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.shortcut-targets-by-id\1z-Cu7-2gbWo1MvsWId-dctfQ8mSUJeUB\Google Drive Team\Google Drive ประจำปี 2568\2025 4. SVR\3.Q3'25\1.SVR\1. Audit FS\ชุดอัพตลาด\"/>
    </mc:Choice>
  </mc:AlternateContent>
  <xr:revisionPtr revIDLastSave="0" documentId="13_ncr:1_{F5EEFD82-DE44-47D5-B42F-AA69FE09F5CF}" xr6:coauthVersionLast="47" xr6:coauthVersionMax="47" xr10:uidLastSave="{00000000-0000-0000-0000-000000000000}"/>
  <bookViews>
    <workbookView xWindow="-108" yWindow="-108" windowWidth="23256" windowHeight="12456" tabRatio="613" activeTab="5" xr2:uid="{00000000-000D-0000-FFFF-FFFF00000000}"/>
  </bookViews>
  <sheets>
    <sheet name="BS" sheetId="1" r:id="rId1"/>
    <sheet name="PL(3M)" sheetId="6" r:id="rId2"/>
    <sheet name="PL(9M)" sheetId="15" r:id="rId3"/>
    <sheet name="EQ(รวม)" sheetId="11" r:id="rId4"/>
    <sheet name="EQ(เฉพาะ)" sheetId="10" r:id="rId5"/>
    <sheet name="CF" sheetId="9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</externalReferences>
  <definedNames>
    <definedName name="\g" localSheetId="4">#REF!</definedName>
    <definedName name="\g" localSheetId="3">#REF!</definedName>
    <definedName name="\g" localSheetId="1">#REF!</definedName>
    <definedName name="\g" localSheetId="2">#REF!</definedName>
    <definedName name="\g">#REF!</definedName>
    <definedName name="\q" localSheetId="4">[1]MOULD!#REF!</definedName>
    <definedName name="\q" localSheetId="3">[1]MOULD!#REF!</definedName>
    <definedName name="\q" localSheetId="1">[1]MOULD!#REF!</definedName>
    <definedName name="\q" localSheetId="2">[1]MOULD!#REF!</definedName>
    <definedName name="\q">[1]MOULD!#REF!</definedName>
    <definedName name="\z" localSheetId="4">#REF!</definedName>
    <definedName name="\z" localSheetId="3">#REF!</definedName>
    <definedName name="\z" localSheetId="1">#REF!</definedName>
    <definedName name="\z" localSheetId="2">#REF!</definedName>
    <definedName name="\z">#REF!</definedName>
    <definedName name="_____dkk1" localSheetId="4">#REF!</definedName>
    <definedName name="_____dkk1" localSheetId="3">#REF!</definedName>
    <definedName name="_____dkk1" localSheetId="1">#REF!</definedName>
    <definedName name="_____dkk1" localSheetId="2">#REF!</definedName>
    <definedName name="_____dkk1">#REF!</definedName>
    <definedName name="_____dkk2" localSheetId="4">#REF!</definedName>
    <definedName name="_____dkk2" localSheetId="3">#REF!</definedName>
    <definedName name="_____dkk2" localSheetId="1">#REF!</definedName>
    <definedName name="_____dkk2" localSheetId="2">#REF!</definedName>
    <definedName name="_____dkk2">#REF!</definedName>
    <definedName name="_____exp10" localSheetId="4">#REF!</definedName>
    <definedName name="_____exp10" localSheetId="3">#REF!</definedName>
    <definedName name="_____exp10" localSheetId="1">#REF!</definedName>
    <definedName name="_____exp10" localSheetId="2">#REF!</definedName>
    <definedName name="_____exp10">#REF!</definedName>
    <definedName name="_____exp11" localSheetId="4">#REF!</definedName>
    <definedName name="_____exp11" localSheetId="3">#REF!</definedName>
    <definedName name="_____exp11" localSheetId="1">#REF!</definedName>
    <definedName name="_____exp11" localSheetId="2">#REF!</definedName>
    <definedName name="_____exp11">#REF!</definedName>
    <definedName name="_____exp12" localSheetId="4">#REF!</definedName>
    <definedName name="_____exp12" localSheetId="3">#REF!</definedName>
    <definedName name="_____exp12" localSheetId="1">#REF!</definedName>
    <definedName name="_____exp12" localSheetId="2">#REF!</definedName>
    <definedName name="_____exp12">#REF!</definedName>
    <definedName name="_____EXP22" localSheetId="4">#REF!</definedName>
    <definedName name="_____EXP22" localSheetId="3">#REF!</definedName>
    <definedName name="_____EXP22" localSheetId="1">#REF!</definedName>
    <definedName name="_____EXP22" localSheetId="2">#REF!</definedName>
    <definedName name="_____EXP22">#REF!</definedName>
    <definedName name="_____exp5" localSheetId="4">#REF!</definedName>
    <definedName name="_____exp5" localSheetId="3">#REF!</definedName>
    <definedName name="_____exp5" localSheetId="1">#REF!</definedName>
    <definedName name="_____exp5" localSheetId="2">#REF!</definedName>
    <definedName name="_____exp5">#REF!</definedName>
    <definedName name="_____exp7" localSheetId="4">#REF!</definedName>
    <definedName name="_____exp7" localSheetId="3">#REF!</definedName>
    <definedName name="_____exp7" localSheetId="1">#REF!</definedName>
    <definedName name="_____exp7" localSheetId="2">#REF!</definedName>
    <definedName name="_____exp7">#REF!</definedName>
    <definedName name="_____exp8" localSheetId="4">#REF!</definedName>
    <definedName name="_____exp8" localSheetId="3">#REF!</definedName>
    <definedName name="_____exp8" localSheetId="1">#REF!</definedName>
    <definedName name="_____exp8" localSheetId="2">#REF!</definedName>
    <definedName name="_____exp8">#REF!</definedName>
    <definedName name="_____exp9" localSheetId="4">#REF!</definedName>
    <definedName name="_____exp9" localSheetId="3">#REF!</definedName>
    <definedName name="_____exp9" localSheetId="1">#REF!</definedName>
    <definedName name="_____exp9" localSheetId="2">#REF!</definedName>
    <definedName name="_____exp9">#REF!</definedName>
    <definedName name="_____h2">[2]เงินกู้ธนชาติ!$G$2</definedName>
    <definedName name="_____lit1" localSheetId="4">#REF!</definedName>
    <definedName name="_____lit1" localSheetId="3">#REF!</definedName>
    <definedName name="_____lit1" localSheetId="1">#REF!</definedName>
    <definedName name="_____lit1" localSheetId="2">#REF!</definedName>
    <definedName name="_____lit1">#REF!</definedName>
    <definedName name="_____lit2" localSheetId="4">#REF!</definedName>
    <definedName name="_____lit2" localSheetId="3">#REF!</definedName>
    <definedName name="_____lit2" localSheetId="1">#REF!</definedName>
    <definedName name="_____lit2" localSheetId="2">#REF!</definedName>
    <definedName name="_____lit2">#REF!</definedName>
    <definedName name="_____SCB1">'[3]SCB 1 - Current'!$F$10</definedName>
    <definedName name="_____SCB2">'[3]SCB 2 - Current'!$F$11</definedName>
    <definedName name="_____Us1" localSheetId="4">#REF!</definedName>
    <definedName name="_____Us1" localSheetId="3">#REF!</definedName>
    <definedName name="_____Us1" localSheetId="1">#REF!</definedName>
    <definedName name="_____Us1" localSheetId="2">#REF!</definedName>
    <definedName name="_____Us1">#REF!</definedName>
    <definedName name="_____Us2" localSheetId="4">#REF!</definedName>
    <definedName name="_____Us2" localSheetId="3">#REF!</definedName>
    <definedName name="_____Us2" localSheetId="1">#REF!</definedName>
    <definedName name="_____Us2" localSheetId="2">#REF!</definedName>
    <definedName name="_____Us2">#REF!</definedName>
    <definedName name="____dkk1" localSheetId="4">#REF!</definedName>
    <definedName name="____dkk1" localSheetId="3">#REF!</definedName>
    <definedName name="____dkk1" localSheetId="1">#REF!</definedName>
    <definedName name="____dkk1" localSheetId="2">#REF!</definedName>
    <definedName name="____dkk1">#REF!</definedName>
    <definedName name="____dkk2" localSheetId="4">#REF!</definedName>
    <definedName name="____dkk2" localSheetId="3">#REF!</definedName>
    <definedName name="____dkk2" localSheetId="1">#REF!</definedName>
    <definedName name="____dkk2" localSheetId="2">#REF!</definedName>
    <definedName name="____dkk2">#REF!</definedName>
    <definedName name="____exp10" localSheetId="4">#REF!</definedName>
    <definedName name="____exp10" localSheetId="3">#REF!</definedName>
    <definedName name="____exp10" localSheetId="1">#REF!</definedName>
    <definedName name="____exp10" localSheetId="2">#REF!</definedName>
    <definedName name="____exp10">#REF!</definedName>
    <definedName name="____exp11" localSheetId="4">#REF!</definedName>
    <definedName name="____exp11" localSheetId="3">#REF!</definedName>
    <definedName name="____exp11" localSheetId="1">#REF!</definedName>
    <definedName name="____exp11" localSheetId="2">#REF!</definedName>
    <definedName name="____exp11">#REF!</definedName>
    <definedName name="____exp12" localSheetId="4">#REF!</definedName>
    <definedName name="____exp12" localSheetId="3">#REF!</definedName>
    <definedName name="____exp12" localSheetId="1">#REF!</definedName>
    <definedName name="____exp12" localSheetId="2">#REF!</definedName>
    <definedName name="____exp12">#REF!</definedName>
    <definedName name="____EXP22" localSheetId="4">#REF!</definedName>
    <definedName name="____EXP22" localSheetId="3">#REF!</definedName>
    <definedName name="____EXP22" localSheetId="1">#REF!</definedName>
    <definedName name="____EXP22" localSheetId="2">#REF!</definedName>
    <definedName name="____EXP22">#REF!</definedName>
    <definedName name="____exp5" localSheetId="4">#REF!</definedName>
    <definedName name="____exp5" localSheetId="3">#REF!</definedName>
    <definedName name="____exp5" localSheetId="1">#REF!</definedName>
    <definedName name="____exp5" localSheetId="2">#REF!</definedName>
    <definedName name="____exp5">#REF!</definedName>
    <definedName name="____exp7" localSheetId="4">#REF!</definedName>
    <definedName name="____exp7" localSheetId="3">#REF!</definedName>
    <definedName name="____exp7" localSheetId="1">#REF!</definedName>
    <definedName name="____exp7" localSheetId="2">#REF!</definedName>
    <definedName name="____exp7">#REF!</definedName>
    <definedName name="____exp8" localSheetId="4">#REF!</definedName>
    <definedName name="____exp8" localSheetId="3">#REF!</definedName>
    <definedName name="____exp8" localSheetId="1">#REF!</definedName>
    <definedName name="____exp8" localSheetId="2">#REF!</definedName>
    <definedName name="____exp8">#REF!</definedName>
    <definedName name="____exp9" localSheetId="4">#REF!</definedName>
    <definedName name="____exp9" localSheetId="3">#REF!</definedName>
    <definedName name="____exp9" localSheetId="1">#REF!</definedName>
    <definedName name="____exp9" localSheetId="2">#REF!</definedName>
    <definedName name="____exp9">#REF!</definedName>
    <definedName name="____FGS6" localSheetId="4">#REF!</definedName>
    <definedName name="____FGS6" localSheetId="3">#REF!</definedName>
    <definedName name="____FGS6" localSheetId="1">#REF!</definedName>
    <definedName name="____FGS6" localSheetId="2">#REF!</definedName>
    <definedName name="____FGS6">#REF!</definedName>
    <definedName name="____h2">[2]เงินกู้ธนชาติ!$G$2</definedName>
    <definedName name="____lit1" localSheetId="4">#REF!</definedName>
    <definedName name="____lit1" localSheetId="3">#REF!</definedName>
    <definedName name="____lit1" localSheetId="1">#REF!</definedName>
    <definedName name="____lit1" localSheetId="2">#REF!</definedName>
    <definedName name="____lit1">#REF!</definedName>
    <definedName name="____lit2" localSheetId="4">#REF!</definedName>
    <definedName name="____lit2" localSheetId="3">#REF!</definedName>
    <definedName name="____lit2" localSheetId="1">#REF!</definedName>
    <definedName name="____lit2" localSheetId="2">#REF!</definedName>
    <definedName name="____lit2">#REF!</definedName>
    <definedName name="____PM2">[4]CIPA!$B$10</definedName>
    <definedName name="____SCB1">'[3]SCB 1 - Current'!$F$10</definedName>
    <definedName name="____SCB2">'[3]SCB 2 - Current'!$F$11</definedName>
    <definedName name="____Us1" localSheetId="4">#REF!</definedName>
    <definedName name="____Us1" localSheetId="3">#REF!</definedName>
    <definedName name="____Us1" localSheetId="1">#REF!</definedName>
    <definedName name="____Us1" localSheetId="2">#REF!</definedName>
    <definedName name="____Us1">#REF!</definedName>
    <definedName name="____Us2" localSheetId="4">#REF!</definedName>
    <definedName name="____Us2" localSheetId="3">#REF!</definedName>
    <definedName name="____Us2" localSheetId="1">#REF!</definedName>
    <definedName name="____Us2" localSheetId="2">#REF!</definedName>
    <definedName name="____Us2">#REF!</definedName>
    <definedName name="___dkk1" localSheetId="4">#REF!</definedName>
    <definedName name="___dkk1" localSheetId="3">#REF!</definedName>
    <definedName name="___dkk1" localSheetId="1">#REF!</definedName>
    <definedName name="___dkk1" localSheetId="2">#REF!</definedName>
    <definedName name="___dkk1">#REF!</definedName>
    <definedName name="___dkk2" localSheetId="4">#REF!</definedName>
    <definedName name="___dkk2" localSheetId="3">#REF!</definedName>
    <definedName name="___dkk2" localSheetId="1">#REF!</definedName>
    <definedName name="___dkk2" localSheetId="2">#REF!</definedName>
    <definedName name="___dkk2">#REF!</definedName>
    <definedName name="___exp10" localSheetId="4">#REF!</definedName>
    <definedName name="___exp10" localSheetId="3">#REF!</definedName>
    <definedName name="___exp10" localSheetId="1">#REF!</definedName>
    <definedName name="___exp10" localSheetId="2">#REF!</definedName>
    <definedName name="___exp10">#REF!</definedName>
    <definedName name="___exp11" localSheetId="4">#REF!</definedName>
    <definedName name="___exp11" localSheetId="3">#REF!</definedName>
    <definedName name="___exp11" localSheetId="1">#REF!</definedName>
    <definedName name="___exp11" localSheetId="2">#REF!</definedName>
    <definedName name="___exp11">#REF!</definedName>
    <definedName name="___exp12" localSheetId="4">#REF!</definedName>
    <definedName name="___exp12" localSheetId="3">#REF!</definedName>
    <definedName name="___exp12" localSheetId="1">#REF!</definedName>
    <definedName name="___exp12" localSheetId="2">#REF!</definedName>
    <definedName name="___exp12">#REF!</definedName>
    <definedName name="___EXP22" localSheetId="4">#REF!</definedName>
    <definedName name="___EXP22" localSheetId="3">#REF!</definedName>
    <definedName name="___EXP22" localSheetId="1">#REF!</definedName>
    <definedName name="___EXP22" localSheetId="2">#REF!</definedName>
    <definedName name="___EXP22">#REF!</definedName>
    <definedName name="___exp5" localSheetId="4">#REF!</definedName>
    <definedName name="___exp5" localSheetId="3">#REF!</definedName>
    <definedName name="___exp5" localSheetId="1">#REF!</definedName>
    <definedName name="___exp5" localSheetId="2">#REF!</definedName>
    <definedName name="___exp5">#REF!</definedName>
    <definedName name="___exp7" localSheetId="4">#REF!</definedName>
    <definedName name="___exp7" localSheetId="3">#REF!</definedName>
    <definedName name="___exp7" localSheetId="1">#REF!</definedName>
    <definedName name="___exp7" localSheetId="2">#REF!</definedName>
    <definedName name="___exp7">#REF!</definedName>
    <definedName name="___exp8" localSheetId="4">#REF!</definedName>
    <definedName name="___exp8" localSheetId="3">#REF!</definedName>
    <definedName name="___exp8" localSheetId="1">#REF!</definedName>
    <definedName name="___exp8" localSheetId="2">#REF!</definedName>
    <definedName name="___exp8">#REF!</definedName>
    <definedName name="___exp9" localSheetId="4">#REF!</definedName>
    <definedName name="___exp9" localSheetId="3">#REF!</definedName>
    <definedName name="___exp9" localSheetId="1">#REF!</definedName>
    <definedName name="___exp9" localSheetId="2">#REF!</definedName>
    <definedName name="___exp9">#REF!</definedName>
    <definedName name="___FGS6" localSheetId="4">#REF!</definedName>
    <definedName name="___FGS6" localSheetId="3">#REF!</definedName>
    <definedName name="___FGS6" localSheetId="1">#REF!</definedName>
    <definedName name="___FGS6" localSheetId="2">#REF!</definedName>
    <definedName name="___FGS6">#REF!</definedName>
    <definedName name="___h2">[2]เงินกู้ธนชาติ!$G$2</definedName>
    <definedName name="___lit1" localSheetId="4">#REF!</definedName>
    <definedName name="___lit1" localSheetId="3">#REF!</definedName>
    <definedName name="___lit1" localSheetId="1">#REF!</definedName>
    <definedName name="___lit1" localSheetId="2">#REF!</definedName>
    <definedName name="___lit1">#REF!</definedName>
    <definedName name="___lit2" localSheetId="4">#REF!</definedName>
    <definedName name="___lit2" localSheetId="3">#REF!</definedName>
    <definedName name="___lit2" localSheetId="1">#REF!</definedName>
    <definedName name="___lit2" localSheetId="2">#REF!</definedName>
    <definedName name="___lit2">#REF!</definedName>
    <definedName name="___PM2">[4]CIPA!$B$10</definedName>
    <definedName name="___SCB1">'[3]SCB 1 - Current'!$F$10</definedName>
    <definedName name="___SCB2">'[3]SCB 2 - Current'!$F$11</definedName>
    <definedName name="___Us1" localSheetId="4">#REF!</definedName>
    <definedName name="___Us1" localSheetId="3">#REF!</definedName>
    <definedName name="___Us1" localSheetId="1">#REF!</definedName>
    <definedName name="___Us1" localSheetId="2">#REF!</definedName>
    <definedName name="___Us1">#REF!</definedName>
    <definedName name="___Us2" localSheetId="4">#REF!</definedName>
    <definedName name="___Us2" localSheetId="3">#REF!</definedName>
    <definedName name="___Us2" localSheetId="1">#REF!</definedName>
    <definedName name="___Us2" localSheetId="2">#REF!</definedName>
    <definedName name="___Us2">#REF!</definedName>
    <definedName name="__123Graph_D" localSheetId="4" hidden="1">[5]A!#REF!</definedName>
    <definedName name="__123Graph_D" localSheetId="3" hidden="1">[5]A!#REF!</definedName>
    <definedName name="__123Graph_D" localSheetId="1" hidden="1">[5]A!#REF!</definedName>
    <definedName name="__123Graph_D" localSheetId="2" hidden="1">[5]A!#REF!</definedName>
    <definedName name="__123Graph_D" hidden="1">[5]A!#REF!</definedName>
    <definedName name="__dkk1" localSheetId="4">#REF!</definedName>
    <definedName name="__dkk1" localSheetId="3">#REF!</definedName>
    <definedName name="__dkk1" localSheetId="1">#REF!</definedName>
    <definedName name="__dkk1" localSheetId="2">#REF!</definedName>
    <definedName name="__dkk1">#REF!</definedName>
    <definedName name="__dkk2" localSheetId="4">#REF!</definedName>
    <definedName name="__dkk2" localSheetId="3">#REF!</definedName>
    <definedName name="__dkk2" localSheetId="1">#REF!</definedName>
    <definedName name="__dkk2" localSheetId="2">#REF!</definedName>
    <definedName name="__dkk2">#REF!</definedName>
    <definedName name="__exp10" localSheetId="4">#REF!</definedName>
    <definedName name="__exp10" localSheetId="3">#REF!</definedName>
    <definedName name="__exp10" localSheetId="1">#REF!</definedName>
    <definedName name="__exp10" localSheetId="2">#REF!</definedName>
    <definedName name="__exp10">#REF!</definedName>
    <definedName name="__exp11" localSheetId="4">#REF!</definedName>
    <definedName name="__exp11" localSheetId="3">#REF!</definedName>
    <definedName name="__exp11" localSheetId="1">#REF!</definedName>
    <definedName name="__exp11" localSheetId="2">#REF!</definedName>
    <definedName name="__exp11">#REF!</definedName>
    <definedName name="__exp12" localSheetId="4">#REF!</definedName>
    <definedName name="__exp12" localSheetId="3">#REF!</definedName>
    <definedName name="__exp12" localSheetId="1">#REF!</definedName>
    <definedName name="__exp12" localSheetId="2">#REF!</definedName>
    <definedName name="__exp12">#REF!</definedName>
    <definedName name="__EXP22" localSheetId="4">#REF!</definedName>
    <definedName name="__EXP22" localSheetId="3">#REF!</definedName>
    <definedName name="__EXP22" localSheetId="1">#REF!</definedName>
    <definedName name="__EXP22" localSheetId="2">#REF!</definedName>
    <definedName name="__EXP22">#REF!</definedName>
    <definedName name="__exp5" localSheetId="4">#REF!</definedName>
    <definedName name="__exp5" localSheetId="3">#REF!</definedName>
    <definedName name="__exp5" localSheetId="1">#REF!</definedName>
    <definedName name="__exp5" localSheetId="2">#REF!</definedName>
    <definedName name="__exp5">#REF!</definedName>
    <definedName name="__exp7" localSheetId="4">#REF!</definedName>
    <definedName name="__exp7" localSheetId="3">#REF!</definedName>
    <definedName name="__exp7" localSheetId="1">#REF!</definedName>
    <definedName name="__exp7" localSheetId="2">#REF!</definedName>
    <definedName name="__exp7">#REF!</definedName>
    <definedName name="__exp8" localSheetId="4">#REF!</definedName>
    <definedName name="__exp8" localSheetId="3">#REF!</definedName>
    <definedName name="__exp8" localSheetId="1">#REF!</definedName>
    <definedName name="__exp8" localSheetId="2">#REF!</definedName>
    <definedName name="__exp8">#REF!</definedName>
    <definedName name="__exp9" localSheetId="4">#REF!</definedName>
    <definedName name="__exp9" localSheetId="3">#REF!</definedName>
    <definedName name="__exp9" localSheetId="1">#REF!</definedName>
    <definedName name="__exp9" localSheetId="2">#REF!</definedName>
    <definedName name="__exp9">#REF!</definedName>
    <definedName name="__FGS6" localSheetId="4">#REF!</definedName>
    <definedName name="__FGS6" localSheetId="3">#REF!</definedName>
    <definedName name="__FGS6" localSheetId="1">#REF!</definedName>
    <definedName name="__FGS6" localSheetId="2">#REF!</definedName>
    <definedName name="__FGS6">#REF!</definedName>
    <definedName name="__h2">[2]เงินกู้ธนชาติ!$G$2</definedName>
    <definedName name="__IntlFixup" hidden="1">TRUE</definedName>
    <definedName name="__lit1" localSheetId="4">#REF!</definedName>
    <definedName name="__lit1" localSheetId="3">#REF!</definedName>
    <definedName name="__lit1" localSheetId="1">#REF!</definedName>
    <definedName name="__lit1" localSheetId="2">#REF!</definedName>
    <definedName name="__lit1">#REF!</definedName>
    <definedName name="__lit2" localSheetId="4">#REF!</definedName>
    <definedName name="__lit2" localSheetId="3">#REF!</definedName>
    <definedName name="__lit2" localSheetId="1">#REF!</definedName>
    <definedName name="__lit2" localSheetId="2">#REF!</definedName>
    <definedName name="__lit2">#REF!</definedName>
    <definedName name="__PM2">[4]CIPA!$B$10</definedName>
    <definedName name="__PP1" localSheetId="4">#REF!</definedName>
    <definedName name="__PP1" localSheetId="3">#REF!</definedName>
    <definedName name="__PP1" localSheetId="1">#REF!</definedName>
    <definedName name="__PP1" localSheetId="2">#REF!</definedName>
    <definedName name="__PP1">#REF!</definedName>
    <definedName name="__SCB1">'[3]SCB 1 - Current'!$F$10</definedName>
    <definedName name="__SCB2">'[3]SCB 2 - Current'!$F$11</definedName>
    <definedName name="__Us1" localSheetId="4">#REF!</definedName>
    <definedName name="__Us1" localSheetId="3">#REF!</definedName>
    <definedName name="__Us1" localSheetId="1">#REF!</definedName>
    <definedName name="__Us1" localSheetId="2">#REF!</definedName>
    <definedName name="__Us1">#REF!</definedName>
    <definedName name="__Us2" localSheetId="4">#REF!</definedName>
    <definedName name="__Us2" localSheetId="3">#REF!</definedName>
    <definedName name="__Us2" localSheetId="1">#REF!</definedName>
    <definedName name="__Us2" localSheetId="2">#REF!</definedName>
    <definedName name="__Us2">#REF!</definedName>
    <definedName name="_dkk1" localSheetId="4">#REF!</definedName>
    <definedName name="_dkk1" localSheetId="3">#REF!</definedName>
    <definedName name="_dkk1" localSheetId="1">#REF!</definedName>
    <definedName name="_dkk1" localSheetId="2">#REF!</definedName>
    <definedName name="_dkk1">#REF!</definedName>
    <definedName name="_dkk2" localSheetId="4">#REF!</definedName>
    <definedName name="_dkk2" localSheetId="3">#REF!</definedName>
    <definedName name="_dkk2" localSheetId="1">#REF!</definedName>
    <definedName name="_dkk2" localSheetId="2">#REF!</definedName>
    <definedName name="_dkk2">#REF!</definedName>
    <definedName name="_exp10" localSheetId="4">#REF!</definedName>
    <definedName name="_exp10" localSheetId="3">#REF!</definedName>
    <definedName name="_exp10" localSheetId="1">#REF!</definedName>
    <definedName name="_exp10" localSheetId="2">#REF!</definedName>
    <definedName name="_exp10">#REF!</definedName>
    <definedName name="_exp11" localSheetId="4">#REF!</definedName>
    <definedName name="_exp11" localSheetId="3">#REF!</definedName>
    <definedName name="_exp11" localSheetId="1">#REF!</definedName>
    <definedName name="_exp11" localSheetId="2">#REF!</definedName>
    <definedName name="_exp11">#REF!</definedName>
    <definedName name="_exp12" localSheetId="4">#REF!</definedName>
    <definedName name="_exp12" localSheetId="3">#REF!</definedName>
    <definedName name="_exp12" localSheetId="1">#REF!</definedName>
    <definedName name="_exp12" localSheetId="2">#REF!</definedName>
    <definedName name="_exp12">#REF!</definedName>
    <definedName name="_EXP22" localSheetId="4">#REF!</definedName>
    <definedName name="_EXP22" localSheetId="3">#REF!</definedName>
    <definedName name="_EXP22" localSheetId="1">#REF!</definedName>
    <definedName name="_EXP22" localSheetId="2">#REF!</definedName>
    <definedName name="_EXP22">#REF!</definedName>
    <definedName name="_exp5" localSheetId="4">#REF!</definedName>
    <definedName name="_exp5" localSheetId="3">#REF!</definedName>
    <definedName name="_exp5" localSheetId="1">#REF!</definedName>
    <definedName name="_exp5" localSheetId="2">#REF!</definedName>
    <definedName name="_exp5">#REF!</definedName>
    <definedName name="_exp7" localSheetId="4">#REF!</definedName>
    <definedName name="_exp7" localSheetId="3">#REF!</definedName>
    <definedName name="_exp7" localSheetId="1">#REF!</definedName>
    <definedName name="_exp7" localSheetId="2">#REF!</definedName>
    <definedName name="_exp7">#REF!</definedName>
    <definedName name="_exp8" localSheetId="4">#REF!</definedName>
    <definedName name="_exp8" localSheetId="3">#REF!</definedName>
    <definedName name="_exp8" localSheetId="1">#REF!</definedName>
    <definedName name="_exp8" localSheetId="2">#REF!</definedName>
    <definedName name="_exp8">#REF!</definedName>
    <definedName name="_exp9" localSheetId="4">#REF!</definedName>
    <definedName name="_exp9" localSheetId="3">#REF!</definedName>
    <definedName name="_exp9" localSheetId="1">#REF!</definedName>
    <definedName name="_exp9" localSheetId="2">#REF!</definedName>
    <definedName name="_exp9">#REF!</definedName>
    <definedName name="_FGS6" localSheetId="4">#REF!</definedName>
    <definedName name="_FGS6" localSheetId="3">#REF!</definedName>
    <definedName name="_FGS6" localSheetId="1">#REF!</definedName>
    <definedName name="_FGS6" localSheetId="2">#REF!</definedName>
    <definedName name="_FGS6">#REF!</definedName>
    <definedName name="_h2">[2]เงินกู้ธนชาติ!$G$2</definedName>
    <definedName name="_Key1" localSheetId="4" hidden="1">#REF!</definedName>
    <definedName name="_Key1" localSheetId="3" hidden="1">#REF!</definedName>
    <definedName name="_Key1" localSheetId="1" hidden="1">#REF!</definedName>
    <definedName name="_Key1" localSheetId="2" hidden="1">#REF!</definedName>
    <definedName name="_Key1" hidden="1">#REF!</definedName>
    <definedName name="_lit1" localSheetId="4">#REF!</definedName>
    <definedName name="_lit1" localSheetId="3">#REF!</definedName>
    <definedName name="_lit1" localSheetId="1">#REF!</definedName>
    <definedName name="_lit1" localSheetId="2">#REF!</definedName>
    <definedName name="_lit1">#REF!</definedName>
    <definedName name="_lit2" localSheetId="4">#REF!</definedName>
    <definedName name="_lit2" localSheetId="3">#REF!</definedName>
    <definedName name="_lit2" localSheetId="1">#REF!</definedName>
    <definedName name="_lit2" localSheetId="2">#REF!</definedName>
    <definedName name="_lit2">#REF!</definedName>
    <definedName name="_Order1" hidden="1">255</definedName>
    <definedName name="_Order2" hidden="1">255</definedName>
    <definedName name="_PM2">[4]CIPA!$B$10</definedName>
    <definedName name="_PP1" localSheetId="4">#REF!</definedName>
    <definedName name="_PP1" localSheetId="3">#REF!</definedName>
    <definedName name="_PP1" localSheetId="1">#REF!</definedName>
    <definedName name="_PP1" localSheetId="2">#REF!</definedName>
    <definedName name="_PP1">#REF!</definedName>
    <definedName name="_SCB1">'[3]SCB 1 - Current'!$F$10</definedName>
    <definedName name="_SCB2">'[3]SCB 2 - Current'!$F$11</definedName>
    <definedName name="_Sort" localSheetId="4" hidden="1">#REF!</definedName>
    <definedName name="_Sort" localSheetId="3" hidden="1">#REF!</definedName>
    <definedName name="_Sort" localSheetId="1" hidden="1">#REF!</definedName>
    <definedName name="_Sort" localSheetId="2" hidden="1">#REF!</definedName>
    <definedName name="_Sort" hidden="1">#REF!</definedName>
    <definedName name="_Us1" localSheetId="4">#REF!</definedName>
    <definedName name="_Us1" localSheetId="3">#REF!</definedName>
    <definedName name="_Us1" localSheetId="1">#REF!</definedName>
    <definedName name="_Us1" localSheetId="2">#REF!</definedName>
    <definedName name="_Us1">#REF!</definedName>
    <definedName name="_Us2" localSheetId="4">#REF!</definedName>
    <definedName name="_Us2" localSheetId="3">#REF!</definedName>
    <definedName name="_Us2" localSheetId="1">#REF!</definedName>
    <definedName name="_Us2" localSheetId="2">#REF!</definedName>
    <definedName name="_Us2">#REF!</definedName>
    <definedName name="A" localSheetId="4">#REF!</definedName>
    <definedName name="A" localSheetId="3">#REF!</definedName>
    <definedName name="A" localSheetId="1">#REF!</definedName>
    <definedName name="A" localSheetId="2">#REF!</definedName>
    <definedName name="A">#REF!</definedName>
    <definedName name="A.C.I.B.Carpet_Int." localSheetId="4">#REF!</definedName>
    <definedName name="A.C.I.B.Carpet_Int." localSheetId="3">#REF!</definedName>
    <definedName name="A.C.I.B.Carpet_Int." localSheetId="1">#REF!</definedName>
    <definedName name="A.C.I.B.Carpet_Int." localSheetId="2">#REF!</definedName>
    <definedName name="A.C.I.B.Carpet_Int.">#REF!</definedName>
    <definedName name="A_Top_Paint" localSheetId="4">#REF!</definedName>
    <definedName name="A_Top_Paint" localSheetId="3">#REF!</definedName>
    <definedName name="A_Top_Paint" localSheetId="1">#REF!</definedName>
    <definedName name="A_Top_Paint" localSheetId="2">#REF!</definedName>
    <definedName name="A_Top_Paint">#REF!</definedName>
    <definedName name="aa" localSheetId="4">#REF!</definedName>
    <definedName name="aa" localSheetId="3">#REF!</definedName>
    <definedName name="aa" localSheetId="1">#REF!</definedName>
    <definedName name="aa" localSheetId="2">#REF!</definedName>
    <definedName name="aa">#REF!</definedName>
    <definedName name="AAA" localSheetId="4">#REF!</definedName>
    <definedName name="AAA" localSheetId="3">#REF!</definedName>
    <definedName name="AAA" localSheetId="1">#REF!</definedName>
    <definedName name="AAA" localSheetId="2">#REF!</definedName>
    <definedName name="AAA">#REF!</definedName>
    <definedName name="ABC" localSheetId="4">#REF!</definedName>
    <definedName name="ABC" localSheetId="3">#REF!</definedName>
    <definedName name="ABC" localSheetId="1">#REF!</definedName>
    <definedName name="ABC" localSheetId="2">#REF!</definedName>
    <definedName name="ABC">#REF!</definedName>
    <definedName name="AC" localSheetId="4">[6]REVENUE!#REF!</definedName>
    <definedName name="AC" localSheetId="3">[6]REVENUE!#REF!</definedName>
    <definedName name="AC" localSheetId="1">[6]REVENUE!#REF!</definedName>
    <definedName name="AC" localSheetId="2">[6]REVENUE!#REF!</definedName>
    <definedName name="AC">[6]REVENUE!#REF!</definedName>
    <definedName name="ACT__THAILAND__CO._LTD." localSheetId="4">#REF!</definedName>
    <definedName name="ACT__THAILAND__CO._LTD." localSheetId="3">#REF!</definedName>
    <definedName name="ACT__THAILAND__CO._LTD." localSheetId="1">#REF!</definedName>
    <definedName name="ACT__THAILAND__CO._LTD." localSheetId="2">#REF!</definedName>
    <definedName name="ACT__THAILAND__CO._LTD.">#REF!</definedName>
    <definedName name="Advance_Paint___Chemical" localSheetId="4">#REF!</definedName>
    <definedName name="Advance_Paint___Chemical" localSheetId="3">#REF!</definedName>
    <definedName name="Advance_Paint___Chemical" localSheetId="1">#REF!</definedName>
    <definedName name="Advance_Paint___Chemical" localSheetId="2">#REF!</definedName>
    <definedName name="Advance_Paint___Chemical">#REF!</definedName>
    <definedName name="ALLIED_PRODUCTS_THAILAND__LTD." localSheetId="4">#REF!</definedName>
    <definedName name="ALLIED_PRODUCTS_THAILAND__LTD." localSheetId="3">#REF!</definedName>
    <definedName name="ALLIED_PRODUCTS_THAILAND__LTD." localSheetId="1">#REF!</definedName>
    <definedName name="ALLIED_PRODUCTS_THAILAND__LTD." localSheetId="2">#REF!</definedName>
    <definedName name="ALLIED_PRODUCTS_THAILAND__LTD.">#REF!</definedName>
    <definedName name="ALLP">[7]SALES07!$D$1:$H$1873</definedName>
    <definedName name="Alpha_Envirotech_Eng." localSheetId="4">#REF!</definedName>
    <definedName name="Alpha_Envirotech_Eng." localSheetId="3">#REF!</definedName>
    <definedName name="Alpha_Envirotech_Eng." localSheetId="1">#REF!</definedName>
    <definedName name="Alpha_Envirotech_Eng." localSheetId="2">#REF!</definedName>
    <definedName name="Alpha_Envirotech_Eng.">#REF!</definedName>
    <definedName name="Analysis">[8]CIPA!$B$10</definedName>
    <definedName name="Areadata" localSheetId="4">#REF!</definedName>
    <definedName name="Areadata" localSheetId="3">#REF!</definedName>
    <definedName name="Areadata" localSheetId="1">#REF!</definedName>
    <definedName name="Areadata" localSheetId="2">#REF!</definedName>
    <definedName name="Areadata">#REF!</definedName>
    <definedName name="AreaFill" localSheetId="4">#REF!,#REF!,#REF!,#REF!</definedName>
    <definedName name="AreaFill" localSheetId="3">#REF!,#REF!,#REF!,#REF!</definedName>
    <definedName name="AreaFill" localSheetId="1">#REF!,#REF!,#REF!,#REF!</definedName>
    <definedName name="AreaFill" localSheetId="2">#REF!,#REF!,#REF!,#REF!</definedName>
    <definedName name="AreaFill">#REF!,#REF!,#REF!,#REF!</definedName>
    <definedName name="ART_COLOUR_DESIGN_CO_.LTD.">"ART COLOUR DESIGN CO.,LTD."</definedName>
    <definedName name="as">#N/A</definedName>
    <definedName name="AS2DocOpenMode" hidden="1">"AS2DocumentEdit"</definedName>
    <definedName name="asaknakn" localSheetId="4" hidden="1">{"'Eng (page2)'!$A$1:$D$52"}</definedName>
    <definedName name="asaknakn" localSheetId="3" hidden="1">{"'Eng (page2)'!$A$1:$D$52"}</definedName>
    <definedName name="asaknakn" localSheetId="2" hidden="1">{"'Eng (page2)'!$A$1:$D$52"}</definedName>
    <definedName name="asaknakn" hidden="1">{"'Eng (page2)'!$A$1:$D$52"}</definedName>
    <definedName name="ASHKALIT_CHEMIPROD_LTD." localSheetId="1">#REF!</definedName>
    <definedName name="ASHKALIT_CHEMIPROD_LTD." localSheetId="2">#REF!</definedName>
    <definedName name="ASHKALIT_CHEMIPROD_LTD.">#REF!</definedName>
    <definedName name="ATAC_CHEMICAL_CO._LTD." localSheetId="4">#REF!</definedName>
    <definedName name="ATAC_CHEMICAL_CO._LTD." localSheetId="3">#REF!</definedName>
    <definedName name="ATAC_CHEMICAL_CO._LTD." localSheetId="1">#REF!</definedName>
    <definedName name="ATAC_CHEMICAL_CO._LTD." localSheetId="2">#REF!</definedName>
    <definedName name="ATAC_CHEMICAL_CO._LTD.">#REF!</definedName>
    <definedName name="B" localSheetId="4">#REF!</definedName>
    <definedName name="B" localSheetId="3">#REF!</definedName>
    <definedName name="B" localSheetId="1">#REF!</definedName>
    <definedName name="B" localSheetId="2">#REF!</definedName>
    <definedName name="B">#REF!</definedName>
    <definedName name="B1.1_Income_Statement" localSheetId="4">#REF!</definedName>
    <definedName name="B1.1_Income_Statement" localSheetId="3">#REF!</definedName>
    <definedName name="B1.1_Income_Statement" localSheetId="1">#REF!</definedName>
    <definedName name="B1.1_Income_Statement" localSheetId="2">#REF!</definedName>
    <definedName name="B1.1_Income_Statement">#REF!</definedName>
    <definedName name="B1.2_Quarterly" localSheetId="4">#REF!</definedName>
    <definedName name="B1.2_Quarterly" localSheetId="3">#REF!</definedName>
    <definedName name="B1.2_Quarterly" localSheetId="1">#REF!</definedName>
    <definedName name="B1.2_Quarterly" localSheetId="2">#REF!</definedName>
    <definedName name="B1.2_Quarterly">#REF!</definedName>
    <definedName name="B1_1_Income_Statement" localSheetId="4">#REF!</definedName>
    <definedName name="B1_1_Income_Statement" localSheetId="3">#REF!</definedName>
    <definedName name="B1_1_Income_Statement" localSheetId="1">#REF!</definedName>
    <definedName name="B1_1_Income_Statement" localSheetId="2">#REF!</definedName>
    <definedName name="B1_1_Income_Statement">#REF!</definedName>
    <definedName name="B1_2_Quarterly" localSheetId="4">#REF!</definedName>
    <definedName name="B1_2_Quarterly" localSheetId="3">#REF!</definedName>
    <definedName name="B1_2_Quarterly" localSheetId="1">#REF!</definedName>
    <definedName name="B1_2_Quarterly" localSheetId="2">#REF!</definedName>
    <definedName name="B1_2_Quarterly">#REF!</definedName>
    <definedName name="B10_Balance_Sheet_by_month" localSheetId="4">#REF!</definedName>
    <definedName name="B10_Balance_Sheet_by_month" localSheetId="3">#REF!</definedName>
    <definedName name="B10_Balance_Sheet_by_month" localSheetId="1">#REF!</definedName>
    <definedName name="B10_Balance_Sheet_by_month" localSheetId="2">#REF!</definedName>
    <definedName name="B10_Balance_Sheet_by_month">#REF!</definedName>
    <definedName name="B11_Capex_by_month" localSheetId="4">#REF!</definedName>
    <definedName name="B11_Capex_by_month" localSheetId="3">#REF!</definedName>
    <definedName name="B11_Capex_by_month" localSheetId="1">#REF!</definedName>
    <definedName name="B11_Capex_by_month" localSheetId="2">#REF!</definedName>
    <definedName name="B11_Capex_by_month">#REF!</definedName>
    <definedName name="B12_Error_Schedule" localSheetId="4">#REF!</definedName>
    <definedName name="B12_Error_Schedule" localSheetId="3">#REF!</definedName>
    <definedName name="B12_Error_Schedule" localSheetId="1">#REF!</definedName>
    <definedName name="B12_Error_Schedule" localSheetId="2">#REF!</definedName>
    <definedName name="B12_Error_Schedule">#REF!</definedName>
    <definedName name="B2_Balance_Sheet" localSheetId="4">#REF!</definedName>
    <definedName name="B2_Balance_Sheet" localSheetId="3">#REF!</definedName>
    <definedName name="B2_Balance_Sheet" localSheetId="1">#REF!</definedName>
    <definedName name="B2_Balance_Sheet" localSheetId="2">#REF!</definedName>
    <definedName name="B2_Balance_Sheet">#REF!</definedName>
    <definedName name="B3.1_Outdoor_Revenue_and_Panels" localSheetId="4">#REF!</definedName>
    <definedName name="B3.1_Outdoor_Revenue_and_Panels" localSheetId="3">#REF!</definedName>
    <definedName name="B3.1_Outdoor_Revenue_and_Panels" localSheetId="1">#REF!</definedName>
    <definedName name="B3.1_Outdoor_Revenue_and_Panels" localSheetId="2">#REF!</definedName>
    <definedName name="B3.1_Outdoor_Revenue_and_Panels">#REF!</definedName>
    <definedName name="B3.2_Panels_Gained_and_Lost" localSheetId="4">#REF!</definedName>
    <definedName name="B3.2_Panels_Gained_and_Lost" localSheetId="3">#REF!</definedName>
    <definedName name="B3.2_Panels_Gained_and_Lost" localSheetId="1">#REF!</definedName>
    <definedName name="B3.2_Panels_Gained_and_Lost" localSheetId="2">#REF!</definedName>
    <definedName name="B3.2_Panels_Gained_and_Lost">#REF!</definedName>
    <definedName name="B3_1_Outdoor_Revenue_and_Panels" localSheetId="4">#REF!</definedName>
    <definedName name="B3_1_Outdoor_Revenue_and_Panels" localSheetId="3">#REF!</definedName>
    <definedName name="B3_1_Outdoor_Revenue_and_Panels" localSheetId="1">#REF!</definedName>
    <definedName name="B3_1_Outdoor_Revenue_and_Panels" localSheetId="2">#REF!</definedName>
    <definedName name="B3_1_Outdoor_Revenue_and_Panels">#REF!</definedName>
    <definedName name="B3_2_Panels_Gained_and_Lost" localSheetId="4">#REF!</definedName>
    <definedName name="B3_2_Panels_Gained_and_Lost" localSheetId="3">#REF!</definedName>
    <definedName name="B3_2_Panels_Gained_and_Lost" localSheetId="1">#REF!</definedName>
    <definedName name="B3_2_Panels_Gained_and_Lost" localSheetId="2">#REF!</definedName>
    <definedName name="B3_2_Panels_Gained_and_Lost">#REF!</definedName>
    <definedName name="B4_Yield_Analysis" localSheetId="4">#REF!</definedName>
    <definedName name="B4_Yield_Analysis" localSheetId="3">#REF!</definedName>
    <definedName name="B4_Yield_Analysis" localSheetId="1">#REF!</definedName>
    <definedName name="B4_Yield_Analysis" localSheetId="2">#REF!</definedName>
    <definedName name="B4_Yield_Analysis">#REF!</definedName>
    <definedName name="B5.1_Capital_Expenditure_1" localSheetId="4">#REF!</definedName>
    <definedName name="B5.1_Capital_Expenditure_1" localSheetId="3">#REF!</definedName>
    <definedName name="B5.1_Capital_Expenditure_1" localSheetId="1">#REF!</definedName>
    <definedName name="B5.1_Capital_Expenditure_1" localSheetId="2">#REF!</definedName>
    <definedName name="B5.1_Capital_Expenditure_1">#REF!</definedName>
    <definedName name="B5.2_Capital_Expenditure_2" localSheetId="4">#REF!</definedName>
    <definedName name="B5.2_Capital_Expenditure_2" localSheetId="3">#REF!</definedName>
    <definedName name="B5.2_Capital_Expenditure_2" localSheetId="1">#REF!</definedName>
    <definedName name="B5.2_Capital_Expenditure_2" localSheetId="2">#REF!</definedName>
    <definedName name="B5.2_Capital_Expenditure_2">#REF!</definedName>
    <definedName name="B5_1_Capital_Expenditure_1" localSheetId="4">#REF!</definedName>
    <definedName name="B5_1_Capital_Expenditure_1" localSheetId="3">#REF!</definedName>
    <definedName name="B5_1_Capital_Expenditure_1" localSheetId="1">#REF!</definedName>
    <definedName name="B5_1_Capital_Expenditure_1" localSheetId="2">#REF!</definedName>
    <definedName name="B5_1_Capital_Expenditure_1">#REF!</definedName>
    <definedName name="B5_2_Capital_Expenditure_2" localSheetId="4">#REF!</definedName>
    <definedName name="B5_2_Capital_Expenditure_2" localSheetId="3">#REF!</definedName>
    <definedName name="B5_2_Capital_Expenditure_2" localSheetId="1">#REF!</definedName>
    <definedName name="B5_2_Capital_Expenditure_2" localSheetId="2">#REF!</definedName>
    <definedName name="B5_2_Capital_Expenditure_2">#REF!</definedName>
    <definedName name="B6_Employment" localSheetId="4">#REF!</definedName>
    <definedName name="B6_Employment" localSheetId="3">#REF!</definedName>
    <definedName name="B6_Employment" localSheetId="1">#REF!</definedName>
    <definedName name="B6_Employment" localSheetId="2">#REF!</definedName>
    <definedName name="B6_Employment">#REF!</definedName>
    <definedName name="B7.1_2000_Contract_Profitability" localSheetId="4">#REF!</definedName>
    <definedName name="B7.1_2000_Contract_Profitability" localSheetId="3">#REF!</definedName>
    <definedName name="B7.1_2000_Contract_Profitability" localSheetId="1">#REF!</definedName>
    <definedName name="B7.1_2000_Contract_Profitability" localSheetId="2">#REF!</definedName>
    <definedName name="B7.1_2000_Contract_Profitability">#REF!</definedName>
    <definedName name="B7.2_2001_Contract_Profitability" localSheetId="4">#REF!</definedName>
    <definedName name="B7.2_2001_Contract_Profitability" localSheetId="3">#REF!</definedName>
    <definedName name="B7.2_2001_Contract_Profitability" localSheetId="1">#REF!</definedName>
    <definedName name="B7.2_2001_Contract_Profitability" localSheetId="2">#REF!</definedName>
    <definedName name="B7.2_2001_Contract_Profitability">#REF!</definedName>
    <definedName name="B7_1_2000_Contract_Profitability" localSheetId="4">#REF!</definedName>
    <definedName name="B7_1_2000_Contract_Profitability" localSheetId="3">#REF!</definedName>
    <definedName name="B7_1_2000_Contract_Profitability" localSheetId="1">#REF!</definedName>
    <definedName name="B7_1_2000_Contract_Profitability" localSheetId="2">#REF!</definedName>
    <definedName name="B7_1_2000_Contract_Profitability">#REF!</definedName>
    <definedName name="B7_2_2001_Contract_Profitability" localSheetId="4">#REF!</definedName>
    <definedName name="B7_2_2001_Contract_Profitability" localSheetId="3">#REF!</definedName>
    <definedName name="B7_2_2001_Contract_Profitability" localSheetId="1">#REF!</definedName>
    <definedName name="B7_2_2001_Contract_Profitability" localSheetId="2">#REF!</definedName>
    <definedName name="B7_2_2001_Contract_Profitability">#REF!</definedName>
    <definedName name="B8_Intercompany" localSheetId="4">#REF!</definedName>
    <definedName name="B8_Intercompany" localSheetId="3">#REF!</definedName>
    <definedName name="B8_Intercompany" localSheetId="1">#REF!</definedName>
    <definedName name="B8_Intercompany" localSheetId="2">#REF!</definedName>
    <definedName name="B8_Intercompany">#REF!</definedName>
    <definedName name="B9_Income_by_month" localSheetId="4">#REF!</definedName>
    <definedName name="B9_Income_by_month" localSheetId="3">#REF!</definedName>
    <definedName name="B9_Income_by_month" localSheetId="1">#REF!</definedName>
    <definedName name="B9_Income_by_month" localSheetId="2">#REF!</definedName>
    <definedName name="B9_Income_by_month">#REF!</definedName>
    <definedName name="BAMCO_LIMITED" localSheetId="4">#REF!</definedName>
    <definedName name="BAMCO_LIMITED" localSheetId="3">#REF!</definedName>
    <definedName name="BAMCO_LIMITED" localSheetId="1">#REF!</definedName>
    <definedName name="BAMCO_LIMITED" localSheetId="2">#REF!</definedName>
    <definedName name="BAMCO_LIMITED">#REF!</definedName>
    <definedName name="Bangkok_China_Paint_MFG." localSheetId="4">#REF!</definedName>
    <definedName name="Bangkok_China_Paint_MFG." localSheetId="3">#REF!</definedName>
    <definedName name="Bangkok_China_Paint_MFG." localSheetId="1">#REF!</definedName>
    <definedName name="Bangkok_China_Paint_MFG." localSheetId="2">#REF!</definedName>
    <definedName name="Bangkok_China_Paint_MFG.">#REF!</definedName>
    <definedName name="bb" localSheetId="4">#REF!</definedName>
    <definedName name="bb" localSheetId="3">#REF!</definedName>
    <definedName name="bb" localSheetId="1">#REF!</definedName>
    <definedName name="bb" localSheetId="2">#REF!</definedName>
    <definedName name="bb">#REF!</definedName>
    <definedName name="BBB" localSheetId="4">#REF!</definedName>
    <definedName name="BBB" localSheetId="3">#REF!</definedName>
    <definedName name="BBB" localSheetId="1">#REF!</definedName>
    <definedName name="BBB" localSheetId="2">#REF!</definedName>
    <definedName name="BBB">#REF!</definedName>
    <definedName name="BBL" localSheetId="4">'[9]ADJ - RATE'!#REF!</definedName>
    <definedName name="BBL" localSheetId="3">'[9]ADJ - RATE'!#REF!</definedName>
    <definedName name="BBL" localSheetId="1">'[9]ADJ - RATE'!#REF!</definedName>
    <definedName name="BBL" localSheetId="2">'[9]ADJ - RATE'!#REF!</definedName>
    <definedName name="BBL">'[9]ADJ - RATE'!#REF!</definedName>
    <definedName name="BENJAKIT_GROUP__THAILAND__CO._LTD." localSheetId="4">#REF!</definedName>
    <definedName name="BENJAKIT_GROUP__THAILAND__CO._LTD." localSheetId="3">#REF!</definedName>
    <definedName name="BENJAKIT_GROUP__THAILAND__CO._LTD." localSheetId="1">#REF!</definedName>
    <definedName name="BENJAKIT_GROUP__THAILAND__CO._LTD." localSheetId="2">#REF!</definedName>
    <definedName name="BENJAKIT_GROUP__THAILAND__CO._LTD.">#REF!</definedName>
    <definedName name="BLUE_LABEL_LIMITED" localSheetId="4">#REF!</definedName>
    <definedName name="BLUE_LABEL_LIMITED" localSheetId="3">#REF!</definedName>
    <definedName name="BLUE_LABEL_LIMITED" localSheetId="1">#REF!</definedName>
    <definedName name="BLUE_LABEL_LIMITED" localSheetId="2">#REF!</definedName>
    <definedName name="BLUE_LABEL_LIMITED">#REF!</definedName>
    <definedName name="BSsheet" localSheetId="4">#REF!</definedName>
    <definedName name="BSsheet" localSheetId="3">#REF!</definedName>
    <definedName name="BSsheet" localSheetId="1">#REF!</definedName>
    <definedName name="BSsheet" localSheetId="2">#REF!</definedName>
    <definedName name="BSsheet">#REF!</definedName>
    <definedName name="BUILDING_COAT_CO._LTD." localSheetId="4">#REF!</definedName>
    <definedName name="BUILDING_COAT_CO._LTD." localSheetId="3">#REF!</definedName>
    <definedName name="BUILDING_COAT_CO._LTD." localSheetId="1">#REF!</definedName>
    <definedName name="BUILDING_COAT_CO._LTD." localSheetId="2">#REF!</definedName>
    <definedName name="BUILDING_COAT_CO._LTD.">#REF!</definedName>
    <definedName name="button_area_1" localSheetId="4">#REF!</definedName>
    <definedName name="button_area_1" localSheetId="3">#REF!</definedName>
    <definedName name="button_area_1" localSheetId="1">#REF!</definedName>
    <definedName name="button_area_1" localSheetId="2">#REF!</definedName>
    <definedName name="button_area_1">#REF!</definedName>
    <definedName name="Carpet_Maker" localSheetId="4">#REF!</definedName>
    <definedName name="Carpet_Maker" localSheetId="3">#REF!</definedName>
    <definedName name="Carpet_Maker" localSheetId="1">#REF!</definedName>
    <definedName name="Carpet_Maker" localSheetId="2">#REF!</definedName>
    <definedName name="Carpet_Maker">#REF!</definedName>
    <definedName name="cash">#N/A</definedName>
    <definedName name="cc" localSheetId="4">#REF!</definedName>
    <definedName name="cc" localSheetId="3">#REF!</definedName>
    <definedName name="cc" localSheetId="1">#REF!</definedName>
    <definedName name="cc" localSheetId="2">#REF!</definedName>
    <definedName name="cc">#REF!</definedName>
    <definedName name="CELL_PRO_INTERNATIONAL_CO._LTD." localSheetId="4">#REF!</definedName>
    <definedName name="CELL_PRO_INTERNATIONAL_CO._LTD." localSheetId="3">#REF!</definedName>
    <definedName name="CELL_PRO_INTERNATIONAL_CO._LTD." localSheetId="1">#REF!</definedName>
    <definedName name="CELL_PRO_INTERNATIONAL_CO._LTD." localSheetId="2">#REF!</definedName>
    <definedName name="CELL_PRO_INTERNATIONAL_CO._LTD.">#REF!</definedName>
    <definedName name="celltips_area" localSheetId="4">#REF!</definedName>
    <definedName name="celltips_area" localSheetId="3">#REF!</definedName>
    <definedName name="celltips_area" localSheetId="1">#REF!</definedName>
    <definedName name="celltips_area" localSheetId="2">#REF!</definedName>
    <definedName name="celltips_area">#REF!</definedName>
    <definedName name="CF" localSheetId="4">'[9]ADJ - RATE'!#REF!</definedName>
    <definedName name="CF" localSheetId="3">'[9]ADJ - RATE'!#REF!</definedName>
    <definedName name="CF" localSheetId="1">'[9]ADJ - RATE'!#REF!</definedName>
    <definedName name="CF" localSheetId="2">'[9]ADJ - RATE'!#REF!</definedName>
    <definedName name="CF">'[9]ADJ - RATE'!#REF!</definedName>
    <definedName name="CHING_MEI_PAPER_CO._LTD." localSheetId="4">#REF!</definedName>
    <definedName name="CHING_MEI_PAPER_CO._LTD." localSheetId="3">#REF!</definedName>
    <definedName name="CHING_MEI_PAPER_CO._LTD." localSheetId="1">#REF!</definedName>
    <definedName name="CHING_MEI_PAPER_CO._LTD." localSheetId="2">#REF!</definedName>
    <definedName name="CHING_MEI_PAPER_CO._LTD.">#REF!</definedName>
    <definedName name="CHUAN_INDUSTRIES_PTE_LTD" localSheetId="4">#REF!</definedName>
    <definedName name="CHUAN_INDUSTRIES_PTE_LTD" localSheetId="3">#REF!</definedName>
    <definedName name="CHUAN_INDUSTRIES_PTE_LTD" localSheetId="1">#REF!</definedName>
    <definedName name="CHUAN_INDUSTRIES_PTE_LTD" localSheetId="2">#REF!</definedName>
    <definedName name="CHUAN_INDUSTRIES_PTE_LTD">#REF!</definedName>
    <definedName name="CIVIC_CHEMICAL_LTD._PART." localSheetId="4">#REF!</definedName>
    <definedName name="CIVIC_CHEMICAL_LTD._PART." localSheetId="3">#REF!</definedName>
    <definedName name="CIVIC_CHEMICAL_LTD._PART." localSheetId="1">#REF!</definedName>
    <definedName name="CIVIC_CHEMICAL_LTD._PART." localSheetId="2">#REF!</definedName>
    <definedName name="CIVIC_CHEMICAL_LTD._PART.">#REF!</definedName>
    <definedName name="CLEANOSOL" localSheetId="4">#REF!</definedName>
    <definedName name="CLEANOSOL" localSheetId="3">#REF!</definedName>
    <definedName name="CLEANOSOL" localSheetId="1">#REF!</definedName>
    <definedName name="CLEANOSOL" localSheetId="2">#REF!</definedName>
    <definedName name="CLEANOSOL">#REF!</definedName>
    <definedName name="CLEANOSOL_TRAFFIC__THAILAND__CO._LTD." localSheetId="4">#REF!</definedName>
    <definedName name="CLEANOSOL_TRAFFIC__THAILAND__CO._LTD." localSheetId="3">#REF!</definedName>
    <definedName name="CLEANOSOL_TRAFFIC__THAILAND__CO._LTD." localSheetId="1">#REF!</definedName>
    <definedName name="CLEANOSOL_TRAFFIC__THAILAND__CO._LTD." localSheetId="2">#REF!</definedName>
    <definedName name="CLEANOSOL_TRAFFIC__THAILAND__CO._LTD.">#REF!</definedName>
    <definedName name="Code" localSheetId="4">#REF!</definedName>
    <definedName name="Code" localSheetId="3">#REF!</definedName>
    <definedName name="Code" localSheetId="1">#REF!</definedName>
    <definedName name="Code" localSheetId="2">#REF!</definedName>
    <definedName name="Code">#REF!</definedName>
    <definedName name="Cormix_Int." localSheetId="4">#REF!</definedName>
    <definedName name="Cormix_Int." localSheetId="3">#REF!</definedName>
    <definedName name="Cormix_Int." localSheetId="1">#REF!</definedName>
    <definedName name="Cormix_Int." localSheetId="2">#REF!</definedName>
    <definedName name="Cormix_Int.">#REF!</definedName>
    <definedName name="Cover" localSheetId="4">#REF!</definedName>
    <definedName name="Cover" localSheetId="3">#REF!</definedName>
    <definedName name="Cover" localSheetId="1">#REF!</definedName>
    <definedName name="Cover" localSheetId="2">#REF!</definedName>
    <definedName name="Cover">#REF!</definedName>
    <definedName name="CREATE" localSheetId="4">#REF!</definedName>
    <definedName name="CREATE" localSheetId="3">#REF!</definedName>
    <definedName name="CREATE" localSheetId="1">#REF!</definedName>
    <definedName name="CREATE" localSheetId="2">#REF!</definedName>
    <definedName name="CREATE">#REF!</definedName>
    <definedName name="CREATE_COLOR_LTD._PART." localSheetId="4">#REF!</definedName>
    <definedName name="CREATE_COLOR_LTD._PART." localSheetId="3">#REF!</definedName>
    <definedName name="CREATE_COLOR_LTD._PART." localSheetId="1">#REF!</definedName>
    <definedName name="CREATE_COLOR_LTD._PART." localSheetId="2">#REF!</definedName>
    <definedName name="CREATE_COLOR_LTD._PART.">#REF!</definedName>
    <definedName name="Credo_Int." localSheetId="4">#REF!</definedName>
    <definedName name="Credo_Int." localSheetId="3">#REF!</definedName>
    <definedName name="Credo_Int." localSheetId="1">#REF!</definedName>
    <definedName name="Credo_Int." localSheetId="2">#REF!</definedName>
    <definedName name="Credo_Int.">#REF!</definedName>
    <definedName name="CS" localSheetId="4">[6]REVENUE!#REF!</definedName>
    <definedName name="CS" localSheetId="3">[6]REVENUE!#REF!</definedName>
    <definedName name="CS" localSheetId="1">[6]REVENUE!#REF!</definedName>
    <definedName name="CS" localSheetId="2">[6]REVENUE!#REF!</definedName>
    <definedName name="CS">[6]REVENUE!#REF!</definedName>
    <definedName name="d" localSheetId="4">#REF!</definedName>
    <definedName name="d" localSheetId="3">#REF!</definedName>
    <definedName name="d" localSheetId="1">#REF!</definedName>
    <definedName name="d" localSheetId="2">#REF!</definedName>
    <definedName name="d">#REF!</definedName>
    <definedName name="D.D._Carpet_Industry" localSheetId="4">#REF!</definedName>
    <definedName name="D.D._Carpet_Industry" localSheetId="3">#REF!</definedName>
    <definedName name="D.D._Carpet_Industry" localSheetId="1">#REF!</definedName>
    <definedName name="D.D._Carpet_Industry" localSheetId="2">#REF!</definedName>
    <definedName name="D.D._Carpet_Industry">#REF!</definedName>
    <definedName name="D.G.I_PAINT" localSheetId="4">#REF!</definedName>
    <definedName name="D.G.I_PAINT" localSheetId="3">#REF!</definedName>
    <definedName name="D.G.I_PAINT" localSheetId="1">#REF!</definedName>
    <definedName name="D.G.I_PAINT" localSheetId="2">#REF!</definedName>
    <definedName name="D.G.I_PAINT">#REF!</definedName>
    <definedName name="D.O.P_Paint" localSheetId="4">#REF!</definedName>
    <definedName name="D.O.P_Paint" localSheetId="3">#REF!</definedName>
    <definedName name="D.O.P_Paint" localSheetId="1">#REF!</definedName>
    <definedName name="D.O.P_Paint" localSheetId="2">#REF!</definedName>
    <definedName name="D.O.P_Paint">#REF!</definedName>
    <definedName name="D_Purchased_Vehicles" localSheetId="4">'[10]K-5'!#REF!</definedName>
    <definedName name="D_Purchased_Vehicles" localSheetId="3">'[10]K-5'!#REF!</definedName>
    <definedName name="D_Purchased_Vehicles" localSheetId="1">'[10]K-5'!#REF!</definedName>
    <definedName name="D_Purchased_Vehicles" localSheetId="2">'[10]K-5'!#REF!</definedName>
    <definedName name="D_Purchased_Vehicles">'[10]K-5'!#REF!</definedName>
    <definedName name="Data" localSheetId="4">#REF!</definedName>
    <definedName name="Data" localSheetId="3">#REF!</definedName>
    <definedName name="Data" localSheetId="1">#REF!</definedName>
    <definedName name="Data" localSheetId="2">#REF!</definedName>
    <definedName name="Data">#REF!</definedName>
    <definedName name="_xlnm.Database" localSheetId="4">#REF!</definedName>
    <definedName name="_xlnm.Database" localSheetId="3">#REF!</definedName>
    <definedName name="_xlnm.Database" localSheetId="1">#REF!</definedName>
    <definedName name="_xlnm.Database" localSheetId="2">#REF!</definedName>
    <definedName name="_xlnm.Database">#REF!</definedName>
    <definedName name="date" localSheetId="4">#REF!</definedName>
    <definedName name="date" localSheetId="3">#REF!</definedName>
    <definedName name="date" localSheetId="1">#REF!</definedName>
    <definedName name="date" localSheetId="2">#REF!</definedName>
    <definedName name="date">#REF!</definedName>
    <definedName name="DD" localSheetId="4">#REF!</definedName>
    <definedName name="DD" localSheetId="3">#REF!</definedName>
    <definedName name="DD" localSheetId="1">#REF!</definedName>
    <definedName name="DD" localSheetId="2">#REF!</definedName>
    <definedName name="DD">#REF!</definedName>
    <definedName name="DDD">#N/A</definedName>
    <definedName name="dflt1">'[11]Customize Your Invoice'!$E$22</definedName>
    <definedName name="dflt2">'[11]Customize Your Invoice'!$E$23</definedName>
    <definedName name="dflt3">'[11]Customize Your Invoice'!$D$24</definedName>
    <definedName name="dflt4">'[11]Customize Your Invoice'!$E$26</definedName>
    <definedName name="dflt5">'[11]Customize Your Invoice'!$E$27</definedName>
    <definedName name="dflt6">'[11]Customize Your Invoice'!$D$28</definedName>
    <definedName name="dflt7">'[11]Customize Your Invoice'!$G$27</definedName>
    <definedName name="DKK">'[12]ADJ - RATE'!$B$4</definedName>
    <definedName name="DRAGA_PAINT_CO._LTD." localSheetId="4">#REF!</definedName>
    <definedName name="DRAGA_PAINT_CO._LTD." localSheetId="3">#REF!</definedName>
    <definedName name="DRAGA_PAINT_CO._LTD." localSheetId="1">#REF!</definedName>
    <definedName name="DRAGA_PAINT_CO._LTD." localSheetId="2">#REF!</definedName>
    <definedName name="DRAGA_PAINT_CO._LTD.">#REF!</definedName>
    <definedName name="Duracrete" localSheetId="4">#REF!</definedName>
    <definedName name="Duracrete" localSheetId="3">#REF!</definedName>
    <definedName name="Duracrete" localSheetId="1">#REF!</definedName>
    <definedName name="Duracrete" localSheetId="2">#REF!</definedName>
    <definedName name="Duracrete">#REF!</definedName>
    <definedName name="DURASEAL_SUPPLY_CO._LTD." localSheetId="4">#REF!</definedName>
    <definedName name="DURASEAL_SUPPLY_CO._LTD." localSheetId="3">#REF!</definedName>
    <definedName name="DURASEAL_SUPPLY_CO._LTD." localSheetId="1">#REF!</definedName>
    <definedName name="DURASEAL_SUPPLY_CO._LTD." localSheetId="2">#REF!</definedName>
    <definedName name="DURASEAL_SUPPLY_CO._LTD.">#REF!</definedName>
    <definedName name="DYNEA__THAILAND__CO._LTD." localSheetId="4">#REF!</definedName>
    <definedName name="DYNEA__THAILAND__CO._LTD." localSheetId="3">#REF!</definedName>
    <definedName name="DYNEA__THAILAND__CO._LTD." localSheetId="1">#REF!</definedName>
    <definedName name="DYNEA__THAILAND__CO._LTD." localSheetId="2">#REF!</definedName>
    <definedName name="DYNEA__THAILAND__CO._LTD.">#REF!</definedName>
    <definedName name="E" localSheetId="4">#REF!</definedName>
    <definedName name="E" localSheetId="3">#REF!</definedName>
    <definedName name="E" localSheetId="1">#REF!</definedName>
    <definedName name="E" localSheetId="2">#REF!</definedName>
    <definedName name="E">#REF!</definedName>
    <definedName name="EAC_CHEMICALS_SINGAPORE_PTE_LTD." localSheetId="4">#REF!</definedName>
    <definedName name="EAC_CHEMICALS_SINGAPORE_PTE_LTD." localSheetId="3">#REF!</definedName>
    <definedName name="EAC_CHEMICALS_SINGAPORE_PTE_LTD." localSheetId="1">#REF!</definedName>
    <definedName name="EAC_CHEMICALS_SINGAPORE_PTE_LTD." localSheetId="2">#REF!</definedName>
    <definedName name="EAC_CHEMICALS_SINGAPORE_PTE_LTD.">#REF!</definedName>
    <definedName name="Eastern_Marketing" localSheetId="4">#REF!</definedName>
    <definedName name="Eastern_Marketing" localSheetId="3">#REF!</definedName>
    <definedName name="Eastern_Marketing" localSheetId="1">#REF!</definedName>
    <definedName name="Eastern_Marketing" localSheetId="2">#REF!</definedName>
    <definedName name="Eastern_Marketing">#REF!</definedName>
    <definedName name="EE">#N/A</definedName>
    <definedName name="EEE">#N/A</definedName>
    <definedName name="EJ_CHEMICALS" localSheetId="4">#REF!</definedName>
    <definedName name="EJ_CHEMICALS" localSheetId="3">#REF!</definedName>
    <definedName name="EJ_CHEMICALS" localSheetId="1">#REF!</definedName>
    <definedName name="EJ_CHEMICALS" localSheetId="2">#REF!</definedName>
    <definedName name="EJ_CHEMICALS">#REF!</definedName>
    <definedName name="End" localSheetId="4">#REF!</definedName>
    <definedName name="End" localSheetId="3">#REF!</definedName>
    <definedName name="End" localSheetId="1">#REF!</definedName>
    <definedName name="End" localSheetId="2">#REF!</definedName>
    <definedName name="End">#REF!</definedName>
    <definedName name="Enhanced_No_Charge_List_Excel" localSheetId="4">#REF!</definedName>
    <definedName name="Enhanced_No_Charge_List_Excel" localSheetId="3">#REF!</definedName>
    <definedName name="Enhanced_No_Charge_List_Excel" localSheetId="1">#REF!</definedName>
    <definedName name="Enhanced_No_Charge_List_Excel" localSheetId="2">#REF!</definedName>
    <definedName name="Enhanced_No_Charge_List_Excel">#REF!</definedName>
    <definedName name="EOC_Polymer_Inv" localSheetId="4">#REF!</definedName>
    <definedName name="EOC_Polymer_Inv" localSheetId="3">#REF!</definedName>
    <definedName name="EOC_Polymer_Inv" localSheetId="1">#REF!</definedName>
    <definedName name="EOC_Polymer_Inv" localSheetId="2">#REF!</definedName>
    <definedName name="EOC_Polymer_Inv">#REF!</definedName>
    <definedName name="EOCB" localSheetId="4">#REF!</definedName>
    <definedName name="EOCB" localSheetId="3">#REF!</definedName>
    <definedName name="EOCB" localSheetId="1">#REF!</definedName>
    <definedName name="EOCB" localSheetId="2">#REF!</definedName>
    <definedName name="EOCB">#REF!</definedName>
    <definedName name="ETERNAL_SAKATA_INX_CO._LTD." localSheetId="4">#REF!</definedName>
    <definedName name="ETERNAL_SAKATA_INX_CO._LTD." localSheetId="3">#REF!</definedName>
    <definedName name="ETERNAL_SAKATA_INX_CO._LTD." localSheetId="1">#REF!</definedName>
    <definedName name="ETERNAL_SAKATA_INX_CO._LTD." localSheetId="2">#REF!</definedName>
    <definedName name="ETERNAL_SAKATA_INX_CO._LTD.">#REF!</definedName>
    <definedName name="EVERRED_CO._LTD." localSheetId="4">#REF!</definedName>
    <definedName name="EVERRED_CO._LTD." localSheetId="3">#REF!</definedName>
    <definedName name="EVERRED_CO._LTD." localSheetId="1">#REF!</definedName>
    <definedName name="EVERRED_CO._LTD." localSheetId="2">#REF!</definedName>
    <definedName name="EVERRED_CO._LTD.">#REF!</definedName>
    <definedName name="Export" localSheetId="4">#REF!</definedName>
    <definedName name="Export" localSheetId="3">#REF!</definedName>
    <definedName name="Export" localSheetId="1">#REF!</definedName>
    <definedName name="Export" localSheetId="2">#REF!</definedName>
    <definedName name="Export">#REF!</definedName>
    <definedName name="F" localSheetId="4">#REF!</definedName>
    <definedName name="F" localSheetId="3">#REF!</definedName>
    <definedName name="F" localSheetId="1">#REF!</definedName>
    <definedName name="F" localSheetId="2">#REF!</definedName>
    <definedName name="F">#REF!</definedName>
    <definedName name="FB">'[13] IBPL0001'!$G$68</definedName>
    <definedName name="FELT___ROGS_SDN._BHD." localSheetId="4">#REF!</definedName>
    <definedName name="FELT___ROGS_SDN._BHD." localSheetId="3">#REF!</definedName>
    <definedName name="FELT___ROGS_SDN._BHD." localSheetId="1">#REF!</definedName>
    <definedName name="FELT___ROGS_SDN._BHD." localSheetId="2">#REF!</definedName>
    <definedName name="FELT___ROGS_SDN._BHD.">#REF!</definedName>
    <definedName name="Feltol" localSheetId="4">#REF!</definedName>
    <definedName name="Feltol" localSheetId="3">#REF!</definedName>
    <definedName name="Feltol" localSheetId="1">#REF!</definedName>
    <definedName name="Feltol" localSheetId="2">#REF!</definedName>
    <definedName name="Feltol">#REF!</definedName>
    <definedName name="FELTOL_MANUFACTURING_CO._LTD." localSheetId="4">#REF!</definedName>
    <definedName name="FELTOL_MANUFACTURING_CO._LTD." localSheetId="3">#REF!</definedName>
    <definedName name="FELTOL_MANUFACTURING_CO._LTD." localSheetId="1">#REF!</definedName>
    <definedName name="FELTOL_MANUFACTURING_CO._LTD." localSheetId="2">#REF!</definedName>
    <definedName name="FELTOL_MANUFACTURING_CO._LTD.">#REF!</definedName>
    <definedName name="FF" localSheetId="4">#REF!</definedName>
    <definedName name="FF" localSheetId="3">#REF!</definedName>
    <definedName name="FF" localSheetId="1">#REF!</definedName>
    <definedName name="FF" localSheetId="2">#REF!</definedName>
    <definedName name="FF">#REF!</definedName>
    <definedName name="FFF" localSheetId="4">#REF!</definedName>
    <definedName name="FFF" localSheetId="3">#REF!</definedName>
    <definedName name="FFF" localSheetId="1">#REF!</definedName>
    <definedName name="FFF" localSheetId="2">#REF!</definedName>
    <definedName name="FFF">#REF!</definedName>
    <definedName name="FOREX" localSheetId="4">#REF!</definedName>
    <definedName name="FOREX" localSheetId="3">#REF!</definedName>
    <definedName name="FOREX" localSheetId="1">#REF!</definedName>
    <definedName name="FOREX" localSheetId="2">#REF!</definedName>
    <definedName name="FOREX">#REF!</definedName>
    <definedName name="fre" localSheetId="4">#REF!</definedName>
    <definedName name="fre" localSheetId="3">#REF!</definedName>
    <definedName name="fre" localSheetId="1">#REF!</definedName>
    <definedName name="fre" localSheetId="2">#REF!</definedName>
    <definedName name="fre">#REF!</definedName>
    <definedName name="From" localSheetId="4">#REF!</definedName>
    <definedName name="From" localSheetId="3">#REF!</definedName>
    <definedName name="From" localSheetId="1">#REF!</definedName>
    <definedName name="From" localSheetId="2">#REF!</definedName>
    <definedName name="From">#REF!</definedName>
    <definedName name="g">'[14] IB-PL-00-01 SUMMARY'!$G$65</definedName>
    <definedName name="GALLOT_CHEMICAL_LTD._PART." localSheetId="4">#REF!</definedName>
    <definedName name="GALLOT_CHEMICAL_LTD._PART." localSheetId="3">#REF!</definedName>
    <definedName name="GALLOT_CHEMICAL_LTD._PART." localSheetId="1">#REF!</definedName>
    <definedName name="GALLOT_CHEMICAL_LTD._PART." localSheetId="2">#REF!</definedName>
    <definedName name="GALLOT_CHEMICAL_LTD._PART.">#REF!</definedName>
    <definedName name="GG" localSheetId="4">#REF!</definedName>
    <definedName name="GG" localSheetId="3">#REF!</definedName>
    <definedName name="GG" localSheetId="1">#REF!</definedName>
    <definedName name="GG" localSheetId="2">#REF!</definedName>
    <definedName name="GG">#REF!</definedName>
    <definedName name="GGG" localSheetId="4">#REF!</definedName>
    <definedName name="GGG" localSheetId="3">#REF!</definedName>
    <definedName name="GGG" localSheetId="1">#REF!</definedName>
    <definedName name="GGG" localSheetId="2">#REF!</definedName>
    <definedName name="GGG">#REF!</definedName>
    <definedName name="GRAND_ASIA_PACIFIC_COPORATION_CO._LTD." localSheetId="4">#REF!</definedName>
    <definedName name="GRAND_ASIA_PACIFIC_COPORATION_CO._LTD." localSheetId="3">#REF!</definedName>
    <definedName name="GRAND_ASIA_PACIFIC_COPORATION_CO._LTD." localSheetId="1">#REF!</definedName>
    <definedName name="GRAND_ASIA_PACIFIC_COPORATION_CO._LTD." localSheetId="2">#REF!</definedName>
    <definedName name="GRAND_ASIA_PACIFIC_COPORATION_CO._LTD.">#REF!</definedName>
    <definedName name="GRAND_ASIA_PACIFIC_CORPORATION_CO._LTD." localSheetId="4">#REF!</definedName>
    <definedName name="GRAND_ASIA_PACIFIC_CORPORATION_CO._LTD." localSheetId="3">#REF!</definedName>
    <definedName name="GRAND_ASIA_PACIFIC_CORPORATION_CO._LTD." localSheetId="1">#REF!</definedName>
    <definedName name="GRAND_ASIA_PACIFIC_CORPORATION_CO._LTD." localSheetId="2">#REF!</definedName>
    <definedName name="GRAND_ASIA_PACIFIC_CORPORATION_CO._LTD.">#REF!</definedName>
    <definedName name="GRANDLITE" localSheetId="4">#REF!</definedName>
    <definedName name="GRANDLITE" localSheetId="3">#REF!</definedName>
    <definedName name="GRANDLITE" localSheetId="1">#REF!</definedName>
    <definedName name="GRANDLITE" localSheetId="2">#REF!</definedName>
    <definedName name="GRANDLITE">#REF!</definedName>
    <definedName name="h">[15]เงินกู้ธนชาติ!$G$2</definedName>
    <definedName name="H.B.FULLER__THAILAND_CO._LTD." localSheetId="4">#REF!</definedName>
    <definedName name="H.B.FULLER__THAILAND_CO._LTD." localSheetId="3">#REF!</definedName>
    <definedName name="H.B.FULLER__THAILAND_CO._LTD." localSheetId="1">#REF!</definedName>
    <definedName name="H.B.FULLER__THAILAND_CO._LTD." localSheetId="2">#REF!</definedName>
    <definedName name="H.B.FULLER__THAILAND_CO._LTD.">#REF!</definedName>
    <definedName name="Habitat_Industries__Thailand" localSheetId="4">#REF!</definedName>
    <definedName name="Habitat_Industries__Thailand" localSheetId="3">#REF!</definedName>
    <definedName name="Habitat_Industries__Thailand" localSheetId="1">#REF!</definedName>
    <definedName name="Habitat_Industries__Thailand" localSheetId="2">#REF!</definedName>
    <definedName name="Habitat_Industries__Thailand">#REF!</definedName>
    <definedName name="Hachem_Paint" localSheetId="4">#REF!</definedName>
    <definedName name="Hachem_Paint" localSheetId="3">#REF!</definedName>
    <definedName name="Hachem_Paint" localSheetId="1">#REF!</definedName>
    <definedName name="Hachem_Paint" localSheetId="2">#REF!</definedName>
    <definedName name="Hachem_Paint">#REF!</definedName>
    <definedName name="HAMMERSMITH_LTD." localSheetId="4">#REF!</definedName>
    <definedName name="HAMMERSMITH_LTD." localSheetId="3">#REF!</definedName>
    <definedName name="HAMMERSMITH_LTD." localSheetId="1">#REF!</definedName>
    <definedName name="HAMMERSMITH_LTD." localSheetId="2">#REF!</definedName>
    <definedName name="HAMMERSMITH_LTD.">#REF!</definedName>
    <definedName name="HARTFORD" localSheetId="4">#REF!</definedName>
    <definedName name="HARTFORD" localSheetId="3">#REF!</definedName>
    <definedName name="HARTFORD" localSheetId="1">#REF!</definedName>
    <definedName name="HARTFORD" localSheetId="2">#REF!</definedName>
    <definedName name="HARTFORD">#REF!</definedName>
    <definedName name="Heading" localSheetId="4">#REF!</definedName>
    <definedName name="Heading" localSheetId="3">#REF!</definedName>
    <definedName name="Heading" localSheetId="1">#REF!</definedName>
    <definedName name="Heading" localSheetId="2">#REF!</definedName>
    <definedName name="Heading">#REF!</definedName>
    <definedName name="HH" localSheetId="4">#REF!</definedName>
    <definedName name="HH" localSheetId="3">#REF!</definedName>
    <definedName name="HH" localSheetId="1">#REF!</definedName>
    <definedName name="HH" localSheetId="2">#REF!</definedName>
    <definedName name="HH">#REF!</definedName>
    <definedName name="hhh" localSheetId="4">'[16]N-2'!#REF!</definedName>
    <definedName name="hhh" localSheetId="3">'[16]N-2'!#REF!</definedName>
    <definedName name="hhh" localSheetId="1">'[16]N-2'!#REF!</definedName>
    <definedName name="hhh" localSheetId="2">'[16]N-2'!#REF!</definedName>
    <definedName name="hhh">'[16]N-2'!#REF!</definedName>
    <definedName name="HOSPITALITY_CO._LTD." localSheetId="4">#REF!</definedName>
    <definedName name="HOSPITALITY_CO._LTD." localSheetId="3">#REF!</definedName>
    <definedName name="HOSPITALITY_CO._LTD." localSheetId="1">#REF!</definedName>
    <definedName name="HOSPITALITY_CO._LTD." localSheetId="2">#REF!</definedName>
    <definedName name="HOSPITALITY_CO._LTD.">#REF!</definedName>
    <definedName name="HSCB" localSheetId="4">'[9]ADJ - RATE'!#REF!</definedName>
    <definedName name="HSCB" localSheetId="3">'[9]ADJ - RATE'!#REF!</definedName>
    <definedName name="HSCB" localSheetId="1">'[9]ADJ - RATE'!#REF!</definedName>
    <definedName name="HSCB" localSheetId="2">'[9]ADJ - RATE'!#REF!</definedName>
    <definedName name="HSCB">'[9]ADJ - RATE'!#REF!</definedName>
    <definedName name="HTML_CodePage" hidden="1">874</definedName>
    <definedName name="HTML_Control" localSheetId="4" hidden="1">{"'Eng (page2)'!$A$1:$D$52"}</definedName>
    <definedName name="HTML_Control" localSheetId="3" hidden="1">{"'Eng (page2)'!$A$1:$D$52"}</definedName>
    <definedName name="HTML_Control" localSheetId="2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4">#REF!</definedName>
    <definedName name="I" localSheetId="3">#REF!</definedName>
    <definedName name="I" localSheetId="1">#REF!</definedName>
    <definedName name="I" localSheetId="2">#REF!</definedName>
    <definedName name="I">#REF!</definedName>
    <definedName name="ieyra" localSheetId="4">#REF!</definedName>
    <definedName name="ieyra" localSheetId="3">#REF!</definedName>
    <definedName name="ieyra" localSheetId="1">#REF!</definedName>
    <definedName name="ieyra" localSheetId="2">#REF!</definedName>
    <definedName name="ieyra">#REF!</definedName>
    <definedName name="II" localSheetId="4">#REF!</definedName>
    <definedName name="II" localSheetId="3">#REF!</definedName>
    <definedName name="II" localSheetId="1">#REF!</definedName>
    <definedName name="II" localSheetId="2">#REF!</definedName>
    <definedName name="II">#REF!</definedName>
    <definedName name="III" localSheetId="4">#REF!</definedName>
    <definedName name="III" localSheetId="3">#REF!</definedName>
    <definedName name="III" localSheetId="1">#REF!</definedName>
    <definedName name="III" localSheetId="2">#REF!</definedName>
    <definedName name="III">#REF!</definedName>
    <definedName name="INFINITE_CHEMICAL_LTD.__PART." localSheetId="4">#REF!</definedName>
    <definedName name="INFINITE_CHEMICAL_LTD.__PART." localSheetId="3">#REF!</definedName>
    <definedName name="INFINITE_CHEMICAL_LTD.__PART." localSheetId="1">#REF!</definedName>
    <definedName name="INFINITE_CHEMICAL_LTD.__PART." localSheetId="2">#REF!</definedName>
    <definedName name="INFINITE_CHEMICAL_LTD.__PART.">#REF!</definedName>
    <definedName name="Inter" localSheetId="4">#REF!</definedName>
    <definedName name="Inter" localSheetId="3">#REF!</definedName>
    <definedName name="Inter" localSheetId="1">#REF!</definedName>
    <definedName name="Inter" localSheetId="2">#REF!</definedName>
    <definedName name="Inter">#REF!</definedName>
    <definedName name="Inter_Aerosol_Products" localSheetId="4">#REF!</definedName>
    <definedName name="Inter_Aerosol_Products" localSheetId="3">#REF!</definedName>
    <definedName name="Inter_Aerosol_Products" localSheetId="1">#REF!</definedName>
    <definedName name="Inter_Aerosol_Products" localSheetId="2">#REF!</definedName>
    <definedName name="Inter_Aerosol_Products">#REF!</definedName>
    <definedName name="INTER_CO_INTEREST" localSheetId="4">[17]CASHFLOW!#REF!</definedName>
    <definedName name="INTER_CO_INTEREST" localSheetId="3">[17]CASHFLOW!#REF!</definedName>
    <definedName name="INTER_CO_INTEREST" localSheetId="1">[17]CASHFLOW!#REF!</definedName>
    <definedName name="INTER_CO_INTEREST" localSheetId="2">[17]CASHFLOW!#REF!</definedName>
    <definedName name="INTER_CO_INTEREST">[17]CASHFLOW!#REF!</definedName>
    <definedName name="Inter_Ink" localSheetId="4">#REF!</definedName>
    <definedName name="Inter_Ink" localSheetId="3">#REF!</definedName>
    <definedName name="Inter_Ink" localSheetId="1">#REF!</definedName>
    <definedName name="Inter_Ink" localSheetId="2">#REF!</definedName>
    <definedName name="Inter_Ink">#REF!</definedName>
    <definedName name="INTER_KRAI_CO._LTD." localSheetId="4">#REF!</definedName>
    <definedName name="INTER_KRAI_CO._LTD." localSheetId="3">#REF!</definedName>
    <definedName name="INTER_KRAI_CO._LTD." localSheetId="1">#REF!</definedName>
    <definedName name="INTER_KRAI_CO._LTD." localSheetId="2">#REF!</definedName>
    <definedName name="INTER_KRAI_CO._LTD.">#REF!</definedName>
    <definedName name="Inv.No." localSheetId="4">#REF!,#REF!,#REF!</definedName>
    <definedName name="Inv.No." localSheetId="3">#REF!,#REF!,#REF!</definedName>
    <definedName name="Inv.No." localSheetId="1">#REF!,#REF!,#REF!</definedName>
    <definedName name="Inv.No." localSheetId="2">#REF!,#REF!,#REF!</definedName>
    <definedName name="Inv.No.">#REF!,#REF!,#REF!</definedName>
    <definedName name="J" localSheetId="4">#REF!</definedName>
    <definedName name="J" localSheetId="3">#REF!</definedName>
    <definedName name="J" localSheetId="1">#REF!</definedName>
    <definedName name="J" localSheetId="2">#REF!</definedName>
    <definedName name="J">#REF!</definedName>
    <definedName name="J.B.P.INTERNATIONAL_PAINT_CO._LTD." localSheetId="4">#REF!</definedName>
    <definedName name="J.B.P.INTERNATIONAL_PAINT_CO._LTD." localSheetId="3">#REF!</definedName>
    <definedName name="J.B.P.INTERNATIONAL_PAINT_CO._LTD." localSheetId="1">#REF!</definedName>
    <definedName name="J.B.P.INTERNATIONAL_PAINT_CO._LTD." localSheetId="2">#REF!</definedName>
    <definedName name="J.B.P.INTERNATIONAL_PAINT_CO._LTD.">#REF!</definedName>
    <definedName name="JAX_PAINTS__THAILAND__CO._LTD." localSheetId="4">#REF!</definedName>
    <definedName name="JAX_PAINTS__THAILAND__CO._LTD." localSheetId="3">#REF!</definedName>
    <definedName name="JAX_PAINTS__THAILAND__CO._LTD." localSheetId="1">#REF!</definedName>
    <definedName name="JAX_PAINTS__THAILAND__CO._LTD." localSheetId="2">#REF!</definedName>
    <definedName name="JAX_PAINTS__THAILAND__CO._LTD.">#REF!</definedName>
    <definedName name="JJ" localSheetId="4">#REF!</definedName>
    <definedName name="JJ" localSheetId="3">#REF!</definedName>
    <definedName name="JJ" localSheetId="1">#REF!</definedName>
    <definedName name="JJ" localSheetId="2">#REF!</definedName>
    <definedName name="JJ">#REF!</definedName>
    <definedName name="JJJ" localSheetId="4">#REF!</definedName>
    <definedName name="JJJ" localSheetId="3">#REF!</definedName>
    <definedName name="JJJ" localSheetId="1">#REF!</definedName>
    <definedName name="JJJ" localSheetId="2">#REF!</definedName>
    <definedName name="JJJ">#REF!</definedName>
    <definedName name="JUPITER_INK___CHEMICAL_CO._LTD." localSheetId="4">#REF!</definedName>
    <definedName name="JUPITER_INK___CHEMICAL_CO._LTD." localSheetId="3">#REF!</definedName>
    <definedName name="JUPITER_INK___CHEMICAL_CO._LTD." localSheetId="1">#REF!</definedName>
    <definedName name="JUPITER_INK___CHEMICAL_CO._LTD." localSheetId="2">#REF!</definedName>
    <definedName name="JUPITER_INK___CHEMICAL_CO._LTD.">#REF!</definedName>
    <definedName name="K" localSheetId="4">#REF!</definedName>
    <definedName name="K" localSheetId="3">#REF!</definedName>
    <definedName name="K" localSheetId="1">#REF!</definedName>
    <definedName name="K" localSheetId="2">#REF!</definedName>
    <definedName name="K">#REF!</definedName>
    <definedName name="K.R.Color_Mixed" localSheetId="4">#REF!</definedName>
    <definedName name="K.R.Color_Mixed" localSheetId="3">#REF!</definedName>
    <definedName name="K.R.Color_Mixed" localSheetId="1">#REF!</definedName>
    <definedName name="K.R.Color_Mixed" localSheetId="2">#REF!</definedName>
    <definedName name="K.R.Color_Mixed">#REF!</definedName>
    <definedName name="K_BOND_INDUSTRY_CO._LTD." localSheetId="4">#REF!</definedName>
    <definedName name="K_BOND_INDUSTRY_CO._LTD." localSheetId="3">#REF!</definedName>
    <definedName name="K_BOND_INDUSTRY_CO._LTD." localSheetId="1">#REF!</definedName>
    <definedName name="K_BOND_INDUSTRY_CO._LTD." localSheetId="2">#REF!</definedName>
    <definedName name="K_BOND_INDUSTRY_CO._LTD.">#REF!</definedName>
    <definedName name="KK" localSheetId="4">#REF!</definedName>
    <definedName name="KK" localSheetId="3">#REF!</definedName>
    <definedName name="KK" localSheetId="1">#REF!</definedName>
    <definedName name="KK" localSheetId="2">#REF!</definedName>
    <definedName name="KK">#REF!</definedName>
    <definedName name="KKK" localSheetId="4">#REF!</definedName>
    <definedName name="KKK" localSheetId="3">#REF!</definedName>
    <definedName name="KKK" localSheetId="1">#REF!</definedName>
    <definedName name="KKK" localSheetId="2">#REF!</definedName>
    <definedName name="KKK">#REF!</definedName>
    <definedName name="KOGU_CHEMICAL" localSheetId="4">#REF!</definedName>
    <definedName name="KOGU_CHEMICAL" localSheetId="3">#REF!</definedName>
    <definedName name="KOGU_CHEMICAL" localSheetId="1">#REF!</definedName>
    <definedName name="KOGU_CHEMICAL" localSheetId="2">#REF!</definedName>
    <definedName name="KOGU_CHEMICAL">#REF!</definedName>
    <definedName name="KOMPENI" localSheetId="4">#REF!</definedName>
    <definedName name="KOMPENI" localSheetId="3">#REF!</definedName>
    <definedName name="KOMPENI" localSheetId="1">#REF!</definedName>
    <definedName name="KOMPENI" localSheetId="2">#REF!</definedName>
    <definedName name="KOMPENI">#REF!</definedName>
    <definedName name="Korale_Carpet_Industry" localSheetId="4">#REF!</definedName>
    <definedName name="Korale_Carpet_Industry" localSheetId="3">#REF!</definedName>
    <definedName name="Korale_Carpet_Industry" localSheetId="1">#REF!</definedName>
    <definedName name="Korale_Carpet_Industry" localSheetId="2">#REF!</definedName>
    <definedName name="Korale_Carpet_Industry">#REF!</definedName>
    <definedName name="KOSMIK_POLYMER_CO._LTD." localSheetId="4">#REF!</definedName>
    <definedName name="KOSMIK_POLYMER_CO._LTD." localSheetId="3">#REF!</definedName>
    <definedName name="KOSMIK_POLYMER_CO._LTD." localSheetId="1">#REF!</definedName>
    <definedName name="KOSMIK_POLYMER_CO._LTD." localSheetId="2">#REF!</definedName>
    <definedName name="KOSMIK_POLYMER_CO._LTD.">#REF!</definedName>
    <definedName name="L" localSheetId="4">#REF!</definedName>
    <definedName name="L" localSheetId="3">#REF!</definedName>
    <definedName name="L" localSheetId="1">#REF!</definedName>
    <definedName name="L" localSheetId="2">#REF!</definedName>
    <definedName name="L">#REF!</definedName>
    <definedName name="L.I.S._INTERNATIONAL_CO._LTD." localSheetId="4">#REF!</definedName>
    <definedName name="L.I.S._INTERNATIONAL_CO._LTD." localSheetId="3">#REF!</definedName>
    <definedName name="L.I.S._INTERNATIONAL_CO._LTD." localSheetId="1">#REF!</definedName>
    <definedName name="L.I.S._INTERNATIONAL_CO._LTD." localSheetId="2">#REF!</definedName>
    <definedName name="L.I.S._INTERNATIONAL_CO._LTD.">#REF!</definedName>
    <definedName name="LENA__THAILAND" localSheetId="4">#REF!</definedName>
    <definedName name="LENA__THAILAND" localSheetId="3">#REF!</definedName>
    <definedName name="LENA__THAILAND" localSheetId="1">#REF!</definedName>
    <definedName name="LENA__THAILAND" localSheetId="2">#REF!</definedName>
    <definedName name="LENA__THAILAND">#REF!</definedName>
    <definedName name="Liang_Chemical" localSheetId="4">#REF!</definedName>
    <definedName name="Liang_Chemical" localSheetId="3">#REF!</definedName>
    <definedName name="Liang_Chemical" localSheetId="1">#REF!</definedName>
    <definedName name="Liang_Chemical" localSheetId="2">#REF!</definedName>
    <definedName name="Liang_Chemical">#REF!</definedName>
    <definedName name="LIT">'[12]ADJ - RATE'!$B$2</definedName>
    <definedName name="LL" localSheetId="4">#REF!</definedName>
    <definedName name="LL" localSheetId="3">#REF!</definedName>
    <definedName name="LL" localSheetId="1">#REF!</definedName>
    <definedName name="LL" localSheetId="2">#REF!</definedName>
    <definedName name="LL">#REF!</definedName>
    <definedName name="Loan">[15]เงินกู้ธนชาติ!$B$4</definedName>
    <definedName name="Loan1">'[15]เงินกู้ MGC'!$B$4</definedName>
    <definedName name="Long">[15]เงินกู้ธนชาติ!$F$15</definedName>
    <definedName name="Long1">'[15]เงินกู้ MGC'!$F$15</definedName>
    <definedName name="LS" localSheetId="4">[6]REVENUE!#REF!</definedName>
    <definedName name="LS" localSheetId="3">[6]REVENUE!#REF!</definedName>
    <definedName name="LS" localSheetId="1">[6]REVENUE!#REF!</definedName>
    <definedName name="LS" localSheetId="2">[6]REVENUE!#REF!</definedName>
    <definedName name="LS">[6]REVENUE!#REF!</definedName>
    <definedName name="lwljdlsdfhls" localSheetId="4">#REF!</definedName>
    <definedName name="lwljdlsdfhls" localSheetId="3">#REF!</definedName>
    <definedName name="lwljdlsdfhls" localSheetId="1">#REF!</definedName>
    <definedName name="lwljdlsdfhls" localSheetId="2">#REF!</definedName>
    <definedName name="lwljdlsdfhls">#REF!</definedName>
    <definedName name="m">#N/A</definedName>
    <definedName name="MBT__Malaysia" localSheetId="4">#REF!</definedName>
    <definedName name="MBT__Malaysia" localSheetId="3">#REF!</definedName>
    <definedName name="MBT__Malaysia" localSheetId="1">#REF!</definedName>
    <definedName name="MBT__Malaysia" localSheetId="2">#REF!</definedName>
    <definedName name="MBT__Malaysia">#REF!</definedName>
    <definedName name="MIS" localSheetId="4">[6]REVENUE!#REF!</definedName>
    <definedName name="MIS" localSheetId="3">[6]REVENUE!#REF!</definedName>
    <definedName name="MIS" localSheetId="1">[6]REVENUE!#REF!</definedName>
    <definedName name="MIS" localSheetId="2">[6]REVENUE!#REF!</definedName>
    <definedName name="MIS">[6]REVENUE!#REF!</definedName>
    <definedName name="mkjkjbjlvluv" localSheetId="4">#REF!</definedName>
    <definedName name="mkjkjbjlvluv" localSheetId="3">#REF!</definedName>
    <definedName name="mkjkjbjlvluv" localSheetId="1">#REF!</definedName>
    <definedName name="mkjkjbjlvluv" localSheetId="2">#REF!</definedName>
    <definedName name="mkjkjbjlvluv">#REF!</definedName>
    <definedName name="MM" localSheetId="4">#REF!</definedName>
    <definedName name="MM" localSheetId="3">#REF!</definedName>
    <definedName name="MM" localSheetId="1">#REF!</definedName>
    <definedName name="MM" localSheetId="2">#REF!</definedName>
    <definedName name="MM">#REF!</definedName>
    <definedName name="mms">#N/A</definedName>
    <definedName name="ms">#N/A</definedName>
    <definedName name="MS.SUNASSADA">#N/A</definedName>
    <definedName name="N" localSheetId="4">#REF!</definedName>
    <definedName name="N" localSheetId="3">#REF!</definedName>
    <definedName name="N" localSheetId="1">#REF!</definedName>
    <definedName name="N" localSheetId="2">#REF!</definedName>
    <definedName name="N">#REF!</definedName>
    <definedName name="N.S.PAINT_CO._LTD." localSheetId="4">#REF!</definedName>
    <definedName name="N.S.PAINT_CO._LTD." localSheetId="3">#REF!</definedName>
    <definedName name="N.S.PAINT_CO._LTD." localSheetId="1">#REF!</definedName>
    <definedName name="N.S.PAINT_CO._LTD." localSheetId="2">#REF!</definedName>
    <definedName name="N.S.PAINT_CO._LTD.">#REF!</definedName>
    <definedName name="N.T.P.GROUP_CO._LTD." localSheetId="4">#REF!</definedName>
    <definedName name="N.T.P.GROUP_CO._LTD." localSheetId="3">#REF!</definedName>
    <definedName name="N.T.P.GROUP_CO._LTD." localSheetId="1">#REF!</definedName>
    <definedName name="N.T.P.GROUP_CO._LTD." localSheetId="2">#REF!</definedName>
    <definedName name="N.T.P.GROUP_CO._LTD.">#REF!</definedName>
    <definedName name="NATIONAL_ADHESIVES_CO._LTD." localSheetId="4">#REF!</definedName>
    <definedName name="NATIONAL_ADHESIVES_CO._LTD." localSheetId="3">#REF!</definedName>
    <definedName name="NATIONAL_ADHESIVES_CO._LTD." localSheetId="1">#REF!</definedName>
    <definedName name="NATIONAL_ADHESIVES_CO._LTD." localSheetId="2">#REF!</definedName>
    <definedName name="NATIONAL_ADHESIVES_CO._LTD.">#REF!</definedName>
    <definedName name="NATIONAL_STARCH" localSheetId="4">#REF!</definedName>
    <definedName name="NATIONAL_STARCH" localSheetId="3">#REF!</definedName>
    <definedName name="NATIONAL_STARCH" localSheetId="1">#REF!</definedName>
    <definedName name="NATIONAL_STARCH" localSheetId="2">#REF!</definedName>
    <definedName name="NATIONAL_STARCH">#REF!</definedName>
    <definedName name="NATIONAL_STARCH_AND_CHEMICAL" localSheetId="4">#REF!</definedName>
    <definedName name="NATIONAL_STARCH_AND_CHEMICAL" localSheetId="3">#REF!</definedName>
    <definedName name="NATIONAL_STARCH_AND_CHEMICAL" localSheetId="1">#REF!</definedName>
    <definedName name="NATIONAL_STARCH_AND_CHEMICAL" localSheetId="2">#REF!</definedName>
    <definedName name="NATIONAL_STARCH_AND_CHEMICAL">#REF!</definedName>
    <definedName name="NAZIM___S_ASSIGNMENT_allocation_of_other_asset_List" localSheetId="4">#REF!</definedName>
    <definedName name="NAZIM___S_ASSIGNMENT_allocation_of_other_asset_List" localSheetId="3">#REF!</definedName>
    <definedName name="NAZIM___S_ASSIGNMENT_allocation_of_other_asset_List" localSheetId="1">#REF!</definedName>
    <definedName name="NAZIM___S_ASSIGNMENT_allocation_of_other_asset_List" localSheetId="2">#REF!</definedName>
    <definedName name="NAZIM___S_ASSIGNMENT_allocation_of_other_asset_List">#REF!</definedName>
    <definedName name="NEOMAT_CO._LTD.">"NEOMAT CO.,LTD."</definedName>
    <definedName name="NN" localSheetId="4">#REF!</definedName>
    <definedName name="NN" localSheetId="3">#REF!</definedName>
    <definedName name="NN" localSheetId="1">#REF!</definedName>
    <definedName name="NN" localSheetId="2">#REF!</definedName>
    <definedName name="NN">#REF!</definedName>
    <definedName name="NO" localSheetId="4">#REF!</definedName>
    <definedName name="NO" localSheetId="3">#REF!</definedName>
    <definedName name="NO" localSheetId="1">#REF!</definedName>
    <definedName name="NO" localSheetId="2">#REF!</definedName>
    <definedName name="NO">#REF!</definedName>
    <definedName name="Notes" localSheetId="4">#REF!</definedName>
    <definedName name="Notes" localSheetId="3">#REF!</definedName>
    <definedName name="Notes" localSheetId="1">#REF!</definedName>
    <definedName name="Notes" localSheetId="2">#REF!</definedName>
    <definedName name="Notes">#REF!</definedName>
    <definedName name="nut" localSheetId="4" hidden="1">[18]A!#REF!</definedName>
    <definedName name="nut" localSheetId="3" hidden="1">[18]A!#REF!</definedName>
    <definedName name="nut" localSheetId="1" hidden="1">[18]A!#REF!</definedName>
    <definedName name="nut" localSheetId="2" hidden="1">[18]A!#REF!</definedName>
    <definedName name="nut" hidden="1">[18]A!#REF!</definedName>
    <definedName name="O" localSheetId="4">#REF!</definedName>
    <definedName name="O" localSheetId="3">#REF!</definedName>
    <definedName name="O" localSheetId="1">#REF!</definedName>
    <definedName name="O" localSheetId="2">#REF!</definedName>
    <definedName name="O">#REF!</definedName>
    <definedName name="oldData" localSheetId="4">#REF!</definedName>
    <definedName name="oldData" localSheetId="3">#REF!</definedName>
    <definedName name="oldData" localSheetId="1">#REF!</definedName>
    <definedName name="oldData" localSheetId="2">#REF!</definedName>
    <definedName name="oldData">#REF!</definedName>
    <definedName name="Omnova_Solutions" localSheetId="4">#REF!</definedName>
    <definedName name="Omnova_Solutions" localSheetId="3">#REF!</definedName>
    <definedName name="Omnova_Solutions" localSheetId="1">#REF!</definedName>
    <definedName name="Omnova_Solutions" localSheetId="2">#REF!</definedName>
    <definedName name="Omnova_Solutions">#REF!</definedName>
    <definedName name="OO" localSheetId="4">#REF!</definedName>
    <definedName name="OO" localSheetId="3">#REF!</definedName>
    <definedName name="OO" localSheetId="1">#REF!</definedName>
    <definedName name="OO" localSheetId="2">#REF!</definedName>
    <definedName name="OO">#REF!</definedName>
    <definedName name="ORIENTAL_WEAVERS_CO." localSheetId="4">#REF!</definedName>
    <definedName name="ORIENTAL_WEAVERS_CO." localSheetId="3">#REF!</definedName>
    <definedName name="ORIENTAL_WEAVERS_CO." localSheetId="1">#REF!</definedName>
    <definedName name="ORIENTAL_WEAVERS_CO." localSheetId="2">#REF!</definedName>
    <definedName name="ORIENTAL_WEAVERS_CO.">#REF!</definedName>
    <definedName name="P" localSheetId="4">#REF!</definedName>
    <definedName name="P" localSheetId="3">#REF!</definedName>
    <definedName name="P" localSheetId="1">#REF!</definedName>
    <definedName name="P" localSheetId="2">#REF!</definedName>
    <definedName name="P">#REF!</definedName>
    <definedName name="P.D.P._Trading" localSheetId="4">#REF!</definedName>
    <definedName name="P.D.P._Trading" localSheetId="3">#REF!</definedName>
    <definedName name="P.D.P._Trading" localSheetId="1">#REF!</definedName>
    <definedName name="P.D.P._Trading" localSheetId="2">#REF!</definedName>
    <definedName name="P.D.P._Trading">#REF!</definedName>
    <definedName name="P.T.CLASSIC_PRIMA_CARPET_INDUSTRIES" localSheetId="4">#REF!</definedName>
    <definedName name="P.T.CLASSIC_PRIMA_CARPET_INDUSTRIES" localSheetId="3">#REF!</definedName>
    <definedName name="P.T.CLASSIC_PRIMA_CARPET_INDUSTRIES" localSheetId="1">#REF!</definedName>
    <definedName name="P.T.CLASSIC_PRIMA_CARPET_INDUSTRIES" localSheetId="2">#REF!</definedName>
    <definedName name="P.T.CLASSIC_PRIMA_CARPET_INDUSTRIES">#REF!</definedName>
    <definedName name="P_N_C_Chemical" localSheetId="4">#REF!</definedName>
    <definedName name="P_N_C_Chemical" localSheetId="3">#REF!</definedName>
    <definedName name="P_N_C_Chemical" localSheetId="1">#REF!</definedName>
    <definedName name="P_N_C_Chemical" localSheetId="2">#REF!</definedName>
    <definedName name="P_N_C_Chemical">#REF!</definedName>
    <definedName name="Pacific_Carpet_co._ltd." localSheetId="4">#REF!</definedName>
    <definedName name="Pacific_Carpet_co._ltd." localSheetId="3">#REF!</definedName>
    <definedName name="Pacific_Carpet_co._ltd." localSheetId="1">#REF!</definedName>
    <definedName name="Pacific_Carpet_co._ltd." localSheetId="2">#REF!</definedName>
    <definedName name="Pacific_Carpet_co._ltd.">#REF!</definedName>
    <definedName name="PARTFGS" localSheetId="4">#REF!</definedName>
    <definedName name="PARTFGS" localSheetId="3">#REF!</definedName>
    <definedName name="PARTFGS" localSheetId="1">#REF!</definedName>
    <definedName name="PARTFGS" localSheetId="2">#REF!</definedName>
    <definedName name="PARTFGS">#REF!</definedName>
    <definedName name="PC" localSheetId="4">#REF!</definedName>
    <definedName name="PC" localSheetId="3">#REF!</definedName>
    <definedName name="PC" localSheetId="1">#REF!</definedName>
    <definedName name="PC" localSheetId="2">#REF!</definedName>
    <definedName name="PC">#REF!</definedName>
    <definedName name="PCC" localSheetId="4">#REF!</definedName>
    <definedName name="PCC" localSheetId="3">#REF!</definedName>
    <definedName name="PCC" localSheetId="1">#REF!</definedName>
    <definedName name="PCC" localSheetId="2">#REF!</definedName>
    <definedName name="PCC">#REF!</definedName>
    <definedName name="PD" localSheetId="4">#REF!</definedName>
    <definedName name="PD" localSheetId="3">#REF!</definedName>
    <definedName name="PD" localSheetId="1">#REF!</definedName>
    <definedName name="PD" localSheetId="2">#REF!</definedName>
    <definedName name="PD">#REF!</definedName>
    <definedName name="PDD" localSheetId="4">#REF!</definedName>
    <definedName name="PDD" localSheetId="3">#REF!</definedName>
    <definedName name="PDD" localSheetId="1">#REF!</definedName>
    <definedName name="PDD" localSheetId="2">#REF!</definedName>
    <definedName name="PDD">#REF!</definedName>
    <definedName name="PENANG_THAI_RATTAN_LTD._PART." localSheetId="4">#REF!</definedName>
    <definedName name="PENANG_THAI_RATTAN_LTD._PART." localSheetId="3">#REF!</definedName>
    <definedName name="PENANG_THAI_RATTAN_LTD._PART." localSheetId="1">#REF!</definedName>
    <definedName name="PENANG_THAI_RATTAN_LTD._PART." localSheetId="2">#REF!</definedName>
    <definedName name="PENANG_THAI_RATTAN_LTD._PART.">#REF!</definedName>
    <definedName name="PERMA_FLEX_CO._LTD." localSheetId="4">#REF!</definedName>
    <definedName name="PERMA_FLEX_CO._LTD." localSheetId="3">#REF!</definedName>
    <definedName name="PERMA_FLEX_CO._LTD." localSheetId="1">#REF!</definedName>
    <definedName name="PERMA_FLEX_CO._LTD." localSheetId="2">#REF!</definedName>
    <definedName name="PERMA_FLEX_CO._LTD.">#REF!</definedName>
    <definedName name="Philippine_Carpet" localSheetId="4">#REF!</definedName>
    <definedName name="Philippine_Carpet" localSheetId="3">#REF!</definedName>
    <definedName name="Philippine_Carpet" localSheetId="1">#REF!</definedName>
    <definedName name="Philippine_Carpet" localSheetId="2">#REF!</definedName>
    <definedName name="Philippine_Carpet">#REF!</definedName>
    <definedName name="pl" localSheetId="4">#REF!</definedName>
    <definedName name="pl" localSheetId="3">#REF!</definedName>
    <definedName name="pl" localSheetId="1">#REF!</definedName>
    <definedName name="pl" localSheetId="2">#REF!</definedName>
    <definedName name="pl">#REF!</definedName>
    <definedName name="PLstment" localSheetId="4">#REF!</definedName>
    <definedName name="PLstment" localSheetId="3">#REF!</definedName>
    <definedName name="PLstment" localSheetId="1">#REF!</definedName>
    <definedName name="PLstment" localSheetId="2">#REF!</definedName>
    <definedName name="PLstment">#REF!</definedName>
    <definedName name="Polestar_Trading" localSheetId="4">#REF!</definedName>
    <definedName name="Polestar_Trading" localSheetId="3">#REF!</definedName>
    <definedName name="Polestar_Trading" localSheetId="1">#REF!</definedName>
    <definedName name="Polestar_Trading" localSheetId="2">#REF!</definedName>
    <definedName name="Polestar_Trading">#REF!</definedName>
    <definedName name="POLYMER_INNOVATION_CO.__LTD." localSheetId="4">#REF!</definedName>
    <definedName name="POLYMER_INNOVATION_CO.__LTD." localSheetId="3">#REF!</definedName>
    <definedName name="POLYMER_INNOVATION_CO.__LTD." localSheetId="1">#REF!</definedName>
    <definedName name="POLYMER_INNOVATION_CO.__LTD." localSheetId="2">#REF!</definedName>
    <definedName name="POLYMER_INNOVATION_CO.__LTD.">#REF!</definedName>
    <definedName name="Pornchira_2538" localSheetId="4">#REF!</definedName>
    <definedName name="Pornchira_2538" localSheetId="3">#REF!</definedName>
    <definedName name="Pornchira_2538" localSheetId="1">#REF!</definedName>
    <definedName name="Pornchira_2538" localSheetId="2">#REF!</definedName>
    <definedName name="Pornchira_2538">#REF!</definedName>
    <definedName name="PP" localSheetId="4">#REF!</definedName>
    <definedName name="PP" localSheetId="3">#REF!</definedName>
    <definedName name="PP" localSheetId="1">#REF!</definedName>
    <definedName name="PP" localSheetId="2">#REF!</definedName>
    <definedName name="PP">#REF!</definedName>
    <definedName name="PPC" localSheetId="4">#REF!</definedName>
    <definedName name="PPC" localSheetId="3">#REF!</definedName>
    <definedName name="PPC" localSheetId="1">#REF!</definedName>
    <definedName name="PPC" localSheetId="2">#REF!</definedName>
    <definedName name="PPC">#REF!</definedName>
    <definedName name="PPD" localSheetId="4">#REF!</definedName>
    <definedName name="PPD" localSheetId="3">#REF!</definedName>
    <definedName name="PPD" localSheetId="1">#REF!</definedName>
    <definedName name="PPD" localSheetId="2">#REF!</definedName>
    <definedName name="PPD">#REF!</definedName>
    <definedName name="PPM_Commercial" localSheetId="4">#REF!</definedName>
    <definedName name="PPM_Commercial" localSheetId="3">#REF!</definedName>
    <definedName name="PPM_Commercial" localSheetId="1">#REF!</definedName>
    <definedName name="PPM_Commercial" localSheetId="2">#REF!</definedName>
    <definedName name="PPM_Commercial">#REF!</definedName>
    <definedName name="PPP">[7]SALES07!$D$1:$H$1868</definedName>
    <definedName name="Premier_Products" localSheetId="4">#REF!</definedName>
    <definedName name="Premier_Products" localSheetId="3">#REF!</definedName>
    <definedName name="Premier_Products" localSheetId="1">#REF!</definedName>
    <definedName name="Premier_Products" localSheetId="2">#REF!</definedName>
    <definedName name="Premier_Products">#REF!</definedName>
    <definedName name="_xlnm.Print_Area" localSheetId="0">BS!$A$1:$L$116</definedName>
    <definedName name="_xlnm.Print_Area" localSheetId="5">CF!$A$1:$M$81</definedName>
    <definedName name="_xlnm.Print_Area" localSheetId="4">'EQ(เฉพาะ)'!$A$1:$M$25</definedName>
    <definedName name="_xlnm.Print_Area" localSheetId="3">'EQ(รวม)'!$A$1:$W$28</definedName>
    <definedName name="_xlnm.Print_Area" localSheetId="1">'PL(3M)'!$A$1:$L$43</definedName>
    <definedName name="_xlnm.Print_Area" localSheetId="2">'PL(9M)'!$A$1:$L$43</definedName>
    <definedName name="_xlnm.Print_Area">'[16]N-2'!#REF!</definedName>
    <definedName name="PRINT_AREA_MI" localSheetId="4">#REF!</definedName>
    <definedName name="PRINT_AREA_MI" localSheetId="3">#REF!</definedName>
    <definedName name="PRINT_AREA_MI" localSheetId="1">#REF!</definedName>
    <definedName name="PRINT_AREA_MI" localSheetId="2">#REF!</definedName>
    <definedName name="PRINT_AREA_MI">#REF!</definedName>
    <definedName name="Prior_Company__Singapore" localSheetId="4">#REF!</definedName>
    <definedName name="Prior_Company__Singapore" localSheetId="3">#REF!</definedName>
    <definedName name="Prior_Company__Singapore" localSheetId="1">#REF!</definedName>
    <definedName name="Prior_Company__Singapore" localSheetId="2">#REF!</definedName>
    <definedName name="Prior_Company__Singapore">#REF!</definedName>
    <definedName name="Produra_Paint" localSheetId="4">#REF!</definedName>
    <definedName name="Produra_Paint" localSheetId="3">#REF!</definedName>
    <definedName name="Produra_Paint" localSheetId="1">#REF!</definedName>
    <definedName name="Produra_Paint" localSheetId="2">#REF!</definedName>
    <definedName name="Produra_Paint">#REF!</definedName>
    <definedName name="PSI" localSheetId="4">#REF!</definedName>
    <definedName name="PSI" localSheetId="3">#REF!</definedName>
    <definedName name="PSI" localSheetId="1">#REF!</definedName>
    <definedName name="PSI" localSheetId="2">#REF!</definedName>
    <definedName name="PSI">#REF!</definedName>
    <definedName name="Ptex_co._ltd." localSheetId="4">#REF!</definedName>
    <definedName name="Ptex_co._ltd." localSheetId="3">#REF!</definedName>
    <definedName name="Ptex_co._ltd." localSheetId="1">#REF!</definedName>
    <definedName name="Ptex_co._ltd." localSheetId="2">#REF!</definedName>
    <definedName name="Ptex_co._ltd.">#REF!</definedName>
    <definedName name="q" localSheetId="4">#REF!</definedName>
    <definedName name="q" localSheetId="3">#REF!</definedName>
    <definedName name="q" localSheetId="1">#REF!</definedName>
    <definedName name="q" localSheetId="2">#REF!</definedName>
    <definedName name="q">#REF!</definedName>
    <definedName name="QQ" localSheetId="4">#REF!</definedName>
    <definedName name="QQ" localSheetId="3">#REF!</definedName>
    <definedName name="QQ" localSheetId="1">#REF!</definedName>
    <definedName name="QQ" localSheetId="2">#REF!</definedName>
    <definedName name="QQ">#REF!</definedName>
    <definedName name="QQQ" localSheetId="4">#REF!</definedName>
    <definedName name="QQQ" localSheetId="3">#REF!</definedName>
    <definedName name="QQQ" localSheetId="1">#REF!</definedName>
    <definedName name="QQQ" localSheetId="2">#REF!</definedName>
    <definedName name="QQQ">#REF!</definedName>
    <definedName name="R.J._London_Chem._Ind." localSheetId="4">#REF!</definedName>
    <definedName name="R.J._London_Chem._Ind." localSheetId="3">#REF!</definedName>
    <definedName name="R.J._London_Chem._Ind." localSheetId="1">#REF!</definedName>
    <definedName name="R.J._London_Chem._Ind." localSheetId="2">#REF!</definedName>
    <definedName name="R.J._London_Chem._Ind.">#REF!</definedName>
    <definedName name="R.J.LONDON_CHEMICALS_INDUSTRIES_CO._LTD." localSheetId="4">#REF!</definedName>
    <definedName name="R.J.LONDON_CHEMICALS_INDUSTRIES_CO._LTD." localSheetId="3">#REF!</definedName>
    <definedName name="R.J.LONDON_CHEMICALS_INDUSTRIES_CO._LTD." localSheetId="1">#REF!</definedName>
    <definedName name="R.J.LONDON_CHEMICALS_INDUSTRIES_CO._LTD." localSheetId="2">#REF!</definedName>
    <definedName name="R.J.LONDON_CHEMICALS_INDUSTRIES_CO._LTD.">#REF!</definedName>
    <definedName name="ra">#N/A</definedName>
    <definedName name="RAJA_UCHINO_CO._LTD." localSheetId="4">#REF!</definedName>
    <definedName name="RAJA_UCHINO_CO._LTD." localSheetId="3">#REF!</definedName>
    <definedName name="RAJA_UCHINO_CO._LTD." localSheetId="1">#REF!</definedName>
    <definedName name="RAJA_UCHINO_CO._LTD." localSheetId="2">#REF!</definedName>
    <definedName name="RAJA_UCHINO_CO._LTD.">#REF!</definedName>
    <definedName name="RecnPage1" localSheetId="4">#REF!</definedName>
    <definedName name="RecnPage1" localSheetId="3">#REF!</definedName>
    <definedName name="RecnPage1" localSheetId="1">#REF!</definedName>
    <definedName name="RecnPage1" localSheetId="2">#REF!</definedName>
    <definedName name="RecnPage1">#REF!</definedName>
    <definedName name="Repax_Construction" localSheetId="4">#REF!</definedName>
    <definedName name="Repax_Construction" localSheetId="3">#REF!</definedName>
    <definedName name="Repax_Construction" localSheetId="1">#REF!</definedName>
    <definedName name="Repax_Construction" localSheetId="2">#REF!</definedName>
    <definedName name="Repax_Construction">#REF!</definedName>
    <definedName name="Report" localSheetId="4">#REF!</definedName>
    <definedName name="Report" localSheetId="3">#REF!</definedName>
    <definedName name="Report" localSheetId="1">#REF!</definedName>
    <definedName name="Report" localSheetId="2">#REF!</definedName>
    <definedName name="Report">#REF!</definedName>
    <definedName name="RM">'[12]ADJ - RATE'!$B$5</definedName>
    <definedName name="RPM_Amount" localSheetId="4">'[19]Project P&amp;L'!#REF!</definedName>
    <definedName name="RPM_Amount" localSheetId="3">'[19]Project P&amp;L'!#REF!</definedName>
    <definedName name="RPM_Amount" localSheetId="1">'[20]Project P&amp;L'!#REF!</definedName>
    <definedName name="RPM_Amount" localSheetId="2">'[20]Project P&amp;L'!#REF!</definedName>
    <definedName name="RPM_Amount">'[20]Project P&amp;L'!#REF!</definedName>
    <definedName name="RPSC_CHEMICAL_CO._LTD." localSheetId="4">#REF!</definedName>
    <definedName name="RPSC_CHEMICAL_CO._LTD." localSheetId="3">#REF!</definedName>
    <definedName name="RPSC_CHEMICAL_CO._LTD." localSheetId="1">#REF!</definedName>
    <definedName name="RPSC_CHEMICAL_CO._LTD." localSheetId="2">#REF!</definedName>
    <definedName name="RPSC_CHEMICAL_CO._LTD.">#REF!</definedName>
    <definedName name="RR" localSheetId="4">#REF!</definedName>
    <definedName name="RR" localSheetId="3">#REF!</definedName>
    <definedName name="RR" localSheetId="1">#REF!</definedName>
    <definedName name="RR" localSheetId="2">#REF!</definedName>
    <definedName name="RR">#REF!</definedName>
    <definedName name="RUBRICK_THAI_CO._LTD." localSheetId="4">#REF!</definedName>
    <definedName name="RUBRICK_THAI_CO._LTD." localSheetId="3">#REF!</definedName>
    <definedName name="RUBRICK_THAI_CO._LTD." localSheetId="1">#REF!</definedName>
    <definedName name="RUBRICK_THAI_CO._LTD." localSheetId="2">#REF!</definedName>
    <definedName name="RUBRICK_THAI_CO._LTD.">#REF!</definedName>
    <definedName name="S" localSheetId="4">#REF!</definedName>
    <definedName name="S" localSheetId="3">#REF!</definedName>
    <definedName name="S" localSheetId="1">#REF!</definedName>
    <definedName name="S" localSheetId="2">#REF!</definedName>
    <definedName name="S">#REF!</definedName>
    <definedName name="S.A.P._Paint___Chemical" localSheetId="4">#REF!</definedName>
    <definedName name="S.A.P._Paint___Chemical" localSheetId="3">#REF!</definedName>
    <definedName name="S.A.P._Paint___Chemical" localSheetId="1">#REF!</definedName>
    <definedName name="S.A.P._Paint___Chemical" localSheetId="2">#REF!</definedName>
    <definedName name="S.A.P._Paint___Chemical">#REF!</definedName>
    <definedName name="S.A.P._PAINT___CHEMICAL_CO._LTD." localSheetId="4">#REF!</definedName>
    <definedName name="S.A.P._PAINT___CHEMICAL_CO._LTD." localSheetId="3">#REF!</definedName>
    <definedName name="S.A.P._PAINT___CHEMICAL_CO._LTD." localSheetId="1">#REF!</definedName>
    <definedName name="S.A.P._PAINT___CHEMICAL_CO._LTD." localSheetId="2">#REF!</definedName>
    <definedName name="S.A.P._PAINT___CHEMICAL_CO._LTD.">#REF!</definedName>
    <definedName name="S.K.COLOR___CHEMICALS_LIMITED_PARTNERSHIP" localSheetId="4">#REF!</definedName>
    <definedName name="S.K.COLOR___CHEMICALS_LIMITED_PARTNERSHIP" localSheetId="3">#REF!</definedName>
    <definedName name="S.K.COLOR___CHEMICALS_LIMITED_PARTNERSHIP" localSheetId="1">#REF!</definedName>
    <definedName name="S.K.COLOR___CHEMICALS_LIMITED_PARTNERSHIP" localSheetId="2">#REF!</definedName>
    <definedName name="S.K.COLOR___CHEMICALS_LIMITED_PARTNERSHIP">#REF!</definedName>
    <definedName name="S.P.TEXTURE_PAINT_CO._LTD." localSheetId="4">#REF!</definedName>
    <definedName name="S.P.TEXTURE_PAINT_CO._LTD." localSheetId="3">#REF!</definedName>
    <definedName name="S.P.TEXTURE_PAINT_CO._LTD." localSheetId="1">#REF!</definedName>
    <definedName name="S.P.TEXTURE_PAINT_CO._LTD." localSheetId="2">#REF!</definedName>
    <definedName name="S.P.TEXTURE_PAINT_CO._LTD.">#REF!</definedName>
    <definedName name="S.PACK___PRINT_PUBLIC_COMPANY_LIMITED">"S.PACK PRINT PUBLIC COMPANY LIMITED"</definedName>
    <definedName name="Sabpantawee" localSheetId="4">#REF!</definedName>
    <definedName name="Sabpantawee" localSheetId="3">#REF!</definedName>
    <definedName name="Sabpantawee" localSheetId="1">#REF!</definedName>
    <definedName name="Sabpantawee" localSheetId="2">#REF!</definedName>
    <definedName name="Sabpantawee">#REF!</definedName>
    <definedName name="SAHAKIT_WISARN_CO._LTD." localSheetId="4">#REF!</definedName>
    <definedName name="SAHAKIT_WISARN_CO._LTD." localSheetId="3">#REF!</definedName>
    <definedName name="SAHAKIT_WISARN_CO._LTD." localSheetId="1">#REF!</definedName>
    <definedName name="SAHAKIT_WISARN_CO._LTD." localSheetId="2">#REF!</definedName>
    <definedName name="SAHAKIT_WISARN_CO._LTD.">#REF!</definedName>
    <definedName name="SCB" localSheetId="4">'[9]ADJ - RATE'!#REF!</definedName>
    <definedName name="SCB" localSheetId="3">'[9]ADJ - RATE'!#REF!</definedName>
    <definedName name="SCB" localSheetId="1">'[9]ADJ - RATE'!#REF!</definedName>
    <definedName name="SCB" localSheetId="2">'[9]ADJ - RATE'!#REF!</definedName>
    <definedName name="SCB">'[9]ADJ - RATE'!#REF!</definedName>
    <definedName name="Search" localSheetId="4">#REF!</definedName>
    <definedName name="Search" localSheetId="3">#REF!</definedName>
    <definedName name="Search" localSheetId="1">#REF!</definedName>
    <definedName name="Search" localSheetId="2">#REF!</definedName>
    <definedName name="Search">#REF!</definedName>
    <definedName name="Sefco_Chemical_2001" localSheetId="4">#REF!</definedName>
    <definedName name="Sefco_Chemical_2001" localSheetId="3">#REF!</definedName>
    <definedName name="Sefco_Chemical_2001" localSheetId="1">#REF!</definedName>
    <definedName name="Sefco_Chemical_2001" localSheetId="2">#REF!</definedName>
    <definedName name="Sefco_Chemical_2001">#REF!</definedName>
    <definedName name="SHANGHAI_PAINTS_AND_HARDWARE_LTD." localSheetId="4">#REF!</definedName>
    <definedName name="SHANGHAI_PAINTS_AND_HARDWARE_LTD." localSheetId="3">#REF!</definedName>
    <definedName name="SHANGHAI_PAINTS_AND_HARDWARE_LTD." localSheetId="1">#REF!</definedName>
    <definedName name="SHANGHAI_PAINTS_AND_HARDWARE_LTD." localSheetId="2">#REF!</definedName>
    <definedName name="SHANGHAI_PAINTS_AND_HARDWARE_LTD.">#REF!</definedName>
    <definedName name="Short">[15]เงินกู้ธนชาติ!$E$17</definedName>
    <definedName name="short1">'[15]เงินกู้ MGC'!$E$17</definedName>
    <definedName name="SIAM_EXCEL_POLYTECH_CO._LTD." localSheetId="4">#REF!</definedName>
    <definedName name="SIAM_EXCEL_POLYTECH_CO._LTD." localSheetId="3">#REF!</definedName>
    <definedName name="SIAM_EXCEL_POLYTECH_CO._LTD." localSheetId="1">#REF!</definedName>
    <definedName name="SIAM_EXCEL_POLYTECH_CO._LTD." localSheetId="2">#REF!</definedName>
    <definedName name="SIAM_EXCEL_POLYTECH_CO._LTD.">#REF!</definedName>
    <definedName name="Siam_Paint_Industry" localSheetId="4">#REF!</definedName>
    <definedName name="Siam_Paint_Industry" localSheetId="3">#REF!</definedName>
    <definedName name="Siam_Paint_Industry" localSheetId="1">#REF!</definedName>
    <definedName name="Siam_Paint_Industry" localSheetId="2">#REF!</definedName>
    <definedName name="Siam_Paint_Industry">#REF!</definedName>
    <definedName name="SIAM_SPONG_FOAM_CO._LTD." localSheetId="4">#REF!</definedName>
    <definedName name="SIAM_SPONG_FOAM_CO._LTD." localSheetId="3">#REF!</definedName>
    <definedName name="SIAM_SPONG_FOAM_CO._LTD." localSheetId="1">#REF!</definedName>
    <definedName name="SIAM_SPONG_FOAM_CO._LTD." localSheetId="2">#REF!</definedName>
    <definedName name="SIAM_SPONG_FOAM_CO._LTD.">#REF!</definedName>
    <definedName name="Sicpa__Thailand" localSheetId="4">#REF!</definedName>
    <definedName name="Sicpa__Thailand" localSheetId="3">#REF!</definedName>
    <definedName name="Sicpa__Thailand" localSheetId="1">#REF!</definedName>
    <definedName name="Sicpa__Thailand" localSheetId="2">#REF!</definedName>
    <definedName name="Sicpa__Thailand">#REF!</definedName>
    <definedName name="SIKA" localSheetId="4">#REF!</definedName>
    <definedName name="SIKA" localSheetId="3">#REF!</definedName>
    <definedName name="SIKA" localSheetId="1">#REF!</definedName>
    <definedName name="SIKA" localSheetId="2">#REF!</definedName>
    <definedName name="SIKA">#REF!</definedName>
    <definedName name="Sika__Thailand" localSheetId="4">#REF!</definedName>
    <definedName name="Sika__Thailand" localSheetId="3">#REF!</definedName>
    <definedName name="Sika__Thailand" localSheetId="1">#REF!</definedName>
    <definedName name="Sika__Thailand" localSheetId="2">#REF!</definedName>
    <definedName name="Sika__Thailand">#REF!</definedName>
    <definedName name="Silicone_Coating" localSheetId="4">#REF!</definedName>
    <definedName name="Silicone_Coating" localSheetId="3">#REF!</definedName>
    <definedName name="Silicone_Coating" localSheetId="1">#REF!</definedName>
    <definedName name="Silicone_Coating" localSheetId="2">#REF!</definedName>
    <definedName name="Silicone_Coating">#REF!</definedName>
    <definedName name="SOMBOON_SCREEN_CO._LTD." localSheetId="4">#REF!</definedName>
    <definedName name="SOMBOON_SCREEN_CO._LTD." localSheetId="3">#REF!</definedName>
    <definedName name="SOMBOON_SCREEN_CO._LTD." localSheetId="1">#REF!</definedName>
    <definedName name="SOMBOON_SCREEN_CO._LTD." localSheetId="2">#REF!</definedName>
    <definedName name="SOMBOON_SCREEN_CO._LTD.">#REF!</definedName>
    <definedName name="SS" localSheetId="4">#REF!</definedName>
    <definedName name="SS" localSheetId="3">#REF!</definedName>
    <definedName name="SS" localSheetId="1">#REF!</definedName>
    <definedName name="SS" localSheetId="2">#REF!</definedName>
    <definedName name="SS">#REF!</definedName>
    <definedName name="sta">0.1</definedName>
    <definedName name="star" localSheetId="4">#REF!</definedName>
    <definedName name="star" localSheetId="3">#REF!</definedName>
    <definedName name="star" localSheetId="1">#REF!</definedName>
    <definedName name="star" localSheetId="2">#REF!</definedName>
    <definedName name="star">#REF!</definedName>
    <definedName name="Star_Carpet_co._ltd." localSheetId="4">#REF!</definedName>
    <definedName name="Star_Carpet_co._ltd." localSheetId="3">#REF!</definedName>
    <definedName name="Star_Carpet_co._ltd." localSheetId="1">#REF!</definedName>
    <definedName name="Star_Carpet_co._ltd." localSheetId="2">#REF!</definedName>
    <definedName name="Star_Carpet_co._ltd.">#REF!</definedName>
    <definedName name="Star_Tech_Che." localSheetId="4">#REF!</definedName>
    <definedName name="Star_Tech_Che." localSheetId="3">#REF!</definedName>
    <definedName name="Star_Tech_Che." localSheetId="1">#REF!</definedName>
    <definedName name="Star_Tech_Che." localSheetId="2">#REF!</definedName>
    <definedName name="Star_Tech_Che.">#REF!</definedName>
    <definedName name="Start" localSheetId="4">#REF!</definedName>
    <definedName name="Start" localSheetId="3">#REF!</definedName>
    <definedName name="Start" localSheetId="1">#REF!</definedName>
    <definedName name="Start" localSheetId="2">#REF!</definedName>
    <definedName name="Start">#REF!</definedName>
    <definedName name="StartCode" localSheetId="4">#REF!</definedName>
    <definedName name="StartCode" localSheetId="3">#REF!</definedName>
    <definedName name="StartCode" localSheetId="1">#REF!</definedName>
    <definedName name="StartCode" localSheetId="2">#REF!</definedName>
    <definedName name="StartCode">#REF!</definedName>
    <definedName name="SUBPANTAVEE_CO._LTD." localSheetId="4">#REF!</definedName>
    <definedName name="SUBPANTAVEE_CO._LTD." localSheetId="3">#REF!</definedName>
    <definedName name="SUBPANTAVEE_CO._LTD." localSheetId="1">#REF!</definedName>
    <definedName name="SUBPANTAVEE_CO._LTD." localSheetId="2">#REF!</definedName>
    <definedName name="SUBPANTAVEE_CO._LTD.">#REF!</definedName>
    <definedName name="SUMFGS" localSheetId="4">#REF!</definedName>
    <definedName name="SUMFGS" localSheetId="3">#REF!</definedName>
    <definedName name="SUMFGS" localSheetId="1">#REF!</definedName>
    <definedName name="SUMFGS" localSheetId="2">#REF!</definedName>
    <definedName name="SUMFGS">#REF!</definedName>
    <definedName name="Superior_Construction_C." localSheetId="4">#REF!</definedName>
    <definedName name="Superior_Construction_C." localSheetId="3">#REF!</definedName>
    <definedName name="Superior_Construction_C." localSheetId="1">#REF!</definedName>
    <definedName name="Superior_Construction_C." localSheetId="2">#REF!</definedName>
    <definedName name="Superior_Construction_C.">#REF!</definedName>
    <definedName name="Syntec_Quality" localSheetId="4">#REF!</definedName>
    <definedName name="Syntec_Quality" localSheetId="3">#REF!</definedName>
    <definedName name="Syntec_Quality" localSheetId="1">#REF!</definedName>
    <definedName name="Syntec_Quality" localSheetId="2">#REF!</definedName>
    <definedName name="Syntec_Quality">#REF!</definedName>
    <definedName name="T" localSheetId="4">#REF!</definedName>
    <definedName name="T" localSheetId="3">#REF!</definedName>
    <definedName name="T" localSheetId="1">#REF!</definedName>
    <definedName name="T" localSheetId="2">#REF!</definedName>
    <definedName name="T">#REF!</definedName>
    <definedName name="T.A.T.C." localSheetId="4">#REF!</definedName>
    <definedName name="T.A.T.C." localSheetId="3">#REF!</definedName>
    <definedName name="T.A.T.C." localSheetId="1">#REF!</definedName>
    <definedName name="T.A.T.C." localSheetId="2">#REF!</definedName>
    <definedName name="T.A.T.C.">#REF!</definedName>
    <definedName name="T.R.Y_INTERNATIONAL_CO._LTD." localSheetId="4">#REF!</definedName>
    <definedName name="T.R.Y_INTERNATIONAL_CO._LTD." localSheetId="3">#REF!</definedName>
    <definedName name="T.R.Y_INTERNATIONAL_CO._LTD." localSheetId="1">#REF!</definedName>
    <definedName name="T.R.Y_INTERNATIONAL_CO._LTD." localSheetId="2">#REF!</definedName>
    <definedName name="T.R.Y_INTERNATIONAL_CO._LTD.">#REF!</definedName>
    <definedName name="TANG_TIHUA_HENG_CO._LTD." localSheetId="4">#REF!</definedName>
    <definedName name="TANG_TIHUA_HENG_CO._LTD." localSheetId="3">#REF!</definedName>
    <definedName name="TANG_TIHUA_HENG_CO._LTD." localSheetId="1">#REF!</definedName>
    <definedName name="TANG_TIHUA_HENG_CO._LTD." localSheetId="2">#REF!</definedName>
    <definedName name="TANG_TIHUA_HENG_CO._LTD.">#REF!</definedName>
    <definedName name="tb">'[21]TrialBalance Q3-2002'!$A$1:$H$301</definedName>
    <definedName name="tbold" localSheetId="4">#REF!</definedName>
    <definedName name="tbold" localSheetId="3">#REF!</definedName>
    <definedName name="tbold" localSheetId="1">#REF!</definedName>
    <definedName name="tbold" localSheetId="2">#REF!</definedName>
    <definedName name="tbold">#REF!</definedName>
    <definedName name="TextRefCopy1" localSheetId="4">#REF!</definedName>
    <definedName name="TextRefCopy1" localSheetId="3">#REF!</definedName>
    <definedName name="TextRefCopy1" localSheetId="1">#REF!</definedName>
    <definedName name="TextRefCopy1" localSheetId="2">#REF!</definedName>
    <definedName name="TextRefCopy1">#REF!</definedName>
    <definedName name="TextRefCopy57" localSheetId="4">'[22]I-203'!#REF!</definedName>
    <definedName name="TextRefCopy57" localSheetId="3">'[22]I-203'!#REF!</definedName>
    <definedName name="TextRefCopy57" localSheetId="1">'[22]I-203'!#REF!</definedName>
    <definedName name="TextRefCopy57" localSheetId="2">'[22]I-203'!#REF!</definedName>
    <definedName name="TextRefCopy57">'[22]I-203'!#REF!</definedName>
    <definedName name="TextRefCopyRangeCount" hidden="1">1</definedName>
    <definedName name="thai" localSheetId="4">#REF!</definedName>
    <definedName name="thai" localSheetId="3">#REF!</definedName>
    <definedName name="thai" localSheetId="1">#REF!</definedName>
    <definedName name="thai" localSheetId="2">#REF!</definedName>
    <definedName name="thai">#REF!</definedName>
    <definedName name="THAI_DNT_PAINT_MFG._CO._LTD." localSheetId="4">#REF!</definedName>
    <definedName name="THAI_DNT_PAINT_MFG._CO._LTD." localSheetId="3">#REF!</definedName>
    <definedName name="THAI_DNT_PAINT_MFG._CO._LTD." localSheetId="1">#REF!</definedName>
    <definedName name="THAI_DNT_PAINT_MFG._CO._LTD." localSheetId="2">#REF!</definedName>
    <definedName name="THAI_DNT_PAINT_MFG._CO._LTD.">#REF!</definedName>
    <definedName name="THAI_DO_NO___GEN_GEN_CO._LTD." localSheetId="4">#REF!</definedName>
    <definedName name="THAI_DO_NO___GEN_GEN_CO._LTD." localSheetId="3">#REF!</definedName>
    <definedName name="THAI_DO_NO___GEN_GEN_CO._LTD." localSheetId="1">#REF!</definedName>
    <definedName name="THAI_DO_NO___GEN_GEN_CO._LTD." localSheetId="2">#REF!</definedName>
    <definedName name="THAI_DO_NO___GEN_GEN_CO._LTD.">#REF!</definedName>
    <definedName name="Thai_Innovation_Chemical" localSheetId="4">#REF!</definedName>
    <definedName name="Thai_Innovation_Chemical" localSheetId="3">#REF!</definedName>
    <definedName name="Thai_Innovation_Chemical" localSheetId="1">#REF!</definedName>
    <definedName name="Thai_Innovation_Chemical" localSheetId="2">#REF!</definedName>
    <definedName name="Thai_Innovation_Chemical">#REF!</definedName>
    <definedName name="THAI_PACIFIC_PAINT" localSheetId="4">#REF!</definedName>
    <definedName name="THAI_PACIFIC_PAINT" localSheetId="3">#REF!</definedName>
    <definedName name="THAI_PACIFIC_PAINT" localSheetId="1">#REF!</definedName>
    <definedName name="THAI_PACIFIC_PAINT" localSheetId="2">#REF!</definedName>
    <definedName name="THAI_PACIFIC_PAINT">#REF!</definedName>
    <definedName name="THANABUN_CHEMICAL_CO._LTD." localSheetId="4">#REF!</definedName>
    <definedName name="THANABUN_CHEMICAL_CO._LTD." localSheetId="3">#REF!</definedName>
    <definedName name="THANABUN_CHEMICAL_CO._LTD." localSheetId="1">#REF!</definedName>
    <definedName name="THANABUN_CHEMICAL_CO._LTD." localSheetId="2">#REF!</definedName>
    <definedName name="THANABUN_CHEMICAL_CO._LTD.">#REF!</definedName>
    <definedName name="thb">'[23] IB-PL-YTD'!$I$68</definedName>
    <definedName name="THE_FASTER_PAINT__THAILAND__CO._LTD." localSheetId="4">#REF!</definedName>
    <definedName name="THE_FASTER_PAINT__THAILAND__CO._LTD." localSheetId="3">#REF!</definedName>
    <definedName name="THE_FASTER_PAINT__THAILAND__CO._LTD." localSheetId="1">#REF!</definedName>
    <definedName name="THE_FASTER_PAINT__THAILAND__CO._LTD." localSheetId="2">#REF!</definedName>
    <definedName name="THE_FASTER_PAINT__THAILAND__CO._LTD.">#REF!</definedName>
    <definedName name="Theptawee_Coating" localSheetId="4">#REF!</definedName>
    <definedName name="Theptawee_Coating" localSheetId="3">#REF!</definedName>
    <definedName name="Theptawee_Coating" localSheetId="1">#REF!</definedName>
    <definedName name="Theptawee_Coating" localSheetId="2">#REF!</definedName>
    <definedName name="Theptawee_Coating">#REF!</definedName>
    <definedName name="Tiansin_Carpet_Industry" localSheetId="4">#REF!</definedName>
    <definedName name="Tiansin_Carpet_Industry" localSheetId="3">#REF!</definedName>
    <definedName name="Tiansin_Carpet_Industry" localSheetId="1">#REF!</definedName>
    <definedName name="Tiansin_Carpet_Industry" localSheetId="2">#REF!</definedName>
    <definedName name="Tiansin_Carpet_Industry">#REF!</definedName>
    <definedName name="To" localSheetId="4">#REF!</definedName>
    <definedName name="To" localSheetId="3">#REF!</definedName>
    <definedName name="To" localSheetId="1">#REF!</definedName>
    <definedName name="To" localSheetId="2">#REF!</definedName>
    <definedName name="To">#REF!</definedName>
    <definedName name="TO_YO_INK__THAILAND__CO._LTD." localSheetId="4">#REF!</definedName>
    <definedName name="TO_YO_INK__THAILAND__CO._LTD." localSheetId="3">#REF!</definedName>
    <definedName name="TO_YO_INK__THAILAND__CO._LTD." localSheetId="1">#REF!</definedName>
    <definedName name="TO_YO_INK__THAILAND__CO._LTD." localSheetId="2">#REF!</definedName>
    <definedName name="TO_YO_INK__THAILAND__CO._LTD.">#REF!</definedName>
    <definedName name="TotalFound" localSheetId="4">#REF!</definedName>
    <definedName name="TotalFound" localSheetId="3">#REF!</definedName>
    <definedName name="TotalFound" localSheetId="1">#REF!</definedName>
    <definedName name="TotalFound" localSheetId="2">#REF!</definedName>
    <definedName name="TotalFound">#REF!</definedName>
    <definedName name="tribal" localSheetId="4">#REF!</definedName>
    <definedName name="tribal" localSheetId="3">#REF!</definedName>
    <definedName name="tribal" localSheetId="1">#REF!</definedName>
    <definedName name="tribal" localSheetId="2">#REF!</definedName>
    <definedName name="tribal">#REF!</definedName>
    <definedName name="TRIVITH_SUPPLY_CO._LTD." localSheetId="4">#REF!</definedName>
    <definedName name="TRIVITH_SUPPLY_CO._LTD." localSheetId="3">#REF!</definedName>
    <definedName name="TRIVITH_SUPPLY_CO._LTD." localSheetId="1">#REF!</definedName>
    <definedName name="TRIVITH_SUPPLY_CO._LTD." localSheetId="2">#REF!</definedName>
    <definedName name="TRIVITH_SUPPLY_CO._LTD.">#REF!</definedName>
    <definedName name="tSelect" localSheetId="4">#REF!</definedName>
    <definedName name="tSelect" localSheetId="3">#REF!</definedName>
    <definedName name="tSelect" localSheetId="1">#REF!</definedName>
    <definedName name="tSelect" localSheetId="2">#REF!</definedName>
    <definedName name="tSelect">#REF!</definedName>
    <definedName name="TT" localSheetId="4">#REF!</definedName>
    <definedName name="TT" localSheetId="3">#REF!</definedName>
    <definedName name="TT" localSheetId="1">#REF!</definedName>
    <definedName name="TT" localSheetId="2">#REF!</definedName>
    <definedName name="TT">#REF!</definedName>
    <definedName name="U" localSheetId="4">#REF!</definedName>
    <definedName name="U" localSheetId="3">#REF!</definedName>
    <definedName name="U" localSheetId="1">#REF!</definedName>
    <definedName name="U" localSheetId="2">#REF!</definedName>
    <definedName name="U">#REF!</definedName>
    <definedName name="U.R._CHEMICAL_CO._LTD." localSheetId="4">#REF!</definedName>
    <definedName name="U.R._CHEMICAL_CO._LTD." localSheetId="3">#REF!</definedName>
    <definedName name="U.R._CHEMICAL_CO._LTD." localSheetId="1">#REF!</definedName>
    <definedName name="U.R._CHEMICAL_CO._LTD." localSheetId="2">#REF!</definedName>
    <definedName name="U.R._CHEMICAL_CO._LTD.">#REF!</definedName>
    <definedName name="U___LAND_CO._LTD." localSheetId="4">#REF!</definedName>
    <definedName name="U___LAND_CO._LTD." localSheetId="3">#REF!</definedName>
    <definedName name="U___LAND_CO._LTD." localSheetId="1">#REF!</definedName>
    <definedName name="U___LAND_CO._LTD." localSheetId="2">#REF!</definedName>
    <definedName name="U___LAND_CO._LTD.">#REF!</definedName>
    <definedName name="ULAND" localSheetId="4">#REF!</definedName>
    <definedName name="ULAND" localSheetId="3">#REF!</definedName>
    <definedName name="ULAND" localSheetId="1">#REF!</definedName>
    <definedName name="ULAND" localSheetId="2">#REF!</definedName>
    <definedName name="ULAND">#REF!</definedName>
    <definedName name="UNICRON_CHEMICALS_CO._LTD." localSheetId="4">#REF!</definedName>
    <definedName name="UNICRON_CHEMICALS_CO._LTD." localSheetId="3">#REF!</definedName>
    <definedName name="UNICRON_CHEMICALS_CO._LTD." localSheetId="1">#REF!</definedName>
    <definedName name="UNICRON_CHEMICALS_CO._LTD." localSheetId="2">#REF!</definedName>
    <definedName name="UNICRON_CHEMICALS_CO._LTD.">#REF!</definedName>
    <definedName name="URAI_PHANICH" localSheetId="4">#REF!</definedName>
    <definedName name="URAI_PHANICH" localSheetId="3">#REF!</definedName>
    <definedName name="URAI_PHANICH" localSheetId="1">#REF!</definedName>
    <definedName name="URAI_PHANICH" localSheetId="2">#REF!</definedName>
    <definedName name="URAI_PHANICH">#REF!</definedName>
    <definedName name="URAI_PHANICH_CO._LTD." localSheetId="4">#REF!</definedName>
    <definedName name="URAI_PHANICH_CO._LTD." localSheetId="3">#REF!</definedName>
    <definedName name="URAI_PHANICH_CO._LTD." localSheetId="1">#REF!</definedName>
    <definedName name="URAI_PHANICH_CO._LTD." localSheetId="2">#REF!</definedName>
    <definedName name="URAI_PHANICH_CO._LTD.">#REF!</definedName>
    <definedName name="US">'[12]ADJ - RATE'!$B$3</definedName>
    <definedName name="USD" localSheetId="4">#REF!</definedName>
    <definedName name="USD" localSheetId="3">#REF!</definedName>
    <definedName name="USD" localSheetId="1">#REF!</definedName>
    <definedName name="USD" localSheetId="2">#REF!</definedName>
    <definedName name="USD">#REF!</definedName>
    <definedName name="UU" localSheetId="4">#REF!</definedName>
    <definedName name="UU" localSheetId="3">#REF!</definedName>
    <definedName name="UU" localSheetId="1">#REF!</definedName>
    <definedName name="UU" localSheetId="2">#REF!</definedName>
    <definedName name="UU">#REF!</definedName>
    <definedName name="V" localSheetId="4">#REF!</definedName>
    <definedName name="V" localSheetId="3">#REF!</definedName>
    <definedName name="V" localSheetId="1">#REF!</definedName>
    <definedName name="V" localSheetId="2">#REF!</definedName>
    <definedName name="V">#REF!</definedName>
    <definedName name="V.P." localSheetId="4">#REF!</definedName>
    <definedName name="V.P." localSheetId="3">#REF!</definedName>
    <definedName name="V.P." localSheetId="1">#REF!</definedName>
    <definedName name="V.P." localSheetId="2">#REF!</definedName>
    <definedName name="V.P.">#REF!</definedName>
    <definedName name="V.P.HARDWARE_LTD._PART." localSheetId="4">#REF!</definedName>
    <definedName name="V.P.HARDWARE_LTD._PART." localSheetId="3">#REF!</definedName>
    <definedName name="V.P.HARDWARE_LTD._PART." localSheetId="1">#REF!</definedName>
    <definedName name="V.P.HARDWARE_LTD._PART." localSheetId="2">#REF!</definedName>
    <definedName name="V.P.HARDWARE_LTD._PART.">#REF!</definedName>
    <definedName name="vital5">'[11]Customize Your Invoice'!$E$15</definedName>
    <definedName name="VV" localSheetId="4">#REF!</definedName>
    <definedName name="VV" localSheetId="3">#REF!</definedName>
    <definedName name="VV" localSheetId="1">#REF!</definedName>
    <definedName name="VV" localSheetId="2">#REF!</definedName>
    <definedName name="VV">#REF!</definedName>
    <definedName name="VVV" localSheetId="4">#REF!</definedName>
    <definedName name="VVV" localSheetId="3">#REF!</definedName>
    <definedName name="VVV" localSheetId="1">#REF!</definedName>
    <definedName name="VVV" localSheetId="2">#REF!</definedName>
    <definedName name="VVV">#REF!</definedName>
    <definedName name="W" localSheetId="4">#REF!</definedName>
    <definedName name="W" localSheetId="3">#REF!</definedName>
    <definedName name="W" localSheetId="1">#REF!</definedName>
    <definedName name="W" localSheetId="2">#REF!</definedName>
    <definedName name="W">#REF!</definedName>
    <definedName name="WANCHAI_TRADING_LTD._PART." localSheetId="4">#REF!</definedName>
    <definedName name="WANCHAI_TRADING_LTD._PART." localSheetId="3">#REF!</definedName>
    <definedName name="WANCHAI_TRADING_LTD._PART." localSheetId="1">#REF!</definedName>
    <definedName name="WANCHAI_TRADING_LTD._PART." localSheetId="2">#REF!</definedName>
    <definedName name="WANCHAI_TRADING_LTD._PART.">#REF!</definedName>
    <definedName name="WINCO_SCREEN_CO._LTD." localSheetId="4">#REF!</definedName>
    <definedName name="WINCO_SCREEN_CO._LTD." localSheetId="3">#REF!</definedName>
    <definedName name="WINCO_SCREEN_CO._LTD." localSheetId="1">#REF!</definedName>
    <definedName name="WINCO_SCREEN_CO._LTD." localSheetId="2">#REF!</definedName>
    <definedName name="WINCO_SCREEN_CO._LTD.">#REF!</definedName>
    <definedName name="Winson_Chemical" localSheetId="4">#REF!</definedName>
    <definedName name="Winson_Chemical" localSheetId="3">#REF!</definedName>
    <definedName name="Winson_Chemical" localSheetId="1">#REF!</definedName>
    <definedName name="Winson_Chemical" localSheetId="2">#REF!</definedName>
    <definedName name="Winson_Chemical">#REF!</definedName>
    <definedName name="Ying_Chareon_Paint_Industry" localSheetId="4">#REF!</definedName>
    <definedName name="Ying_Chareon_Paint_Industry" localSheetId="3">#REF!</definedName>
    <definedName name="Ying_Chareon_Paint_Industry" localSheetId="1">#REF!</definedName>
    <definedName name="Ying_Chareon_Paint_Industry" localSheetId="2">#REF!</definedName>
    <definedName name="Ying_Chareon_Paint_Industry">#REF!</definedName>
    <definedName name="Z_0AAFF3E0_CA55_11D2_9003_006097E134DA_.wvu.PrintTitles" localSheetId="4" hidden="1">#REF!</definedName>
    <definedName name="Z_0AAFF3E0_CA55_11D2_9003_006097E134DA_.wvu.PrintTitles" localSheetId="3" hidden="1">#REF!</definedName>
    <definedName name="Z_0AAFF3E0_CA55_11D2_9003_006097E134DA_.wvu.PrintTitles" localSheetId="1" hidden="1">#REF!</definedName>
    <definedName name="Z_0AAFF3E0_CA55_11D2_9003_006097E134DA_.wvu.PrintTitles" localSheetId="2" hidden="1">#REF!</definedName>
    <definedName name="Z_0AAFF3E0_CA55_11D2_9003_006097E134DA_.wvu.PrintTitles" hidden="1">#REF!</definedName>
    <definedName name="Z_12440248_25D5_47E8_B42E_DB2DCF1309C5_.wvu.Rows" localSheetId="4" hidden="1">'[24]MANU YTD '!#REF!</definedName>
    <definedName name="Z_12440248_25D5_47E8_B42E_DB2DCF1309C5_.wvu.Rows" localSheetId="3" hidden="1">'[24]MANU YTD '!#REF!</definedName>
    <definedName name="Z_12440248_25D5_47E8_B42E_DB2DCF1309C5_.wvu.Rows" localSheetId="1" hidden="1">'[24]MANU YTD '!#REF!</definedName>
    <definedName name="Z_12440248_25D5_47E8_B42E_DB2DCF1309C5_.wvu.Rows" localSheetId="2" hidden="1">'[24]MANU YTD '!#REF!</definedName>
    <definedName name="Z_12440248_25D5_47E8_B42E_DB2DCF1309C5_.wvu.Rows" hidden="1">'[24]MANU YTD '!#REF!</definedName>
    <definedName name="Z_45C1730E_6B27_11D5_B979_0050BA469DC7_.wvu.Rows" localSheetId="4" hidden="1">'[24]MANU YTD '!#REF!</definedName>
    <definedName name="Z_45C1730E_6B27_11D5_B979_0050BA469DC7_.wvu.Rows" localSheetId="3" hidden="1">'[24]MANU YTD '!#REF!</definedName>
    <definedName name="Z_45C1730E_6B27_11D5_B979_0050BA469DC7_.wvu.Rows" localSheetId="1" hidden="1">'[24]MANU YTD '!#REF!</definedName>
    <definedName name="Z_45C1730E_6B27_11D5_B979_0050BA469DC7_.wvu.Rows" localSheetId="2" hidden="1">'[24]MANU YTD '!#REF!</definedName>
    <definedName name="Z_45C1730E_6B27_11D5_B979_0050BA469DC7_.wvu.Rows" hidden="1">'[24]MANU YTD '!#REF!</definedName>
    <definedName name="Z_48B478AD_5F10_11D5_9FB6_008048D81153_.wvu.Rows" localSheetId="4" hidden="1">'[24]MANU YTD '!#REF!</definedName>
    <definedName name="Z_48B478AD_5F10_11D5_9FB6_008048D81153_.wvu.Rows" localSheetId="3" hidden="1">'[24]MANU YTD '!#REF!</definedName>
    <definedName name="Z_48B478AD_5F10_11D5_9FB6_008048D81153_.wvu.Rows" localSheetId="1" hidden="1">'[24]MANU YTD '!#REF!</definedName>
    <definedName name="Z_48B478AD_5F10_11D5_9FB6_008048D81153_.wvu.Rows" localSheetId="2" hidden="1">'[24]MANU YTD '!#REF!</definedName>
    <definedName name="Z_48B478AD_5F10_11D5_9FB6_008048D81153_.wvu.Rows" hidden="1">'[24]MANU YTD '!#REF!</definedName>
    <definedName name="Z_4AC31E20_2858_11D2_9003_00609773139B_.wvu.PrintTitles" localSheetId="4" hidden="1">#REF!</definedName>
    <definedName name="Z_4AC31E20_2858_11D2_9003_00609773139B_.wvu.PrintTitles" localSheetId="3" hidden="1">#REF!</definedName>
    <definedName name="Z_4AC31E20_2858_11D2_9003_00609773139B_.wvu.PrintTitles" localSheetId="1" hidden="1">#REF!</definedName>
    <definedName name="Z_4AC31E20_2858_11D2_9003_00609773139B_.wvu.PrintTitles" localSheetId="2" hidden="1">#REF!</definedName>
    <definedName name="Z_4AC31E20_2858_11D2_9003_00609773139B_.wvu.PrintTitles" hidden="1">#REF!</definedName>
    <definedName name="Z_4B17CDC0_CA3E_11D2_8C74_006097E13547_.wvu.PrintTitles" localSheetId="4" hidden="1">#REF!</definedName>
    <definedName name="Z_4B17CDC0_CA3E_11D2_8C74_006097E13547_.wvu.PrintTitles" localSheetId="3" hidden="1">#REF!</definedName>
    <definedName name="Z_4B17CDC0_CA3E_11D2_8C74_006097E13547_.wvu.PrintTitles" localSheetId="1" hidden="1">#REF!</definedName>
    <definedName name="Z_4B17CDC0_CA3E_11D2_8C74_006097E13547_.wvu.PrintTitles" localSheetId="2" hidden="1">#REF!</definedName>
    <definedName name="Z_4B17CDC0_CA3E_11D2_8C74_006097E13547_.wvu.PrintTitles" hidden="1">#REF!</definedName>
    <definedName name="Z_8C45472D_5F15_11D5_8673_0050BA8BA72F_.wvu.Rows" localSheetId="4" hidden="1">'[24]MANU YTD '!#REF!</definedName>
    <definedName name="Z_8C45472D_5F15_11D5_8673_0050BA8BA72F_.wvu.Rows" localSheetId="3" hidden="1">'[24]MANU YTD '!#REF!</definedName>
    <definedName name="Z_8C45472D_5F15_11D5_8673_0050BA8BA72F_.wvu.Rows" localSheetId="1" hidden="1">'[24]MANU YTD '!#REF!</definedName>
    <definedName name="Z_8C45472D_5F15_11D5_8673_0050BA8BA72F_.wvu.Rows" localSheetId="2" hidden="1">'[24]MANU YTD '!#REF!</definedName>
    <definedName name="Z_8C45472D_5F15_11D5_8673_0050BA8BA72F_.wvu.Rows" hidden="1">'[24]MANU YTD '!#REF!</definedName>
    <definedName name="Z_9D561520_CA29_11D2_8A92_00105A646D8B_.wvu.PrintTitles" localSheetId="4" hidden="1">#REF!</definedName>
    <definedName name="Z_9D561520_CA29_11D2_8A92_00105A646D8B_.wvu.PrintTitles" localSheetId="3" hidden="1">#REF!</definedName>
    <definedName name="Z_9D561520_CA29_11D2_8A92_00105A646D8B_.wvu.PrintTitles" localSheetId="1" hidden="1">#REF!</definedName>
    <definedName name="Z_9D561520_CA29_11D2_8A92_00105A646D8B_.wvu.PrintTitles" localSheetId="2" hidden="1">#REF!</definedName>
    <definedName name="Z_9D561520_CA29_11D2_8A92_00105A646D8B_.wvu.PrintTitles" hidden="1">#REF!</definedName>
    <definedName name="Z_C12C2348_6A2F_11D5_B979_0050BA469DC7_.wvu.Rows" localSheetId="4" hidden="1">'[24]MANU YTD '!#REF!</definedName>
    <definedName name="Z_C12C2348_6A2F_11D5_B979_0050BA469DC7_.wvu.Rows" localSheetId="3" hidden="1">'[24]MANU YTD '!#REF!</definedName>
    <definedName name="Z_C12C2348_6A2F_11D5_B979_0050BA469DC7_.wvu.Rows" localSheetId="1" hidden="1">'[24]MANU YTD '!#REF!</definedName>
    <definedName name="Z_C12C2348_6A2F_11D5_B979_0050BA469DC7_.wvu.Rows" localSheetId="2" hidden="1">'[24]MANU YTD '!#REF!</definedName>
    <definedName name="Z_C12C2348_6A2F_11D5_B979_0050BA469DC7_.wvu.Rows" hidden="1">'[24]MANU YTD '!#REF!</definedName>
    <definedName name="Z_D941B1FA_7C65_11D5_B124_0050BA8BACAE_.wvu.Rows" localSheetId="4" hidden="1">'[24]MANU YTD '!#REF!</definedName>
    <definedName name="Z_D941B1FA_7C65_11D5_B124_0050BA8BACAE_.wvu.Rows" localSheetId="3" hidden="1">'[24]MANU YTD '!#REF!</definedName>
    <definedName name="Z_D941B1FA_7C65_11D5_B124_0050BA8BACAE_.wvu.Rows" localSheetId="1" hidden="1">'[24]MANU YTD '!#REF!</definedName>
    <definedName name="Z_D941B1FA_7C65_11D5_B124_0050BA8BACAE_.wvu.Rows" localSheetId="2" hidden="1">'[24]MANU YTD '!#REF!</definedName>
    <definedName name="Z_D941B1FA_7C65_11D5_B124_0050BA8BACAE_.wvu.Rows" hidden="1">'[24]MANU YTD '!#REF!</definedName>
    <definedName name="Z_F2F5FD0A_AB48_11D5_AF26_006097B14B24_.wvu.Rows" localSheetId="4" hidden="1">'[24]MANU YTD '!#REF!</definedName>
    <definedName name="Z_F2F5FD0A_AB48_11D5_AF26_006097B14B24_.wvu.Rows" localSheetId="3" hidden="1">'[24]MANU YTD '!#REF!</definedName>
    <definedName name="Z_F2F5FD0A_AB48_11D5_AF26_006097B14B24_.wvu.Rows" localSheetId="1" hidden="1">'[24]MANU YTD '!#REF!</definedName>
    <definedName name="Z_F2F5FD0A_AB48_11D5_AF26_006097B14B24_.wvu.Rows" localSheetId="2" hidden="1">'[24]MANU YTD '!#REF!</definedName>
    <definedName name="Z_F2F5FD0A_AB48_11D5_AF26_006097B14B24_.wvu.Rows" hidden="1">'[24]MANU YTD '!#REF!</definedName>
    <definedName name="เงินเดือน" localSheetId="4" hidden="1">{"'Eng (page2)'!$A$1:$D$52"}</definedName>
    <definedName name="เงินเดือน" localSheetId="3" hidden="1">{"'Eng (page2)'!$A$1:$D$52"}</definedName>
    <definedName name="เงินเดือน" localSheetId="2" hidden="1">{"'Eng (page2)'!$A$1:$D$52"}</definedName>
    <definedName name="เงินเดือน" hidden="1">{"'Eng (page2)'!$A$1:$D$52"}</definedName>
    <definedName name="บ้าน" localSheetId="1">#REF!</definedName>
    <definedName name="บ้าน" localSheetId="2">#REF!</definedName>
    <definedName name="บ้าน">#REF!</definedName>
    <definedName name="ฟ31" localSheetId="4">#REF!</definedName>
    <definedName name="ฟ31" localSheetId="3">#REF!</definedName>
    <definedName name="ฟ31" localSheetId="1">#REF!</definedName>
    <definedName name="ฟ31" localSheetId="2">#REF!</definedName>
    <definedName name="ฟ31">#REF!</definedName>
    <definedName name="ฟ80" localSheetId="4">#REF!</definedName>
    <definedName name="ฟ80" localSheetId="3">#REF!</definedName>
    <definedName name="ฟ80" localSheetId="1">#REF!</definedName>
    <definedName name="ฟ80" localSheetId="2">#REF!</definedName>
    <definedName name="ฟ80">#REF!</definedName>
    <definedName name="ภงด1">#N/A</definedName>
    <definedName name="มูลค่าหุ้น_หุ้นละ_บาท" localSheetId="4">[25]PL!#REF!</definedName>
    <definedName name="มูลค่าหุ้น_หุ้นละ_บาท" localSheetId="3">[25]PL!#REF!</definedName>
    <definedName name="มูลค่าหุ้น_หุ้นละ_บาท" localSheetId="1">[25]PL!#REF!</definedName>
    <definedName name="มูลค่าหุ้น_หุ้นละ_บาท" localSheetId="2">[25]PL!#REF!</definedName>
    <definedName name="มูลค่าหุ้น_หุ้นละ_บาท">[25]PL!#REF!</definedName>
    <definedName name="ยอดต้นปี_ณ_วันที่_1_มกราคม_2547" localSheetId="4">#REF!</definedName>
    <definedName name="ยอดต้นปี_ณ_วันที่_1_มกราคม_2547" localSheetId="3">#REF!</definedName>
    <definedName name="ยอดต้นปี_ณ_วันที่_1_มกราคม_2547" localSheetId="1">#REF!</definedName>
    <definedName name="ยอดต้นปี_ณ_วันที่_1_มกราคม_2547" localSheetId="2">#REF!</definedName>
    <definedName name="ยอดต้นปี_ณ_วันที่_1_มกราคม_2547">#REF!</definedName>
    <definedName name="ยังไม่ได้จัดสรร" localSheetId="4">#REF!</definedName>
    <definedName name="ยังไม่ได้จัดสรร" localSheetId="3">#REF!</definedName>
    <definedName name="ยังไม่ได้จัดสรร" localSheetId="1">#REF!</definedName>
    <definedName name="ยังไม่ได้จัดสรร" localSheetId="2">#REF!</definedName>
    <definedName name="ยังไม่ได้จัดสรร">#REF!</definedName>
    <definedName name="อ" localSheetId="4">#REF!</definedName>
    <definedName name="อ" localSheetId="3">#REF!</definedName>
    <definedName name="อ" localSheetId="1">#REF!</definedName>
    <definedName name="อ" localSheetId="2">#REF!</definedName>
    <definedName name="อ">#REF!</definedName>
    <definedName name="ๆ" localSheetId="4">#REF!</definedName>
    <definedName name="ๆ" localSheetId="3">#REF!</definedName>
    <definedName name="ๆ" localSheetId="1">#REF!</definedName>
    <definedName name="ๆ" localSheetId="2">#REF!</definedName>
    <definedName name="ๆ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64" i="9" l="1"/>
  <c r="K64" i="9"/>
  <c r="I64" i="9"/>
  <c r="G64" i="9"/>
  <c r="K73" i="9" l="1"/>
  <c r="K72" i="9"/>
  <c r="G72" i="9" l="1"/>
  <c r="G73" i="9" l="1"/>
  <c r="G74" i="9" l="1"/>
  <c r="I66" i="9" l="1"/>
  <c r="A45" i="1"/>
  <c r="A85" i="1" s="1"/>
  <c r="K67" i="9"/>
  <c r="G67" i="9"/>
  <c r="K74" i="9" l="1"/>
  <c r="M74" i="9"/>
  <c r="I74" i="9"/>
  <c r="A49" i="9"/>
  <c r="J66" i="9" l="1"/>
  <c r="M66" i="9" l="1"/>
  <c r="M68" i="9" s="1"/>
  <c r="I68" i="9" l="1"/>
  <c r="G66" i="9" l="1"/>
  <c r="G68" i="9" s="1"/>
  <c r="K66" i="9" l="1"/>
  <c r="K68" i="9" s="1"/>
</calcChain>
</file>

<file path=xl/sharedStrings.xml><?xml version="1.0" encoding="utf-8"?>
<sst xmlns="http://schemas.openxmlformats.org/spreadsheetml/2006/main" count="356" uniqueCount="199">
  <si>
    <t>Other current receivables</t>
  </si>
  <si>
    <t>Assets</t>
  </si>
  <si>
    <t>Current assets</t>
  </si>
  <si>
    <t>Cash and cash equivalents</t>
  </si>
  <si>
    <t>STATEMENTS OF FINANCIAL POSITION</t>
  </si>
  <si>
    <t>Consolidated financial statements</t>
  </si>
  <si>
    <t>Separate financial statements</t>
  </si>
  <si>
    <t>“Unaudited”</t>
  </si>
  <si>
    <t>“Reviewed”</t>
  </si>
  <si>
    <t>“Audited”</t>
  </si>
  <si>
    <t>Notes</t>
  </si>
  <si>
    <t>Total current assets</t>
  </si>
  <si>
    <t>Investments in subsidiaries</t>
  </si>
  <si>
    <t>Property, plant and equipment</t>
  </si>
  <si>
    <t>Other intangible assets</t>
  </si>
  <si>
    <t>Total liabilities</t>
  </si>
  <si>
    <t>Inventories</t>
  </si>
  <si>
    <t>Other current assets</t>
  </si>
  <si>
    <t>(Unit : Baht)</t>
  </si>
  <si>
    <t>Current liabilities</t>
  </si>
  <si>
    <t>Trade and other current payables</t>
  </si>
  <si>
    <t>Total current liabilities</t>
  </si>
  <si>
    <t>Non – controlling interests</t>
  </si>
  <si>
    <t>Total shareholders' equity</t>
  </si>
  <si>
    <t>Total liabilities and shareholders' equity</t>
  </si>
  <si>
    <t>Shareholders' equity</t>
  </si>
  <si>
    <t>Share capital</t>
  </si>
  <si>
    <t xml:space="preserve">     Ordinary shares Baht 1 par value 510,000,000 shares</t>
  </si>
  <si>
    <t>Retained earnings</t>
  </si>
  <si>
    <t>Other income</t>
  </si>
  <si>
    <t>Administrative expenses</t>
  </si>
  <si>
    <t>Profit (loss) before income tax expense</t>
  </si>
  <si>
    <t>Tax (expense) income</t>
  </si>
  <si>
    <t>Profit (loss) for the period</t>
  </si>
  <si>
    <t>Total comprehensive income (expense) for the period</t>
  </si>
  <si>
    <t>Profit (loss) attributable to</t>
  </si>
  <si>
    <t>Owners of parent</t>
  </si>
  <si>
    <t>Profit (loss) from operating activities</t>
  </si>
  <si>
    <t>Total comprehensive income (expense) attributable to</t>
  </si>
  <si>
    <t>STATEMENTS OF CHANGES IN SHAREHOLDERS' EQUITY</t>
  </si>
  <si>
    <t>Total</t>
  </si>
  <si>
    <t>interests</t>
  </si>
  <si>
    <t>share capital</t>
  </si>
  <si>
    <t xml:space="preserve">Total comprehensive income (expense) for the period </t>
  </si>
  <si>
    <t>STATEMENTS OF CASH FLOWS</t>
  </si>
  <si>
    <t>CASH FLOWS FROM OPERATING ACTIVITIES :</t>
  </si>
  <si>
    <t>STATEMENTS OF CASH FLOWS (CONTINUED)</t>
  </si>
  <si>
    <t>CASH FLOWS FROM INVESTING ACTIVITIES :</t>
  </si>
  <si>
    <t>NET INCREASE (DECREASE) IN CASH AND CASH EQUIVALENTS</t>
  </si>
  <si>
    <t>CASH AND CASH EQUIVALENTS AT BEGINNING OF PERIOD</t>
  </si>
  <si>
    <t>CASH AND CASH EQUIVALENTS END OF PERIOD</t>
  </si>
  <si>
    <t>Addition cash flow disclosures :</t>
  </si>
  <si>
    <t>STATEMENTS OF FINANCIAL POSITION (CONTINUED)</t>
  </si>
  <si>
    <t>Total assets</t>
  </si>
  <si>
    <t>Bank overdrafts from financial institutions</t>
  </si>
  <si>
    <t>Appropriated for legal reserve</t>
  </si>
  <si>
    <t>Unappropriated</t>
  </si>
  <si>
    <t>This interim financial information was authorized for issue by the Company's Board of directors No.____/______</t>
  </si>
  <si>
    <t>On ______________________</t>
  </si>
  <si>
    <t>By certifying that it is a correct and true transaction</t>
  </si>
  <si>
    <t>Issued and paid</t>
  </si>
  <si>
    <t>payment</t>
  </si>
  <si>
    <t xml:space="preserve">Appropriated for </t>
  </si>
  <si>
    <t>legal reserve</t>
  </si>
  <si>
    <t xml:space="preserve">Changes in </t>
  </si>
  <si>
    <t xml:space="preserve">parent company's </t>
  </si>
  <si>
    <t xml:space="preserve">interest in </t>
  </si>
  <si>
    <t>subsidiaries</t>
  </si>
  <si>
    <t xml:space="preserve">Total other </t>
  </si>
  <si>
    <t xml:space="preserve">Total </t>
  </si>
  <si>
    <t>_____________________________________Director                             _____________________________________Director</t>
  </si>
  <si>
    <t xml:space="preserve">                                         _____________________________________Director                                                     _____________________________________Director  </t>
  </si>
  <si>
    <t xml:space="preserve">  Adjustmented to reconcile profit (loss) before income tax expense</t>
  </si>
  <si>
    <t xml:space="preserve">Net cash provided by (used in) operating </t>
  </si>
  <si>
    <t>Net cash provided by (used in) operating activities</t>
  </si>
  <si>
    <t xml:space="preserve">           (Mr.Autthapawit Manothamraksa)             </t>
  </si>
  <si>
    <t>Net cash provided by (used in) financing activities</t>
  </si>
  <si>
    <t>Net cash provided by (used in) investing activities</t>
  </si>
  <si>
    <t>Cash received from borrowings from financial institutions</t>
  </si>
  <si>
    <t>Cash paid for loans to related companies</t>
  </si>
  <si>
    <t>Cash received from loans to related companies</t>
  </si>
  <si>
    <t>Cash paid to purchase intangible assets</t>
  </si>
  <si>
    <t xml:space="preserve">Cash paid to purchase property, plant and equipment </t>
  </si>
  <si>
    <t>Financial income</t>
  </si>
  <si>
    <t>Financial costs</t>
  </si>
  <si>
    <t>Cash received dividends</t>
  </si>
  <si>
    <t>Dividend income</t>
  </si>
  <si>
    <t>Changes in shareholders' equity for the period :</t>
  </si>
  <si>
    <t>Shareholders' equity of the parent company</t>
  </si>
  <si>
    <t>Payable for purchasing of land for project development</t>
  </si>
  <si>
    <t>Shareholders' equity of  the parent company</t>
  </si>
  <si>
    <t>CASH FLOWS FROM FINANCING ACTIVITIES :</t>
  </si>
  <si>
    <t>Retained earnings (loss)</t>
  </si>
  <si>
    <t>(Mr.Ronnarith Thitisuriyarax)</t>
  </si>
  <si>
    <t xml:space="preserve">             _____________________________________Director</t>
  </si>
  <si>
    <t>STATEMENTS OF TOTAL COMPREHENSIVE INCOME</t>
  </si>
  <si>
    <t>Balance as at January 1, 2024</t>
  </si>
  <si>
    <t>-</t>
  </si>
  <si>
    <t>Other</t>
  </si>
  <si>
    <t>Land awaiting for development</t>
  </si>
  <si>
    <t>Loss on value of goods (reversal)</t>
  </si>
  <si>
    <t xml:space="preserve">Provisions for employee benefits </t>
  </si>
  <si>
    <t>Profit (loss) from operations before changes in assets and operating liabilities</t>
  </si>
  <si>
    <t>Assets from operating (increase) decrease</t>
  </si>
  <si>
    <t xml:space="preserve">Other assets </t>
  </si>
  <si>
    <t>Cash received from interest</t>
  </si>
  <si>
    <t>Cash paid to interest</t>
  </si>
  <si>
    <t xml:space="preserve">           (Mr.Ronnarith Thitisuriyarax)</t>
  </si>
  <si>
    <t xml:space="preserve">                      _____________________________________Director                                    __________________________________Director  </t>
  </si>
  <si>
    <t>Bank overdrafts from financial institutions increase (decrease)</t>
  </si>
  <si>
    <t>Impairment loss on investment in subsidiaries (reversal)</t>
  </si>
  <si>
    <t xml:space="preserve">SIVAROM REAL ESTATE PUBLIC COMPANY LIMITED AND ITS SUBSIDIARIES </t>
  </si>
  <si>
    <t>Revenue from sales – Real Estate</t>
  </si>
  <si>
    <t>Cost of sales – Real Estate</t>
  </si>
  <si>
    <t>Pledged bank deposits</t>
  </si>
  <si>
    <t>to cash received (paid)</t>
  </si>
  <si>
    <t>Liabilities from operating increase (decrease)</t>
  </si>
  <si>
    <t>Trade and other payables</t>
  </si>
  <si>
    <t>Deferred tax assets</t>
  </si>
  <si>
    <t>Issued and paid share capital</t>
  </si>
  <si>
    <t>Gross profit</t>
  </si>
  <si>
    <t>Reversal of impairment loss of investment in subsidiary</t>
  </si>
  <si>
    <t>Other surpluses (deficits)</t>
  </si>
  <si>
    <t>surpluses (deficits)</t>
  </si>
  <si>
    <t>Provision for liabilities from product warranty increase (decrease)</t>
  </si>
  <si>
    <t xml:space="preserve">Other receivables </t>
  </si>
  <si>
    <t>ordinary shares</t>
  </si>
  <si>
    <t>Authorized share capital</t>
  </si>
  <si>
    <t>Cash paid for repayment of borrowings from other persons and companies</t>
  </si>
  <si>
    <t>Provision for liabilities from product warranty</t>
  </si>
  <si>
    <t>Loss on retirement of assets</t>
  </si>
  <si>
    <t>Corporate income tax payable</t>
  </si>
  <si>
    <t>Finance income</t>
  </si>
  <si>
    <t>Finance costs</t>
  </si>
  <si>
    <t xml:space="preserve"> Shareholders' equity</t>
  </si>
  <si>
    <t xml:space="preserve"> company</t>
  </si>
  <si>
    <t xml:space="preserve"> of  the parent</t>
  </si>
  <si>
    <t>Depreciation and amortization expense</t>
  </si>
  <si>
    <t>Cash paid for repayment of borrowings from financial institutions</t>
  </si>
  <si>
    <t>1. Cash and cash equivalents consists of :</t>
  </si>
  <si>
    <t>Distribution costs</t>
  </si>
  <si>
    <t>December 31, 2024</t>
  </si>
  <si>
    <t>Current tax assets</t>
  </si>
  <si>
    <t>Other current financial assets</t>
  </si>
  <si>
    <t xml:space="preserve">       (Mr. Tanongsak Manotamraksa)             </t>
  </si>
  <si>
    <t>Current contract liabilities</t>
  </si>
  <si>
    <t>Current portion of lease liabilities</t>
  </si>
  <si>
    <t>Current portion of  debenture</t>
  </si>
  <si>
    <t>Lease liabilities</t>
  </si>
  <si>
    <t>Debenture</t>
  </si>
  <si>
    <t xml:space="preserve">  (Mr. Tanongsak Manotamraksa)             </t>
  </si>
  <si>
    <t xml:space="preserve">     (Mr. Tanongsak Manotamraksa)             </t>
  </si>
  <si>
    <t xml:space="preserve">    (Mr. Tanongsak Manotamraksa)         </t>
  </si>
  <si>
    <t>Balance as at January 1, 2025</t>
  </si>
  <si>
    <t>Basic earnings (loss) per share (Baht per Share)</t>
  </si>
  <si>
    <t>2,4</t>
  </si>
  <si>
    <t>Cash received from sale investments in promissory notes</t>
  </si>
  <si>
    <t>Short - term loans</t>
  </si>
  <si>
    <t>Non - current assets</t>
  </si>
  <si>
    <t>Right - of - use assets</t>
  </si>
  <si>
    <t>Other non - current assets</t>
  </si>
  <si>
    <t>Total non - current assets</t>
  </si>
  <si>
    <t>Current portion of long - term borrowings</t>
  </si>
  <si>
    <t>Short - term borrowings</t>
  </si>
  <si>
    <t>Non - current liabilities</t>
  </si>
  <si>
    <t>Long - term borrowings</t>
  </si>
  <si>
    <t>Non - current provisions for employee benefits</t>
  </si>
  <si>
    <t>Total non - current liabilities</t>
  </si>
  <si>
    <t>Share premium - ordinary shares</t>
  </si>
  <si>
    <t>Non - controlling interests</t>
  </si>
  <si>
    <t>Revenue from sales - Real Estate</t>
  </si>
  <si>
    <t>Cost of sales - Real Estate</t>
  </si>
  <si>
    <t>Share premium -</t>
  </si>
  <si>
    <t>Share - based</t>
  </si>
  <si>
    <t>Non - controlling</t>
  </si>
  <si>
    <t>Share - based payment</t>
  </si>
  <si>
    <t>2,6</t>
  </si>
  <si>
    <t>Liabilities and Shareholders' equity</t>
  </si>
  <si>
    <t>Other comprehensive income (expense)</t>
  </si>
  <si>
    <t>Cash paid for repayment of borrowings from subsidiaries</t>
  </si>
  <si>
    <t>Cash received from borrowings from related companies</t>
  </si>
  <si>
    <t>Cash paid by the lessee to reduce lease liabilities</t>
  </si>
  <si>
    <t>Cash paid for redemption of debentures</t>
  </si>
  <si>
    <t xml:space="preserve">         (Mr.Ronnarith Thitisuriyarax)</t>
  </si>
  <si>
    <t xml:space="preserve">Cash received (paid) to income tax </t>
  </si>
  <si>
    <t>Cash received from borrowings from subsidiaries</t>
  </si>
  <si>
    <t>Weighted average number of common shares (Share)</t>
  </si>
  <si>
    <t xml:space="preserve">Financial income </t>
  </si>
  <si>
    <t xml:space="preserve">Financial costs </t>
  </si>
  <si>
    <t xml:space="preserve">Other comprehensive income (expense) </t>
  </si>
  <si>
    <t>AS AT SEPTEMBER 30, 2025</t>
  </si>
  <si>
    <t>September 30, 2025</t>
  </si>
  <si>
    <t>FOR THE THREE - MONTH PERIOD ENDED SEPTEMBER 30, 2025</t>
  </si>
  <si>
    <t>FOR THE NINE - MONTH PERIOD ENDED SEPTEMBER 30, 2025</t>
  </si>
  <si>
    <t>Balance as at September 30, 2024</t>
  </si>
  <si>
    <t>Balance as at September 30, 2025</t>
  </si>
  <si>
    <t>2. Lease liabilities decreased from contract adjustments</t>
  </si>
  <si>
    <t>Cash received from borrowings from other persons and companies</t>
  </si>
  <si>
    <t>Loss from retirement of right - of - use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</si>
</sst>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.0000_);_(* \(#,##0.0000\);_(* &quot;-&quot;??_);_(@_)"/>
    <numFmt numFmtId="167" formatCode="_(* #,##0_);_(* \(#,##0\);_(* &quot;-&quot;??_);_(@_)"/>
    <numFmt numFmtId="168" formatCode="#,##0_ ;\-#,##0\ "/>
    <numFmt numFmtId="169" formatCode="#,##0.00_ ;\-#,##0.00\ "/>
    <numFmt numFmtId="170" formatCode="_-* #,##0_-;\-* #,##0_-;_-* \-_-;_-@_-"/>
    <numFmt numFmtId="171" formatCode="#,##0.00000000"/>
    <numFmt numFmtId="172" formatCode="#,##0.00;\(#,##0.00\)"/>
    <numFmt numFmtId="173" formatCode="_(* #,##0.00_);_(* \(#,##0.00\);_(* &quot;-&quot;_);_(@_)"/>
  </numFmts>
  <fonts count="25">
    <font>
      <sz val="10"/>
      <name val="Arial"/>
    </font>
    <font>
      <sz val="16"/>
      <name val="Angsana New"/>
      <family val="1"/>
    </font>
    <font>
      <b/>
      <sz val="14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0"/>
      <name val="Arial"/>
      <family val="2"/>
    </font>
    <font>
      <sz val="14"/>
      <name val="Angsana New"/>
      <family val="1"/>
    </font>
    <font>
      <sz val="11"/>
      <color indexed="8"/>
      <name val="Tahoma"/>
      <family val="2"/>
    </font>
    <font>
      <sz val="14"/>
      <color rgb="FFFF0000"/>
      <name val="Angsana New"/>
      <family val="1"/>
    </font>
    <font>
      <sz val="10"/>
      <name val="ApFont"/>
      <charset val="222"/>
    </font>
    <font>
      <b/>
      <sz val="14"/>
      <color rgb="FFFF0000"/>
      <name val="Angsana New"/>
      <family val="1"/>
    </font>
    <font>
      <sz val="8"/>
      <name val="Angsana New"/>
      <family val="1"/>
    </font>
    <font>
      <b/>
      <sz val="8"/>
      <name val="Angsana New"/>
      <family val="1"/>
    </font>
    <font>
      <sz val="8"/>
      <color theme="1"/>
      <name val="Angsana New"/>
      <family val="1"/>
    </font>
    <font>
      <sz val="10"/>
      <name val="ApFont"/>
    </font>
    <font>
      <u/>
      <sz val="14"/>
      <name val="Angsana New"/>
      <family val="1"/>
    </font>
    <font>
      <i/>
      <sz val="14"/>
      <name val="Angsana New"/>
      <family val="1"/>
    </font>
    <font>
      <sz val="14"/>
      <name val="Cordia New"/>
      <family val="2"/>
    </font>
    <font>
      <sz val="14"/>
      <name val="AngsanaUPC"/>
      <family val="1"/>
      <charset val="222"/>
    </font>
    <font>
      <sz val="14"/>
      <color indexed="8"/>
      <name val="Angsana New"/>
      <family val="1"/>
    </font>
    <font>
      <sz val="14"/>
      <name val="AngsanaUPC"/>
      <family val="1"/>
    </font>
    <font>
      <sz val="10"/>
      <color rgb="FF374151"/>
      <name val="Segoe UI"/>
      <family val="2"/>
    </font>
    <font>
      <sz val="14"/>
      <color rgb="FF374151"/>
      <name val="Angsana New"/>
      <family val="1"/>
    </font>
    <font>
      <b/>
      <sz val="14"/>
      <name val="AngsanaUPC"/>
      <family val="1"/>
    </font>
    <font>
      <sz val="14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22">
    <xf numFmtId="0" fontId="0" fillId="0" borderId="0"/>
    <xf numFmtId="43" fontId="5" fillId="0" borderId="0" applyFont="0" applyFill="0" applyBorder="0" applyAlignment="0" applyProtection="0"/>
    <xf numFmtId="0" fontId="1" fillId="0" borderId="0"/>
    <xf numFmtId="0" fontId="5" fillId="0" borderId="0"/>
    <xf numFmtId="166" fontId="5" fillId="0" borderId="0" applyFont="0" applyFill="0" applyBorder="0" applyAlignment="0" applyProtection="0"/>
    <xf numFmtId="0" fontId="7" fillId="0" borderId="0"/>
    <xf numFmtId="0" fontId="5" fillId="0" borderId="0"/>
    <xf numFmtId="4" fontId="9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9" fillId="0" borderId="0"/>
    <xf numFmtId="4" fontId="9" fillId="0" borderId="0" applyFill="0" applyBorder="0" applyAlignment="0" applyProtection="0"/>
    <xf numFmtId="0" fontId="14" fillId="0" borderId="0"/>
    <xf numFmtId="166" fontId="5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17" fillId="0" borderId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9" fillId="0" borderId="0"/>
    <xf numFmtId="0" fontId="14" fillId="0" borderId="0"/>
  </cellStyleXfs>
  <cellXfs count="254">
    <xf numFmtId="0" fontId="0" fillId="0" borderId="0" xfId="0"/>
    <xf numFmtId="164" fontId="3" fillId="0" borderId="0" xfId="4" applyNumberFormat="1" applyFont="1" applyFill="1" applyBorder="1" applyAlignment="1">
      <alignment vertical="center" wrapText="1"/>
    </xf>
    <xf numFmtId="164" fontId="4" fillId="0" borderId="0" xfId="4" applyNumberFormat="1" applyFont="1" applyFill="1" applyAlignment="1">
      <alignment horizontal="right"/>
    </xf>
    <xf numFmtId="164" fontId="4" fillId="0" borderId="0" xfId="4" applyNumberFormat="1" applyFont="1" applyFill="1" applyBorder="1" applyAlignment="1">
      <alignment horizontal="right"/>
    </xf>
    <xf numFmtId="167" fontId="4" fillId="0" borderId="0" xfId="1" applyNumberFormat="1" applyFont="1" applyFill="1" applyBorder="1" applyAlignment="1">
      <alignment horizontal="right"/>
    </xf>
    <xf numFmtId="164" fontId="4" fillId="0" borderId="2" xfId="4" applyNumberFormat="1" applyFont="1" applyFill="1" applyBorder="1" applyAlignment="1">
      <alignment horizontal="right"/>
    </xf>
    <xf numFmtId="164" fontId="4" fillId="0" borderId="0" xfId="4" applyNumberFormat="1" applyFont="1" applyFill="1" applyAlignment="1"/>
    <xf numFmtId="164" fontId="4" fillId="0" borderId="3" xfId="4" applyNumberFormat="1" applyFont="1" applyFill="1" applyBorder="1" applyAlignment="1">
      <alignment horizontal="right"/>
    </xf>
    <xf numFmtId="164" fontId="4" fillId="0" borderId="0" xfId="4" applyNumberFormat="1" applyFont="1" applyFill="1" applyAlignment="1">
      <alignment horizontal="center"/>
    </xf>
    <xf numFmtId="41" fontId="4" fillId="0" borderId="0" xfId="4" applyNumberFormat="1" applyFont="1" applyFill="1" applyAlignment="1"/>
    <xf numFmtId="3" fontId="4" fillId="0" borderId="0" xfId="4" applyNumberFormat="1" applyFont="1" applyFill="1" applyAlignment="1">
      <alignment horizontal="right"/>
    </xf>
    <xf numFmtId="41" fontId="6" fillId="0" borderId="0" xfId="4" applyNumberFormat="1" applyFont="1" applyFill="1"/>
    <xf numFmtId="164" fontId="4" fillId="0" borderId="1" xfId="4" applyNumberFormat="1" applyFont="1" applyFill="1" applyBorder="1" applyAlignment="1">
      <alignment horizontal="right"/>
    </xf>
    <xf numFmtId="164" fontId="4" fillId="0" borderId="0" xfId="4" applyNumberFormat="1" applyFont="1" applyFill="1" applyBorder="1" applyAlignment="1">
      <alignment horizontal="center"/>
    </xf>
    <xf numFmtId="167" fontId="4" fillId="0" borderId="0" xfId="1" applyNumberFormat="1" applyFont="1" applyFill="1" applyAlignment="1">
      <alignment horizontal="right"/>
    </xf>
    <xf numFmtId="164" fontId="4" fillId="0" borderId="0" xfId="1" applyNumberFormat="1" applyFont="1" applyFill="1" applyAlignment="1">
      <alignment horizontal="right"/>
    </xf>
    <xf numFmtId="167" fontId="4" fillId="0" borderId="1" xfId="1" applyNumberFormat="1" applyFont="1" applyFill="1" applyBorder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164" fontId="4" fillId="0" borderId="1" xfId="1" applyNumberFormat="1" applyFont="1" applyFill="1" applyBorder="1" applyAlignment="1">
      <alignment horizontal="right"/>
    </xf>
    <xf numFmtId="164" fontId="4" fillId="0" borderId="2" xfId="1" applyNumberFormat="1" applyFont="1" applyFill="1" applyBorder="1" applyAlignment="1">
      <alignment horizontal="right"/>
    </xf>
    <xf numFmtId="167" fontId="4" fillId="0" borderId="3" xfId="1" applyNumberFormat="1" applyFont="1" applyFill="1" applyBorder="1" applyAlignment="1">
      <alignment horizontal="right"/>
    </xf>
    <xf numFmtId="167" fontId="6" fillId="0" borderId="0" xfId="1" applyNumberFormat="1" applyFont="1" applyFill="1" applyBorder="1"/>
    <xf numFmtId="41" fontId="4" fillId="0" borderId="0" xfId="1" applyNumberFormat="1" applyFont="1" applyFill="1"/>
    <xf numFmtId="41" fontId="4" fillId="0" borderId="0" xfId="1" applyNumberFormat="1" applyFont="1" applyFill="1" applyBorder="1"/>
    <xf numFmtId="41" fontId="4" fillId="0" borderId="1" xfId="1" applyNumberFormat="1" applyFont="1" applyFill="1" applyBorder="1"/>
    <xf numFmtId="167" fontId="6" fillId="0" borderId="0" xfId="1" applyNumberFormat="1" applyFont="1" applyFill="1" applyBorder="1" applyAlignment="1">
      <alignment horizontal="right"/>
    </xf>
    <xf numFmtId="41" fontId="4" fillId="0" borderId="4" xfId="1" applyNumberFormat="1" applyFont="1" applyFill="1" applyBorder="1"/>
    <xf numFmtId="41" fontId="13" fillId="0" borderId="0" xfId="8" applyNumberFormat="1" applyFont="1" applyFill="1" applyBorder="1" applyAlignment="1"/>
    <xf numFmtId="167" fontId="13" fillId="0" borderId="0" xfId="4" applyNumberFormat="1" applyFont="1" applyFill="1" applyBorder="1" applyAlignment="1">
      <alignment horizontal="right"/>
    </xf>
    <xf numFmtId="164" fontId="4" fillId="0" borderId="0" xfId="4" applyNumberFormat="1" applyFont="1" applyFill="1" applyBorder="1" applyAlignment="1"/>
    <xf numFmtId="164" fontId="4" fillId="0" borderId="0" xfId="8" applyNumberFormat="1" applyFont="1" applyFill="1" applyBorder="1" applyAlignment="1"/>
    <xf numFmtId="167" fontId="4" fillId="0" borderId="0" xfId="4" applyNumberFormat="1" applyFont="1" applyFill="1" applyBorder="1" applyAlignment="1"/>
    <xf numFmtId="41" fontId="4" fillId="0" borderId="0" xfId="8" applyNumberFormat="1" applyFont="1" applyFill="1" applyBorder="1" applyAlignment="1"/>
    <xf numFmtId="167" fontId="4" fillId="0" borderId="0" xfId="4" applyNumberFormat="1" applyFont="1" applyFill="1" applyBorder="1" applyAlignment="1">
      <alignment horizontal="right"/>
    </xf>
    <xf numFmtId="1" fontId="4" fillId="0" borderId="1" xfId="4" quotePrefix="1" applyNumberFormat="1" applyFont="1" applyFill="1" applyBorder="1" applyAlignment="1">
      <alignment horizontal="center" wrapText="1"/>
    </xf>
    <xf numFmtId="167" fontId="6" fillId="0" borderId="0" xfId="1" applyNumberFormat="1" applyFont="1" applyFill="1" applyAlignment="1">
      <alignment horizontal="right"/>
    </xf>
    <xf numFmtId="167" fontId="6" fillId="0" borderId="0" xfId="1" applyNumberFormat="1" applyFont="1" applyFill="1"/>
    <xf numFmtId="167" fontId="4" fillId="0" borderId="0" xfId="1" applyNumberFormat="1" applyFont="1" applyFill="1"/>
    <xf numFmtId="167" fontId="6" fillId="0" borderId="0" xfId="1" applyNumberFormat="1" applyFont="1" applyFill="1" applyAlignment="1"/>
    <xf numFmtId="167" fontId="6" fillId="0" borderId="0" xfId="1" applyNumberFormat="1" applyFont="1" applyFill="1" applyAlignment="1">
      <alignment vertical="center"/>
    </xf>
    <xf numFmtId="167" fontId="6" fillId="0" borderId="0" xfId="1" applyNumberFormat="1" applyFont="1" applyFill="1" applyAlignment="1">
      <alignment horizontal="center" vertical="center"/>
    </xf>
    <xf numFmtId="41" fontId="6" fillId="0" borderId="0" xfId="6" applyNumberFormat="1" applyFont="1"/>
    <xf numFmtId="0" fontId="6" fillId="0" borderId="0" xfId="9" applyFont="1"/>
    <xf numFmtId="41" fontId="2" fillId="0" borderId="0" xfId="2" applyNumberFormat="1" applyFont="1"/>
    <xf numFmtId="41" fontId="2" fillId="0" borderId="0" xfId="2" applyNumberFormat="1" applyFont="1" applyAlignment="1">
      <alignment vertical="center"/>
    </xf>
    <xf numFmtId="41" fontId="6" fillId="0" borderId="0" xfId="2" applyNumberFormat="1" applyFont="1"/>
    <xf numFmtId="41" fontId="6" fillId="0" borderId="0" xfId="1" applyNumberFormat="1" applyFont="1" applyFill="1"/>
    <xf numFmtId="167" fontId="6" fillId="0" borderId="2" xfId="1" applyNumberFormat="1" applyFont="1" applyFill="1" applyBorder="1"/>
    <xf numFmtId="167" fontId="6" fillId="0" borderId="5" xfId="1" applyNumberFormat="1" applyFont="1" applyFill="1" applyBorder="1"/>
    <xf numFmtId="41" fontId="6" fillId="0" borderId="0" xfId="1" applyNumberFormat="1" applyFont="1" applyFill="1" applyBorder="1"/>
    <xf numFmtId="41" fontId="6" fillId="0" borderId="0" xfId="1" applyNumberFormat="1" applyFont="1" applyFill="1" applyAlignment="1">
      <alignment horizontal="center" vertical="center"/>
    </xf>
    <xf numFmtId="41" fontId="6" fillId="0" borderId="0" xfId="1" applyNumberFormat="1" applyFont="1" applyFill="1" applyAlignment="1"/>
    <xf numFmtId="167" fontId="6" fillId="0" borderId="4" xfId="1" applyNumberFormat="1" applyFont="1" applyFill="1" applyBorder="1"/>
    <xf numFmtId="41" fontId="6" fillId="0" borderId="0" xfId="1" applyNumberFormat="1" applyFont="1" applyFill="1" applyBorder="1" applyAlignment="1">
      <alignment horizontal="right"/>
    </xf>
    <xf numFmtId="41" fontId="4" fillId="0" borderId="0" xfId="2" applyNumberFormat="1" applyFont="1"/>
    <xf numFmtId="0" fontId="4" fillId="0" borderId="0" xfId="3" applyFont="1"/>
    <xf numFmtId="165" fontId="6" fillId="0" borderId="0" xfId="9" applyNumberFormat="1" applyFont="1"/>
    <xf numFmtId="0" fontId="6" fillId="0" borderId="0" xfId="0" applyFont="1"/>
    <xf numFmtId="0" fontId="2" fillId="0" borderId="0" xfId="9" applyFont="1"/>
    <xf numFmtId="37" fontId="2" fillId="0" borderId="0" xfId="11" applyNumberFormat="1" applyFont="1" applyAlignment="1">
      <alignment vertical="center"/>
    </xf>
    <xf numFmtId="0" fontId="2" fillId="0" borderId="0" xfId="11" applyFont="1" applyAlignment="1">
      <alignment vertical="center"/>
    </xf>
    <xf numFmtId="0" fontId="6" fillId="0" borderId="0" xfId="11" applyFont="1" applyAlignment="1">
      <alignment vertical="center"/>
    </xf>
    <xf numFmtId="0" fontId="2" fillId="0" borderId="0" xfId="11" applyFont="1" applyAlignment="1">
      <alignment horizontal="center" vertical="center"/>
    </xf>
    <xf numFmtId="0" fontId="6" fillId="0" borderId="0" xfId="11" applyFont="1" applyAlignment="1">
      <alignment horizontal="center" vertical="center"/>
    </xf>
    <xf numFmtId="0" fontId="15" fillId="0" borderId="0" xfId="11" applyFont="1" applyAlignment="1">
      <alignment horizontal="center" vertical="center"/>
    </xf>
    <xf numFmtId="41" fontId="6" fillId="0" borderId="0" xfId="11" applyNumberFormat="1" applyFont="1" applyAlignment="1">
      <alignment vertical="top"/>
    </xf>
    <xf numFmtId="168" fontId="6" fillId="0" borderId="0" xfId="11" applyNumberFormat="1" applyFont="1" applyAlignment="1">
      <alignment vertical="top"/>
    </xf>
    <xf numFmtId="169" fontId="6" fillId="0" borderId="0" xfId="11" applyNumberFormat="1" applyFont="1" applyAlignment="1">
      <alignment horizontal="center" vertical="center"/>
    </xf>
    <xf numFmtId="4" fontId="6" fillId="0" borderId="0" xfId="9" applyNumberFormat="1" applyFont="1" applyAlignment="1">
      <alignment horizontal="center"/>
    </xf>
    <xf numFmtId="41" fontId="6" fillId="0" borderId="0" xfId="9" applyNumberFormat="1" applyFont="1"/>
    <xf numFmtId="0" fontId="8" fillId="0" borderId="0" xfId="9" applyFont="1"/>
    <xf numFmtId="41" fontId="6" fillId="0" borderId="4" xfId="9" applyNumberFormat="1" applyFont="1" applyBorder="1"/>
    <xf numFmtId="0" fontId="4" fillId="0" borderId="0" xfId="3" applyFont="1" applyAlignment="1">
      <alignment vertical="center"/>
    </xf>
    <xf numFmtId="0" fontId="4" fillId="0" borderId="0" xfId="0" applyFont="1"/>
    <xf numFmtId="41" fontId="6" fillId="0" borderId="0" xfId="2" applyNumberFormat="1" applyFont="1" applyAlignment="1">
      <alignment horizontal="center" vertical="center"/>
    </xf>
    <xf numFmtId="0" fontId="6" fillId="0" borderId="0" xfId="2" applyFont="1" applyAlignment="1">
      <alignment horizontal="center"/>
    </xf>
    <xf numFmtId="41" fontId="8" fillId="0" borderId="0" xfId="2" applyNumberFormat="1" applyFont="1" applyAlignment="1">
      <alignment horizontal="center"/>
    </xf>
    <xf numFmtId="41" fontId="10" fillId="0" borderId="0" xfId="2" applyNumberFormat="1" applyFont="1"/>
    <xf numFmtId="41" fontId="11" fillId="0" borderId="0" xfId="2" applyNumberFormat="1" applyFont="1"/>
    <xf numFmtId="41" fontId="12" fillId="0" borderId="0" xfId="2" applyNumberFormat="1" applyFont="1"/>
    <xf numFmtId="0" fontId="11" fillId="0" borderId="0" xfId="0" applyFont="1"/>
    <xf numFmtId="49" fontId="6" fillId="0" borderId="0" xfId="2" applyNumberFormat="1" applyFont="1"/>
    <xf numFmtId="49" fontId="2" fillId="0" borderId="0" xfId="2" applyNumberFormat="1" applyFont="1"/>
    <xf numFmtId="0" fontId="2" fillId="0" borderId="0" xfId="2" applyFont="1"/>
    <xf numFmtId="0" fontId="4" fillId="0" borderId="0" xfId="2" applyFont="1"/>
    <xf numFmtId="41" fontId="6" fillId="0" borderId="1" xfId="2" applyNumberFormat="1" applyFont="1" applyBorder="1" applyAlignment="1">
      <alignment horizontal="center"/>
    </xf>
    <xf numFmtId="0" fontId="6" fillId="0" borderId="0" xfId="2" applyFont="1"/>
    <xf numFmtId="41" fontId="6" fillId="0" borderId="0" xfId="2" applyNumberFormat="1" applyFont="1" applyAlignment="1">
      <alignment horizontal="center"/>
    </xf>
    <xf numFmtId="0" fontId="6" fillId="0" borderId="0" xfId="9" applyFont="1" applyAlignment="1">
      <alignment horizontal="center"/>
    </xf>
    <xf numFmtId="0" fontId="6" fillId="0" borderId="1" xfId="9" applyFont="1" applyBorder="1" applyAlignment="1">
      <alignment horizontal="center"/>
    </xf>
    <xf numFmtId="167" fontId="6" fillId="0" borderId="0" xfId="1" applyNumberFormat="1" applyFont="1" applyFill="1" applyBorder="1" applyAlignment="1"/>
    <xf numFmtId="37" fontId="6" fillId="0" borderId="0" xfId="11" applyNumberFormat="1" applyFont="1" applyAlignment="1">
      <alignment vertical="center"/>
    </xf>
    <xf numFmtId="0" fontId="5" fillId="0" borderId="0" xfId="6"/>
    <xf numFmtId="0" fontId="6" fillId="0" borderId="0" xfId="11" applyFont="1" applyAlignment="1">
      <alignment horizontal="center" vertical="top"/>
    </xf>
    <xf numFmtId="3" fontId="4" fillId="0" borderId="0" xfId="1" applyNumberFormat="1" applyFont="1" applyFill="1"/>
    <xf numFmtId="41" fontId="4" fillId="0" borderId="0" xfId="8" applyNumberFormat="1" applyFont="1" applyFill="1"/>
    <xf numFmtId="3" fontId="4" fillId="0" borderId="0" xfId="1" applyNumberFormat="1" applyFont="1" applyFill="1" applyBorder="1"/>
    <xf numFmtId="165" fontId="4" fillId="0" borderId="0" xfId="8" applyFont="1" applyFill="1" applyBorder="1"/>
    <xf numFmtId="41" fontId="4" fillId="0" borderId="0" xfId="8" applyNumberFormat="1" applyFont="1" applyFill="1" applyBorder="1"/>
    <xf numFmtId="172" fontId="4" fillId="0" borderId="0" xfId="8" applyNumberFormat="1" applyFont="1" applyFill="1" applyBorder="1"/>
    <xf numFmtId="172" fontId="4" fillId="0" borderId="0" xfId="8" applyNumberFormat="1" applyFont="1" applyFill="1"/>
    <xf numFmtId="165" fontId="4" fillId="0" borderId="0" xfId="1" applyNumberFormat="1" applyFont="1" applyFill="1" applyBorder="1"/>
    <xf numFmtId="41" fontId="4" fillId="0" borderId="0" xfId="12" applyNumberFormat="1" applyFont="1" applyFill="1"/>
    <xf numFmtId="167" fontId="6" fillId="0" borderId="0" xfId="1" applyNumberFormat="1" applyFont="1" applyFill="1" applyBorder="1" applyAlignment="1">
      <alignment vertical="center"/>
    </xf>
    <xf numFmtId="167" fontId="6" fillId="0" borderId="0" xfId="1" applyNumberFormat="1" applyFont="1" applyFill="1" applyBorder="1" applyAlignment="1">
      <alignment horizontal="center" vertical="center"/>
    </xf>
    <xf numFmtId="41" fontId="6" fillId="0" borderId="0" xfId="1" applyNumberFormat="1" applyFont="1" applyFill="1" applyBorder="1" applyAlignment="1"/>
    <xf numFmtId="167" fontId="4" fillId="0" borderId="0" xfId="1" applyNumberFormat="1" applyFont="1" applyFill="1" applyBorder="1"/>
    <xf numFmtId="41" fontId="4" fillId="0" borderId="0" xfId="12" applyNumberFormat="1" applyFont="1" applyFill="1" applyBorder="1"/>
    <xf numFmtId="167" fontId="6" fillId="0" borderId="0" xfId="18" applyNumberFormat="1" applyFont="1" applyAlignment="1">
      <alignment vertical="top"/>
    </xf>
    <xf numFmtId="0" fontId="20" fillId="0" borderId="0" xfId="19" applyFont="1" applyAlignment="1">
      <alignment horizontal="center" vertical="center"/>
    </xf>
    <xf numFmtId="0" fontId="20" fillId="0" borderId="0" xfId="19" applyFont="1" applyAlignment="1">
      <alignment horizontal="center" vertical="center" wrapText="1"/>
    </xf>
    <xf numFmtId="167" fontId="6" fillId="0" borderId="0" xfId="1" applyNumberFormat="1" applyFont="1" applyAlignment="1">
      <alignment vertical="top"/>
    </xf>
    <xf numFmtId="167" fontId="6" fillId="0" borderId="4" xfId="1" applyNumberFormat="1" applyFont="1" applyBorder="1" applyAlignment="1">
      <alignment vertical="top"/>
    </xf>
    <xf numFmtId="167" fontId="6" fillId="0" borderId="0" xfId="1" applyNumberFormat="1" applyFont="1" applyAlignment="1">
      <alignment vertical="center"/>
    </xf>
    <xf numFmtId="0" fontId="6" fillId="0" borderId="0" xfId="20" applyFont="1" applyAlignment="1">
      <alignment horizontal="center"/>
    </xf>
    <xf numFmtId="4" fontId="6" fillId="0" borderId="0" xfId="9" applyNumberFormat="1" applyFont="1"/>
    <xf numFmtId="0" fontId="3" fillId="0" borderId="0" xfId="2" applyFont="1"/>
    <xf numFmtId="0" fontId="21" fillId="0" borderId="0" xfId="0" applyFont="1"/>
    <xf numFmtId="0" fontId="4" fillId="0" borderId="1" xfId="8" applyNumberFormat="1" applyFont="1" applyFill="1" applyBorder="1" applyAlignment="1">
      <alignment horizontal="center" wrapText="1"/>
    </xf>
    <xf numFmtId="41" fontId="4" fillId="0" borderId="0" xfId="3" applyNumberFormat="1" applyFont="1" applyAlignment="1">
      <alignment horizontal="center" vertical="center"/>
    </xf>
    <xf numFmtId="41" fontId="6" fillId="0" borderId="0" xfId="2" applyNumberFormat="1" applyFont="1" applyAlignment="1">
      <alignment vertical="top"/>
    </xf>
    <xf numFmtId="0" fontId="2" fillId="0" borderId="0" xfId="9" applyFont="1" applyAlignment="1">
      <alignment horizontal="right"/>
    </xf>
    <xf numFmtId="0" fontId="22" fillId="0" borderId="0" xfId="0" applyFont="1" applyAlignment="1">
      <alignment horizontal="center"/>
    </xf>
    <xf numFmtId="0" fontId="6" fillId="0" borderId="1" xfId="19" applyFont="1" applyBorder="1" applyAlignment="1">
      <alignment horizontal="center" vertical="center"/>
    </xf>
    <xf numFmtId="37" fontId="2" fillId="0" borderId="0" xfId="11" applyNumberFormat="1" applyFont="1" applyAlignment="1">
      <alignment horizontal="right" vertical="center"/>
    </xf>
    <xf numFmtId="0" fontId="2" fillId="0" borderId="0" xfId="11" applyFont="1" applyAlignment="1">
      <alignment horizontal="right" vertical="center"/>
    </xf>
    <xf numFmtId="168" fontId="6" fillId="0" borderId="0" xfId="7" applyNumberFormat="1" applyFont="1" applyFill="1" applyBorder="1" applyAlignment="1">
      <alignment vertical="center"/>
    </xf>
    <xf numFmtId="41" fontId="6" fillId="0" borderId="1" xfId="1" applyNumberFormat="1" applyFont="1" applyFill="1" applyBorder="1"/>
    <xf numFmtId="0" fontId="6" fillId="0" borderId="1" xfId="11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41" fontId="4" fillId="0" borderId="0" xfId="0" applyNumberFormat="1" applyFont="1"/>
    <xf numFmtId="41" fontId="4" fillId="0" borderId="5" xfId="1" applyNumberFormat="1" applyFont="1" applyFill="1" applyBorder="1"/>
    <xf numFmtId="173" fontId="4" fillId="0" borderId="0" xfId="1" applyNumberFormat="1" applyFont="1" applyFill="1" applyBorder="1" applyAlignment="1">
      <alignment horizontal="right"/>
    </xf>
    <xf numFmtId="0" fontId="6" fillId="0" borderId="0" xfId="2" applyFont="1" applyAlignment="1">
      <alignment horizontal="left" indent="2"/>
    </xf>
    <xf numFmtId="164" fontId="4" fillId="0" borderId="0" xfId="2" applyNumberFormat="1" applyFont="1" applyAlignment="1">
      <alignment horizontal="left" indent="2"/>
    </xf>
    <xf numFmtId="173" fontId="4" fillId="0" borderId="3" xfId="1" applyNumberFormat="1" applyFont="1" applyFill="1" applyBorder="1" applyAlignment="1">
      <alignment horizontal="right"/>
    </xf>
    <xf numFmtId="41" fontId="4" fillId="0" borderId="3" xfId="1" applyNumberFormat="1" applyFont="1" applyFill="1" applyBorder="1" applyAlignment="1">
      <alignment horizontal="right"/>
    </xf>
    <xf numFmtId="41" fontId="4" fillId="0" borderId="6" xfId="0" applyNumberFormat="1" applyFont="1" applyBorder="1"/>
    <xf numFmtId="43" fontId="4" fillId="0" borderId="3" xfId="1" applyFont="1" applyFill="1" applyBorder="1" applyAlignment="1">
      <alignment horizontal="right"/>
    </xf>
    <xf numFmtId="167" fontId="4" fillId="0" borderId="2" xfId="1" applyNumberFormat="1" applyFont="1" applyFill="1" applyBorder="1" applyAlignment="1">
      <alignment horizontal="right"/>
    </xf>
    <xf numFmtId="0" fontId="2" fillId="0" borderId="0" xfId="3" applyFont="1" applyAlignment="1">
      <alignment horizontal="right" vertical="center"/>
    </xf>
    <xf numFmtId="0" fontId="2" fillId="0" borderId="0" xfId="3" applyFont="1" applyAlignment="1">
      <alignment horizontal="right"/>
    </xf>
    <xf numFmtId="0" fontId="6" fillId="0" borderId="2" xfId="11" applyFont="1" applyBorder="1" applyAlignment="1">
      <alignment horizontal="center" vertical="center"/>
    </xf>
    <xf numFmtId="0" fontId="6" fillId="0" borderId="0" xfId="2" applyFont="1" applyAlignment="1">
      <alignment horizontal="left" indent="8"/>
    </xf>
    <xf numFmtId="167" fontId="4" fillId="0" borderId="5" xfId="1" applyNumberFormat="1" applyFont="1" applyFill="1" applyBorder="1" applyAlignment="1">
      <alignment horizontal="right"/>
    </xf>
    <xf numFmtId="168" fontId="6" fillId="0" borderId="3" xfId="7" applyNumberFormat="1" applyFont="1" applyFill="1" applyBorder="1" applyAlignment="1">
      <alignment horizontal="right"/>
    </xf>
    <xf numFmtId="41" fontId="24" fillId="0" borderId="0" xfId="9" applyNumberFormat="1" applyFont="1"/>
    <xf numFmtId="167" fontId="24" fillId="0" borderId="0" xfId="1" applyNumberFormat="1" applyFont="1" applyAlignment="1">
      <alignment vertical="top"/>
    </xf>
    <xf numFmtId="167" fontId="24" fillId="0" borderId="0" xfId="1" applyNumberFormat="1" applyFont="1" applyFill="1" applyAlignment="1">
      <alignment vertical="top"/>
    </xf>
    <xf numFmtId="164" fontId="4" fillId="0" borderId="0" xfId="2" applyNumberFormat="1" applyFont="1" applyAlignment="1">
      <alignment horizontal="center"/>
    </xf>
    <xf numFmtId="41" fontId="2" fillId="0" borderId="0" xfId="2" applyNumberFormat="1" applyFont="1" applyAlignment="1">
      <alignment horizontal="center"/>
    </xf>
    <xf numFmtId="41" fontId="3" fillId="0" borderId="0" xfId="2" applyNumberFormat="1" applyFont="1" applyAlignment="1">
      <alignment horizontal="center"/>
    </xf>
    <xf numFmtId="164" fontId="3" fillId="0" borderId="0" xfId="2" applyNumberFormat="1" applyFont="1" applyAlignment="1">
      <alignment horizontal="center"/>
    </xf>
    <xf numFmtId="0" fontId="2" fillId="0" borderId="0" xfId="3" applyFont="1" applyAlignment="1">
      <alignment vertical="center"/>
    </xf>
    <xf numFmtId="0" fontId="2" fillId="0" borderId="0" xfId="3" applyFont="1"/>
    <xf numFmtId="41" fontId="3" fillId="0" borderId="0" xfId="2" applyNumberFormat="1" applyFont="1"/>
    <xf numFmtId="41" fontId="4" fillId="0" borderId="0" xfId="2" applyNumberFormat="1" applyFont="1" applyAlignment="1">
      <alignment horizontal="center"/>
    </xf>
    <xf numFmtId="15" fontId="4" fillId="0" borderId="0" xfId="5" quotePrefix="1" applyNumberFormat="1" applyFont="1" applyAlignment="1">
      <alignment horizontal="center"/>
    </xf>
    <xf numFmtId="164" fontId="4" fillId="0" borderId="0" xfId="5" applyNumberFormat="1" applyFont="1" applyAlignment="1">
      <alignment horizontal="center"/>
    </xf>
    <xf numFmtId="41" fontId="4" fillId="0" borderId="1" xfId="5" quotePrefix="1" applyNumberFormat="1" applyFont="1" applyBorder="1" applyAlignment="1">
      <alignment horizontal="center"/>
    </xf>
    <xf numFmtId="41" fontId="4" fillId="0" borderId="0" xfId="2" applyNumberFormat="1" applyFont="1" applyAlignment="1">
      <alignment horizontal="right"/>
    </xf>
    <xf numFmtId="164" fontId="4" fillId="0" borderId="0" xfId="2" applyNumberFormat="1" applyFont="1" applyAlignment="1">
      <alignment horizontal="right"/>
    </xf>
    <xf numFmtId="164" fontId="4" fillId="0" borderId="0" xfId="2" applyNumberFormat="1" applyFont="1"/>
    <xf numFmtId="0" fontId="6" fillId="0" borderId="0" xfId="2" quotePrefix="1" applyFont="1" applyAlignment="1">
      <alignment horizontal="center"/>
    </xf>
    <xf numFmtId="170" fontId="6" fillId="0" borderId="0" xfId="13" applyNumberFormat="1" applyFont="1" applyAlignment="1">
      <alignment horizontal="right"/>
    </xf>
    <xf numFmtId="170" fontId="6" fillId="0" borderId="0" xfId="13" applyNumberFormat="1" applyFont="1"/>
    <xf numFmtId="0" fontId="6" fillId="0" borderId="0" xfId="2" applyFont="1" applyAlignment="1">
      <alignment horizontal="right"/>
    </xf>
    <xf numFmtId="170" fontId="6" fillId="0" borderId="0" xfId="14" applyNumberFormat="1" applyFont="1" applyAlignment="1">
      <alignment horizontal="right"/>
    </xf>
    <xf numFmtId="170" fontId="6" fillId="0" borderId="0" xfId="0" applyNumberFormat="1" applyFont="1" applyAlignment="1">
      <alignment vertical="center"/>
    </xf>
    <xf numFmtId="37" fontId="6" fillId="0" borderId="0" xfId="0" applyNumberFormat="1" applyFont="1" applyAlignment="1">
      <alignment vertical="center"/>
    </xf>
    <xf numFmtId="170" fontId="6" fillId="0" borderId="0" xfId="14" applyNumberFormat="1" applyFont="1" applyAlignment="1">
      <alignment vertical="center"/>
    </xf>
    <xf numFmtId="170" fontId="6" fillId="0" borderId="0" xfId="14" applyNumberFormat="1" applyFont="1"/>
    <xf numFmtId="0" fontId="6" fillId="0" borderId="0" xfId="0" applyFont="1" applyAlignment="1">
      <alignment vertical="center"/>
    </xf>
    <xf numFmtId="0" fontId="6" fillId="0" borderId="0" xfId="2" quotePrefix="1" applyFont="1"/>
    <xf numFmtId="0" fontId="4" fillId="0" borderId="0" xfId="2" quotePrefix="1" applyFont="1" applyAlignment="1">
      <alignment horizontal="center"/>
    </xf>
    <xf numFmtId="37" fontId="6" fillId="0" borderId="0" xfId="15" applyNumberFormat="1" applyFont="1" applyAlignment="1">
      <alignment vertical="center"/>
    </xf>
    <xf numFmtId="164" fontId="6" fillId="0" borderId="0" xfId="2" applyNumberFormat="1" applyFont="1"/>
    <xf numFmtId="0" fontId="9" fillId="0" borderId="0" xfId="15"/>
    <xf numFmtId="0" fontId="18" fillId="0" borderId="0" xfId="16" applyFont="1"/>
    <xf numFmtId="41" fontId="4" fillId="0" borderId="0" xfId="6" applyNumberFormat="1" applyFont="1"/>
    <xf numFmtId="41" fontId="4" fillId="0" borderId="0" xfId="6" applyNumberFormat="1" applyFont="1" applyAlignment="1">
      <alignment horizontal="center" vertical="center"/>
    </xf>
    <xf numFmtId="0" fontId="4" fillId="0" borderId="0" xfId="3" applyFont="1" applyAlignment="1">
      <alignment horizontal="right"/>
    </xf>
    <xf numFmtId="41" fontId="2" fillId="0" borderId="0" xfId="6" applyNumberFormat="1" applyFont="1" applyAlignment="1">
      <alignment vertical="center"/>
    </xf>
    <xf numFmtId="41" fontId="6" fillId="0" borderId="0" xfId="6" applyNumberFormat="1" applyFont="1" applyAlignment="1">
      <alignment vertical="center"/>
    </xf>
    <xf numFmtId="41" fontId="4" fillId="0" borderId="0" xfId="6" applyNumberFormat="1" applyFont="1" applyAlignment="1">
      <alignment vertical="center"/>
    </xf>
    <xf numFmtId="41" fontId="6" fillId="0" borderId="0" xfId="6" applyNumberFormat="1" applyFont="1" applyAlignment="1">
      <alignment horizontal="center"/>
    </xf>
    <xf numFmtId="0" fontId="23" fillId="0" borderId="0" xfId="0" applyFont="1" applyAlignment="1">
      <alignment vertical="top"/>
    </xf>
    <xf numFmtId="37" fontId="2" fillId="0" borderId="0" xfId="0" applyNumberFormat="1" applyFont="1" applyAlignment="1">
      <alignment vertical="center"/>
    </xf>
    <xf numFmtId="37" fontId="6" fillId="0" borderId="0" xfId="21" applyNumberFormat="1" applyFont="1" applyAlignment="1">
      <alignment vertical="center"/>
    </xf>
    <xf numFmtId="41" fontId="4" fillId="0" borderId="1" xfId="6" applyNumberFormat="1" applyFont="1" applyBorder="1"/>
    <xf numFmtId="41" fontId="6" fillId="0" borderId="0" xfId="6" applyNumberFormat="1" applyFont="1" applyAlignment="1">
      <alignment horizontal="left" vertical="center"/>
    </xf>
    <xf numFmtId="41" fontId="2" fillId="0" borderId="0" xfId="6" applyNumberFormat="1" applyFont="1"/>
    <xf numFmtId="0" fontId="2" fillId="0" borderId="0" xfId="6" applyFont="1"/>
    <xf numFmtId="0" fontId="6" fillId="0" borderId="0" xfId="2" applyFont="1" applyAlignment="1">
      <alignment horizontal="left" indent="9"/>
    </xf>
    <xf numFmtId="41" fontId="6" fillId="0" borderId="0" xfId="6" applyNumberFormat="1" applyFont="1" applyAlignment="1">
      <alignment horizontal="center" vertical="center"/>
    </xf>
    <xf numFmtId="0" fontId="6" fillId="0" borderId="0" xfId="6" applyFont="1" applyAlignment="1">
      <alignment vertical="center"/>
    </xf>
    <xf numFmtId="0" fontId="2" fillId="0" borderId="0" xfId="6" applyFont="1" applyAlignment="1">
      <alignment vertical="center"/>
    </xf>
    <xf numFmtId="0" fontId="6" fillId="0" borderId="0" xfId="3" applyFont="1"/>
    <xf numFmtId="0" fontId="6" fillId="0" borderId="0" xfId="6" applyFont="1"/>
    <xf numFmtId="41" fontId="2" fillId="0" borderId="0" xfId="6" applyNumberFormat="1" applyFont="1" applyAlignment="1">
      <alignment horizontal="left" vertical="center"/>
    </xf>
    <xf numFmtId="0" fontId="2" fillId="0" borderId="0" xfId="6" applyFont="1" applyAlignment="1">
      <alignment horizontal="left" vertical="center"/>
    </xf>
    <xf numFmtId="41" fontId="16" fillId="0" borderId="0" xfId="6" applyNumberFormat="1" applyFont="1" applyAlignment="1">
      <alignment horizontal="center" vertical="center"/>
    </xf>
    <xf numFmtId="0" fontId="6" fillId="0" borderId="0" xfId="6" applyFont="1" applyAlignment="1">
      <alignment horizontal="left" indent="1"/>
    </xf>
    <xf numFmtId="171" fontId="4" fillId="0" borderId="0" xfId="3" applyNumberFormat="1" applyFont="1" applyAlignment="1">
      <alignment horizontal="center"/>
    </xf>
    <xf numFmtId="171" fontId="6" fillId="0" borderId="0" xfId="3" applyNumberFormat="1" applyFont="1"/>
    <xf numFmtId="0" fontId="6" fillId="0" borderId="0" xfId="6" quotePrefix="1" applyFont="1"/>
    <xf numFmtId="171" fontId="4" fillId="0" borderId="0" xfId="3" applyNumberFormat="1" applyFont="1"/>
    <xf numFmtId="0" fontId="4" fillId="0" borderId="0" xfId="3" applyFont="1" applyAlignment="1">
      <alignment horizontal="center" vertical="center"/>
    </xf>
    <xf numFmtId="3" fontId="4" fillId="0" borderId="0" xfId="3" applyNumberFormat="1" applyFont="1"/>
    <xf numFmtId="0" fontId="6" fillId="0" borderId="0" xfId="6" applyFont="1" applyAlignment="1">
      <alignment horizontal="right" indent="1"/>
    </xf>
    <xf numFmtId="41" fontId="4" fillId="0" borderId="0" xfId="3" applyNumberFormat="1" applyFont="1"/>
    <xf numFmtId="0" fontId="6" fillId="0" borderId="0" xfId="6" applyFont="1" applyAlignment="1">
      <alignment horizontal="right"/>
    </xf>
    <xf numFmtId="0" fontId="19" fillId="0" borderId="0" xfId="6" applyFont="1"/>
    <xf numFmtId="0" fontId="19" fillId="0" borderId="0" xfId="6" applyFont="1" applyAlignment="1">
      <alignment horizontal="right"/>
    </xf>
    <xf numFmtId="0" fontId="6" fillId="0" borderId="0" xfId="0" applyFont="1" applyAlignment="1">
      <alignment vertical="top"/>
    </xf>
    <xf numFmtId="41" fontId="4" fillId="0" borderId="4" xfId="6" applyNumberFormat="1" applyFont="1" applyBorder="1"/>
    <xf numFmtId="173" fontId="4" fillId="0" borderId="3" xfId="1" applyNumberFormat="1" applyFont="1" applyFill="1" applyBorder="1"/>
    <xf numFmtId="173" fontId="4" fillId="0" borderId="0" xfId="1" applyNumberFormat="1" applyFont="1" applyFill="1"/>
    <xf numFmtId="43" fontId="2" fillId="0" borderId="0" xfId="1" applyFont="1"/>
    <xf numFmtId="43" fontId="6" fillId="0" borderId="0" xfId="1" applyFont="1"/>
    <xf numFmtId="43" fontId="6" fillId="0" borderId="0" xfId="1" applyFont="1" applyFill="1"/>
    <xf numFmtId="43" fontId="4" fillId="0" borderId="0" xfId="1" applyFont="1"/>
    <xf numFmtId="41" fontId="6" fillId="0" borderId="0" xfId="0" applyNumberFormat="1" applyFont="1"/>
    <xf numFmtId="167" fontId="6" fillId="0" borderId="0" xfId="0" applyNumberFormat="1" applyFont="1"/>
    <xf numFmtId="43" fontId="6" fillId="0" borderId="0" xfId="1" applyFont="1" applyAlignment="1">
      <alignment horizontal="center"/>
    </xf>
    <xf numFmtId="43" fontId="6" fillId="0" borderId="0" xfId="1" applyFont="1" applyFill="1" applyAlignment="1"/>
    <xf numFmtId="43" fontId="5" fillId="0" borderId="0" xfId="1"/>
    <xf numFmtId="43" fontId="5" fillId="0" borderId="0" xfId="6" applyNumberFormat="1"/>
    <xf numFmtId="43" fontId="2" fillId="0" borderId="0" xfId="1" applyFont="1" applyAlignment="1">
      <alignment vertical="center"/>
    </xf>
    <xf numFmtId="43" fontId="19" fillId="0" borderId="0" xfId="1" applyFont="1"/>
    <xf numFmtId="173" fontId="6" fillId="0" borderId="0" xfId="0" applyNumberFormat="1" applyFont="1"/>
    <xf numFmtId="167" fontId="4" fillId="0" borderId="1" xfId="1" applyNumberFormat="1" applyFont="1" applyFill="1" applyBorder="1"/>
    <xf numFmtId="41" fontId="3" fillId="0" borderId="0" xfId="2" applyNumberFormat="1" applyFont="1" applyAlignment="1">
      <alignment horizontal="right"/>
    </xf>
    <xf numFmtId="41" fontId="4" fillId="0" borderId="0" xfId="5" quotePrefix="1" applyNumberFormat="1" applyFont="1" applyAlignment="1">
      <alignment horizontal="center"/>
    </xf>
    <xf numFmtId="41" fontId="4" fillId="0" borderId="0" xfId="5" applyNumberFormat="1" applyFont="1" applyAlignment="1">
      <alignment horizontal="center"/>
    </xf>
    <xf numFmtId="41" fontId="4" fillId="0" borderId="0" xfId="4" applyNumberFormat="1" applyFont="1" applyFill="1" applyAlignment="1">
      <alignment horizontal="right"/>
    </xf>
    <xf numFmtId="41" fontId="6" fillId="0" borderId="1" xfId="6" applyNumberFormat="1" applyFont="1" applyBorder="1"/>
    <xf numFmtId="164" fontId="4" fillId="0" borderId="0" xfId="2" applyNumberFormat="1" applyFont="1" applyAlignment="1">
      <alignment horizontal="center"/>
    </xf>
    <xf numFmtId="0" fontId="6" fillId="0" borderId="0" xfId="2" applyFont="1" applyAlignment="1">
      <alignment horizontal="center"/>
    </xf>
    <xf numFmtId="41" fontId="6" fillId="0" borderId="0" xfId="2" applyNumberFormat="1" applyFont="1" applyAlignment="1">
      <alignment horizontal="center"/>
    </xf>
    <xf numFmtId="41" fontId="4" fillId="0" borderId="1" xfId="2" applyNumberFormat="1" applyFont="1" applyBorder="1" applyAlignment="1">
      <alignment horizontal="right"/>
    </xf>
    <xf numFmtId="41" fontId="4" fillId="0" borderId="2" xfId="2" applyNumberFormat="1" applyFont="1" applyBorder="1" applyAlignment="1">
      <alignment horizontal="center"/>
    </xf>
    <xf numFmtId="41" fontId="6" fillId="0" borderId="1" xfId="2" applyNumberFormat="1" applyFont="1" applyBorder="1" applyAlignment="1">
      <alignment horizontal="right"/>
    </xf>
    <xf numFmtId="41" fontId="4" fillId="0" borderId="2" xfId="3" applyNumberFormat="1" applyFont="1" applyBorder="1" applyAlignment="1">
      <alignment horizontal="center" vertical="center"/>
    </xf>
    <xf numFmtId="0" fontId="6" fillId="0" borderId="0" xfId="9" applyFont="1" applyAlignment="1">
      <alignment horizontal="center"/>
    </xf>
    <xf numFmtId="43" fontId="6" fillId="0" borderId="1" xfId="1" applyFont="1" applyBorder="1" applyAlignment="1">
      <alignment horizontal="right"/>
    </xf>
    <xf numFmtId="0" fontId="6" fillId="0" borderId="1" xfId="9" applyFont="1" applyBorder="1" applyAlignment="1">
      <alignment horizontal="center"/>
    </xf>
    <xf numFmtId="0" fontId="6" fillId="0" borderId="2" xfId="9" applyFont="1" applyBorder="1" applyAlignment="1">
      <alignment horizontal="center"/>
    </xf>
    <xf numFmtId="0" fontId="6" fillId="0" borderId="2" xfId="20" applyFont="1" applyBorder="1" applyAlignment="1">
      <alignment horizontal="center"/>
    </xf>
    <xf numFmtId="43" fontId="6" fillId="0" borderId="1" xfId="1" applyFont="1" applyBorder="1" applyAlignment="1">
      <alignment horizontal="right" vertical="center"/>
    </xf>
    <xf numFmtId="0" fontId="6" fillId="0" borderId="1" xfId="11" applyFont="1" applyBorder="1" applyAlignment="1">
      <alignment horizontal="center" vertical="center"/>
    </xf>
    <xf numFmtId="164" fontId="4" fillId="0" borderId="0" xfId="2" applyNumberFormat="1" applyFont="1" applyAlignment="1">
      <alignment horizontal="left" indent="23"/>
    </xf>
    <xf numFmtId="167" fontId="6" fillId="0" borderId="0" xfId="1" applyNumberFormat="1" applyFont="1" applyFill="1" applyAlignment="1">
      <alignment horizontal="center"/>
    </xf>
  </cellXfs>
  <cellStyles count="22">
    <cellStyle name="Comma" xfId="1" builtinId="3"/>
    <cellStyle name="Comma 2 3" xfId="7" xr:uid="{00000000-0005-0000-0000-000001000000}"/>
    <cellStyle name="Comma 33 2" xfId="4" xr:uid="{00000000-0005-0000-0000-000002000000}"/>
    <cellStyle name="Comma 33 4" xfId="12" xr:uid="{00000000-0005-0000-0000-000003000000}"/>
    <cellStyle name="Normal" xfId="0" builtinId="0"/>
    <cellStyle name="Normal 10 2" xfId="6" xr:uid="{00000000-0005-0000-0000-000005000000}"/>
    <cellStyle name="Normal 13" xfId="5" xr:uid="{00000000-0005-0000-0000-000006000000}"/>
    <cellStyle name="Normal 147" xfId="19" xr:uid="{00000000-0005-0000-0000-000007000000}"/>
    <cellStyle name="Normal 5" xfId="13" xr:uid="{00000000-0005-0000-0000-000008000000}"/>
    <cellStyle name="Normal 7" xfId="14" xr:uid="{00000000-0005-0000-0000-000009000000}"/>
    <cellStyle name="Normal 8" xfId="15" xr:uid="{00000000-0005-0000-0000-00000A000000}"/>
    <cellStyle name="Normal 9" xfId="20" xr:uid="{00000000-0005-0000-0000-00000B000000}"/>
    <cellStyle name="Normal_BS&amp;PL" xfId="21" xr:uid="{00000000-0005-0000-0000-00000C000000}"/>
    <cellStyle name="Normal_SCSE-A126" xfId="11" xr:uid="{00000000-0005-0000-0000-00000D000000}"/>
    <cellStyle name="Percent 2" xfId="17" xr:uid="{00000000-0005-0000-0000-00000E000000}"/>
    <cellStyle name="เครื่องหมายจุลภาค 2 2" xfId="8" xr:uid="{00000000-0005-0000-0000-00000F000000}"/>
    <cellStyle name="จุลภาค 2" xfId="10" xr:uid="{00000000-0005-0000-0000-000010000000}"/>
    <cellStyle name="จุลภาค 3" xfId="18" xr:uid="{00000000-0005-0000-0000-000011000000}"/>
    <cellStyle name="ปกติ 2 2" xfId="3" xr:uid="{00000000-0005-0000-0000-000012000000}"/>
    <cellStyle name="ปกติ 3" xfId="9" xr:uid="{00000000-0005-0000-0000-000013000000}"/>
    <cellStyle name="ปกติ_SENAT2_Mar_06 update 2มิย.49" xfId="16" xr:uid="{00000000-0005-0000-0000-000014000000}"/>
    <cellStyle name="ปกติ_ธนาสิริ_2" xfId="2" xr:uid="{00000000-0005-0000-0000-000015000000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34" Type="http://schemas.openxmlformats.org/officeDocument/2006/relationships/sharedStrings" Target="sharedStrings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externalLink" Target="externalLinks/externalLink2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externalLink" Target="externalLinks/externalLink2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AVSERVER\Fina\Suriani\My%20Documents(c)\mgt\YA2002\Jan'02\MDSB%20Final\Internal%20Report\report\WINDOWS\DESKTOP\MDSB-Streamline99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ngressnt\fin-share\GRPBGT0102R\ACMR\Icb\ICB0102R6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NGRESSNT\Fin-share\WINDOWS\Desktop\S7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uriani\c\SAIPUL\ACC%20New%20Task\Jan%2001\MDSB%20Final\Internal%20Report\report\WINDOWS\DESKTOP\MDSB-Streamline9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NB00178\aws\Documents%20and%20Settings\bktph.THNB00255\Desktop\TR_AP1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Documents%20and%20Settings\bkklo\Desktop\working\Section%20K.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RSM\Job\Ended\MULL%20(Muller%20Matini)\01\Audit%20Paper\2008\WP\ayresm\YEAR%20END%202001\HUNGARY\2001\CGHINV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NB00234\aws\Engagements\Modernform%20Group%20Plc\Modernform2002\Documents\TR_A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AVSERVER\Fina\Azman\Quater-%20Report%2002-03\shanizuan\MARM%20Related\Budget%20Post%20Listing%20Final\Prelisting%2015April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AVSERVER\Fina\MARM%20Related\Budget%20Post%20Listing%20Final\myNote\GRP%20BGT%202000-2001%20NEW%20STRUCTURE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JOB\TSC\Trinity%20YE%2030.06.04\Z.Temp\K\My%20Received%20Files\YE%2012'2002\TW\A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Documents%20and%20Settings\bkjes\Desktop\Specialty%20NTIA\Lead\N1-N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AVSERV\Fina\WINDOWS\TEMP\FS-MSC%20Bellows%20&amp;%20EGR%20Pipe%20(%20detail%20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RSM\Job\Ended\MULL%20(Muller%20Matini)\01\Audit%20Paper\2008\WP\Documents%20and%20Settings\nuttinee\My%20Documents\Clients\Westpac\October9900_nch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Job/THANA/TG/Q1'56/KARIN_BEN/TG/Ye_55/New%20Folder/work/Flash%20PL%20Report/Sep'06/Financial%20Budgets%202006%20-%20Flash%20PL%20(&#3618;&#3629;&#3604;&#3650;&#3629;&#3609;&#3592;&#3619;&#3636;&#3591;)_Sep'06(17Oct'06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ob\THANA\TG\Q1'56\KARIN_BEN\TG\Ye_55\New%20Folder\work\Flash%20PL%20Report\Sep'06\Financial%20Budgets%202006%20-%20Flash%20PL%20(&#3618;&#3629;&#3604;&#3650;&#3629;&#3609;&#3592;&#3619;&#3636;&#3591;)_Sep'06(17Oct'06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RSM\Job\Ended\MULL%20(Muller%20Matini)\01\Audit%20Paper\2008\WP\!Audit%20Department\AUDIT\Clients\MULL%20(Muller%20Matini)\01\Audit%20Paper\2007\WP%2031.12.07\MICR\AWP_311204_EDCO_310105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AVSERVER\Fina\Azman\Quater-%20Report%2002-03\WINDOWS\TEMP\MARM%20MASB%20JULY-SC%20PRELISTING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Data\Kunyakorn\Ingress%2031-1-2007\PBC\sample\FS%20sample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Audit\Clients\2010\BOL\Year2010\FS%20BOL%20Q4'10\FS%20BOL%20YE'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Pack cover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Fagor04-A3112e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  <sheetName val="งบทดลอง_-_ต_ค_25472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Drop Down List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BALANCE SHEET "/>
      <sheetName val="TB54-Q1"/>
      <sheetName val="แนบ 8_ที่ดิน อาคารและอุปกรณ"/>
      <sheetName val="RPT"/>
      <sheetName val="Avg.Employee"/>
      <sheetName val="A10.3ทรัพย์สินขาย"/>
      <sheetName val="A10.2สรุปอุปกรณ์อื่นๆรายแปลง"/>
      <sheetName val="SSAA.B8"/>
      <sheetName val="NAV"/>
      <sheetName val="Financial Highlights"/>
      <sheetName val="Deferred Charge"/>
      <sheetName val="Command"/>
      <sheetName val="PortSTDSave"/>
      <sheetName val="งบต้นทุนผลิต48"/>
      <sheetName val="B"/>
      <sheetName val="FSA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TO___SP"/>
      <sheetName val="CASH_RP"/>
      <sheetName val="Standing_Data"/>
      <sheetName val="Asset_&amp;_Liability"/>
      <sheetName val="Net_asset_value"/>
      <sheetName val="Reconcile_WH"/>
      <sheetName val="Reconcile_WH_(2)"/>
      <sheetName val="สรุปข้อมูลที่เตรียม_(SB_54)"/>
      <sheetName val="Adj&amp;Rje(Z820)_"/>
      <sheetName val="Raw_Material"/>
      <sheetName val="addl_cost"/>
      <sheetName val="Purchase_Order"/>
      <sheetName val="Customize_Your_Purchase_Order"/>
      <sheetName val="LC___TR_Listing"/>
      <sheetName val="Register_Cal_Mar_04_July_05_"/>
      <sheetName val="B131_"/>
      <sheetName val="CT_Thang_Mo"/>
      <sheetName val="CT__PL"/>
      <sheetName val="Financial_Highlights"/>
      <sheetName val="Deferred_Charge"/>
      <sheetName val="Group"/>
      <sheetName val="ADJ_-_RATE"/>
      <sheetName val="Current_Project_9-60"/>
      <sheetName val="Graph_Ratio_-_Fin_Analysis"/>
      <sheetName val="CA_Sheet"/>
      <sheetName val="CF_-_FS_Actual"/>
      <sheetName val="Company_Info"/>
      <sheetName val="CA_Comp"/>
      <sheetName val="CF;E_Q"/>
      <sheetName val="PNL"/>
      <sheetName val="Companies"/>
      <sheetName val="SCB 1 - Current"/>
      <sheetName val="SCB 2 - Current"/>
      <sheetName val="เงินกู้ธนชาติ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 refreshError="1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เงินกู้_MGC"/>
      <sheetName val="เงินกู้_MGC1"/>
      <sheetName val="Trial Balance"/>
      <sheetName val="N5 related transactions (PL)"/>
      <sheetName val="N5 Related transactions (BS)"/>
      <sheetName val="K-5"/>
      <sheetName val="ตั๋วเงินรับ"/>
      <sheetName val="TB"/>
      <sheetName val="U-3"/>
      <sheetName val="2002"/>
      <sheetName val="Submission Form"/>
      <sheetName val="Wkgs_BS Lead"/>
      <sheetName val="Investment Database"/>
      <sheetName val="Exp"/>
      <sheetName val="FY00"/>
      <sheetName val="interest income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  <sheetName val="31.12.04"/>
      <sheetName val="Trial_Balance"/>
      <sheetName val="Submission_Form"/>
      <sheetName val="Wkgs_BS_Lead"/>
      <sheetName val="Investment_Database"/>
      <sheetName val="Trial_Balance1"/>
      <sheetName val="Submission_Form1"/>
      <sheetName val="Wkgs_BS_Lead1"/>
      <sheetName val="Investment_Database1"/>
      <sheetName val="เงินกู้_MGC2"/>
      <sheetName val="Trial_Balance2"/>
      <sheetName val="Submission_Form2"/>
      <sheetName val="Wkgs_BS_Lead2"/>
      <sheetName val="Investment_Database2"/>
      <sheetName val="BMCT2003"/>
      <sheetName val="NEW-PANEL"/>
      <sheetName val="SCB 1 - Current"/>
      <sheetName val="SCB 2 - Current"/>
      <sheetName val="Market Segment"/>
      <sheetName val="Owner Unit"/>
      <sheetName val="vendor name"/>
      <sheetName val="MasterSheet"/>
      <sheetName val="Parameter"/>
      <sheetName val="HQ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?"/>
      <sheetName val="interest_income"/>
      <sheetName val="ADJ_-_RATE"/>
      <sheetName val="AP_Interco_"/>
      <sheetName val="Details_for_Keppel_Sin"/>
      <sheetName val="Details_for_tri"/>
      <sheetName val="เง_นก___MGC"/>
      <sheetName val="TrialBalance_Q3-2002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31_12_04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interest_income1"/>
      <sheetName val="ADJ_-_RATE1"/>
      <sheetName val="AP_Interco_1"/>
      <sheetName val="Details_for_Keppel_Sin1"/>
      <sheetName val="Details_for_tri1"/>
      <sheetName val="เง_นก___MGC1"/>
      <sheetName val="TrialBalance_Q3-20021"/>
      <sheetName val="VariableII__period1"/>
      <sheetName val="6_weeks_rolling_forecast1"/>
      <sheetName val="FX_rates1"/>
      <sheetName val="Standing_Data1"/>
      <sheetName val="Asset_&amp;_Liability1"/>
      <sheetName val="Net_asset_value1"/>
      <sheetName val="31_12_041"/>
      <sheetName val="SCB_1_-_Current1"/>
      <sheetName val="SCB_2_-_Current1"/>
      <sheetName val="Market_Segment1"/>
      <sheetName val="Owner_Unit1"/>
      <sheetName val="vendor_name1"/>
      <sheetName val="Content_Page1"/>
      <sheetName val="Elim_Seg_LM1"/>
      <sheetName val="Elim_Seg_BM1"/>
      <sheetName val="Elim_Seg_AM1"/>
      <sheetName val="Table_Array1"/>
      <sheetName val="Q001 Lead"/>
      <sheetName val="C-850R0.XLS"/>
      <sheetName val="2005"/>
      <sheetName val="newspaper"/>
      <sheetName val="business model"/>
      <sheetName val="PUMP"/>
      <sheetName val="ชื่อหุ้น"/>
      <sheetName val="B&amp;S 1999"/>
      <sheetName val="B&amp;S_1999"/>
      <sheetName val="Amort Table Building I"/>
      <sheetName val="list"/>
      <sheetName val="Setup 2008"/>
      <sheetName val="Output"/>
      <sheetName val="C-1"/>
      <sheetName val="10-1 Media"/>
      <sheetName val="10-cut"/>
      <sheetName val="Content"/>
      <sheetName val="Summary"/>
      <sheetName val="GMI"/>
      <sheetName val="Setup 2009"/>
      <sheetName val="EBANOV96"/>
      <sheetName val="Invoice"/>
      <sheetName val="f&amp;b (2)"/>
      <sheetName val="P&amp;LSUM"/>
      <sheetName val="?????"/>
      <sheetName val="????-??"/>
      <sheetName val="BUILD95"/>
      <sheetName val="A"/>
      <sheetName val="?????????????"/>
      <sheetName val="??????? MGC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."/>
      <sheetName val="640600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TBActual_ERP"/>
      <sheetName val="Page1"/>
      <sheetName val="dmf 346-6162,63,64&amp;65"/>
      <sheetName val="SetUpTime"/>
      <sheetName val="BNDDIR(BOND)"/>
      <sheetName val="TB47-12"/>
      <sheetName val="interest_income2"/>
      <sheetName val="ADJ_-_RATE2"/>
      <sheetName val="AP_Interco_2"/>
      <sheetName val="Details_for_Keppel_Sin2"/>
      <sheetName val="Details_for_tri2"/>
      <sheetName val="เง_นก___MGC2"/>
      <sheetName val="TrialBalance_Q3-20022"/>
      <sheetName val="VariableII__period2"/>
      <sheetName val="6_weeks_rolling_forecast2"/>
      <sheetName val="FX_rates2"/>
      <sheetName val="Standing_Data2"/>
      <sheetName val="Asset_&amp;_Liability2"/>
      <sheetName val="Net_asset_value2"/>
      <sheetName val="31_12_042"/>
      <sheetName val="SCB_1_-_Current2"/>
      <sheetName val="SCB_2_-_Current2"/>
      <sheetName val="Market_Segment2"/>
      <sheetName val="Owner_Unit2"/>
      <sheetName val="vendor_name2"/>
      <sheetName val="Content_Page2"/>
      <sheetName val="Elim_Seg_LM2"/>
      <sheetName val="Elim_Seg_BM2"/>
      <sheetName val="Elim_Seg_AM2"/>
      <sheetName val="Table_Array2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Master"/>
      <sheetName val="._x0000_9_x0000_D_x0000_O_x0000_Z_x0000_e_x0000_p_x0000_{_x0000__x0000__x000a_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CODE"/>
      <sheetName val="Purchase Order"/>
      <sheetName val="Customize Your Purchase Order"/>
      <sheetName val="Customize Your Invoice"/>
      <sheetName val="CUSTOMER"/>
      <sheetName val="data"/>
      <sheetName val="???"/>
      <sheetName val="ADJ _ RATE"/>
      <sheetName val="E-1D"/>
      <sheetName val="GL"/>
      <sheetName val="Call Down Data OLD"/>
      <sheetName val="CANADA"/>
      <sheetName val="Assumption Data"/>
      <sheetName val="Links"/>
      <sheetName val="Lead"/>
      <sheetName val="BL - GL - RJ"/>
      <sheetName val="T&amp;E GL"/>
      <sheetName val="T&amp;E System"/>
      <sheetName val="BRAZIL"/>
      <sheetName val="1020 FF"/>
      <sheetName val="PHSB-GL-TB"/>
      <sheetName val="RFC-GRE"/>
      <sheetName val=" IBPL0001"/>
      <sheetName val="BS"/>
      <sheetName val="FY02 Fcst"/>
      <sheetName val="Variables"/>
      <sheetName val="fxrates"/>
      <sheetName val="HR"/>
      <sheetName val="Aging"/>
      <sheetName val="P13-R"/>
      <sheetName val="Operational Plan"/>
      <sheetName val="CRITERIA1"/>
      <sheetName val="Summary Comparison SGD"/>
      <sheetName val="인원계획-미화"/>
      <sheetName val="U-5"/>
      <sheetName val="Consolidated"/>
      <sheetName val="U-7.1"/>
      <sheetName val="anaysis_sheet"/>
      <sheetName val="Ratchada"/>
      <sheetName val="N-4.4"/>
      <sheetName val="type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Bill No. 2 - Carpark"/>
      <sheetName val="FDR-Jan-99 "/>
      <sheetName val="TB_Hotel"/>
      <sheetName val="sum to LRH"/>
      <sheetName val="6เครื่อง"/>
      <sheetName val="Appendix E"/>
      <sheetName val="Procedures"/>
      <sheetName val="Tax Formulas"/>
      <sheetName val="Formulas&amp;Settings"/>
      <sheetName val="Setup Sheet"/>
      <sheetName val="K101 FA Lead"/>
      <sheetName val="Expectation"/>
      <sheetName val="thisyear2011"/>
      <sheetName val="Buyside P&amp;L"/>
    </sheetNames>
    <sheetDataSet>
      <sheetData sheetId="0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>
        <row r="2">
          <cell r="G2">
            <v>36525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CIPA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Front"/>
      <sheetName val="pa group"/>
      <sheetName val="F1 Log On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Lead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TB"/>
      <sheetName val="Detail_เงินให้กู้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ADVANCE-STAFF"/>
      <sheetName val="Links"/>
      <sheetName val="Seagate _share_in_units"/>
      <sheetName val="total"/>
      <sheetName val="STATEMENT"/>
      <sheetName val="RPR3050"/>
      <sheetName val="Menu"/>
      <sheetName val="Parameters"/>
      <sheetName val="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Drop down list"/>
      <sheetName val="db"/>
      <sheetName val="REPORT"/>
      <sheetName val="DPLA"/>
      <sheetName val="M_Maincomp"/>
      <sheetName val="StandingData"/>
      <sheetName val="gl"/>
      <sheetName val="BSI"/>
      <sheetName val="LRA"/>
      <sheetName val="LOOSECHKLIST"/>
      <sheetName val="Newspaper"/>
      <sheetName val="Controller"/>
      <sheetName val="BANESCO"/>
      <sheetName val="_BANK.XLS뉮׾_x005f_x0003_㌏Joint"/>
      <sheetName val="C2C"/>
      <sheetName val="PRɉCE_LIST4"/>
      <sheetName val="B131 "/>
      <sheetName val="_BANK.XLS뉮׾_x0003_㌏Joint"/>
      <sheetName val="[BANK.XLS뉮׾_x005f_x0003_㌏Joint"/>
      <sheetName val="Pd01 vsl sked"/>
      <sheetName val="RA-Grouping"/>
      <sheetName val="CON_infrai"/>
      <sheetName val="tb Q3'08"/>
      <sheetName val="IE UPS"/>
      <sheetName val="AM_COST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K110_NFS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</sheetNames>
    <sheetDataSet>
      <sheetData sheetId="0" refreshError="1">
        <row r="10">
          <cell r="F10">
            <v>1746.43</v>
          </cell>
        </row>
      </sheetData>
      <sheetData sheetId="1" refreshError="1">
        <row r="11">
          <cell r="F11">
            <v>-3312240.22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 refreshError="1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IPA"/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REVENUE"/>
      <sheetName val="เงินกู้ MGC"/>
      <sheetName val="Mkt Dev 1291 ONL 1290 - 1010"/>
      <sheetName val="PlanB"/>
      <sheetName val="Data"/>
      <sheetName val="A"/>
      <sheetName val="OH Analysis P&amp;A"/>
      <sheetName val="P&amp;L"/>
      <sheetName val=" IB-PL-YTD"/>
      <sheetName val="BSLA"/>
      <sheetName val="MRP Part D"/>
      <sheetName val="Lookup Table"/>
      <sheetName val="VA Sales - Sum by Platform"/>
      <sheetName val="Plan"/>
      <sheetName val="Rental Revenues"/>
      <sheetName val="Product Revenue"/>
      <sheetName val="HCCE01"/>
      <sheetName val="VariableII  period"/>
      <sheetName val="PG7"/>
      <sheetName val="P01"/>
      <sheetName val="P02"/>
      <sheetName val="P03"/>
      <sheetName val="P04"/>
      <sheetName val="P05"/>
      <sheetName val="Database-do not delete"/>
      <sheetName val="เงินกู้ธนชาติ"/>
      <sheetName val="01"/>
      <sheetName val="168-02N "/>
      <sheetName val="Detail-Sep"/>
      <sheetName val="MOTO"/>
      <sheetName val="IS"/>
      <sheetName val="PL"/>
      <sheetName val="BS"/>
      <sheetName val="Financial Statement 2007"/>
      <sheetName val="DataInput1"/>
      <sheetName val="Sheet21"/>
      <sheetName val="Sheet1"/>
      <sheetName val="NBV 01.01.2004"/>
      <sheetName val="Packing Material"/>
      <sheetName val="Lookup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เงินกู้_MGC"/>
      <sheetName val="Mkt_Dev_1291_ONL_1290_-_1010"/>
      <sheetName val="OH_Analysis_P&amp;A"/>
      <sheetName val="_IB-PL-YTD"/>
      <sheetName val="MRP_Part_D"/>
      <sheetName val="Lookup_Table"/>
      <sheetName val="VA_Sales_-_Sum_by_Platform"/>
      <sheetName val="Rental_Revenues"/>
      <sheetName val="Product_Revenue"/>
      <sheetName val="VariableII__period"/>
      <sheetName val="Database-do_not_delete"/>
      <sheetName val="168-02N_"/>
      <sheetName val="Financial_Statement_2007"/>
      <sheetName val="NBV_01_01_2004"/>
      <sheetName val="Packing_Material"/>
      <sheetName val="PDS_BK"/>
      <sheetName val="MPL 技連"/>
      <sheetName val="342E BLOCK"/>
      <sheetName val="JV"/>
      <sheetName val="PL12M"/>
      <sheetName val="C3_N DC改造投資"/>
      <sheetName val="Links"/>
      <sheetName val="Lead"/>
      <sheetName val="SOURCE"/>
      <sheetName val="M_Maincomp"/>
      <sheetName val="Basic_Information"/>
      <sheetName val="IntDec00TespM&amp;B"/>
      <sheetName val="Age311299TESP"/>
      <sheetName val="P4DDBFTESP"/>
      <sheetName val=" IB-PL-00-01 SUMMARY"/>
      <sheetName val="2. Definitions"/>
      <sheetName val="A3"/>
      <sheetName val="dBase"/>
      <sheetName val="Dec05"/>
      <sheetName val="A-1"/>
      <sheetName val="MANU"/>
      <sheetName val="cashflowcomp"/>
      <sheetName val=" IBPL0001"/>
      <sheetName val="FACTORS"/>
      <sheetName val="Pivot table"/>
      <sheetName val="Stock Aging"/>
      <sheetName val="MV"/>
      <sheetName val="02.1OK"/>
      <sheetName val="ตั๋วเงินรับ"/>
      <sheetName val="TBM"/>
      <sheetName val="0.1keyAssumption"/>
      <sheetName val="0.0ControlSheet"/>
      <sheetName val="JUNE1"/>
      <sheetName val="Adminexp"/>
      <sheetName val="IBASE"/>
      <sheetName val="Lists"/>
      <sheetName val="JY134J"/>
      <sheetName val="Sheet3"/>
      <sheetName val="P&amp;L-A2001DCCN"/>
      <sheetName val="Calc"/>
      <sheetName val="T_PV"/>
      <sheetName val="Val_nra1"/>
      <sheetName val="Val_nra2"/>
      <sheetName val="AC Code"/>
      <sheetName val="Age311299TAS"/>
      <sheetName val="TASintDec00"/>
      <sheetName val="P4DDBFTAS"/>
      <sheetName val="TREPORT COMPARE"/>
      <sheetName val="List"/>
      <sheetName val="FG-ISSUED"/>
      <sheetName val="AccpacTB"/>
      <sheetName val="BRAZIL"/>
      <sheetName val="Date"/>
      <sheetName val="PL-D1"/>
      <sheetName val="F4301"/>
      <sheetName val="DealerData"/>
      <sheetName val="DPLA"/>
      <sheetName val="NI - Walk"/>
      <sheetName val="PLPUNIK"/>
      <sheetName val="PREMISAS"/>
      <sheetName val="SALES07"/>
      <sheetName val="STOCK BALANCE"/>
      <sheetName val="전체실적"/>
      <sheetName val="10"/>
      <sheetName val="Stock_Aging"/>
      <sheetName val="02_1OK"/>
      <sheetName val="Sheet2"/>
      <sheetName val="Q&amp;A List"/>
      <sheetName val="Act Pulled(905~30)"/>
      <sheetName val="DEMO"/>
      <sheetName val="List Part"/>
      <sheetName val="Past No"/>
      <sheetName val="Constant"/>
      <sheetName val="CRITERIA1"/>
      <sheetName val="total"/>
      <sheetName val="Budget-Bal"/>
      <sheetName val="MENU"/>
      <sheetName val="Mapping"/>
      <sheetName val="List of JV code"/>
      <sheetName val="WORKING TB Q3"/>
      <sheetName val="DO NOT DELETE or EDIT"/>
      <sheetName val="C300-Cash in foreign currencies"/>
      <sheetName val="SCB 1 - Current"/>
      <sheetName val="SCB 2 - Current"/>
      <sheetName val="COVER"/>
      <sheetName val="Equity Rec."/>
      <sheetName val="Internal"/>
      <sheetName val="#REF"/>
      <sheetName val="1201"/>
      <sheetName val="Fak_aktif"/>
      <sheetName val="project_status1"/>
      <sheetName val="budget_199920001"/>
      <sheetName val="debtors_aging1"/>
      <sheetName val="wip_computation1"/>
      <sheetName val="creditors_aging1"/>
      <sheetName val="revise_budget-199920001"/>
      <sheetName val="revise_cashflow-199920001"/>
      <sheetName val="revise_balance_sheet-199920001"/>
      <sheetName val="maybank-shah_alam1"/>
      <sheetName val="OPEX_NEW_1"/>
      <sheetName val="progres_claim1"/>
      <sheetName val="DIRECT_COST1"/>
      <sheetName val="OVERHEAD_COST1"/>
      <sheetName val="OH_Analysis_P&amp;A1"/>
      <sheetName val="Stock_Aging1"/>
      <sheetName val="02_1OK1"/>
      <sheetName val="計算ｼｰﾄ"/>
      <sheetName val="2动力设备"/>
      <sheetName val="0506合并附注"/>
      <sheetName val="Permanent info"/>
      <sheetName val="Marshal"/>
      <sheetName val="BMCT2003"/>
      <sheetName val="EX243"/>
      <sheetName val="Trial Balance"/>
      <sheetName val="Setup"/>
      <sheetName val="FSA"/>
      <sheetName val="99op"/>
      <sheetName val="Forecast-SGD"/>
      <sheetName val="Code"/>
      <sheetName val="B"/>
      <sheetName val="신규DEP"/>
      <sheetName val="계열사현황종합"/>
      <sheetName val="Cover-01"/>
      <sheetName val="Group"/>
      <sheetName val="AGING"/>
      <sheetName val="Thailand"/>
      <sheetName val="損益分岐点"/>
      <sheetName val="GS_STD"/>
      <sheetName val="OP_STD"/>
      <sheetName val=""/>
      <sheetName val="Project Personnel"/>
      <sheetName val="Verifikasi HAE"/>
      <sheetName val="Verifikasi FCR"/>
      <sheetName val="Sheet1 (2)"/>
      <sheetName val="PL04"/>
      <sheetName val="Supplier Master IF"/>
      <sheetName val="43"/>
      <sheetName val="BALANCE SHEET "/>
      <sheetName val="base"/>
      <sheetName val="หน้า 1"/>
      <sheetName val="XL4Poppy"/>
      <sheetName val="raw"/>
      <sheetName val="F_OH"/>
      <sheetName val="NewUnit"/>
      <sheetName val="OPEX-MKT2021"/>
      <sheetName val="2020-2031"/>
      <sheetName val="OPEX (2)"/>
      <sheetName val="BW"/>
      <sheetName val="PG8"/>
      <sheetName val="2007 P&amp;L"/>
      <sheetName val="HRU by Geo"/>
      <sheetName val="OUTLK%"/>
      <sheetName val="RANGES"/>
      <sheetName val="Movement (Non_THB)"/>
      <sheetName val="80-89"/>
      <sheetName val="CRJE"/>
      <sheetName val="CJEs"/>
      <sheetName val="PopCache_Sheet1"/>
      <sheetName val="Paraná"/>
      <sheetName val="경영비율 "/>
      <sheetName val="BS-Thai"/>
      <sheetName val="xL5 FT"/>
      <sheetName val="am Goal"/>
      <sheetName val="xW9-13 L act"/>
      <sheetName val="AM STRETCH"/>
      <sheetName val="LLookup"/>
      <sheetName val="Ctry Rank"/>
      <sheetName val="수정시산표"/>
      <sheetName val="Account List"/>
      <sheetName val="Company codes"/>
      <sheetName val="F06_Arras FOB"/>
      <sheetName val="CFROI"/>
      <sheetName val="Headcount &amp; PCs Basis"/>
      <sheetName val="Online C Count Basis"/>
      <sheetName val="adj - rate"/>
      <sheetName val="基準ｲﾝﾌﾟｯﾄ"/>
      <sheetName val="要素別"/>
      <sheetName val="見積書"/>
      <sheetName val="Page 6"/>
      <sheetName val="Ex Rate"/>
      <sheetName val="星取表"/>
      <sheetName val="capacity"/>
      <sheetName val="Man power"/>
      <sheetName val="??????"/>
      <sheetName val="bs i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/>
      <sheetData sheetId="232"/>
      <sheetData sheetId="233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ES07"/>
      <sheetName val="S7"/>
      <sheetName val="Sheet1"/>
      <sheetName val="ENG油洩れ"/>
      <sheetName val="REVENUE"/>
    </sheetNames>
    <sheetDataSet>
      <sheetData sheetId="0" refreshError="1">
        <row r="1">
          <cell r="D1" t="str">
            <v>docnum</v>
          </cell>
          <cell r="E1" t="str">
            <v>itemcode</v>
          </cell>
          <cell r="F1" t="str">
            <v>quantity</v>
          </cell>
          <cell r="G1" t="str">
            <v>status</v>
          </cell>
          <cell r="H1" t="str">
            <v>itemname</v>
          </cell>
        </row>
        <row r="2">
          <cell r="D2">
            <v>317</v>
          </cell>
          <cell r="E2" t="str">
            <v>PW 830779</v>
          </cell>
          <cell r="F2">
            <v>30</v>
          </cell>
          <cell r="G2">
            <v>0</v>
          </cell>
          <cell r="H2" t="str">
            <v>SASH ASSY FR DR LH</v>
          </cell>
        </row>
        <row r="3">
          <cell r="D3">
            <v>317</v>
          </cell>
          <cell r="E3" t="str">
            <v>PW 830780</v>
          </cell>
          <cell r="F3">
            <v>30</v>
          </cell>
          <cell r="G3">
            <v>0</v>
          </cell>
          <cell r="H3" t="str">
            <v>SASH ASSY FR DR RH</v>
          </cell>
        </row>
        <row r="4">
          <cell r="D4">
            <v>317</v>
          </cell>
          <cell r="E4" t="str">
            <v>PW 830683</v>
          </cell>
          <cell r="F4">
            <v>60</v>
          </cell>
          <cell r="G4">
            <v>0</v>
          </cell>
          <cell r="H4" t="str">
            <v>SASH ASSY RR DR LH</v>
          </cell>
        </row>
        <row r="5">
          <cell r="D5">
            <v>317</v>
          </cell>
          <cell r="E5" t="str">
            <v>PW 830684</v>
          </cell>
          <cell r="F5">
            <v>60</v>
          </cell>
          <cell r="G5">
            <v>0</v>
          </cell>
          <cell r="H5" t="str">
            <v>SASH ASSY RR DR RH</v>
          </cell>
        </row>
        <row r="6">
          <cell r="D6">
            <v>22276</v>
          </cell>
          <cell r="E6" t="str">
            <v>PW 533079</v>
          </cell>
          <cell r="F6">
            <v>90</v>
          </cell>
          <cell r="G6">
            <v>0</v>
          </cell>
          <cell r="H6" t="str">
            <v>SASH ASSY FR DR RH</v>
          </cell>
        </row>
        <row r="7">
          <cell r="D7">
            <v>22276</v>
          </cell>
          <cell r="E7" t="str">
            <v>PW 533081</v>
          </cell>
          <cell r="F7">
            <v>90</v>
          </cell>
          <cell r="G7">
            <v>0</v>
          </cell>
          <cell r="H7" t="str">
            <v>SASH ASSY RR DR RH</v>
          </cell>
        </row>
        <row r="8">
          <cell r="D8">
            <v>22277</v>
          </cell>
          <cell r="E8" t="str">
            <v>MB 819527</v>
          </cell>
          <cell r="F8">
            <v>180</v>
          </cell>
          <cell r="G8">
            <v>0</v>
          </cell>
          <cell r="H8" t="str">
            <v>SASH REAR DOOR CENTER LH</v>
          </cell>
        </row>
        <row r="9">
          <cell r="D9">
            <v>22277</v>
          </cell>
          <cell r="E9" t="str">
            <v>MB 819528</v>
          </cell>
          <cell r="F9">
            <v>180</v>
          </cell>
          <cell r="G9">
            <v>0</v>
          </cell>
          <cell r="H9" t="str">
            <v>SASH REAR DOOR CENTER RH</v>
          </cell>
        </row>
        <row r="10">
          <cell r="D10">
            <v>22277</v>
          </cell>
          <cell r="E10" t="str">
            <v>MR 106081</v>
          </cell>
          <cell r="F10">
            <v>180</v>
          </cell>
          <cell r="G10">
            <v>0</v>
          </cell>
          <cell r="H10" t="str">
            <v>SASH FRONT DOOR LOWER RR LH</v>
          </cell>
        </row>
        <row r="11">
          <cell r="D11">
            <v>22277</v>
          </cell>
          <cell r="E11" t="str">
            <v>MR 106082</v>
          </cell>
          <cell r="F11">
            <v>180</v>
          </cell>
          <cell r="G11">
            <v>0</v>
          </cell>
          <cell r="H11" t="str">
            <v>SASH FRONT DOOR LOWER RR RH</v>
          </cell>
        </row>
        <row r="12">
          <cell r="D12">
            <v>22278</v>
          </cell>
          <cell r="E12" t="str">
            <v>PW 830701 (R)</v>
          </cell>
          <cell r="F12">
            <v>150</v>
          </cell>
          <cell r="G12">
            <v>0</v>
          </cell>
          <cell r="H12" t="str">
            <v>SASH RR DR CENTER LH</v>
          </cell>
        </row>
        <row r="13">
          <cell r="D13">
            <v>22278</v>
          </cell>
          <cell r="E13" t="str">
            <v>PW 830702 (R)</v>
          </cell>
          <cell r="F13">
            <v>150</v>
          </cell>
          <cell r="G13">
            <v>0</v>
          </cell>
          <cell r="H13" t="str">
            <v>SASH RR DR CENTER RH</v>
          </cell>
        </row>
        <row r="14">
          <cell r="D14">
            <v>22279</v>
          </cell>
          <cell r="E14" t="str">
            <v>PW 533078</v>
          </cell>
          <cell r="F14">
            <v>90</v>
          </cell>
          <cell r="G14">
            <v>0</v>
          </cell>
          <cell r="H14" t="str">
            <v>SASH ASSY FR DR LH</v>
          </cell>
        </row>
        <row r="15">
          <cell r="D15">
            <v>22279</v>
          </cell>
          <cell r="E15" t="str">
            <v>PW 533080</v>
          </cell>
          <cell r="F15">
            <v>90</v>
          </cell>
          <cell r="G15">
            <v>0</v>
          </cell>
          <cell r="H15" t="str">
            <v>SASH ASSY RR DR LH</v>
          </cell>
        </row>
        <row r="16">
          <cell r="D16">
            <v>22280</v>
          </cell>
          <cell r="E16" t="str">
            <v>PW 533078</v>
          </cell>
          <cell r="F16">
            <v>90</v>
          </cell>
          <cell r="G16">
            <v>0</v>
          </cell>
          <cell r="H16" t="str">
            <v>SASH ASSY FR DR LH</v>
          </cell>
        </row>
        <row r="17">
          <cell r="D17">
            <v>22280</v>
          </cell>
          <cell r="E17" t="str">
            <v>PW 533080</v>
          </cell>
          <cell r="F17">
            <v>90</v>
          </cell>
          <cell r="G17">
            <v>0</v>
          </cell>
          <cell r="H17" t="str">
            <v>SASH ASSY RR DR LH</v>
          </cell>
        </row>
        <row r="18">
          <cell r="D18">
            <v>22281</v>
          </cell>
          <cell r="E18" t="str">
            <v>PW 830779</v>
          </cell>
          <cell r="F18">
            <v>60</v>
          </cell>
          <cell r="G18">
            <v>0</v>
          </cell>
          <cell r="H18" t="str">
            <v>SASH ASSY FR DR LH</v>
          </cell>
        </row>
        <row r="19">
          <cell r="D19">
            <v>22281</v>
          </cell>
          <cell r="E19" t="str">
            <v>PW 830780</v>
          </cell>
          <cell r="F19">
            <v>60</v>
          </cell>
          <cell r="G19">
            <v>0</v>
          </cell>
          <cell r="H19" t="str">
            <v>SASH ASSY FR DR RH</v>
          </cell>
        </row>
        <row r="20">
          <cell r="D20">
            <v>22281</v>
          </cell>
          <cell r="E20" t="str">
            <v>PW 830683</v>
          </cell>
          <cell r="F20">
            <v>60</v>
          </cell>
          <cell r="G20">
            <v>0</v>
          </cell>
          <cell r="H20" t="str">
            <v>SASH ASSY RR DR LH</v>
          </cell>
        </row>
        <row r="21">
          <cell r="D21">
            <v>22281</v>
          </cell>
          <cell r="E21" t="str">
            <v>PW 830684</v>
          </cell>
          <cell r="F21">
            <v>60</v>
          </cell>
          <cell r="G21">
            <v>0</v>
          </cell>
          <cell r="H21" t="str">
            <v>SASH ASSY RR DR RH</v>
          </cell>
        </row>
        <row r="22">
          <cell r="D22">
            <v>22282</v>
          </cell>
          <cell r="E22" t="str">
            <v>M67041-87203</v>
          </cell>
          <cell r="F22">
            <v>60</v>
          </cell>
          <cell r="G22">
            <v>0</v>
          </cell>
          <cell r="H22" t="str">
            <v>FRONT DOOR SASH RH</v>
          </cell>
        </row>
        <row r="23">
          <cell r="D23">
            <v>22282</v>
          </cell>
          <cell r="E23" t="str">
            <v>M67042-87203</v>
          </cell>
          <cell r="F23">
            <v>60</v>
          </cell>
          <cell r="G23">
            <v>0</v>
          </cell>
          <cell r="H23" t="str">
            <v>FRONT DOOR SASH LH</v>
          </cell>
        </row>
        <row r="24">
          <cell r="D24">
            <v>22282</v>
          </cell>
          <cell r="E24" t="str">
            <v>M67043-87204</v>
          </cell>
          <cell r="F24">
            <v>120</v>
          </cell>
          <cell r="G24">
            <v>0</v>
          </cell>
          <cell r="H24" t="str">
            <v>REAR DOOR SASH RH</v>
          </cell>
        </row>
        <row r="25">
          <cell r="D25">
            <v>22282</v>
          </cell>
          <cell r="E25" t="str">
            <v>M67044-87204</v>
          </cell>
          <cell r="F25">
            <v>120</v>
          </cell>
          <cell r="G25">
            <v>0</v>
          </cell>
          <cell r="H25" t="str">
            <v>REAR DOOR SASH LH</v>
          </cell>
        </row>
        <row r="26">
          <cell r="D26">
            <v>22282</v>
          </cell>
          <cell r="E26" t="str">
            <v>M67181-87201</v>
          </cell>
          <cell r="F26">
            <v>2000</v>
          </cell>
          <cell r="G26">
            <v>0</v>
          </cell>
          <cell r="H26" t="str">
            <v>RETAINER DOOR HINGE</v>
          </cell>
        </row>
        <row r="27">
          <cell r="D27">
            <v>22282</v>
          </cell>
          <cell r="E27" t="str">
            <v>M67333-87203</v>
          </cell>
          <cell r="F27">
            <v>500</v>
          </cell>
          <cell r="G27">
            <v>0</v>
          </cell>
          <cell r="H27" t="str">
            <v>REINFORCEMENT DOOR CHECK</v>
          </cell>
        </row>
        <row r="28">
          <cell r="D28">
            <v>22283</v>
          </cell>
          <cell r="E28" t="str">
            <v>PW 830779</v>
          </cell>
          <cell r="F28">
            <v>60</v>
          </cell>
          <cell r="G28">
            <v>0</v>
          </cell>
          <cell r="H28" t="str">
            <v>SASH ASSY FR DR LH</v>
          </cell>
        </row>
        <row r="29">
          <cell r="D29">
            <v>22283</v>
          </cell>
          <cell r="E29" t="str">
            <v>PW 830780</v>
          </cell>
          <cell r="F29">
            <v>30</v>
          </cell>
          <cell r="G29">
            <v>0</v>
          </cell>
          <cell r="H29" t="str">
            <v>SASH ASSY FR DR RH</v>
          </cell>
        </row>
        <row r="30">
          <cell r="D30">
            <v>22283</v>
          </cell>
          <cell r="E30" t="str">
            <v>PW 830683</v>
          </cell>
          <cell r="F30">
            <v>60</v>
          </cell>
          <cell r="G30">
            <v>0</v>
          </cell>
          <cell r="H30" t="str">
            <v>SASH ASSY RR DR LH</v>
          </cell>
        </row>
        <row r="31">
          <cell r="D31">
            <v>22284</v>
          </cell>
          <cell r="E31" t="str">
            <v>PW 533079</v>
          </cell>
          <cell r="F31">
            <v>90</v>
          </cell>
          <cell r="G31">
            <v>0</v>
          </cell>
          <cell r="H31" t="str">
            <v>SASH ASSY FR DR RH</v>
          </cell>
        </row>
        <row r="32">
          <cell r="D32">
            <v>22284</v>
          </cell>
          <cell r="E32" t="str">
            <v>PW 533081</v>
          </cell>
          <cell r="F32">
            <v>90</v>
          </cell>
          <cell r="G32">
            <v>0</v>
          </cell>
          <cell r="H32" t="str">
            <v>SASH ASSY RR DR RH</v>
          </cell>
        </row>
        <row r="33">
          <cell r="D33">
            <v>22285</v>
          </cell>
          <cell r="E33" t="str">
            <v>PW 533078</v>
          </cell>
          <cell r="F33">
            <v>30</v>
          </cell>
          <cell r="G33">
            <v>0</v>
          </cell>
          <cell r="H33" t="str">
            <v>SASH ASSY FR DR LH</v>
          </cell>
        </row>
        <row r="34">
          <cell r="D34">
            <v>22285</v>
          </cell>
          <cell r="E34" t="str">
            <v>PW 533079</v>
          </cell>
          <cell r="F34">
            <v>60</v>
          </cell>
          <cell r="G34">
            <v>0</v>
          </cell>
          <cell r="H34" t="str">
            <v>SASH ASSY FR DR RH</v>
          </cell>
        </row>
        <row r="35">
          <cell r="D35">
            <v>22285</v>
          </cell>
          <cell r="E35" t="str">
            <v>PW 533080</v>
          </cell>
          <cell r="F35">
            <v>60</v>
          </cell>
          <cell r="G35">
            <v>0</v>
          </cell>
          <cell r="H35" t="str">
            <v>SASH ASSY RR DR LH</v>
          </cell>
        </row>
        <row r="36">
          <cell r="D36">
            <v>22285</v>
          </cell>
          <cell r="E36" t="str">
            <v>PW 533081</v>
          </cell>
          <cell r="F36">
            <v>30</v>
          </cell>
          <cell r="G36">
            <v>0</v>
          </cell>
          <cell r="H36" t="str">
            <v>SASH ASSY RR DR RH</v>
          </cell>
        </row>
        <row r="37">
          <cell r="D37">
            <v>22286</v>
          </cell>
          <cell r="E37" t="str">
            <v>M67041-87203</v>
          </cell>
          <cell r="F37">
            <v>60</v>
          </cell>
          <cell r="G37">
            <v>0</v>
          </cell>
          <cell r="H37" t="str">
            <v>FRONT DOOR SASH RH</v>
          </cell>
        </row>
        <row r="38">
          <cell r="D38">
            <v>22286</v>
          </cell>
          <cell r="E38" t="str">
            <v>M67042-87203</v>
          </cell>
          <cell r="F38">
            <v>60</v>
          </cell>
          <cell r="G38">
            <v>0</v>
          </cell>
          <cell r="H38" t="str">
            <v>FRONT DOOR SASH LH</v>
          </cell>
        </row>
        <row r="39">
          <cell r="D39">
            <v>22286</v>
          </cell>
          <cell r="E39" t="str">
            <v>M67043-87204</v>
          </cell>
          <cell r="F39">
            <v>90</v>
          </cell>
          <cell r="G39">
            <v>0</v>
          </cell>
          <cell r="H39" t="str">
            <v>REAR DOOR SASH RH</v>
          </cell>
        </row>
        <row r="40">
          <cell r="D40">
            <v>22286</v>
          </cell>
          <cell r="E40" t="str">
            <v>M67044-87204</v>
          </cell>
          <cell r="F40">
            <v>90</v>
          </cell>
          <cell r="G40">
            <v>0</v>
          </cell>
          <cell r="H40" t="str">
            <v>REAR DOOR SASH LH</v>
          </cell>
        </row>
        <row r="41">
          <cell r="D41">
            <v>22287</v>
          </cell>
          <cell r="E41" t="str">
            <v>M67041-87203</v>
          </cell>
          <cell r="F41">
            <v>150</v>
          </cell>
          <cell r="G41">
            <v>0</v>
          </cell>
          <cell r="H41" t="str">
            <v>FRONT DOOR SASH RH</v>
          </cell>
        </row>
        <row r="42">
          <cell r="D42">
            <v>22287</v>
          </cell>
          <cell r="E42" t="str">
            <v>M67042-87203</v>
          </cell>
          <cell r="F42">
            <v>60</v>
          </cell>
          <cell r="G42">
            <v>0</v>
          </cell>
          <cell r="H42" t="str">
            <v>FRONT DOOR SASH LH</v>
          </cell>
        </row>
        <row r="43">
          <cell r="D43">
            <v>22287</v>
          </cell>
          <cell r="E43" t="str">
            <v>M67044-87204</v>
          </cell>
          <cell r="F43">
            <v>90</v>
          </cell>
          <cell r="G43">
            <v>0</v>
          </cell>
          <cell r="H43" t="str">
            <v>REAR DOOR SASH LH</v>
          </cell>
        </row>
        <row r="44">
          <cell r="D44">
            <v>22288</v>
          </cell>
          <cell r="E44" t="str">
            <v>PW 533078</v>
          </cell>
          <cell r="F44">
            <v>60</v>
          </cell>
          <cell r="G44">
            <v>0</v>
          </cell>
          <cell r="H44" t="str">
            <v>SASH ASSY FR DR LH</v>
          </cell>
        </row>
        <row r="45">
          <cell r="D45">
            <v>22288</v>
          </cell>
          <cell r="E45" t="str">
            <v>PW 533079</v>
          </cell>
          <cell r="F45">
            <v>30</v>
          </cell>
          <cell r="G45">
            <v>0</v>
          </cell>
          <cell r="H45" t="str">
            <v>SASH ASSY FR DR RH</v>
          </cell>
        </row>
        <row r="46">
          <cell r="D46">
            <v>22288</v>
          </cell>
          <cell r="E46" t="str">
            <v>PW 533081</v>
          </cell>
          <cell r="F46">
            <v>90</v>
          </cell>
          <cell r="G46">
            <v>0</v>
          </cell>
          <cell r="H46" t="str">
            <v>SASH ASSY RR DR RH</v>
          </cell>
        </row>
        <row r="47">
          <cell r="D47">
            <v>22289</v>
          </cell>
          <cell r="E47" t="str">
            <v>PW 830779</v>
          </cell>
          <cell r="F47">
            <v>60</v>
          </cell>
          <cell r="G47">
            <v>0</v>
          </cell>
          <cell r="H47" t="str">
            <v>SASH ASSY FR DR LH</v>
          </cell>
        </row>
        <row r="48">
          <cell r="D48">
            <v>22289</v>
          </cell>
          <cell r="E48" t="str">
            <v>PW 830780</v>
          </cell>
          <cell r="F48">
            <v>60</v>
          </cell>
          <cell r="G48">
            <v>0</v>
          </cell>
          <cell r="H48" t="str">
            <v>SASH ASSY FR DR RH</v>
          </cell>
        </row>
        <row r="49">
          <cell r="D49">
            <v>22289</v>
          </cell>
          <cell r="E49" t="str">
            <v>PW 830683</v>
          </cell>
          <cell r="F49">
            <v>60</v>
          </cell>
          <cell r="G49">
            <v>0</v>
          </cell>
          <cell r="H49" t="str">
            <v>SASH ASSY RR DR LH</v>
          </cell>
        </row>
        <row r="50">
          <cell r="D50">
            <v>22289</v>
          </cell>
          <cell r="E50" t="str">
            <v>PW 830684</v>
          </cell>
          <cell r="F50">
            <v>60</v>
          </cell>
          <cell r="G50">
            <v>0</v>
          </cell>
          <cell r="H50" t="str">
            <v>SASH ASSY RR DR RH</v>
          </cell>
        </row>
        <row r="51">
          <cell r="D51">
            <v>22290</v>
          </cell>
          <cell r="E51" t="str">
            <v>MB 819527</v>
          </cell>
          <cell r="F51">
            <v>240</v>
          </cell>
          <cell r="G51">
            <v>0</v>
          </cell>
          <cell r="H51" t="str">
            <v>SASH REAR DOOR CENTER LH</v>
          </cell>
        </row>
        <row r="52">
          <cell r="D52">
            <v>22290</v>
          </cell>
          <cell r="E52" t="str">
            <v>MB 819528</v>
          </cell>
          <cell r="F52">
            <v>240</v>
          </cell>
          <cell r="G52">
            <v>0</v>
          </cell>
          <cell r="H52" t="str">
            <v>SASH REAR DOOR CENTER RH</v>
          </cell>
        </row>
        <row r="53">
          <cell r="D53">
            <v>22290</v>
          </cell>
          <cell r="E53" t="str">
            <v>MR 106081</v>
          </cell>
          <cell r="F53">
            <v>270</v>
          </cell>
          <cell r="G53">
            <v>0</v>
          </cell>
          <cell r="H53" t="str">
            <v>SASH FRONT DOOR LOWER RR LH</v>
          </cell>
        </row>
        <row r="54">
          <cell r="D54">
            <v>22290</v>
          </cell>
          <cell r="E54" t="str">
            <v>MR 106082</v>
          </cell>
          <cell r="F54">
            <v>270</v>
          </cell>
          <cell r="G54">
            <v>0</v>
          </cell>
          <cell r="H54" t="str">
            <v>SASH FRONT DOOR LOWER RR RH</v>
          </cell>
        </row>
        <row r="55">
          <cell r="D55">
            <v>22291</v>
          </cell>
          <cell r="E55" t="str">
            <v>PW 830701 (R)</v>
          </cell>
          <cell r="F55">
            <v>150</v>
          </cell>
          <cell r="G55">
            <v>0</v>
          </cell>
          <cell r="H55" t="str">
            <v>SASH RR DR CENTER LH</v>
          </cell>
        </row>
        <row r="56">
          <cell r="D56">
            <v>22291</v>
          </cell>
          <cell r="E56" t="str">
            <v>PW 830702 (R)</v>
          </cell>
          <cell r="F56">
            <v>150</v>
          </cell>
          <cell r="G56">
            <v>0</v>
          </cell>
          <cell r="H56" t="str">
            <v>SASH RR DR CENTER RH</v>
          </cell>
        </row>
        <row r="57">
          <cell r="D57">
            <v>22292</v>
          </cell>
          <cell r="E57" t="str">
            <v>PW 533079</v>
          </cell>
          <cell r="F57">
            <v>90</v>
          </cell>
          <cell r="G57">
            <v>0</v>
          </cell>
          <cell r="H57" t="str">
            <v>SASH ASSY FR DR RH</v>
          </cell>
        </row>
        <row r="58">
          <cell r="D58">
            <v>22292</v>
          </cell>
          <cell r="E58" t="str">
            <v>PW 533081</v>
          </cell>
          <cell r="F58">
            <v>90</v>
          </cell>
          <cell r="G58">
            <v>0</v>
          </cell>
          <cell r="H58" t="str">
            <v>SASH ASSY RR DR RH</v>
          </cell>
        </row>
        <row r="59">
          <cell r="D59">
            <v>22293</v>
          </cell>
          <cell r="E59" t="str">
            <v>PW 533078</v>
          </cell>
          <cell r="F59">
            <v>90</v>
          </cell>
          <cell r="G59">
            <v>0</v>
          </cell>
          <cell r="H59" t="str">
            <v>SASH ASSY FR DR LH</v>
          </cell>
        </row>
        <row r="60">
          <cell r="D60">
            <v>22293</v>
          </cell>
          <cell r="E60" t="str">
            <v>PW 533080</v>
          </cell>
          <cell r="F60">
            <v>90</v>
          </cell>
          <cell r="G60">
            <v>0</v>
          </cell>
          <cell r="H60" t="str">
            <v>SASH ASSY RR DR LH</v>
          </cell>
        </row>
        <row r="61">
          <cell r="D61">
            <v>22294</v>
          </cell>
          <cell r="E61" t="str">
            <v>PW 830779</v>
          </cell>
          <cell r="F61">
            <v>60</v>
          </cell>
          <cell r="G61">
            <v>0</v>
          </cell>
          <cell r="H61" t="str">
            <v>SASH ASSY FR DR LH</v>
          </cell>
        </row>
        <row r="62">
          <cell r="D62">
            <v>22294</v>
          </cell>
          <cell r="E62" t="str">
            <v>PW 830780</v>
          </cell>
          <cell r="F62">
            <v>60</v>
          </cell>
          <cell r="G62">
            <v>0</v>
          </cell>
          <cell r="H62" t="str">
            <v>SASH ASSY FR DR RH</v>
          </cell>
        </row>
        <row r="63">
          <cell r="D63">
            <v>22295</v>
          </cell>
          <cell r="E63" t="str">
            <v>PW 830779</v>
          </cell>
          <cell r="F63">
            <v>60</v>
          </cell>
          <cell r="G63">
            <v>0</v>
          </cell>
          <cell r="H63" t="str">
            <v>SASH ASSY FR DR LH</v>
          </cell>
        </row>
        <row r="64">
          <cell r="D64">
            <v>22295</v>
          </cell>
          <cell r="E64" t="str">
            <v>PW 830780</v>
          </cell>
          <cell r="F64">
            <v>30</v>
          </cell>
          <cell r="G64">
            <v>0</v>
          </cell>
          <cell r="H64" t="str">
            <v>SASH ASSY FR DR RH</v>
          </cell>
        </row>
        <row r="65">
          <cell r="D65">
            <v>22295</v>
          </cell>
          <cell r="E65" t="str">
            <v>PW 830683</v>
          </cell>
          <cell r="F65">
            <v>90</v>
          </cell>
          <cell r="G65">
            <v>0</v>
          </cell>
          <cell r="H65" t="str">
            <v>SASH ASSY RR DR LH</v>
          </cell>
        </row>
        <row r="66">
          <cell r="D66">
            <v>22295</v>
          </cell>
          <cell r="E66" t="str">
            <v>PW 830684</v>
          </cell>
          <cell r="F66">
            <v>90</v>
          </cell>
          <cell r="G66">
            <v>0</v>
          </cell>
          <cell r="H66" t="str">
            <v>SASH ASSY RR DR RH</v>
          </cell>
        </row>
        <row r="67">
          <cell r="D67">
            <v>22296</v>
          </cell>
          <cell r="E67" t="str">
            <v>PW 533079</v>
          </cell>
          <cell r="F67">
            <v>90</v>
          </cell>
          <cell r="G67">
            <v>0</v>
          </cell>
          <cell r="H67" t="str">
            <v>SASH ASSY FR DR RH</v>
          </cell>
        </row>
        <row r="68">
          <cell r="D68">
            <v>22296</v>
          </cell>
          <cell r="E68" t="str">
            <v>PW 533081</v>
          </cell>
          <cell r="F68">
            <v>90</v>
          </cell>
          <cell r="G68">
            <v>0</v>
          </cell>
          <cell r="H68" t="str">
            <v>SASH ASSY RR DR RH</v>
          </cell>
        </row>
        <row r="69">
          <cell r="D69">
            <v>22297</v>
          </cell>
          <cell r="E69" t="str">
            <v>PW 533078</v>
          </cell>
          <cell r="F69">
            <v>90</v>
          </cell>
          <cell r="G69">
            <v>0</v>
          </cell>
          <cell r="H69" t="str">
            <v>SASH ASSY FR DR LH</v>
          </cell>
        </row>
        <row r="70">
          <cell r="D70">
            <v>22297</v>
          </cell>
          <cell r="E70" t="str">
            <v>PW 533080</v>
          </cell>
          <cell r="F70">
            <v>90</v>
          </cell>
          <cell r="G70">
            <v>0</v>
          </cell>
          <cell r="H70" t="str">
            <v>SASH ASSY RR DR LH</v>
          </cell>
        </row>
        <row r="71">
          <cell r="D71">
            <v>22298</v>
          </cell>
          <cell r="E71" t="str">
            <v>PW 830779</v>
          </cell>
          <cell r="F71">
            <v>60</v>
          </cell>
          <cell r="G71">
            <v>0</v>
          </cell>
          <cell r="H71" t="str">
            <v>SASH ASSY FR DR LH</v>
          </cell>
        </row>
        <row r="72">
          <cell r="D72">
            <v>22298</v>
          </cell>
          <cell r="E72" t="str">
            <v>PW 830780</v>
          </cell>
          <cell r="F72">
            <v>60</v>
          </cell>
          <cell r="G72">
            <v>0</v>
          </cell>
          <cell r="H72" t="str">
            <v>SASH ASSY FR DR RH</v>
          </cell>
        </row>
        <row r="73">
          <cell r="D73">
            <v>22298</v>
          </cell>
          <cell r="E73" t="str">
            <v>PW 830683</v>
          </cell>
          <cell r="F73">
            <v>60</v>
          </cell>
          <cell r="G73">
            <v>0</v>
          </cell>
          <cell r="H73" t="str">
            <v>SASH ASSY RR DR LH</v>
          </cell>
        </row>
        <row r="74">
          <cell r="D74">
            <v>22298</v>
          </cell>
          <cell r="E74" t="str">
            <v>PW 830684</v>
          </cell>
          <cell r="F74">
            <v>60</v>
          </cell>
          <cell r="G74">
            <v>0</v>
          </cell>
          <cell r="H74" t="str">
            <v>SASH ASSY RR DR RH</v>
          </cell>
        </row>
        <row r="75">
          <cell r="D75">
            <v>22299</v>
          </cell>
          <cell r="E75" t="str">
            <v>PW 533078</v>
          </cell>
          <cell r="F75">
            <v>90</v>
          </cell>
          <cell r="G75">
            <v>0</v>
          </cell>
          <cell r="H75" t="str">
            <v>SASH ASSY FR DR LH</v>
          </cell>
        </row>
        <row r="76">
          <cell r="D76">
            <v>22299</v>
          </cell>
          <cell r="E76" t="str">
            <v>PW 533080</v>
          </cell>
          <cell r="F76">
            <v>90</v>
          </cell>
          <cell r="G76">
            <v>0</v>
          </cell>
          <cell r="H76" t="str">
            <v>SASH ASSY RR DR LH</v>
          </cell>
        </row>
        <row r="77">
          <cell r="D77">
            <v>22300</v>
          </cell>
          <cell r="E77" t="str">
            <v>M67041-87203</v>
          </cell>
          <cell r="F77">
            <v>60</v>
          </cell>
          <cell r="G77">
            <v>0</v>
          </cell>
          <cell r="H77" t="str">
            <v>FRONT DOOR SASH RH</v>
          </cell>
        </row>
        <row r="78">
          <cell r="D78">
            <v>22300</v>
          </cell>
          <cell r="E78" t="str">
            <v>M67042-87203</v>
          </cell>
          <cell r="F78">
            <v>60</v>
          </cell>
          <cell r="G78">
            <v>0</v>
          </cell>
          <cell r="H78" t="str">
            <v>FRONT DOOR SASH LH</v>
          </cell>
        </row>
        <row r="79">
          <cell r="D79">
            <v>22300</v>
          </cell>
          <cell r="E79" t="str">
            <v>M67043-87204</v>
          </cell>
          <cell r="F79">
            <v>60</v>
          </cell>
          <cell r="G79">
            <v>0</v>
          </cell>
          <cell r="H79" t="str">
            <v>REAR DOOR SASH RH</v>
          </cell>
        </row>
        <row r="80">
          <cell r="D80">
            <v>22300</v>
          </cell>
          <cell r="E80" t="str">
            <v>M67044-87204</v>
          </cell>
          <cell r="F80">
            <v>60</v>
          </cell>
          <cell r="G80">
            <v>0</v>
          </cell>
          <cell r="H80" t="str">
            <v>REAR DOOR SASH LH</v>
          </cell>
        </row>
        <row r="81">
          <cell r="D81">
            <v>22300</v>
          </cell>
          <cell r="E81" t="str">
            <v>M67181-87201</v>
          </cell>
          <cell r="F81">
            <v>2000</v>
          </cell>
          <cell r="G81">
            <v>0</v>
          </cell>
          <cell r="H81" t="str">
            <v>RETAINER DOOR HINGE</v>
          </cell>
        </row>
        <row r="82">
          <cell r="D82">
            <v>22300</v>
          </cell>
          <cell r="E82" t="str">
            <v>M67333-87203</v>
          </cell>
          <cell r="F82">
            <v>500</v>
          </cell>
          <cell r="G82">
            <v>0</v>
          </cell>
          <cell r="H82" t="str">
            <v>REINFORCEMENT DOOR CHECK</v>
          </cell>
        </row>
        <row r="83">
          <cell r="D83">
            <v>22300</v>
          </cell>
          <cell r="E83" t="str">
            <v>M67435-87205</v>
          </cell>
          <cell r="F83">
            <v>1000</v>
          </cell>
          <cell r="G83">
            <v>0</v>
          </cell>
          <cell r="H83" t="str">
            <v>REAR DOOR LOWER SASH LH/RH</v>
          </cell>
        </row>
        <row r="84">
          <cell r="D84">
            <v>22301</v>
          </cell>
          <cell r="E84" t="str">
            <v>M67041-87203</v>
          </cell>
          <cell r="F84">
            <v>60</v>
          </cell>
          <cell r="G84">
            <v>0</v>
          </cell>
          <cell r="H84" t="str">
            <v>FRONT DOOR SASH RH</v>
          </cell>
        </row>
        <row r="85">
          <cell r="D85">
            <v>22301</v>
          </cell>
          <cell r="E85" t="str">
            <v>M67042-87203</v>
          </cell>
          <cell r="F85">
            <v>60</v>
          </cell>
          <cell r="G85">
            <v>0</v>
          </cell>
          <cell r="H85" t="str">
            <v>FRONT DOOR SASH LH</v>
          </cell>
        </row>
        <row r="86">
          <cell r="D86">
            <v>22301</v>
          </cell>
          <cell r="E86" t="str">
            <v>M67043-87204</v>
          </cell>
          <cell r="F86">
            <v>60</v>
          </cell>
          <cell r="G86">
            <v>0</v>
          </cell>
          <cell r="H86" t="str">
            <v>REAR DOOR SASH RH</v>
          </cell>
        </row>
        <row r="87">
          <cell r="D87">
            <v>22301</v>
          </cell>
          <cell r="E87" t="str">
            <v>M67044-87204</v>
          </cell>
          <cell r="F87">
            <v>60</v>
          </cell>
          <cell r="G87">
            <v>0</v>
          </cell>
          <cell r="H87" t="str">
            <v>REAR DOOR SASH LH</v>
          </cell>
        </row>
        <row r="88">
          <cell r="D88">
            <v>22302</v>
          </cell>
          <cell r="E88" t="str">
            <v>MB 819527</v>
          </cell>
          <cell r="F88">
            <v>150</v>
          </cell>
          <cell r="G88">
            <v>0</v>
          </cell>
          <cell r="H88" t="str">
            <v>SASH REAR DOOR CENTER LH</v>
          </cell>
        </row>
        <row r="89">
          <cell r="D89">
            <v>22302</v>
          </cell>
          <cell r="E89" t="str">
            <v>MB 819528</v>
          </cell>
          <cell r="F89">
            <v>120</v>
          </cell>
          <cell r="G89">
            <v>0</v>
          </cell>
          <cell r="H89" t="str">
            <v>SASH REAR DOOR CENTER RH</v>
          </cell>
        </row>
        <row r="90">
          <cell r="D90">
            <v>22302</v>
          </cell>
          <cell r="E90" t="str">
            <v>MR 106081</v>
          </cell>
          <cell r="F90">
            <v>90</v>
          </cell>
          <cell r="G90">
            <v>0</v>
          </cell>
          <cell r="H90" t="str">
            <v>SASH FRONT DOOR LOWER RR LH</v>
          </cell>
        </row>
        <row r="91">
          <cell r="D91">
            <v>22302</v>
          </cell>
          <cell r="E91" t="str">
            <v>MR 106082</v>
          </cell>
          <cell r="F91">
            <v>90</v>
          </cell>
          <cell r="G91">
            <v>0</v>
          </cell>
          <cell r="H91" t="str">
            <v>SASH FRONT DOOR LOWER RR RH</v>
          </cell>
        </row>
        <row r="92">
          <cell r="D92">
            <v>22303</v>
          </cell>
          <cell r="E92" t="str">
            <v>PW 830701 (R)</v>
          </cell>
          <cell r="F92">
            <v>150</v>
          </cell>
          <cell r="G92">
            <v>0</v>
          </cell>
          <cell r="H92" t="str">
            <v>SASH RR DR CENTER LH</v>
          </cell>
        </row>
        <row r="93">
          <cell r="D93">
            <v>22303</v>
          </cell>
          <cell r="E93" t="str">
            <v>PW 830702 (R)</v>
          </cell>
          <cell r="F93">
            <v>150</v>
          </cell>
          <cell r="G93">
            <v>0</v>
          </cell>
          <cell r="H93" t="str">
            <v>SASH RR DR CENTER RH</v>
          </cell>
        </row>
        <row r="94">
          <cell r="D94">
            <v>22304</v>
          </cell>
          <cell r="E94" t="str">
            <v>PW 830779</v>
          </cell>
          <cell r="F94">
            <v>60</v>
          </cell>
          <cell r="G94">
            <v>0</v>
          </cell>
          <cell r="H94" t="str">
            <v>SASH ASSY FR DR LH</v>
          </cell>
        </row>
        <row r="95">
          <cell r="D95">
            <v>22304</v>
          </cell>
          <cell r="E95" t="str">
            <v>PW 830780</v>
          </cell>
          <cell r="F95">
            <v>60</v>
          </cell>
          <cell r="G95">
            <v>0</v>
          </cell>
          <cell r="H95" t="str">
            <v>SASH ASSY FR DR RH</v>
          </cell>
        </row>
        <row r="96">
          <cell r="D96">
            <v>22304</v>
          </cell>
          <cell r="E96" t="str">
            <v>PW 830683</v>
          </cell>
          <cell r="F96">
            <v>60</v>
          </cell>
          <cell r="G96">
            <v>0</v>
          </cell>
          <cell r="H96" t="str">
            <v>SASH ASSY RR DR LH</v>
          </cell>
        </row>
        <row r="97">
          <cell r="D97">
            <v>22304</v>
          </cell>
          <cell r="E97" t="str">
            <v>PW 830684</v>
          </cell>
          <cell r="F97">
            <v>60</v>
          </cell>
          <cell r="G97">
            <v>0</v>
          </cell>
          <cell r="H97" t="str">
            <v>SASH ASSY RR DR RH</v>
          </cell>
        </row>
        <row r="98">
          <cell r="D98">
            <v>22305</v>
          </cell>
          <cell r="E98" t="str">
            <v>PW 533078</v>
          </cell>
          <cell r="F98">
            <v>30</v>
          </cell>
          <cell r="G98">
            <v>0</v>
          </cell>
          <cell r="H98" t="str">
            <v>SASH ASSY FR DR LH</v>
          </cell>
        </row>
        <row r="99">
          <cell r="D99">
            <v>22305</v>
          </cell>
          <cell r="E99" t="str">
            <v>PW 533079</v>
          </cell>
          <cell r="F99">
            <v>60</v>
          </cell>
          <cell r="G99">
            <v>0</v>
          </cell>
          <cell r="H99" t="str">
            <v>SASH ASSY FR DR RH</v>
          </cell>
        </row>
        <row r="100">
          <cell r="D100">
            <v>22305</v>
          </cell>
          <cell r="E100" t="str">
            <v>PW 533081</v>
          </cell>
          <cell r="F100">
            <v>90</v>
          </cell>
          <cell r="G100">
            <v>0</v>
          </cell>
          <cell r="H100" t="str">
            <v>SASH ASSY RR DR RH</v>
          </cell>
        </row>
        <row r="101">
          <cell r="D101">
            <v>22306</v>
          </cell>
          <cell r="E101" t="str">
            <v>PW 533079</v>
          </cell>
          <cell r="F101">
            <v>90</v>
          </cell>
          <cell r="G101">
            <v>0</v>
          </cell>
          <cell r="H101" t="str">
            <v>SASH ASSY FR DR RH</v>
          </cell>
        </row>
        <row r="102">
          <cell r="D102">
            <v>22306</v>
          </cell>
          <cell r="E102" t="str">
            <v>PW 533080</v>
          </cell>
          <cell r="F102">
            <v>60</v>
          </cell>
          <cell r="G102">
            <v>0</v>
          </cell>
          <cell r="H102" t="str">
            <v>SASH ASSY RR DR LH</v>
          </cell>
        </row>
        <row r="103">
          <cell r="D103">
            <v>22307</v>
          </cell>
          <cell r="E103" t="str">
            <v>PW 533078</v>
          </cell>
          <cell r="F103">
            <v>90</v>
          </cell>
          <cell r="G103">
            <v>0</v>
          </cell>
          <cell r="H103" t="str">
            <v>SASH ASSY FR DR LH</v>
          </cell>
        </row>
        <row r="104">
          <cell r="D104">
            <v>22307</v>
          </cell>
          <cell r="E104" t="str">
            <v>PW 533080</v>
          </cell>
          <cell r="F104">
            <v>90</v>
          </cell>
          <cell r="G104">
            <v>0</v>
          </cell>
          <cell r="H104" t="str">
            <v>SASH ASSY RR DR LH</v>
          </cell>
        </row>
        <row r="105">
          <cell r="D105">
            <v>22308</v>
          </cell>
          <cell r="E105" t="str">
            <v>PW 533079</v>
          </cell>
          <cell r="F105">
            <v>90</v>
          </cell>
          <cell r="G105">
            <v>0</v>
          </cell>
          <cell r="H105" t="str">
            <v>SASH ASSY FR DR RH</v>
          </cell>
        </row>
        <row r="106">
          <cell r="D106">
            <v>22308</v>
          </cell>
          <cell r="E106" t="str">
            <v>PW 533081</v>
          </cell>
          <cell r="F106">
            <v>90</v>
          </cell>
          <cell r="G106">
            <v>0</v>
          </cell>
          <cell r="H106" t="str">
            <v>SASH ASSY RR DR RH</v>
          </cell>
        </row>
        <row r="107">
          <cell r="D107">
            <v>22309</v>
          </cell>
          <cell r="E107" t="str">
            <v>PW 830779</v>
          </cell>
          <cell r="F107">
            <v>60</v>
          </cell>
          <cell r="G107">
            <v>0</v>
          </cell>
          <cell r="H107" t="str">
            <v>SASH ASSY FR DR LH</v>
          </cell>
        </row>
        <row r="108">
          <cell r="D108">
            <v>22309</v>
          </cell>
          <cell r="E108" t="str">
            <v>PW 830780</v>
          </cell>
          <cell r="F108">
            <v>60</v>
          </cell>
          <cell r="G108">
            <v>0</v>
          </cell>
          <cell r="H108" t="str">
            <v>SASH ASSY FR DR RH</v>
          </cell>
        </row>
        <row r="109">
          <cell r="D109">
            <v>22309</v>
          </cell>
          <cell r="E109" t="str">
            <v>PW 830683</v>
          </cell>
          <cell r="F109">
            <v>60</v>
          </cell>
          <cell r="G109">
            <v>0</v>
          </cell>
          <cell r="H109" t="str">
            <v>SASH ASSY RR DR LH</v>
          </cell>
        </row>
        <row r="110">
          <cell r="D110">
            <v>22309</v>
          </cell>
          <cell r="E110" t="str">
            <v>PW 830684</v>
          </cell>
          <cell r="F110">
            <v>60</v>
          </cell>
          <cell r="G110">
            <v>0</v>
          </cell>
          <cell r="H110" t="str">
            <v>SASH ASSY RR DR RH</v>
          </cell>
        </row>
        <row r="111">
          <cell r="D111">
            <v>22310</v>
          </cell>
          <cell r="E111" t="str">
            <v>PW 830779</v>
          </cell>
          <cell r="F111">
            <v>30</v>
          </cell>
          <cell r="G111">
            <v>0</v>
          </cell>
          <cell r="H111" t="str">
            <v>SASH ASSY FR DR LH</v>
          </cell>
        </row>
        <row r="112">
          <cell r="D112">
            <v>22310</v>
          </cell>
          <cell r="E112" t="str">
            <v>PW 830780</v>
          </cell>
          <cell r="F112">
            <v>30</v>
          </cell>
          <cell r="G112">
            <v>0</v>
          </cell>
          <cell r="H112" t="str">
            <v>SASH ASSY FR DR RH</v>
          </cell>
        </row>
        <row r="113">
          <cell r="D113">
            <v>22310</v>
          </cell>
          <cell r="E113" t="str">
            <v>PW 830683</v>
          </cell>
          <cell r="F113">
            <v>30</v>
          </cell>
          <cell r="G113">
            <v>0</v>
          </cell>
          <cell r="H113" t="str">
            <v>SASH ASSY RR DR LH</v>
          </cell>
        </row>
        <row r="114">
          <cell r="D114">
            <v>22310</v>
          </cell>
          <cell r="E114" t="str">
            <v>PW 830684</v>
          </cell>
          <cell r="F114">
            <v>30</v>
          </cell>
          <cell r="G114">
            <v>0</v>
          </cell>
          <cell r="H114" t="str">
            <v>SASH ASSY RR DR RH</v>
          </cell>
        </row>
        <row r="115">
          <cell r="D115">
            <v>22311</v>
          </cell>
          <cell r="E115" t="str">
            <v>M67041-87203</v>
          </cell>
          <cell r="F115">
            <v>90</v>
          </cell>
          <cell r="G115">
            <v>0</v>
          </cell>
          <cell r="H115" t="str">
            <v>FRONT DOOR SASH RH</v>
          </cell>
        </row>
        <row r="116">
          <cell r="D116">
            <v>22311</v>
          </cell>
          <cell r="E116" t="str">
            <v>M67042-87203</v>
          </cell>
          <cell r="F116">
            <v>90</v>
          </cell>
          <cell r="G116">
            <v>0</v>
          </cell>
          <cell r="H116" t="str">
            <v>FRONT DOOR SASH LH</v>
          </cell>
        </row>
        <row r="117">
          <cell r="D117">
            <v>22311</v>
          </cell>
          <cell r="E117" t="str">
            <v>M67043-87204</v>
          </cell>
          <cell r="F117">
            <v>60</v>
          </cell>
          <cell r="G117">
            <v>0</v>
          </cell>
          <cell r="H117" t="str">
            <v>REAR DOOR SASH RH</v>
          </cell>
        </row>
        <row r="118">
          <cell r="D118">
            <v>22311</v>
          </cell>
          <cell r="E118" t="str">
            <v>M67044-87204</v>
          </cell>
          <cell r="F118">
            <v>60</v>
          </cell>
          <cell r="G118">
            <v>0</v>
          </cell>
          <cell r="H118" t="str">
            <v>REAR DOOR SASH LH</v>
          </cell>
        </row>
        <row r="119">
          <cell r="D119">
            <v>22312</v>
          </cell>
          <cell r="E119" t="str">
            <v>MB 819527</v>
          </cell>
          <cell r="F119">
            <v>150</v>
          </cell>
          <cell r="G119">
            <v>0</v>
          </cell>
          <cell r="H119" t="str">
            <v>SASH REAR DOOR CENTER LH</v>
          </cell>
        </row>
        <row r="120">
          <cell r="D120">
            <v>22312</v>
          </cell>
          <cell r="E120" t="str">
            <v>MB 819528</v>
          </cell>
          <cell r="F120">
            <v>180</v>
          </cell>
          <cell r="G120">
            <v>0</v>
          </cell>
          <cell r="H120" t="str">
            <v>SASH REAR DOOR CENTER RH</v>
          </cell>
        </row>
        <row r="121">
          <cell r="D121">
            <v>22312</v>
          </cell>
          <cell r="E121" t="str">
            <v>MR 106081</v>
          </cell>
          <cell r="F121">
            <v>180</v>
          </cell>
          <cell r="G121">
            <v>0</v>
          </cell>
          <cell r="H121" t="str">
            <v>SASH FRONT DOOR LOWER RR LH</v>
          </cell>
        </row>
        <row r="122">
          <cell r="D122">
            <v>22312</v>
          </cell>
          <cell r="E122" t="str">
            <v>MR 106082</v>
          </cell>
          <cell r="F122">
            <v>180</v>
          </cell>
          <cell r="G122">
            <v>0</v>
          </cell>
          <cell r="H122" t="str">
            <v>SASH FRONT DOOR LOWER RR RH</v>
          </cell>
        </row>
        <row r="123">
          <cell r="D123">
            <v>22313</v>
          </cell>
          <cell r="E123" t="str">
            <v>PW 830701 (R)</v>
          </cell>
          <cell r="F123">
            <v>150</v>
          </cell>
          <cell r="G123">
            <v>0</v>
          </cell>
          <cell r="H123" t="str">
            <v>SASH RR DR CENTER LH</v>
          </cell>
        </row>
        <row r="124">
          <cell r="D124">
            <v>22313</v>
          </cell>
          <cell r="E124" t="str">
            <v>PW 830702 (R)</v>
          </cell>
          <cell r="F124">
            <v>150</v>
          </cell>
          <cell r="G124">
            <v>0</v>
          </cell>
          <cell r="H124" t="str">
            <v>SASH RR DR CENTER RH</v>
          </cell>
        </row>
        <row r="125">
          <cell r="D125">
            <v>22314</v>
          </cell>
          <cell r="E125" t="str">
            <v>PW 533078</v>
          </cell>
          <cell r="F125">
            <v>60</v>
          </cell>
          <cell r="G125">
            <v>0</v>
          </cell>
          <cell r="H125" t="str">
            <v>SASH ASSY FR DR LH</v>
          </cell>
        </row>
        <row r="126">
          <cell r="D126">
            <v>22314</v>
          </cell>
          <cell r="E126" t="str">
            <v>PW 533080</v>
          </cell>
          <cell r="F126">
            <v>90</v>
          </cell>
          <cell r="G126">
            <v>0</v>
          </cell>
          <cell r="H126" t="str">
            <v>SASH ASSY RR DR LH</v>
          </cell>
        </row>
        <row r="127">
          <cell r="D127">
            <v>22314</v>
          </cell>
          <cell r="E127" t="str">
            <v>PW 533081</v>
          </cell>
          <cell r="F127">
            <v>60</v>
          </cell>
          <cell r="G127">
            <v>0</v>
          </cell>
          <cell r="H127" t="str">
            <v>SASH ASSY RR DR RH</v>
          </cell>
        </row>
        <row r="128">
          <cell r="D128">
            <v>22315</v>
          </cell>
          <cell r="E128" t="str">
            <v>PW 830779</v>
          </cell>
          <cell r="F128">
            <v>30</v>
          </cell>
          <cell r="G128">
            <v>0</v>
          </cell>
          <cell r="H128" t="str">
            <v>SASH ASSY FR DR LH</v>
          </cell>
        </row>
        <row r="129">
          <cell r="D129">
            <v>22315</v>
          </cell>
          <cell r="E129" t="str">
            <v>PW 830780</v>
          </cell>
          <cell r="F129">
            <v>30</v>
          </cell>
          <cell r="G129">
            <v>0</v>
          </cell>
          <cell r="H129" t="str">
            <v>SASH ASSY FR DR RH</v>
          </cell>
        </row>
        <row r="130">
          <cell r="D130">
            <v>22315</v>
          </cell>
          <cell r="E130" t="str">
            <v>PW 830683</v>
          </cell>
          <cell r="F130">
            <v>30</v>
          </cell>
          <cell r="G130">
            <v>0</v>
          </cell>
          <cell r="H130" t="str">
            <v>SASH ASSY RR DR LH</v>
          </cell>
        </row>
        <row r="131">
          <cell r="D131">
            <v>22315</v>
          </cell>
          <cell r="E131" t="str">
            <v>PW 830684</v>
          </cell>
          <cell r="F131">
            <v>30</v>
          </cell>
          <cell r="G131">
            <v>0</v>
          </cell>
          <cell r="H131" t="str">
            <v>SASH ASSY RR DR RH</v>
          </cell>
        </row>
        <row r="132">
          <cell r="D132">
            <v>22316</v>
          </cell>
          <cell r="E132" t="str">
            <v>PW 830779</v>
          </cell>
          <cell r="F132">
            <v>30</v>
          </cell>
          <cell r="G132">
            <v>0</v>
          </cell>
          <cell r="H132" t="str">
            <v>SASH ASSY FR DR LH</v>
          </cell>
        </row>
        <row r="133">
          <cell r="D133">
            <v>22316</v>
          </cell>
          <cell r="E133" t="str">
            <v>PW 830780</v>
          </cell>
          <cell r="F133">
            <v>30</v>
          </cell>
          <cell r="G133">
            <v>0</v>
          </cell>
          <cell r="H133" t="str">
            <v>SASH ASSY FR DR RH</v>
          </cell>
        </row>
        <row r="134">
          <cell r="D134">
            <v>22316</v>
          </cell>
          <cell r="E134" t="str">
            <v>PW 830683</v>
          </cell>
          <cell r="F134">
            <v>30</v>
          </cell>
          <cell r="G134">
            <v>0</v>
          </cell>
          <cell r="H134" t="str">
            <v>SASH ASSY RR DR LH</v>
          </cell>
        </row>
        <row r="135">
          <cell r="D135">
            <v>22316</v>
          </cell>
          <cell r="E135" t="str">
            <v>PW 830684</v>
          </cell>
          <cell r="F135">
            <v>30</v>
          </cell>
          <cell r="G135">
            <v>0</v>
          </cell>
          <cell r="H135" t="str">
            <v>SASH ASSY RR DR RH</v>
          </cell>
        </row>
        <row r="136">
          <cell r="D136">
            <v>22317</v>
          </cell>
          <cell r="E136" t="str">
            <v>PW 533078</v>
          </cell>
          <cell r="F136">
            <v>30</v>
          </cell>
          <cell r="G136">
            <v>0</v>
          </cell>
          <cell r="H136" t="str">
            <v>SASH ASSY FR DR LH</v>
          </cell>
        </row>
        <row r="137">
          <cell r="D137">
            <v>22317</v>
          </cell>
          <cell r="E137" t="str">
            <v>PW 533079</v>
          </cell>
          <cell r="F137">
            <v>90</v>
          </cell>
          <cell r="G137">
            <v>0</v>
          </cell>
          <cell r="H137" t="str">
            <v>SASH ASSY FR DR RH</v>
          </cell>
        </row>
        <row r="138">
          <cell r="D138">
            <v>22317</v>
          </cell>
          <cell r="E138" t="str">
            <v>PW 533080</v>
          </cell>
          <cell r="F138">
            <v>30</v>
          </cell>
          <cell r="G138">
            <v>0</v>
          </cell>
          <cell r="H138" t="str">
            <v>SASH ASSY RR DR LH</v>
          </cell>
        </row>
        <row r="139">
          <cell r="D139">
            <v>22317</v>
          </cell>
          <cell r="E139" t="str">
            <v>PW 533081</v>
          </cell>
          <cell r="F139">
            <v>90</v>
          </cell>
          <cell r="G139">
            <v>0</v>
          </cell>
          <cell r="H139" t="str">
            <v>SASH ASSY RR DR RH</v>
          </cell>
        </row>
        <row r="140">
          <cell r="D140">
            <v>22318</v>
          </cell>
          <cell r="E140" t="str">
            <v>PW 533078</v>
          </cell>
          <cell r="F140">
            <v>90</v>
          </cell>
          <cell r="G140">
            <v>0</v>
          </cell>
          <cell r="H140" t="str">
            <v>SASH ASSY FR DR LH</v>
          </cell>
        </row>
        <row r="141">
          <cell r="D141">
            <v>22318</v>
          </cell>
          <cell r="E141" t="str">
            <v>PW 533080</v>
          </cell>
          <cell r="F141">
            <v>90</v>
          </cell>
          <cell r="G141">
            <v>0</v>
          </cell>
          <cell r="H141" t="str">
            <v>SASH ASSY RR DR LH</v>
          </cell>
        </row>
        <row r="142">
          <cell r="D142">
            <v>22319</v>
          </cell>
          <cell r="E142" t="str">
            <v>PW 533079</v>
          </cell>
          <cell r="F142">
            <v>90</v>
          </cell>
          <cell r="G142">
            <v>0</v>
          </cell>
          <cell r="H142" t="str">
            <v>SASH ASSY FR DR RH</v>
          </cell>
        </row>
        <row r="143">
          <cell r="D143">
            <v>22319</v>
          </cell>
          <cell r="E143" t="str">
            <v>PW 533081</v>
          </cell>
          <cell r="F143">
            <v>90</v>
          </cell>
          <cell r="G143">
            <v>0</v>
          </cell>
          <cell r="H143" t="str">
            <v>SASH ASSY RR DR RH</v>
          </cell>
        </row>
        <row r="144">
          <cell r="D144">
            <v>22322</v>
          </cell>
          <cell r="E144" t="str">
            <v>PW 533078</v>
          </cell>
          <cell r="F144">
            <v>90</v>
          </cell>
          <cell r="G144">
            <v>0</v>
          </cell>
          <cell r="H144" t="str">
            <v>SASH ASSY FR DR LH</v>
          </cell>
        </row>
        <row r="145">
          <cell r="D145">
            <v>22322</v>
          </cell>
          <cell r="E145" t="str">
            <v>PW 533080</v>
          </cell>
          <cell r="F145">
            <v>90</v>
          </cell>
          <cell r="G145">
            <v>0</v>
          </cell>
          <cell r="H145" t="str">
            <v>SASH ASSY RR DR LH</v>
          </cell>
        </row>
        <row r="146">
          <cell r="D146">
            <v>22323</v>
          </cell>
          <cell r="E146" t="str">
            <v>PW 830779</v>
          </cell>
          <cell r="F146">
            <v>60</v>
          </cell>
          <cell r="G146">
            <v>0</v>
          </cell>
          <cell r="H146" t="str">
            <v>SASH ASSY FR DR LH</v>
          </cell>
        </row>
        <row r="147">
          <cell r="D147">
            <v>22323</v>
          </cell>
          <cell r="E147" t="str">
            <v>PW 830780</v>
          </cell>
          <cell r="F147">
            <v>60</v>
          </cell>
          <cell r="G147">
            <v>0</v>
          </cell>
          <cell r="H147" t="str">
            <v>SASH ASSY FR DR RH</v>
          </cell>
        </row>
        <row r="148">
          <cell r="D148">
            <v>22323</v>
          </cell>
          <cell r="E148" t="str">
            <v>PW 830683</v>
          </cell>
          <cell r="F148">
            <v>60</v>
          </cell>
          <cell r="G148">
            <v>0</v>
          </cell>
          <cell r="H148" t="str">
            <v>SASH ASSY RR DR LH</v>
          </cell>
        </row>
        <row r="149">
          <cell r="D149">
            <v>22323</v>
          </cell>
          <cell r="E149" t="str">
            <v>PW 830684</v>
          </cell>
          <cell r="F149">
            <v>60</v>
          </cell>
          <cell r="G149">
            <v>0</v>
          </cell>
          <cell r="H149" t="str">
            <v>SASH ASSY RR DR RH</v>
          </cell>
        </row>
        <row r="150">
          <cell r="D150">
            <v>22324</v>
          </cell>
          <cell r="E150" t="str">
            <v>M67041-87203</v>
          </cell>
          <cell r="F150">
            <v>60</v>
          </cell>
          <cell r="G150">
            <v>0</v>
          </cell>
          <cell r="H150" t="str">
            <v>FRONT DOOR SASH RH</v>
          </cell>
        </row>
        <row r="151">
          <cell r="D151">
            <v>22324</v>
          </cell>
          <cell r="E151" t="str">
            <v>M67042-87203</v>
          </cell>
          <cell r="F151">
            <v>60</v>
          </cell>
          <cell r="G151">
            <v>0</v>
          </cell>
          <cell r="H151" t="str">
            <v>FRONT DOOR SASH LH</v>
          </cell>
        </row>
        <row r="152">
          <cell r="D152">
            <v>22324</v>
          </cell>
          <cell r="E152" t="str">
            <v>M67043-87204</v>
          </cell>
          <cell r="F152">
            <v>120</v>
          </cell>
          <cell r="G152">
            <v>0</v>
          </cell>
          <cell r="H152" t="str">
            <v>REAR DOOR SASH RH</v>
          </cell>
        </row>
        <row r="153">
          <cell r="D153">
            <v>22324</v>
          </cell>
          <cell r="E153" t="str">
            <v>M67044-87204</v>
          </cell>
          <cell r="F153">
            <v>120</v>
          </cell>
          <cell r="G153">
            <v>0</v>
          </cell>
          <cell r="H153" t="str">
            <v>REAR DOOR SASH LH</v>
          </cell>
        </row>
        <row r="154">
          <cell r="D154">
            <v>22324</v>
          </cell>
          <cell r="E154" t="str">
            <v>M67181-87201</v>
          </cell>
          <cell r="F154">
            <v>2000</v>
          </cell>
          <cell r="G154">
            <v>0</v>
          </cell>
          <cell r="H154" t="str">
            <v>RETAINER DOOR HINGE</v>
          </cell>
        </row>
        <row r="155">
          <cell r="D155">
            <v>22325</v>
          </cell>
          <cell r="E155" t="str">
            <v>PW 533078</v>
          </cell>
          <cell r="F155">
            <v>90</v>
          </cell>
          <cell r="G155">
            <v>0</v>
          </cell>
          <cell r="H155" t="str">
            <v>SASH ASSY FR DR LH</v>
          </cell>
        </row>
        <row r="156">
          <cell r="D156">
            <v>22325</v>
          </cell>
          <cell r="E156" t="str">
            <v>PW 533080</v>
          </cell>
          <cell r="F156">
            <v>90</v>
          </cell>
          <cell r="G156">
            <v>0</v>
          </cell>
          <cell r="H156" t="str">
            <v>SASH ASSY RR DR LH</v>
          </cell>
        </row>
        <row r="157">
          <cell r="D157">
            <v>22326</v>
          </cell>
          <cell r="E157" t="str">
            <v>PW 533079</v>
          </cell>
          <cell r="F157">
            <v>90</v>
          </cell>
          <cell r="G157">
            <v>0</v>
          </cell>
          <cell r="H157" t="str">
            <v>SASH ASSY FR DR RH</v>
          </cell>
        </row>
        <row r="158">
          <cell r="D158">
            <v>22326</v>
          </cell>
          <cell r="E158" t="str">
            <v>PW 533081</v>
          </cell>
          <cell r="F158">
            <v>90</v>
          </cell>
          <cell r="G158">
            <v>0</v>
          </cell>
          <cell r="H158" t="str">
            <v>SASH ASSY RR DR RH</v>
          </cell>
        </row>
        <row r="159">
          <cell r="D159">
            <v>22327</v>
          </cell>
          <cell r="E159" t="str">
            <v>PW 533079</v>
          </cell>
          <cell r="F159">
            <v>90</v>
          </cell>
          <cell r="G159">
            <v>0</v>
          </cell>
          <cell r="H159" t="str">
            <v>SASH ASSY FR DR RH</v>
          </cell>
        </row>
        <row r="160">
          <cell r="D160">
            <v>22327</v>
          </cell>
          <cell r="E160" t="str">
            <v>PW 533081</v>
          </cell>
          <cell r="F160">
            <v>90</v>
          </cell>
          <cell r="G160">
            <v>0</v>
          </cell>
          <cell r="H160" t="str">
            <v>SASH ASSY RR DR RH</v>
          </cell>
        </row>
        <row r="161">
          <cell r="D161">
            <v>22328</v>
          </cell>
          <cell r="E161" t="str">
            <v>PW 830779</v>
          </cell>
          <cell r="F161">
            <v>60</v>
          </cell>
          <cell r="G161">
            <v>0</v>
          </cell>
          <cell r="H161" t="str">
            <v>SASH ASSY FR DR LH</v>
          </cell>
        </row>
        <row r="162">
          <cell r="D162">
            <v>22328</v>
          </cell>
          <cell r="E162" t="str">
            <v>PW 830780</v>
          </cell>
          <cell r="F162">
            <v>60</v>
          </cell>
          <cell r="G162">
            <v>0</v>
          </cell>
          <cell r="H162" t="str">
            <v>SASH ASSY FR DR RH</v>
          </cell>
        </row>
        <row r="163">
          <cell r="D163">
            <v>22328</v>
          </cell>
          <cell r="E163" t="str">
            <v>PW 830683</v>
          </cell>
          <cell r="F163">
            <v>60</v>
          </cell>
          <cell r="G163">
            <v>0</v>
          </cell>
          <cell r="H163" t="str">
            <v>SASH ASSY RR DR LH</v>
          </cell>
        </row>
        <row r="164">
          <cell r="D164">
            <v>22328</v>
          </cell>
          <cell r="E164" t="str">
            <v>PW 830684</v>
          </cell>
          <cell r="F164">
            <v>60</v>
          </cell>
          <cell r="G164">
            <v>0</v>
          </cell>
          <cell r="H164" t="str">
            <v>SASH ASSY RR DR RH</v>
          </cell>
        </row>
        <row r="165">
          <cell r="D165">
            <v>22330</v>
          </cell>
          <cell r="E165" t="str">
            <v>M67041-87203</v>
          </cell>
          <cell r="F165">
            <v>90</v>
          </cell>
          <cell r="G165">
            <v>0</v>
          </cell>
          <cell r="H165" t="str">
            <v>FRONT DOOR SASH RH</v>
          </cell>
        </row>
        <row r="166">
          <cell r="D166">
            <v>22330</v>
          </cell>
          <cell r="E166" t="str">
            <v>M67042-87203</v>
          </cell>
          <cell r="F166">
            <v>90</v>
          </cell>
          <cell r="G166">
            <v>0</v>
          </cell>
          <cell r="H166" t="str">
            <v>FRONT DOOR SASH LH</v>
          </cell>
        </row>
        <row r="167">
          <cell r="D167">
            <v>22330</v>
          </cell>
          <cell r="E167" t="str">
            <v>M67043-87204</v>
          </cell>
          <cell r="F167">
            <v>60</v>
          </cell>
          <cell r="G167">
            <v>0</v>
          </cell>
          <cell r="H167" t="str">
            <v>REAR DOOR SASH RH</v>
          </cell>
        </row>
        <row r="168">
          <cell r="D168">
            <v>22330</v>
          </cell>
          <cell r="E168" t="str">
            <v>M67044-87204</v>
          </cell>
          <cell r="F168">
            <v>60</v>
          </cell>
          <cell r="G168">
            <v>0</v>
          </cell>
          <cell r="H168" t="str">
            <v>REAR DOOR SASH LH</v>
          </cell>
        </row>
        <row r="169">
          <cell r="D169">
            <v>22331</v>
          </cell>
          <cell r="E169" t="str">
            <v>PW 830701 (R)</v>
          </cell>
          <cell r="F169">
            <v>150</v>
          </cell>
          <cell r="G169">
            <v>0</v>
          </cell>
          <cell r="H169" t="str">
            <v>SASH RR DR CENTER LH</v>
          </cell>
        </row>
        <row r="170">
          <cell r="D170">
            <v>22331</v>
          </cell>
          <cell r="E170" t="str">
            <v>PW 830702 (R)</v>
          </cell>
          <cell r="F170">
            <v>150</v>
          </cell>
          <cell r="G170">
            <v>0</v>
          </cell>
          <cell r="H170" t="str">
            <v>SASH RR DR CENTER RH</v>
          </cell>
        </row>
        <row r="171">
          <cell r="D171">
            <v>22332</v>
          </cell>
          <cell r="E171" t="str">
            <v>PW 533078</v>
          </cell>
          <cell r="F171">
            <v>90</v>
          </cell>
          <cell r="G171">
            <v>0</v>
          </cell>
          <cell r="H171" t="str">
            <v>SASH ASSY FR DR LH</v>
          </cell>
        </row>
        <row r="172">
          <cell r="D172">
            <v>22332</v>
          </cell>
          <cell r="E172" t="str">
            <v>PW 533080</v>
          </cell>
          <cell r="F172">
            <v>90</v>
          </cell>
          <cell r="G172">
            <v>0</v>
          </cell>
          <cell r="H172" t="str">
            <v>SASH ASSY RR DR LH</v>
          </cell>
        </row>
        <row r="173">
          <cell r="D173">
            <v>22333</v>
          </cell>
          <cell r="E173" t="str">
            <v>PW 533079</v>
          </cell>
          <cell r="F173">
            <v>90</v>
          </cell>
          <cell r="G173">
            <v>0</v>
          </cell>
          <cell r="H173" t="str">
            <v>SASH ASSY FR DR RH</v>
          </cell>
        </row>
        <row r="174">
          <cell r="D174">
            <v>22333</v>
          </cell>
          <cell r="E174" t="str">
            <v>PW 533081</v>
          </cell>
          <cell r="F174">
            <v>90</v>
          </cell>
          <cell r="G174">
            <v>0</v>
          </cell>
          <cell r="H174" t="str">
            <v>SASH ASSY RR DR RH</v>
          </cell>
        </row>
        <row r="175">
          <cell r="D175">
            <v>22334</v>
          </cell>
          <cell r="E175" t="str">
            <v>PW 533078</v>
          </cell>
          <cell r="F175">
            <v>30</v>
          </cell>
          <cell r="G175">
            <v>0</v>
          </cell>
          <cell r="H175" t="str">
            <v>SASH ASSY FR DR LH</v>
          </cell>
        </row>
        <row r="176">
          <cell r="D176">
            <v>22334</v>
          </cell>
          <cell r="E176" t="str">
            <v>PW 533079</v>
          </cell>
          <cell r="F176">
            <v>60</v>
          </cell>
          <cell r="G176">
            <v>0</v>
          </cell>
          <cell r="H176" t="str">
            <v>SASH ASSY FR DR RH</v>
          </cell>
        </row>
        <row r="177">
          <cell r="D177">
            <v>22334</v>
          </cell>
          <cell r="E177" t="str">
            <v>PW 533080</v>
          </cell>
          <cell r="F177">
            <v>60</v>
          </cell>
          <cell r="G177">
            <v>0</v>
          </cell>
          <cell r="H177" t="str">
            <v>SASH ASSY RR DR LH</v>
          </cell>
        </row>
        <row r="178">
          <cell r="D178">
            <v>22334</v>
          </cell>
          <cell r="E178" t="str">
            <v>PW 533081</v>
          </cell>
          <cell r="F178">
            <v>30</v>
          </cell>
          <cell r="G178">
            <v>0</v>
          </cell>
          <cell r="H178" t="str">
            <v>SASH ASSY RR DR RH</v>
          </cell>
        </row>
        <row r="179">
          <cell r="D179">
            <v>22335</v>
          </cell>
          <cell r="E179" t="str">
            <v>PW 830779</v>
          </cell>
          <cell r="F179">
            <v>90</v>
          </cell>
          <cell r="G179">
            <v>0</v>
          </cell>
          <cell r="H179" t="str">
            <v>SASH ASSY FR DR LH</v>
          </cell>
        </row>
        <row r="180">
          <cell r="D180">
            <v>22335</v>
          </cell>
          <cell r="E180" t="str">
            <v>PW 830780</v>
          </cell>
          <cell r="F180">
            <v>60</v>
          </cell>
          <cell r="G180">
            <v>0</v>
          </cell>
          <cell r="H180" t="str">
            <v>SASH ASSY FR DR RH</v>
          </cell>
        </row>
        <row r="181">
          <cell r="D181">
            <v>22335</v>
          </cell>
          <cell r="E181" t="str">
            <v>PW 830683</v>
          </cell>
          <cell r="F181">
            <v>60</v>
          </cell>
          <cell r="G181">
            <v>0</v>
          </cell>
          <cell r="H181" t="str">
            <v>SASH ASSY RR DR LH</v>
          </cell>
        </row>
        <row r="182">
          <cell r="D182">
            <v>22335</v>
          </cell>
          <cell r="E182" t="str">
            <v>PW 830684</v>
          </cell>
          <cell r="F182">
            <v>60</v>
          </cell>
          <cell r="G182">
            <v>0</v>
          </cell>
          <cell r="H182" t="str">
            <v>SASH ASSY RR DR RH</v>
          </cell>
        </row>
        <row r="183">
          <cell r="D183">
            <v>22336</v>
          </cell>
          <cell r="E183" t="str">
            <v>MB 819527</v>
          </cell>
          <cell r="F183">
            <v>270</v>
          </cell>
          <cell r="G183">
            <v>0</v>
          </cell>
          <cell r="H183" t="str">
            <v>SASH REAR DOOR CENTER LH</v>
          </cell>
        </row>
        <row r="184">
          <cell r="D184">
            <v>22336</v>
          </cell>
          <cell r="E184" t="str">
            <v>MB 819528</v>
          </cell>
          <cell r="F184">
            <v>270</v>
          </cell>
          <cell r="G184">
            <v>0</v>
          </cell>
          <cell r="H184" t="str">
            <v>SASH REAR DOOR CENTER RH</v>
          </cell>
        </row>
        <row r="185">
          <cell r="D185">
            <v>22336</v>
          </cell>
          <cell r="E185" t="str">
            <v>MR 106081</v>
          </cell>
          <cell r="F185">
            <v>270</v>
          </cell>
          <cell r="G185">
            <v>0</v>
          </cell>
          <cell r="H185" t="str">
            <v>SASH FRONT DOOR LOWER RR LH</v>
          </cell>
        </row>
        <row r="186">
          <cell r="D186">
            <v>22336</v>
          </cell>
          <cell r="E186" t="str">
            <v>MR 106082</v>
          </cell>
          <cell r="F186">
            <v>270</v>
          </cell>
          <cell r="G186">
            <v>0</v>
          </cell>
          <cell r="H186" t="str">
            <v>SASH FRONT DOOR LOWER RR RH</v>
          </cell>
        </row>
        <row r="187">
          <cell r="D187">
            <v>22337</v>
          </cell>
          <cell r="E187" t="str">
            <v>PW 830702 (R)</v>
          </cell>
          <cell r="F187">
            <v>75</v>
          </cell>
          <cell r="G187">
            <v>0</v>
          </cell>
          <cell r="H187" t="str">
            <v>SASH RR DR CENTER RH</v>
          </cell>
        </row>
        <row r="188">
          <cell r="D188">
            <v>22337</v>
          </cell>
          <cell r="E188" t="str">
            <v>PW 830701 (R)</v>
          </cell>
          <cell r="F188">
            <v>150</v>
          </cell>
          <cell r="G188">
            <v>0</v>
          </cell>
          <cell r="H188" t="str">
            <v>SASH RR DR CENTER LH</v>
          </cell>
        </row>
        <row r="189">
          <cell r="D189">
            <v>22338</v>
          </cell>
          <cell r="E189" t="str">
            <v>PW 830779</v>
          </cell>
          <cell r="F189">
            <v>30</v>
          </cell>
          <cell r="G189">
            <v>0</v>
          </cell>
          <cell r="H189" t="str">
            <v>SASH ASSY FR DR LH</v>
          </cell>
        </row>
        <row r="190">
          <cell r="D190">
            <v>22338</v>
          </cell>
          <cell r="E190" t="str">
            <v>PW 830780</v>
          </cell>
          <cell r="F190">
            <v>30</v>
          </cell>
          <cell r="G190">
            <v>0</v>
          </cell>
          <cell r="H190" t="str">
            <v>SASH ASSY FR DR RH</v>
          </cell>
        </row>
        <row r="191">
          <cell r="D191">
            <v>22338</v>
          </cell>
          <cell r="E191" t="str">
            <v>PW 830683</v>
          </cell>
          <cell r="F191">
            <v>60</v>
          </cell>
          <cell r="G191">
            <v>0</v>
          </cell>
          <cell r="H191" t="str">
            <v>SASH ASSY RR DR LH</v>
          </cell>
        </row>
        <row r="192">
          <cell r="D192">
            <v>22338</v>
          </cell>
          <cell r="E192" t="str">
            <v>PW 830684</v>
          </cell>
          <cell r="F192">
            <v>60</v>
          </cell>
          <cell r="G192">
            <v>0</v>
          </cell>
          <cell r="H192" t="str">
            <v>SASH ASSY RR DR RH</v>
          </cell>
        </row>
        <row r="193">
          <cell r="D193">
            <v>22339</v>
          </cell>
          <cell r="E193" t="str">
            <v>PW 830779</v>
          </cell>
          <cell r="F193">
            <v>30</v>
          </cell>
          <cell r="G193">
            <v>0</v>
          </cell>
          <cell r="H193" t="str">
            <v>SASH ASSY FR DR LH</v>
          </cell>
        </row>
        <row r="194">
          <cell r="D194">
            <v>22339</v>
          </cell>
          <cell r="E194" t="str">
            <v>PW 830780</v>
          </cell>
          <cell r="F194">
            <v>60</v>
          </cell>
          <cell r="G194">
            <v>0</v>
          </cell>
          <cell r="H194" t="str">
            <v>SASH ASSY FR DR RH</v>
          </cell>
        </row>
        <row r="195">
          <cell r="D195">
            <v>22339</v>
          </cell>
          <cell r="E195" t="str">
            <v>PW 830683</v>
          </cell>
          <cell r="F195">
            <v>30</v>
          </cell>
          <cell r="G195">
            <v>0</v>
          </cell>
          <cell r="H195" t="str">
            <v>SASH ASSY RR DR LH</v>
          </cell>
        </row>
        <row r="196">
          <cell r="D196">
            <v>22339</v>
          </cell>
          <cell r="E196" t="str">
            <v>PW 830684</v>
          </cell>
          <cell r="F196">
            <v>30</v>
          </cell>
          <cell r="G196">
            <v>0</v>
          </cell>
          <cell r="H196" t="str">
            <v>SASH ASSY RR DR RH</v>
          </cell>
        </row>
        <row r="197">
          <cell r="D197">
            <v>22340</v>
          </cell>
          <cell r="E197" t="str">
            <v>PW 533078</v>
          </cell>
          <cell r="F197">
            <v>90</v>
          </cell>
          <cell r="G197">
            <v>0</v>
          </cell>
          <cell r="H197" t="str">
            <v>SASH ASSY FR DR LH</v>
          </cell>
        </row>
        <row r="198">
          <cell r="D198">
            <v>22340</v>
          </cell>
          <cell r="E198" t="str">
            <v>PW 533079</v>
          </cell>
          <cell r="F198">
            <v>30</v>
          </cell>
          <cell r="G198">
            <v>0</v>
          </cell>
          <cell r="H198" t="str">
            <v>SASH ASSY FR DR RH</v>
          </cell>
        </row>
        <row r="199">
          <cell r="D199">
            <v>22340</v>
          </cell>
          <cell r="E199" t="str">
            <v>PW 533080</v>
          </cell>
          <cell r="F199">
            <v>30</v>
          </cell>
          <cell r="G199">
            <v>0</v>
          </cell>
          <cell r="H199" t="str">
            <v>SASH ASSY RR DR LH</v>
          </cell>
        </row>
        <row r="200">
          <cell r="D200">
            <v>22340</v>
          </cell>
          <cell r="E200" t="str">
            <v>PW 533081</v>
          </cell>
          <cell r="F200">
            <v>30</v>
          </cell>
          <cell r="G200">
            <v>0</v>
          </cell>
          <cell r="H200" t="str">
            <v>SASH ASSY RR DR RH</v>
          </cell>
        </row>
        <row r="201">
          <cell r="D201">
            <v>22341</v>
          </cell>
          <cell r="E201" t="str">
            <v>PW 533078</v>
          </cell>
          <cell r="F201">
            <v>90</v>
          </cell>
          <cell r="G201">
            <v>0</v>
          </cell>
          <cell r="H201" t="str">
            <v>SASH ASSY FR DR LH</v>
          </cell>
        </row>
        <row r="202">
          <cell r="D202">
            <v>22341</v>
          </cell>
          <cell r="E202" t="str">
            <v>PW 533080</v>
          </cell>
          <cell r="F202">
            <v>90</v>
          </cell>
          <cell r="G202">
            <v>0</v>
          </cell>
          <cell r="H202" t="str">
            <v>SASH ASSY RR DR LH</v>
          </cell>
        </row>
        <row r="203">
          <cell r="D203">
            <v>22342</v>
          </cell>
          <cell r="E203" t="str">
            <v>PW 533079</v>
          </cell>
          <cell r="F203">
            <v>90</v>
          </cell>
          <cell r="G203">
            <v>0</v>
          </cell>
          <cell r="H203" t="str">
            <v>SASH ASSY FR DR RH</v>
          </cell>
        </row>
        <row r="204">
          <cell r="D204">
            <v>22342</v>
          </cell>
          <cell r="E204" t="str">
            <v>PW 533081</v>
          </cell>
          <cell r="F204">
            <v>90</v>
          </cell>
          <cell r="G204">
            <v>0</v>
          </cell>
          <cell r="H204" t="str">
            <v>SASH ASSY RR DR RH</v>
          </cell>
        </row>
        <row r="205">
          <cell r="D205">
            <v>22343</v>
          </cell>
          <cell r="E205" t="str">
            <v>PW 830779</v>
          </cell>
          <cell r="F205">
            <v>60</v>
          </cell>
          <cell r="G205">
            <v>0</v>
          </cell>
          <cell r="H205" t="str">
            <v>SASH ASSY FR DR LH</v>
          </cell>
        </row>
        <row r="206">
          <cell r="D206">
            <v>22343</v>
          </cell>
          <cell r="E206" t="str">
            <v>PW 830780</v>
          </cell>
          <cell r="F206">
            <v>60</v>
          </cell>
          <cell r="G206">
            <v>0</v>
          </cell>
          <cell r="H206" t="str">
            <v>SASH ASSY FR DR RH</v>
          </cell>
        </row>
        <row r="207">
          <cell r="D207">
            <v>22343</v>
          </cell>
          <cell r="E207" t="str">
            <v>PW 830683</v>
          </cell>
          <cell r="F207">
            <v>60</v>
          </cell>
          <cell r="G207">
            <v>0</v>
          </cell>
          <cell r="H207" t="str">
            <v>SASH ASSY RR DR LH</v>
          </cell>
        </row>
        <row r="208">
          <cell r="D208">
            <v>22343</v>
          </cell>
          <cell r="E208" t="str">
            <v>PW 830684</v>
          </cell>
          <cell r="F208">
            <v>60</v>
          </cell>
          <cell r="G208">
            <v>0</v>
          </cell>
          <cell r="H208" t="str">
            <v>SASH ASSY RR DR RH</v>
          </cell>
        </row>
        <row r="209">
          <cell r="D209">
            <v>22344</v>
          </cell>
          <cell r="E209" t="str">
            <v>PW 533078</v>
          </cell>
          <cell r="F209">
            <v>90</v>
          </cell>
          <cell r="G209">
            <v>0</v>
          </cell>
          <cell r="H209" t="str">
            <v>SASH ASSY FR DR LH</v>
          </cell>
        </row>
        <row r="210">
          <cell r="D210">
            <v>22344</v>
          </cell>
          <cell r="E210" t="str">
            <v>PW 533080</v>
          </cell>
          <cell r="F210">
            <v>90</v>
          </cell>
          <cell r="G210">
            <v>0</v>
          </cell>
          <cell r="H210" t="str">
            <v>SASH ASSY RR DR LH</v>
          </cell>
        </row>
        <row r="211">
          <cell r="D211">
            <v>22345</v>
          </cell>
          <cell r="E211" t="str">
            <v>M67041-87203</v>
          </cell>
          <cell r="F211">
            <v>60</v>
          </cell>
          <cell r="G211">
            <v>0</v>
          </cell>
          <cell r="H211" t="str">
            <v>FRONT DOOR SASH RH</v>
          </cell>
        </row>
        <row r="212">
          <cell r="D212">
            <v>22345</v>
          </cell>
          <cell r="E212" t="str">
            <v>M67042-87203</v>
          </cell>
          <cell r="F212">
            <v>60</v>
          </cell>
          <cell r="G212">
            <v>0</v>
          </cell>
          <cell r="H212" t="str">
            <v>FRONT DOOR SASH LH</v>
          </cell>
        </row>
        <row r="213">
          <cell r="D213">
            <v>22345</v>
          </cell>
          <cell r="E213" t="str">
            <v>M67043-87204</v>
          </cell>
          <cell r="F213">
            <v>60</v>
          </cell>
          <cell r="G213">
            <v>0</v>
          </cell>
          <cell r="H213" t="str">
            <v>REAR DOOR SASH RH</v>
          </cell>
        </row>
        <row r="214">
          <cell r="D214">
            <v>22345</v>
          </cell>
          <cell r="E214" t="str">
            <v>M67044-87204</v>
          </cell>
          <cell r="F214">
            <v>60</v>
          </cell>
          <cell r="G214">
            <v>0</v>
          </cell>
          <cell r="H214" t="str">
            <v>REAR DOOR SASH LH</v>
          </cell>
        </row>
        <row r="215">
          <cell r="D215">
            <v>22345</v>
          </cell>
          <cell r="E215" t="str">
            <v>M67181-87201</v>
          </cell>
          <cell r="F215">
            <v>1000</v>
          </cell>
          <cell r="G215">
            <v>0</v>
          </cell>
          <cell r="H215" t="str">
            <v>RETAINER DOOR HINGE</v>
          </cell>
        </row>
        <row r="216">
          <cell r="D216">
            <v>22345</v>
          </cell>
          <cell r="E216" t="str">
            <v>M67333-87203</v>
          </cell>
          <cell r="F216">
            <v>1000</v>
          </cell>
          <cell r="G216">
            <v>0</v>
          </cell>
          <cell r="H216" t="str">
            <v>REINFORCEMENT DOOR CHECK</v>
          </cell>
        </row>
        <row r="217">
          <cell r="D217">
            <v>22346</v>
          </cell>
          <cell r="E217" t="str">
            <v>M67041-87203</v>
          </cell>
          <cell r="F217">
            <v>60</v>
          </cell>
          <cell r="G217">
            <v>0</v>
          </cell>
          <cell r="H217" t="str">
            <v>FRONT DOOR SASH RH</v>
          </cell>
        </row>
        <row r="218">
          <cell r="D218">
            <v>22346</v>
          </cell>
          <cell r="E218" t="str">
            <v>M67042-87203</v>
          </cell>
          <cell r="F218">
            <v>90</v>
          </cell>
          <cell r="G218">
            <v>0</v>
          </cell>
          <cell r="H218" t="str">
            <v>FRONT DOOR SASH LH</v>
          </cell>
        </row>
        <row r="219">
          <cell r="D219">
            <v>22346</v>
          </cell>
          <cell r="E219" t="str">
            <v>M67043-87204</v>
          </cell>
          <cell r="F219">
            <v>60</v>
          </cell>
          <cell r="G219">
            <v>0</v>
          </cell>
          <cell r="H219" t="str">
            <v>REAR DOOR SASH RH</v>
          </cell>
        </row>
        <row r="220">
          <cell r="D220">
            <v>22346</v>
          </cell>
          <cell r="E220" t="str">
            <v>M67044-87204</v>
          </cell>
          <cell r="F220">
            <v>60</v>
          </cell>
          <cell r="G220">
            <v>0</v>
          </cell>
          <cell r="H220" t="str">
            <v>REAR DOOR SASH LH</v>
          </cell>
        </row>
        <row r="221">
          <cell r="D221">
            <v>22347</v>
          </cell>
          <cell r="E221" t="str">
            <v>PW 533078</v>
          </cell>
          <cell r="F221">
            <v>60</v>
          </cell>
          <cell r="G221">
            <v>0</v>
          </cell>
          <cell r="H221" t="str">
            <v>SASH ASSY FR DR LH</v>
          </cell>
        </row>
        <row r="222">
          <cell r="D222">
            <v>22347</v>
          </cell>
          <cell r="E222" t="str">
            <v>PW 533080</v>
          </cell>
          <cell r="F222">
            <v>90</v>
          </cell>
          <cell r="G222">
            <v>0</v>
          </cell>
          <cell r="H222" t="str">
            <v>SASH ASSY RR DR LH</v>
          </cell>
        </row>
        <row r="223">
          <cell r="D223">
            <v>22348</v>
          </cell>
          <cell r="E223" t="str">
            <v>PW 533079</v>
          </cell>
          <cell r="F223">
            <v>90</v>
          </cell>
          <cell r="G223">
            <v>0</v>
          </cell>
          <cell r="H223" t="str">
            <v>SASH ASSY FR DR RH</v>
          </cell>
        </row>
        <row r="224">
          <cell r="D224">
            <v>22348</v>
          </cell>
          <cell r="E224" t="str">
            <v>PW 533081</v>
          </cell>
          <cell r="F224">
            <v>90</v>
          </cell>
          <cell r="G224">
            <v>0</v>
          </cell>
          <cell r="H224" t="str">
            <v>SASH ASSY RR DR RH</v>
          </cell>
        </row>
        <row r="225">
          <cell r="D225">
            <v>22349</v>
          </cell>
          <cell r="E225" t="str">
            <v>PW 533079</v>
          </cell>
          <cell r="F225">
            <v>90</v>
          </cell>
          <cell r="G225">
            <v>0</v>
          </cell>
          <cell r="H225" t="str">
            <v>SASH ASSY FR DR RH</v>
          </cell>
        </row>
        <row r="226">
          <cell r="D226">
            <v>22349</v>
          </cell>
          <cell r="E226" t="str">
            <v>PW 533081</v>
          </cell>
          <cell r="F226">
            <v>90</v>
          </cell>
          <cell r="G226">
            <v>0</v>
          </cell>
          <cell r="H226" t="str">
            <v>SASH ASSY RR DR RH</v>
          </cell>
        </row>
        <row r="227">
          <cell r="D227">
            <v>22351</v>
          </cell>
          <cell r="E227" t="str">
            <v>MB 819527</v>
          </cell>
          <cell r="F227">
            <v>210</v>
          </cell>
          <cell r="G227">
            <v>0</v>
          </cell>
          <cell r="H227" t="str">
            <v>SASH REAR DOOR CENTER LH</v>
          </cell>
        </row>
        <row r="228">
          <cell r="D228">
            <v>22351</v>
          </cell>
          <cell r="E228" t="str">
            <v>MB 819528</v>
          </cell>
          <cell r="F228">
            <v>120</v>
          </cell>
          <cell r="G228">
            <v>0</v>
          </cell>
          <cell r="H228" t="str">
            <v>SASH REAR DOOR CENTER RH</v>
          </cell>
        </row>
        <row r="229">
          <cell r="D229">
            <v>22351</v>
          </cell>
          <cell r="E229" t="str">
            <v>MR 106081</v>
          </cell>
          <cell r="F229">
            <v>180</v>
          </cell>
          <cell r="G229">
            <v>0</v>
          </cell>
          <cell r="H229" t="str">
            <v>SASH FRONT DOOR LOWER RR LH</v>
          </cell>
        </row>
        <row r="230">
          <cell r="D230">
            <v>22351</v>
          </cell>
          <cell r="E230" t="str">
            <v>MR 106082</v>
          </cell>
          <cell r="F230">
            <v>270</v>
          </cell>
          <cell r="G230">
            <v>0</v>
          </cell>
          <cell r="H230" t="str">
            <v>SASH FRONT DOOR LOWER RR RH</v>
          </cell>
        </row>
        <row r="231">
          <cell r="D231">
            <v>22355</v>
          </cell>
          <cell r="E231" t="str">
            <v>PW 830701 (R)</v>
          </cell>
          <cell r="F231">
            <v>150</v>
          </cell>
          <cell r="G231">
            <v>0</v>
          </cell>
          <cell r="H231" t="str">
            <v>SASH RR DR CENTER LH</v>
          </cell>
        </row>
        <row r="232">
          <cell r="D232">
            <v>22355</v>
          </cell>
          <cell r="E232" t="str">
            <v>PW 830702 (R)</v>
          </cell>
          <cell r="F232">
            <v>150</v>
          </cell>
          <cell r="G232">
            <v>0</v>
          </cell>
          <cell r="H232" t="str">
            <v>SASH RR DR CENTER RH</v>
          </cell>
        </row>
        <row r="233">
          <cell r="D233">
            <v>22356</v>
          </cell>
          <cell r="E233" t="str">
            <v>PW 830779</v>
          </cell>
          <cell r="F233">
            <v>60</v>
          </cell>
          <cell r="G233">
            <v>0</v>
          </cell>
          <cell r="H233" t="str">
            <v>SASH ASSY FR DR LH</v>
          </cell>
        </row>
        <row r="234">
          <cell r="D234">
            <v>22356</v>
          </cell>
          <cell r="E234" t="str">
            <v>PW 830780</v>
          </cell>
          <cell r="F234">
            <v>60</v>
          </cell>
          <cell r="G234">
            <v>0</v>
          </cell>
          <cell r="H234" t="str">
            <v>SASH ASSY FR DR RH</v>
          </cell>
        </row>
        <row r="235">
          <cell r="D235">
            <v>22356</v>
          </cell>
          <cell r="E235" t="str">
            <v>PW 830683</v>
          </cell>
          <cell r="F235">
            <v>60</v>
          </cell>
          <cell r="G235">
            <v>0</v>
          </cell>
          <cell r="H235" t="str">
            <v>SASH ASSY RR DR LH</v>
          </cell>
        </row>
        <row r="236">
          <cell r="D236">
            <v>22356</v>
          </cell>
          <cell r="E236" t="str">
            <v>PW 830684</v>
          </cell>
          <cell r="F236">
            <v>60</v>
          </cell>
          <cell r="G236">
            <v>0</v>
          </cell>
          <cell r="H236" t="str">
            <v>SASH ASSY RR DR RH</v>
          </cell>
        </row>
        <row r="237">
          <cell r="D237">
            <v>22357</v>
          </cell>
          <cell r="E237" t="str">
            <v>M67041-87203</v>
          </cell>
          <cell r="F237">
            <v>60</v>
          </cell>
          <cell r="G237">
            <v>0</v>
          </cell>
          <cell r="H237" t="str">
            <v>FRONT DOOR SASH RH</v>
          </cell>
        </row>
        <row r="238">
          <cell r="D238">
            <v>22357</v>
          </cell>
          <cell r="E238" t="str">
            <v>M67042-87203</v>
          </cell>
          <cell r="F238">
            <v>60</v>
          </cell>
          <cell r="G238">
            <v>0</v>
          </cell>
          <cell r="H238" t="str">
            <v>FRONT DOOR SASH LH</v>
          </cell>
        </row>
        <row r="239">
          <cell r="D239">
            <v>22357</v>
          </cell>
          <cell r="E239" t="str">
            <v>M67043-87204</v>
          </cell>
          <cell r="F239">
            <v>60</v>
          </cell>
          <cell r="G239">
            <v>0</v>
          </cell>
          <cell r="H239" t="str">
            <v>REAR DOOR SASH RH</v>
          </cell>
        </row>
        <row r="240">
          <cell r="D240">
            <v>22357</v>
          </cell>
          <cell r="E240" t="str">
            <v>M67044-87204</v>
          </cell>
          <cell r="F240">
            <v>60</v>
          </cell>
          <cell r="G240">
            <v>0</v>
          </cell>
          <cell r="H240" t="str">
            <v>REAR DOOR SASH LH</v>
          </cell>
        </row>
        <row r="241">
          <cell r="D241">
            <v>22357</v>
          </cell>
          <cell r="E241" t="str">
            <v>M67181-87201</v>
          </cell>
          <cell r="F241">
            <v>1000</v>
          </cell>
          <cell r="G241">
            <v>0</v>
          </cell>
          <cell r="H241" t="str">
            <v>RETAINER DOOR HINGE</v>
          </cell>
        </row>
        <row r="242">
          <cell r="D242">
            <v>22358</v>
          </cell>
          <cell r="E242" t="str">
            <v>M67041-87203</v>
          </cell>
          <cell r="F242">
            <v>90</v>
          </cell>
          <cell r="G242">
            <v>0</v>
          </cell>
          <cell r="H242" t="str">
            <v>FRONT DOOR SASH RH</v>
          </cell>
        </row>
        <row r="243">
          <cell r="D243">
            <v>22358</v>
          </cell>
          <cell r="E243" t="str">
            <v>M67042-87203</v>
          </cell>
          <cell r="F243">
            <v>90</v>
          </cell>
          <cell r="G243">
            <v>0</v>
          </cell>
          <cell r="H243" t="str">
            <v>FRONT DOOR SASH LH</v>
          </cell>
        </row>
        <row r="244">
          <cell r="D244">
            <v>22358</v>
          </cell>
          <cell r="E244" t="str">
            <v>M67043-87204</v>
          </cell>
          <cell r="F244">
            <v>60</v>
          </cell>
          <cell r="G244">
            <v>0</v>
          </cell>
          <cell r="H244" t="str">
            <v>REAR DOOR SASH RH</v>
          </cell>
        </row>
        <row r="245">
          <cell r="D245">
            <v>22358</v>
          </cell>
          <cell r="E245" t="str">
            <v>M67044-87204</v>
          </cell>
          <cell r="F245">
            <v>60</v>
          </cell>
          <cell r="G245">
            <v>0</v>
          </cell>
          <cell r="H245" t="str">
            <v>REAR DOOR SASH LH</v>
          </cell>
        </row>
        <row r="246">
          <cell r="D246">
            <v>22359</v>
          </cell>
          <cell r="E246" t="str">
            <v>PW 533079</v>
          </cell>
          <cell r="F246">
            <v>90</v>
          </cell>
          <cell r="G246">
            <v>0</v>
          </cell>
          <cell r="H246" t="str">
            <v>SASH ASSY FR DR RH</v>
          </cell>
        </row>
        <row r="247">
          <cell r="D247">
            <v>22359</v>
          </cell>
          <cell r="E247" t="str">
            <v>PW 533081</v>
          </cell>
          <cell r="F247">
            <v>90</v>
          </cell>
          <cell r="G247">
            <v>0</v>
          </cell>
          <cell r="H247" t="str">
            <v>SASH ASSY RR DR RH</v>
          </cell>
        </row>
        <row r="248">
          <cell r="D248">
            <v>22360</v>
          </cell>
          <cell r="E248" t="str">
            <v>PW 533078</v>
          </cell>
          <cell r="F248">
            <v>90</v>
          </cell>
          <cell r="G248">
            <v>0</v>
          </cell>
          <cell r="H248" t="str">
            <v>SASH ASSY FR DR LH</v>
          </cell>
        </row>
        <row r="249">
          <cell r="D249">
            <v>22360</v>
          </cell>
          <cell r="E249" t="str">
            <v>PW 533080</v>
          </cell>
          <cell r="F249">
            <v>90</v>
          </cell>
          <cell r="G249">
            <v>0</v>
          </cell>
          <cell r="H249" t="str">
            <v>SASH ASSY RR DR LH</v>
          </cell>
        </row>
        <row r="250">
          <cell r="D250">
            <v>22361</v>
          </cell>
          <cell r="E250" t="str">
            <v>PW 533078</v>
          </cell>
          <cell r="F250">
            <v>30</v>
          </cell>
          <cell r="G250">
            <v>0</v>
          </cell>
          <cell r="H250" t="str">
            <v>SASH ASSY FR DR LH</v>
          </cell>
        </row>
        <row r="251">
          <cell r="D251">
            <v>22361</v>
          </cell>
          <cell r="E251" t="str">
            <v>PW 533079</v>
          </cell>
          <cell r="F251">
            <v>60</v>
          </cell>
          <cell r="G251">
            <v>0</v>
          </cell>
          <cell r="H251" t="str">
            <v>SASH ASSY FR DR RH</v>
          </cell>
        </row>
        <row r="252">
          <cell r="D252">
            <v>22361</v>
          </cell>
          <cell r="E252" t="str">
            <v>PW 533080</v>
          </cell>
          <cell r="F252">
            <v>60</v>
          </cell>
          <cell r="G252">
            <v>0</v>
          </cell>
          <cell r="H252" t="str">
            <v>SASH ASSY RR DR LH</v>
          </cell>
        </row>
        <row r="253">
          <cell r="D253">
            <v>22361</v>
          </cell>
          <cell r="E253" t="str">
            <v>PW 533081</v>
          </cell>
          <cell r="F253">
            <v>30</v>
          </cell>
          <cell r="G253">
            <v>0</v>
          </cell>
          <cell r="H253" t="str">
            <v>SASH ASSY RR DR RH</v>
          </cell>
        </row>
        <row r="254">
          <cell r="D254">
            <v>22362</v>
          </cell>
          <cell r="E254" t="str">
            <v>PW 830779</v>
          </cell>
          <cell r="F254">
            <v>60</v>
          </cell>
          <cell r="G254">
            <v>0</v>
          </cell>
          <cell r="H254" t="str">
            <v>SASH ASSY FR DR LH</v>
          </cell>
        </row>
        <row r="255">
          <cell r="D255">
            <v>22362</v>
          </cell>
          <cell r="E255" t="str">
            <v>PW 830780</v>
          </cell>
          <cell r="F255">
            <v>60</v>
          </cell>
          <cell r="G255">
            <v>0</v>
          </cell>
          <cell r="H255" t="str">
            <v>SASH ASSY FR DR RH</v>
          </cell>
        </row>
        <row r="256">
          <cell r="D256">
            <v>22362</v>
          </cell>
          <cell r="E256" t="str">
            <v>PW 830683</v>
          </cell>
          <cell r="F256">
            <v>60</v>
          </cell>
          <cell r="G256">
            <v>0</v>
          </cell>
          <cell r="H256" t="str">
            <v>SASH ASSY RR DR LH</v>
          </cell>
        </row>
        <row r="257">
          <cell r="D257">
            <v>22362</v>
          </cell>
          <cell r="E257" t="str">
            <v>PW 830684</v>
          </cell>
          <cell r="F257">
            <v>60</v>
          </cell>
          <cell r="G257">
            <v>0</v>
          </cell>
          <cell r="H257" t="str">
            <v>SASH ASSY RR DR RH</v>
          </cell>
        </row>
        <row r="258">
          <cell r="D258">
            <v>22363</v>
          </cell>
          <cell r="E258" t="str">
            <v>PW 830701 (R)</v>
          </cell>
          <cell r="F258">
            <v>150</v>
          </cell>
          <cell r="G258">
            <v>0</v>
          </cell>
          <cell r="H258" t="str">
            <v>SASH RR DR CENTER LH</v>
          </cell>
        </row>
        <row r="259">
          <cell r="D259">
            <v>22363</v>
          </cell>
          <cell r="E259" t="str">
            <v>PW 830702 (R)</v>
          </cell>
          <cell r="F259">
            <v>150</v>
          </cell>
          <cell r="G259">
            <v>0</v>
          </cell>
          <cell r="H259" t="str">
            <v>SASH RR DR CENTER RH</v>
          </cell>
        </row>
        <row r="260">
          <cell r="D260">
            <v>22364</v>
          </cell>
          <cell r="E260" t="str">
            <v>MB 819527</v>
          </cell>
          <cell r="F260">
            <v>240</v>
          </cell>
          <cell r="G260">
            <v>0</v>
          </cell>
          <cell r="H260" t="str">
            <v>SASH REAR DOOR CENTER LH</v>
          </cell>
        </row>
        <row r="261">
          <cell r="D261">
            <v>22364</v>
          </cell>
          <cell r="E261" t="str">
            <v>MB 819528</v>
          </cell>
          <cell r="F261">
            <v>300</v>
          </cell>
          <cell r="G261">
            <v>0</v>
          </cell>
          <cell r="H261" t="str">
            <v>SASH REAR DOOR CENTER RH</v>
          </cell>
        </row>
        <row r="262">
          <cell r="D262">
            <v>22364</v>
          </cell>
          <cell r="E262" t="str">
            <v>MR 106081</v>
          </cell>
          <cell r="F262">
            <v>270</v>
          </cell>
          <cell r="G262">
            <v>0</v>
          </cell>
          <cell r="H262" t="str">
            <v>SASH FRONT DOOR LOWER RR LH</v>
          </cell>
        </row>
        <row r="263">
          <cell r="D263">
            <v>22364</v>
          </cell>
          <cell r="E263" t="str">
            <v>MR 106082</v>
          </cell>
          <cell r="F263">
            <v>270</v>
          </cell>
          <cell r="G263">
            <v>0</v>
          </cell>
          <cell r="H263" t="str">
            <v>SASH FRONT DOOR LOWER RR RH</v>
          </cell>
        </row>
        <row r="264">
          <cell r="D264">
            <v>22365</v>
          </cell>
          <cell r="E264" t="str">
            <v>PW 533078</v>
          </cell>
          <cell r="F264">
            <v>90</v>
          </cell>
          <cell r="G264">
            <v>0</v>
          </cell>
          <cell r="H264" t="str">
            <v>SASH ASSY FR DR LH</v>
          </cell>
        </row>
        <row r="265">
          <cell r="D265">
            <v>22365</v>
          </cell>
          <cell r="E265" t="str">
            <v>PW 533080</v>
          </cell>
          <cell r="F265">
            <v>90</v>
          </cell>
          <cell r="G265">
            <v>0</v>
          </cell>
          <cell r="H265" t="str">
            <v>SASH ASSY RR DR LH</v>
          </cell>
        </row>
        <row r="266">
          <cell r="D266">
            <v>22366</v>
          </cell>
          <cell r="E266" t="str">
            <v>PW 830779</v>
          </cell>
          <cell r="F266">
            <v>60</v>
          </cell>
          <cell r="G266">
            <v>0</v>
          </cell>
          <cell r="H266" t="str">
            <v>SASH ASSY FR DR LH</v>
          </cell>
        </row>
        <row r="267">
          <cell r="D267">
            <v>22366</v>
          </cell>
          <cell r="E267" t="str">
            <v>PW 830780</v>
          </cell>
          <cell r="F267">
            <v>60</v>
          </cell>
          <cell r="G267">
            <v>0</v>
          </cell>
          <cell r="H267" t="str">
            <v>SASH ASSY FR DR RH</v>
          </cell>
        </row>
        <row r="268">
          <cell r="D268">
            <v>22366</v>
          </cell>
          <cell r="E268" t="str">
            <v>PW 830683</v>
          </cell>
          <cell r="F268">
            <v>60</v>
          </cell>
          <cell r="G268">
            <v>0</v>
          </cell>
          <cell r="H268" t="str">
            <v>SASH ASSY RR DR LH</v>
          </cell>
        </row>
        <row r="269">
          <cell r="D269">
            <v>22366</v>
          </cell>
          <cell r="E269" t="str">
            <v>PW 830684</v>
          </cell>
          <cell r="F269">
            <v>60</v>
          </cell>
          <cell r="G269">
            <v>0</v>
          </cell>
          <cell r="H269" t="str">
            <v>SASH ASSY RR DR RH</v>
          </cell>
        </row>
        <row r="270">
          <cell r="D270">
            <v>22367</v>
          </cell>
          <cell r="E270" t="str">
            <v>PW 830779</v>
          </cell>
          <cell r="F270">
            <v>30</v>
          </cell>
          <cell r="G270">
            <v>0</v>
          </cell>
          <cell r="H270" t="str">
            <v>SASH ASSY FR DR LH</v>
          </cell>
        </row>
        <row r="271">
          <cell r="D271">
            <v>22367</v>
          </cell>
          <cell r="E271" t="str">
            <v>PW 830780</v>
          </cell>
          <cell r="F271">
            <v>30</v>
          </cell>
          <cell r="G271">
            <v>0</v>
          </cell>
          <cell r="H271" t="str">
            <v>SASH ASSY FR DR RH</v>
          </cell>
        </row>
        <row r="272">
          <cell r="D272">
            <v>22367</v>
          </cell>
          <cell r="E272" t="str">
            <v>PW 830683</v>
          </cell>
          <cell r="F272">
            <v>30</v>
          </cell>
          <cell r="G272">
            <v>0</v>
          </cell>
          <cell r="H272" t="str">
            <v>SASH ASSY RR DR LH</v>
          </cell>
        </row>
        <row r="273">
          <cell r="D273">
            <v>22367</v>
          </cell>
          <cell r="E273" t="str">
            <v>PW 830684</v>
          </cell>
          <cell r="F273">
            <v>30</v>
          </cell>
          <cell r="G273">
            <v>0</v>
          </cell>
          <cell r="H273" t="str">
            <v>SASH ASSY RR DR RH</v>
          </cell>
        </row>
        <row r="274">
          <cell r="D274">
            <v>22368</v>
          </cell>
          <cell r="E274" t="str">
            <v>PW 533078</v>
          </cell>
          <cell r="F274">
            <v>30</v>
          </cell>
          <cell r="G274">
            <v>0</v>
          </cell>
          <cell r="H274" t="str">
            <v>SASH ASSY FR DR LH</v>
          </cell>
        </row>
        <row r="275">
          <cell r="D275">
            <v>22368</v>
          </cell>
          <cell r="E275" t="str">
            <v>PW 533079</v>
          </cell>
          <cell r="F275">
            <v>60</v>
          </cell>
          <cell r="G275">
            <v>0</v>
          </cell>
          <cell r="H275" t="str">
            <v>SASH ASSY FR DR RH</v>
          </cell>
        </row>
        <row r="276">
          <cell r="D276">
            <v>22368</v>
          </cell>
          <cell r="E276" t="str">
            <v>PW 533081</v>
          </cell>
          <cell r="F276">
            <v>90</v>
          </cell>
          <cell r="G276">
            <v>0</v>
          </cell>
          <cell r="H276" t="str">
            <v>SASH ASSY RR DR RH</v>
          </cell>
        </row>
        <row r="277">
          <cell r="D277">
            <v>22369</v>
          </cell>
          <cell r="E277" t="str">
            <v>PW 533079</v>
          </cell>
          <cell r="F277">
            <v>90</v>
          </cell>
          <cell r="G277">
            <v>0</v>
          </cell>
          <cell r="H277" t="str">
            <v>SASH ASSY FR DR RH</v>
          </cell>
        </row>
        <row r="278">
          <cell r="D278">
            <v>22369</v>
          </cell>
          <cell r="E278" t="str">
            <v>PW 533081</v>
          </cell>
          <cell r="F278">
            <v>90</v>
          </cell>
          <cell r="G278">
            <v>0</v>
          </cell>
          <cell r="H278" t="str">
            <v>SASH ASSY RR DR RH</v>
          </cell>
        </row>
        <row r="279">
          <cell r="D279">
            <v>22370</v>
          </cell>
          <cell r="E279" t="str">
            <v>PW 533078</v>
          </cell>
          <cell r="F279">
            <v>90</v>
          </cell>
          <cell r="G279">
            <v>0</v>
          </cell>
          <cell r="H279" t="str">
            <v>SASH ASSY FR DR LH</v>
          </cell>
        </row>
        <row r="280">
          <cell r="D280">
            <v>22370</v>
          </cell>
          <cell r="E280" t="str">
            <v>PW 533080</v>
          </cell>
          <cell r="F280">
            <v>90</v>
          </cell>
          <cell r="G280">
            <v>0</v>
          </cell>
          <cell r="H280" t="str">
            <v>SASH ASSY RR DR LH</v>
          </cell>
        </row>
        <row r="281">
          <cell r="D281">
            <v>22371</v>
          </cell>
          <cell r="E281" t="str">
            <v>PW 830779</v>
          </cell>
          <cell r="F281">
            <v>60</v>
          </cell>
          <cell r="G281">
            <v>0</v>
          </cell>
          <cell r="H281" t="str">
            <v>SASH ASSY FR DR LH</v>
          </cell>
        </row>
        <row r="282">
          <cell r="D282">
            <v>22371</v>
          </cell>
          <cell r="E282" t="str">
            <v>PW 830780</v>
          </cell>
          <cell r="F282">
            <v>60</v>
          </cell>
          <cell r="G282">
            <v>0</v>
          </cell>
          <cell r="H282" t="str">
            <v>SASH ASSY FR DR RH</v>
          </cell>
        </row>
        <row r="283">
          <cell r="D283">
            <v>22371</v>
          </cell>
          <cell r="E283" t="str">
            <v>PW 830683</v>
          </cell>
          <cell r="F283">
            <v>60</v>
          </cell>
          <cell r="G283">
            <v>0</v>
          </cell>
          <cell r="H283" t="str">
            <v>SASH ASSY RR DR LH</v>
          </cell>
        </row>
        <row r="284">
          <cell r="D284">
            <v>22371</v>
          </cell>
          <cell r="E284" t="str">
            <v>PW 830684</v>
          </cell>
          <cell r="F284">
            <v>60</v>
          </cell>
          <cell r="G284">
            <v>0</v>
          </cell>
          <cell r="H284" t="str">
            <v>SASH ASSY RR DR RH</v>
          </cell>
        </row>
        <row r="285">
          <cell r="D285">
            <v>22372</v>
          </cell>
          <cell r="E285" t="str">
            <v>PW 533079</v>
          </cell>
          <cell r="F285">
            <v>90</v>
          </cell>
          <cell r="G285">
            <v>0</v>
          </cell>
          <cell r="H285" t="str">
            <v>SASH ASSY FR DR RH</v>
          </cell>
        </row>
        <row r="286">
          <cell r="D286">
            <v>22372</v>
          </cell>
          <cell r="E286" t="str">
            <v>PW 533081</v>
          </cell>
          <cell r="F286">
            <v>90</v>
          </cell>
          <cell r="G286">
            <v>0</v>
          </cell>
          <cell r="H286" t="str">
            <v>SASH ASSY RR DR RH</v>
          </cell>
        </row>
        <row r="287">
          <cell r="D287">
            <v>22373</v>
          </cell>
          <cell r="E287" t="str">
            <v>M67041-87203</v>
          </cell>
          <cell r="F287">
            <v>60</v>
          </cell>
          <cell r="G287">
            <v>0</v>
          </cell>
          <cell r="H287" t="str">
            <v>FRONT DOOR SASH RH</v>
          </cell>
        </row>
        <row r="288">
          <cell r="D288">
            <v>22373</v>
          </cell>
          <cell r="E288" t="str">
            <v>M67042-87203</v>
          </cell>
          <cell r="F288">
            <v>60</v>
          </cell>
          <cell r="G288">
            <v>0</v>
          </cell>
          <cell r="H288" t="str">
            <v>FRONT DOOR SASH LH</v>
          </cell>
        </row>
        <row r="289">
          <cell r="D289">
            <v>22373</v>
          </cell>
          <cell r="E289" t="str">
            <v>M67043-87204</v>
          </cell>
          <cell r="F289">
            <v>120</v>
          </cell>
          <cell r="G289">
            <v>0</v>
          </cell>
          <cell r="H289" t="str">
            <v>REAR DOOR SASH RH</v>
          </cell>
        </row>
        <row r="290">
          <cell r="D290">
            <v>22373</v>
          </cell>
          <cell r="E290" t="str">
            <v>M67044-87204</v>
          </cell>
          <cell r="F290">
            <v>120</v>
          </cell>
          <cell r="G290">
            <v>0</v>
          </cell>
          <cell r="H290" t="str">
            <v>REAR DOOR SASH LH</v>
          </cell>
        </row>
        <row r="291">
          <cell r="D291">
            <v>22373</v>
          </cell>
          <cell r="E291" t="str">
            <v>M67181-87201</v>
          </cell>
          <cell r="F291">
            <v>2000</v>
          </cell>
          <cell r="G291">
            <v>0</v>
          </cell>
          <cell r="H291" t="str">
            <v>RETAINER DOOR HINGE</v>
          </cell>
        </row>
        <row r="292">
          <cell r="D292">
            <v>22373</v>
          </cell>
          <cell r="E292" t="str">
            <v>M67333-87203</v>
          </cell>
          <cell r="F292">
            <v>500</v>
          </cell>
          <cell r="G292">
            <v>0</v>
          </cell>
          <cell r="H292" t="str">
            <v>REINFORCEMENT DOOR CHECK</v>
          </cell>
        </row>
        <row r="293">
          <cell r="D293">
            <v>22374</v>
          </cell>
          <cell r="E293" t="str">
            <v>M67041-87203</v>
          </cell>
          <cell r="F293">
            <v>90</v>
          </cell>
          <cell r="G293">
            <v>0</v>
          </cell>
          <cell r="H293" t="str">
            <v>FRONT DOOR SASH RH</v>
          </cell>
        </row>
        <row r="294">
          <cell r="D294">
            <v>22374</v>
          </cell>
          <cell r="E294" t="str">
            <v>M67042-87203</v>
          </cell>
          <cell r="F294">
            <v>90</v>
          </cell>
          <cell r="G294">
            <v>0</v>
          </cell>
          <cell r="H294" t="str">
            <v>FRONT DOOR SASH LH</v>
          </cell>
        </row>
        <row r="295">
          <cell r="D295">
            <v>22374</v>
          </cell>
          <cell r="E295" t="str">
            <v>M67043-87204</v>
          </cell>
          <cell r="F295">
            <v>120</v>
          </cell>
          <cell r="G295">
            <v>0</v>
          </cell>
          <cell r="H295" t="str">
            <v>REAR DOOR SASH RH</v>
          </cell>
        </row>
        <row r="296">
          <cell r="D296">
            <v>22375</v>
          </cell>
          <cell r="E296" t="str">
            <v>PW 533079</v>
          </cell>
          <cell r="F296">
            <v>90</v>
          </cell>
          <cell r="G296">
            <v>0</v>
          </cell>
          <cell r="H296" t="str">
            <v>SASH ASSY FR DR RH</v>
          </cell>
        </row>
        <row r="297">
          <cell r="D297">
            <v>22375</v>
          </cell>
          <cell r="E297" t="str">
            <v>PW 533081</v>
          </cell>
          <cell r="F297">
            <v>90</v>
          </cell>
          <cell r="G297">
            <v>0</v>
          </cell>
          <cell r="H297" t="str">
            <v>SASH ASSY RR DR RH</v>
          </cell>
        </row>
        <row r="298">
          <cell r="D298">
            <v>22376</v>
          </cell>
          <cell r="E298" t="str">
            <v>PW 533078</v>
          </cell>
          <cell r="F298">
            <v>90</v>
          </cell>
          <cell r="G298">
            <v>0</v>
          </cell>
          <cell r="H298" t="str">
            <v>SASH ASSY FR DR LH</v>
          </cell>
        </row>
        <row r="299">
          <cell r="D299">
            <v>22376</v>
          </cell>
          <cell r="E299" t="str">
            <v>PW 533080</v>
          </cell>
          <cell r="F299">
            <v>90</v>
          </cell>
          <cell r="G299">
            <v>0</v>
          </cell>
          <cell r="H299" t="str">
            <v>SASH ASSY RR DR LH</v>
          </cell>
        </row>
        <row r="300">
          <cell r="D300">
            <v>22377</v>
          </cell>
          <cell r="E300" t="str">
            <v>PW 533078</v>
          </cell>
          <cell r="F300">
            <v>90</v>
          </cell>
          <cell r="G300">
            <v>0</v>
          </cell>
          <cell r="H300" t="str">
            <v>SASH ASSY FR DR LH</v>
          </cell>
        </row>
        <row r="301">
          <cell r="D301">
            <v>22377</v>
          </cell>
          <cell r="E301" t="str">
            <v>PW 533080</v>
          </cell>
          <cell r="F301">
            <v>90</v>
          </cell>
          <cell r="G301">
            <v>0</v>
          </cell>
          <cell r="H301" t="str">
            <v>SASH ASSY RR DR LH</v>
          </cell>
        </row>
        <row r="302">
          <cell r="D302">
            <v>22378</v>
          </cell>
          <cell r="E302" t="str">
            <v>PW 830779</v>
          </cell>
          <cell r="F302">
            <v>60</v>
          </cell>
          <cell r="G302">
            <v>0</v>
          </cell>
          <cell r="H302" t="str">
            <v>SASH ASSY FR DR LH</v>
          </cell>
        </row>
        <row r="303">
          <cell r="D303">
            <v>22378</v>
          </cell>
          <cell r="E303" t="str">
            <v>PW 830780</v>
          </cell>
          <cell r="F303">
            <v>60</v>
          </cell>
          <cell r="G303">
            <v>0</v>
          </cell>
          <cell r="H303" t="str">
            <v>SASH ASSY FR DR RH</v>
          </cell>
        </row>
        <row r="304">
          <cell r="D304">
            <v>22378</v>
          </cell>
          <cell r="E304" t="str">
            <v>PW 830683</v>
          </cell>
          <cell r="F304">
            <v>60</v>
          </cell>
          <cell r="G304">
            <v>0</v>
          </cell>
          <cell r="H304" t="str">
            <v>SASH ASSY RR DR LH</v>
          </cell>
        </row>
        <row r="305">
          <cell r="D305">
            <v>22378</v>
          </cell>
          <cell r="E305" t="str">
            <v>PW 830684</v>
          </cell>
          <cell r="F305">
            <v>60</v>
          </cell>
          <cell r="G305">
            <v>0</v>
          </cell>
          <cell r="H305" t="str">
            <v>SASH ASSY RR DR RH</v>
          </cell>
        </row>
        <row r="306">
          <cell r="D306">
            <v>22379</v>
          </cell>
          <cell r="E306" t="str">
            <v>MB 819527</v>
          </cell>
          <cell r="F306">
            <v>240</v>
          </cell>
          <cell r="G306">
            <v>0</v>
          </cell>
          <cell r="H306" t="str">
            <v>SASH REAR DOOR CENTER LH</v>
          </cell>
        </row>
        <row r="307">
          <cell r="D307">
            <v>22379</v>
          </cell>
          <cell r="E307" t="str">
            <v>MB 819528</v>
          </cell>
          <cell r="F307">
            <v>210</v>
          </cell>
          <cell r="G307">
            <v>0</v>
          </cell>
          <cell r="H307" t="str">
            <v>SASH REAR DOOR CENTER RH</v>
          </cell>
        </row>
        <row r="308">
          <cell r="D308">
            <v>22379</v>
          </cell>
          <cell r="E308" t="str">
            <v>MR 106081</v>
          </cell>
          <cell r="F308">
            <v>270</v>
          </cell>
          <cell r="G308">
            <v>0</v>
          </cell>
          <cell r="H308" t="str">
            <v>SASH FRONT DOOR LOWER RR LH</v>
          </cell>
        </row>
        <row r="309">
          <cell r="D309">
            <v>22379</v>
          </cell>
          <cell r="E309" t="str">
            <v>MR 106082</v>
          </cell>
          <cell r="F309">
            <v>180</v>
          </cell>
          <cell r="G309">
            <v>0</v>
          </cell>
          <cell r="H309" t="str">
            <v>SASH FRONT DOOR LOWER RR RH</v>
          </cell>
        </row>
        <row r="310">
          <cell r="D310">
            <v>22380</v>
          </cell>
          <cell r="E310" t="str">
            <v>PW 830701 (R)</v>
          </cell>
          <cell r="F310">
            <v>150</v>
          </cell>
          <cell r="G310">
            <v>0</v>
          </cell>
          <cell r="H310" t="str">
            <v>SASH RR DR CENTER LH</v>
          </cell>
        </row>
        <row r="311">
          <cell r="D311">
            <v>22380</v>
          </cell>
          <cell r="E311" t="str">
            <v>PW 830702 (R)</v>
          </cell>
          <cell r="F311">
            <v>150</v>
          </cell>
          <cell r="G311">
            <v>0</v>
          </cell>
          <cell r="H311" t="str">
            <v>SASH RR DR CENTER RH</v>
          </cell>
        </row>
        <row r="312">
          <cell r="D312">
            <v>22381</v>
          </cell>
          <cell r="E312" t="str">
            <v>M67041-87203</v>
          </cell>
          <cell r="F312">
            <v>60</v>
          </cell>
          <cell r="G312">
            <v>0</v>
          </cell>
          <cell r="H312" t="str">
            <v>FRONT DOOR SASH RH</v>
          </cell>
        </row>
        <row r="313">
          <cell r="D313">
            <v>22381</v>
          </cell>
          <cell r="E313" t="str">
            <v>M67042-87203</v>
          </cell>
          <cell r="F313">
            <v>60</v>
          </cell>
          <cell r="G313">
            <v>0</v>
          </cell>
          <cell r="H313" t="str">
            <v>FRONT DOOR SASH LH</v>
          </cell>
        </row>
        <row r="314">
          <cell r="D314">
            <v>22381</v>
          </cell>
          <cell r="E314" t="str">
            <v>M67043-87204</v>
          </cell>
          <cell r="F314">
            <v>90</v>
          </cell>
          <cell r="G314">
            <v>0</v>
          </cell>
          <cell r="H314" t="str">
            <v>REAR DOOR SASH RH</v>
          </cell>
        </row>
        <row r="315">
          <cell r="D315">
            <v>22381</v>
          </cell>
          <cell r="E315" t="str">
            <v>M67044-87204</v>
          </cell>
          <cell r="F315">
            <v>90</v>
          </cell>
          <cell r="G315">
            <v>0</v>
          </cell>
          <cell r="H315" t="str">
            <v>REAR DOOR SASH LH</v>
          </cell>
        </row>
        <row r="316">
          <cell r="D316">
            <v>22382</v>
          </cell>
          <cell r="E316" t="str">
            <v>M67041-87203</v>
          </cell>
          <cell r="F316">
            <v>90</v>
          </cell>
          <cell r="G316">
            <v>0</v>
          </cell>
          <cell r="H316" t="str">
            <v>FRONT DOOR SASH RH</v>
          </cell>
        </row>
        <row r="317">
          <cell r="D317">
            <v>22382</v>
          </cell>
          <cell r="E317" t="str">
            <v>M67042-87203</v>
          </cell>
          <cell r="F317">
            <v>90</v>
          </cell>
          <cell r="G317">
            <v>0</v>
          </cell>
          <cell r="H317" t="str">
            <v>FRONT DOOR SASH LH</v>
          </cell>
        </row>
        <row r="318">
          <cell r="D318">
            <v>22382</v>
          </cell>
          <cell r="E318" t="str">
            <v>M67043-87204</v>
          </cell>
          <cell r="F318">
            <v>30</v>
          </cell>
          <cell r="G318">
            <v>0</v>
          </cell>
          <cell r="H318" t="str">
            <v>REAR DOOR SASH RH</v>
          </cell>
        </row>
        <row r="319">
          <cell r="D319">
            <v>22382</v>
          </cell>
          <cell r="E319" t="str">
            <v>M67044-87204</v>
          </cell>
          <cell r="F319">
            <v>60</v>
          </cell>
          <cell r="G319">
            <v>0</v>
          </cell>
          <cell r="H319" t="str">
            <v>REAR DOOR SASH LH</v>
          </cell>
        </row>
        <row r="320">
          <cell r="D320">
            <v>22382</v>
          </cell>
          <cell r="E320" t="str">
            <v>M67181-87201</v>
          </cell>
          <cell r="F320">
            <v>1000</v>
          </cell>
          <cell r="G320">
            <v>0</v>
          </cell>
          <cell r="H320" t="str">
            <v>RETAINER DOOR HINGE</v>
          </cell>
        </row>
        <row r="321">
          <cell r="D321">
            <v>22383</v>
          </cell>
          <cell r="E321" t="str">
            <v>PW 533078</v>
          </cell>
          <cell r="F321">
            <v>90</v>
          </cell>
          <cell r="G321">
            <v>0</v>
          </cell>
          <cell r="H321" t="str">
            <v>SASH ASSY FR DR LH</v>
          </cell>
        </row>
        <row r="322">
          <cell r="D322">
            <v>22383</v>
          </cell>
          <cell r="E322" t="str">
            <v>PW 533080</v>
          </cell>
          <cell r="F322">
            <v>90</v>
          </cell>
          <cell r="G322">
            <v>0</v>
          </cell>
          <cell r="H322" t="str">
            <v>SASH ASSY RR DR LH</v>
          </cell>
        </row>
        <row r="323">
          <cell r="D323">
            <v>22384</v>
          </cell>
          <cell r="E323" t="str">
            <v>PW 533079</v>
          </cell>
          <cell r="F323">
            <v>90</v>
          </cell>
          <cell r="G323">
            <v>0</v>
          </cell>
          <cell r="H323" t="str">
            <v>SASH ASSY FR DR RH</v>
          </cell>
        </row>
        <row r="324">
          <cell r="D324">
            <v>22384</v>
          </cell>
          <cell r="E324" t="str">
            <v>PW 533081</v>
          </cell>
          <cell r="F324">
            <v>90</v>
          </cell>
          <cell r="G324">
            <v>0</v>
          </cell>
          <cell r="H324" t="str">
            <v>SASH ASSY RR DR RH</v>
          </cell>
        </row>
        <row r="325">
          <cell r="D325">
            <v>22385</v>
          </cell>
          <cell r="E325" t="str">
            <v>PW 533078</v>
          </cell>
          <cell r="F325">
            <v>30</v>
          </cell>
          <cell r="G325">
            <v>0</v>
          </cell>
          <cell r="H325" t="str">
            <v>SASH ASSY FR DR LH</v>
          </cell>
        </row>
        <row r="326">
          <cell r="D326">
            <v>22385</v>
          </cell>
          <cell r="E326" t="str">
            <v>PW 533079</v>
          </cell>
          <cell r="F326">
            <v>60</v>
          </cell>
          <cell r="G326">
            <v>0</v>
          </cell>
          <cell r="H326" t="str">
            <v>SASH ASSY FR DR RH</v>
          </cell>
        </row>
        <row r="327">
          <cell r="D327">
            <v>22385</v>
          </cell>
          <cell r="E327" t="str">
            <v>PW 533080</v>
          </cell>
          <cell r="F327">
            <v>30</v>
          </cell>
          <cell r="G327">
            <v>0</v>
          </cell>
          <cell r="H327" t="str">
            <v>SASH ASSY RR DR LH</v>
          </cell>
        </row>
        <row r="328">
          <cell r="D328">
            <v>22385</v>
          </cell>
          <cell r="E328" t="str">
            <v>PW 533081</v>
          </cell>
          <cell r="F328">
            <v>60</v>
          </cell>
          <cell r="G328">
            <v>0</v>
          </cell>
          <cell r="H328" t="str">
            <v>SASH ASSY RR DR RH</v>
          </cell>
        </row>
        <row r="329">
          <cell r="D329">
            <v>22386</v>
          </cell>
          <cell r="E329" t="str">
            <v>PW 830779</v>
          </cell>
          <cell r="F329">
            <v>60</v>
          </cell>
          <cell r="G329">
            <v>0</v>
          </cell>
          <cell r="H329" t="str">
            <v>SASH ASSY FR DR LH</v>
          </cell>
        </row>
        <row r="330">
          <cell r="D330">
            <v>22386</v>
          </cell>
          <cell r="E330" t="str">
            <v>PW 830780</v>
          </cell>
          <cell r="F330">
            <v>60</v>
          </cell>
          <cell r="G330">
            <v>0</v>
          </cell>
          <cell r="H330" t="str">
            <v>SASH ASSY FR DR RH</v>
          </cell>
        </row>
        <row r="331">
          <cell r="D331">
            <v>22386</v>
          </cell>
          <cell r="E331" t="str">
            <v>PW 830683</v>
          </cell>
          <cell r="F331">
            <v>60</v>
          </cell>
          <cell r="G331">
            <v>0</v>
          </cell>
          <cell r="H331" t="str">
            <v>SASH ASSY RR DR LH</v>
          </cell>
        </row>
        <row r="332">
          <cell r="D332">
            <v>22386</v>
          </cell>
          <cell r="E332" t="str">
            <v>PW 830684</v>
          </cell>
          <cell r="F332">
            <v>60</v>
          </cell>
          <cell r="G332">
            <v>0</v>
          </cell>
          <cell r="H332" t="str">
            <v>SASH ASSY RR DR RH</v>
          </cell>
        </row>
        <row r="333">
          <cell r="D333">
            <v>22387</v>
          </cell>
          <cell r="E333" t="str">
            <v>MB 819527</v>
          </cell>
          <cell r="F333">
            <v>270</v>
          </cell>
          <cell r="G333">
            <v>0</v>
          </cell>
          <cell r="H333" t="str">
            <v>SASH REAR DOOR CENTER LH</v>
          </cell>
        </row>
        <row r="334">
          <cell r="D334">
            <v>22387</v>
          </cell>
          <cell r="E334" t="str">
            <v>MB 819528</v>
          </cell>
          <cell r="F334">
            <v>210</v>
          </cell>
          <cell r="G334">
            <v>0</v>
          </cell>
          <cell r="H334" t="str">
            <v>SASH REAR DOOR CENTER RH</v>
          </cell>
        </row>
        <row r="335">
          <cell r="D335">
            <v>22387</v>
          </cell>
          <cell r="E335" t="str">
            <v>MR 106081</v>
          </cell>
          <cell r="F335">
            <v>270</v>
          </cell>
          <cell r="G335">
            <v>0</v>
          </cell>
          <cell r="H335" t="str">
            <v>SASH FRONT DOOR LOWER RR LH</v>
          </cell>
        </row>
        <row r="336">
          <cell r="D336">
            <v>22387</v>
          </cell>
          <cell r="E336" t="str">
            <v>MR 106082</v>
          </cell>
          <cell r="F336">
            <v>270</v>
          </cell>
          <cell r="G336">
            <v>0</v>
          </cell>
          <cell r="H336" t="str">
            <v>SASH FRONT DOOR LOWER RR RH</v>
          </cell>
        </row>
        <row r="337">
          <cell r="D337">
            <v>22388</v>
          </cell>
          <cell r="E337" t="str">
            <v>PW 533078</v>
          </cell>
          <cell r="F337">
            <v>90</v>
          </cell>
          <cell r="G337">
            <v>0</v>
          </cell>
          <cell r="H337" t="str">
            <v>SASH ASSY FR DR LH</v>
          </cell>
        </row>
        <row r="338">
          <cell r="D338">
            <v>22388</v>
          </cell>
          <cell r="E338" t="str">
            <v>PW 533080</v>
          </cell>
          <cell r="F338">
            <v>90</v>
          </cell>
          <cell r="G338">
            <v>0</v>
          </cell>
          <cell r="H338" t="str">
            <v>SASH ASSY RR DR LH</v>
          </cell>
        </row>
        <row r="339">
          <cell r="D339">
            <v>22389</v>
          </cell>
          <cell r="E339" t="str">
            <v>PW 533079</v>
          </cell>
          <cell r="F339">
            <v>90</v>
          </cell>
          <cell r="G339">
            <v>0</v>
          </cell>
          <cell r="H339" t="str">
            <v>SASH ASSY FR DR RH</v>
          </cell>
        </row>
        <row r="340">
          <cell r="D340">
            <v>22389</v>
          </cell>
          <cell r="E340" t="str">
            <v>PW 533081</v>
          </cell>
          <cell r="F340">
            <v>90</v>
          </cell>
          <cell r="G340">
            <v>0</v>
          </cell>
          <cell r="H340" t="str">
            <v>SASH ASSY RR DR RH</v>
          </cell>
        </row>
        <row r="341">
          <cell r="D341">
            <v>22390</v>
          </cell>
          <cell r="E341" t="str">
            <v>MB 819527</v>
          </cell>
          <cell r="F341">
            <v>330</v>
          </cell>
          <cell r="G341">
            <v>0</v>
          </cell>
          <cell r="H341" t="str">
            <v>SASH REAR DOOR CENTER LH</v>
          </cell>
        </row>
        <row r="342">
          <cell r="D342">
            <v>22390</v>
          </cell>
          <cell r="E342" t="str">
            <v>MB 819528</v>
          </cell>
          <cell r="F342">
            <v>300</v>
          </cell>
          <cell r="G342">
            <v>0</v>
          </cell>
          <cell r="H342" t="str">
            <v>SASH REAR DOOR CENTER RH</v>
          </cell>
        </row>
        <row r="343">
          <cell r="D343">
            <v>22390</v>
          </cell>
          <cell r="E343" t="str">
            <v>MR 106081</v>
          </cell>
          <cell r="F343">
            <v>270</v>
          </cell>
          <cell r="G343">
            <v>0</v>
          </cell>
          <cell r="H343" t="str">
            <v>SASH FRONT DOOR LOWER RR LH</v>
          </cell>
        </row>
        <row r="344">
          <cell r="D344">
            <v>22390</v>
          </cell>
          <cell r="E344" t="str">
            <v>MR 106082</v>
          </cell>
          <cell r="F344">
            <v>270</v>
          </cell>
          <cell r="G344">
            <v>0</v>
          </cell>
          <cell r="H344" t="str">
            <v>SASH FRONT DOOR LOWER RR RH</v>
          </cell>
        </row>
        <row r="345">
          <cell r="D345">
            <v>22391</v>
          </cell>
          <cell r="E345" t="str">
            <v>PW 830779</v>
          </cell>
          <cell r="F345">
            <v>60</v>
          </cell>
          <cell r="G345">
            <v>0</v>
          </cell>
          <cell r="H345" t="str">
            <v>SASH ASSY FR DR LH</v>
          </cell>
        </row>
        <row r="346">
          <cell r="D346">
            <v>22391</v>
          </cell>
          <cell r="E346" t="str">
            <v>PW 830780</v>
          </cell>
          <cell r="F346">
            <v>60</v>
          </cell>
          <cell r="G346">
            <v>0</v>
          </cell>
          <cell r="H346" t="str">
            <v>SASH ASSY FR DR RH</v>
          </cell>
        </row>
        <row r="347">
          <cell r="D347">
            <v>22391</v>
          </cell>
          <cell r="E347" t="str">
            <v>PW 830683</v>
          </cell>
          <cell r="F347">
            <v>90</v>
          </cell>
          <cell r="G347">
            <v>0</v>
          </cell>
          <cell r="H347" t="str">
            <v>SASH ASSY RR DR LH</v>
          </cell>
        </row>
        <row r="348">
          <cell r="D348">
            <v>22391</v>
          </cell>
          <cell r="E348" t="str">
            <v>PW 830684</v>
          </cell>
          <cell r="F348">
            <v>60</v>
          </cell>
          <cell r="G348">
            <v>0</v>
          </cell>
          <cell r="H348" t="str">
            <v>SASH ASSY RR DR RH</v>
          </cell>
        </row>
        <row r="349">
          <cell r="D349">
            <v>22392</v>
          </cell>
          <cell r="E349" t="str">
            <v>PW 533078</v>
          </cell>
          <cell r="F349">
            <v>30</v>
          </cell>
          <cell r="G349">
            <v>0</v>
          </cell>
          <cell r="H349" t="str">
            <v>SASH ASSY FR DR LH</v>
          </cell>
        </row>
        <row r="350">
          <cell r="D350">
            <v>22392</v>
          </cell>
          <cell r="E350" t="str">
            <v>PW 533078</v>
          </cell>
          <cell r="F350">
            <v>30</v>
          </cell>
          <cell r="G350">
            <v>0</v>
          </cell>
          <cell r="H350" t="str">
            <v>SASH ASSY FR DR LH</v>
          </cell>
        </row>
        <row r="351">
          <cell r="D351">
            <v>22392</v>
          </cell>
          <cell r="E351" t="str">
            <v>PW 533079</v>
          </cell>
          <cell r="F351">
            <v>30</v>
          </cell>
          <cell r="G351">
            <v>0</v>
          </cell>
          <cell r="H351" t="str">
            <v>SASH ASSY FR DR RH</v>
          </cell>
        </row>
        <row r="352">
          <cell r="D352">
            <v>22392</v>
          </cell>
          <cell r="E352" t="str">
            <v>PW 533080</v>
          </cell>
          <cell r="F352">
            <v>30</v>
          </cell>
          <cell r="G352">
            <v>0</v>
          </cell>
          <cell r="H352" t="str">
            <v>SASH ASSY RR DR LH</v>
          </cell>
        </row>
        <row r="353">
          <cell r="D353">
            <v>22392</v>
          </cell>
          <cell r="E353" t="str">
            <v>PW 533081</v>
          </cell>
          <cell r="F353">
            <v>30</v>
          </cell>
          <cell r="G353">
            <v>0</v>
          </cell>
          <cell r="H353" t="str">
            <v>SASH ASSY RR DR RH</v>
          </cell>
        </row>
        <row r="354">
          <cell r="D354">
            <v>22393</v>
          </cell>
          <cell r="E354" t="str">
            <v>PW 830702 (R)</v>
          </cell>
          <cell r="F354">
            <v>150</v>
          </cell>
          <cell r="G354">
            <v>0</v>
          </cell>
          <cell r="H354" t="str">
            <v>SASH RR DR CENTER RH</v>
          </cell>
        </row>
        <row r="355">
          <cell r="D355">
            <v>22394</v>
          </cell>
          <cell r="E355" t="str">
            <v>MB 819527</v>
          </cell>
          <cell r="F355">
            <v>240</v>
          </cell>
          <cell r="G355">
            <v>0</v>
          </cell>
          <cell r="H355" t="str">
            <v>SASH REAR DOOR CENTER LH</v>
          </cell>
        </row>
        <row r="356">
          <cell r="D356">
            <v>22394</v>
          </cell>
          <cell r="E356" t="str">
            <v>MB 819528</v>
          </cell>
          <cell r="F356">
            <v>210</v>
          </cell>
          <cell r="G356">
            <v>0</v>
          </cell>
          <cell r="H356" t="str">
            <v>SASH REAR DOOR CENTER RH</v>
          </cell>
        </row>
        <row r="357">
          <cell r="D357">
            <v>22394</v>
          </cell>
          <cell r="E357" t="str">
            <v>MR 106081</v>
          </cell>
          <cell r="F357">
            <v>270</v>
          </cell>
          <cell r="G357">
            <v>0</v>
          </cell>
          <cell r="H357" t="str">
            <v>SASH FRONT DOOR LOWER RR LH</v>
          </cell>
        </row>
        <row r="358">
          <cell r="D358">
            <v>22394</v>
          </cell>
          <cell r="E358" t="str">
            <v>MR 106082</v>
          </cell>
          <cell r="F358">
            <v>180</v>
          </cell>
          <cell r="G358">
            <v>0</v>
          </cell>
          <cell r="H358" t="str">
            <v>SASH FRONT DOOR LOWER RR RH</v>
          </cell>
        </row>
        <row r="359">
          <cell r="D359">
            <v>22395</v>
          </cell>
          <cell r="E359" t="str">
            <v>PW 830779</v>
          </cell>
          <cell r="F359">
            <v>30</v>
          </cell>
          <cell r="G359">
            <v>0</v>
          </cell>
          <cell r="H359" t="str">
            <v>SASH ASSY FR DR LH</v>
          </cell>
        </row>
        <row r="360">
          <cell r="D360">
            <v>22395</v>
          </cell>
          <cell r="E360" t="str">
            <v>PW 830780</v>
          </cell>
          <cell r="F360">
            <v>60</v>
          </cell>
          <cell r="G360">
            <v>0</v>
          </cell>
          <cell r="H360" t="str">
            <v>SASH ASSY FR DR RH</v>
          </cell>
        </row>
        <row r="361">
          <cell r="D361">
            <v>22395</v>
          </cell>
          <cell r="E361" t="str">
            <v>PW 830683</v>
          </cell>
          <cell r="F361">
            <v>30</v>
          </cell>
          <cell r="G361">
            <v>0</v>
          </cell>
          <cell r="H361" t="str">
            <v>SASH ASSY RR DR LH</v>
          </cell>
        </row>
        <row r="362">
          <cell r="D362">
            <v>22395</v>
          </cell>
          <cell r="E362" t="str">
            <v>PW 830684</v>
          </cell>
          <cell r="F362">
            <v>30</v>
          </cell>
          <cell r="G362">
            <v>0</v>
          </cell>
          <cell r="H362" t="str">
            <v>SASH ASSY RR DR RH</v>
          </cell>
        </row>
        <row r="363">
          <cell r="D363">
            <v>22396</v>
          </cell>
          <cell r="E363" t="str">
            <v>PW 533079</v>
          </cell>
          <cell r="F363">
            <v>90</v>
          </cell>
          <cell r="G363">
            <v>0</v>
          </cell>
          <cell r="H363" t="str">
            <v>SASH ASSY FR DR RH</v>
          </cell>
        </row>
        <row r="364">
          <cell r="D364">
            <v>22396</v>
          </cell>
          <cell r="E364" t="str">
            <v>PW 533081</v>
          </cell>
          <cell r="F364">
            <v>90</v>
          </cell>
          <cell r="G364">
            <v>0</v>
          </cell>
          <cell r="H364" t="str">
            <v>SASH ASSY RR DR RH</v>
          </cell>
        </row>
        <row r="365">
          <cell r="D365">
            <v>22397</v>
          </cell>
          <cell r="E365" t="str">
            <v>PW 533078</v>
          </cell>
          <cell r="F365">
            <v>150</v>
          </cell>
          <cell r="G365">
            <v>0</v>
          </cell>
          <cell r="H365" t="str">
            <v>SASH ASSY FR DR LH</v>
          </cell>
        </row>
        <row r="366">
          <cell r="D366">
            <v>22397</v>
          </cell>
          <cell r="E366" t="str">
            <v>PW 533080</v>
          </cell>
          <cell r="F366">
            <v>90</v>
          </cell>
          <cell r="G366">
            <v>0</v>
          </cell>
          <cell r="H366" t="str">
            <v>SASH ASSY RR DR LH</v>
          </cell>
        </row>
        <row r="367">
          <cell r="D367">
            <v>22397</v>
          </cell>
          <cell r="E367" t="str">
            <v>PW 533081</v>
          </cell>
          <cell r="F367">
            <v>30</v>
          </cell>
          <cell r="G367">
            <v>0</v>
          </cell>
          <cell r="H367" t="str">
            <v>SASH ASSY RR DR RH</v>
          </cell>
        </row>
        <row r="368">
          <cell r="D368">
            <v>22398</v>
          </cell>
          <cell r="E368" t="str">
            <v>M67041-87203</v>
          </cell>
          <cell r="F368">
            <v>60</v>
          </cell>
          <cell r="G368">
            <v>0</v>
          </cell>
          <cell r="H368" t="str">
            <v>FRONT DOOR SASH RH</v>
          </cell>
        </row>
        <row r="369">
          <cell r="D369">
            <v>22398</v>
          </cell>
          <cell r="E369" t="str">
            <v>M67042-87203</v>
          </cell>
          <cell r="F369">
            <v>60</v>
          </cell>
          <cell r="G369">
            <v>0</v>
          </cell>
          <cell r="H369" t="str">
            <v>FRONT DOOR SASH LH</v>
          </cell>
        </row>
        <row r="370">
          <cell r="D370">
            <v>22398</v>
          </cell>
          <cell r="E370" t="str">
            <v>M67043-87204</v>
          </cell>
          <cell r="F370">
            <v>90</v>
          </cell>
          <cell r="G370">
            <v>0</v>
          </cell>
          <cell r="H370" t="str">
            <v>REAR DOOR SASH RH</v>
          </cell>
        </row>
        <row r="371">
          <cell r="D371">
            <v>22398</v>
          </cell>
          <cell r="E371" t="str">
            <v>M67044-87204</v>
          </cell>
          <cell r="F371">
            <v>90</v>
          </cell>
          <cell r="G371">
            <v>0</v>
          </cell>
          <cell r="H371" t="str">
            <v>REAR DOOR SASH LH</v>
          </cell>
        </row>
        <row r="372">
          <cell r="D372">
            <v>22398</v>
          </cell>
          <cell r="E372" t="str">
            <v>M67181-87201</v>
          </cell>
          <cell r="F372">
            <v>2000</v>
          </cell>
          <cell r="G372">
            <v>0</v>
          </cell>
          <cell r="H372" t="str">
            <v>RETAINER DOOR HINGE</v>
          </cell>
        </row>
        <row r="373">
          <cell r="D373">
            <v>22398</v>
          </cell>
          <cell r="E373" t="str">
            <v>M67333-87203</v>
          </cell>
          <cell r="F373">
            <v>500</v>
          </cell>
          <cell r="G373">
            <v>0</v>
          </cell>
          <cell r="H373" t="str">
            <v>REINFORCEMENT DOOR CHECK</v>
          </cell>
        </row>
        <row r="374">
          <cell r="D374">
            <v>22399</v>
          </cell>
          <cell r="E374" t="str">
            <v>M67041-87203</v>
          </cell>
          <cell r="F374">
            <v>90</v>
          </cell>
          <cell r="G374">
            <v>0</v>
          </cell>
          <cell r="H374" t="str">
            <v>FRONT DOOR SASH RH</v>
          </cell>
        </row>
        <row r="375">
          <cell r="D375">
            <v>22399</v>
          </cell>
          <cell r="E375" t="str">
            <v>M67042-87203</v>
          </cell>
          <cell r="F375">
            <v>90</v>
          </cell>
          <cell r="G375">
            <v>0</v>
          </cell>
          <cell r="H375" t="str">
            <v>FRONT DOOR SASH LH</v>
          </cell>
        </row>
        <row r="376">
          <cell r="D376">
            <v>22399</v>
          </cell>
          <cell r="E376" t="str">
            <v>M67043-87204</v>
          </cell>
          <cell r="F376">
            <v>60</v>
          </cell>
          <cell r="G376">
            <v>0</v>
          </cell>
          <cell r="H376" t="str">
            <v>REAR DOOR SASH RH</v>
          </cell>
        </row>
        <row r="377">
          <cell r="D377">
            <v>22399</v>
          </cell>
          <cell r="E377" t="str">
            <v>M67044-87204</v>
          </cell>
          <cell r="F377">
            <v>60</v>
          </cell>
          <cell r="G377">
            <v>0</v>
          </cell>
          <cell r="H377" t="str">
            <v>REAR DOOR SASH LH</v>
          </cell>
        </row>
        <row r="378">
          <cell r="D378">
            <v>22399</v>
          </cell>
          <cell r="E378" t="str">
            <v>M67181-87201</v>
          </cell>
          <cell r="F378">
            <v>1000</v>
          </cell>
          <cell r="G378">
            <v>0</v>
          </cell>
          <cell r="H378" t="str">
            <v>RETAINER DOOR HINGE</v>
          </cell>
        </row>
        <row r="379">
          <cell r="D379">
            <v>22399</v>
          </cell>
          <cell r="E379" t="str">
            <v>M67435-87205</v>
          </cell>
          <cell r="F379">
            <v>1000</v>
          </cell>
          <cell r="G379">
            <v>0</v>
          </cell>
          <cell r="H379" t="str">
            <v>REAR DOOR LOWER SASH LH/RH</v>
          </cell>
        </row>
        <row r="380">
          <cell r="D380">
            <v>22400</v>
          </cell>
          <cell r="E380" t="str">
            <v>M67041-87203</v>
          </cell>
          <cell r="F380">
            <v>60</v>
          </cell>
          <cell r="G380">
            <v>0</v>
          </cell>
          <cell r="H380" t="str">
            <v>FRONT DOOR SASH RH</v>
          </cell>
        </row>
        <row r="381">
          <cell r="D381">
            <v>22400</v>
          </cell>
          <cell r="E381" t="str">
            <v>M67042-87203</v>
          </cell>
          <cell r="F381">
            <v>60</v>
          </cell>
          <cell r="G381">
            <v>0</v>
          </cell>
          <cell r="H381" t="str">
            <v>FRONT DOOR SASH LH</v>
          </cell>
        </row>
        <row r="382">
          <cell r="D382">
            <v>22400</v>
          </cell>
          <cell r="E382" t="str">
            <v>M67043-87204</v>
          </cell>
          <cell r="F382">
            <v>60</v>
          </cell>
          <cell r="G382">
            <v>0</v>
          </cell>
          <cell r="H382" t="str">
            <v>REAR DOOR SASH RH</v>
          </cell>
        </row>
        <row r="383">
          <cell r="D383">
            <v>22400</v>
          </cell>
          <cell r="E383" t="str">
            <v>M67044-87204</v>
          </cell>
          <cell r="F383">
            <v>60</v>
          </cell>
          <cell r="G383">
            <v>0</v>
          </cell>
          <cell r="H383" t="str">
            <v>REAR DOOR SASH LH</v>
          </cell>
        </row>
        <row r="384">
          <cell r="D384">
            <v>22400</v>
          </cell>
          <cell r="E384" t="str">
            <v>M67333-87203</v>
          </cell>
          <cell r="F384">
            <v>500</v>
          </cell>
          <cell r="G384">
            <v>0</v>
          </cell>
          <cell r="H384" t="str">
            <v>REINFORCEMENT DOOR CHECK</v>
          </cell>
        </row>
        <row r="385">
          <cell r="D385">
            <v>22400</v>
          </cell>
          <cell r="E385" t="str">
            <v>M67435-87205</v>
          </cell>
          <cell r="F385">
            <v>1000</v>
          </cell>
          <cell r="G385">
            <v>0</v>
          </cell>
          <cell r="H385" t="str">
            <v>REAR DOOR LOWER SASH LH/RH</v>
          </cell>
        </row>
        <row r="386">
          <cell r="D386">
            <v>22401</v>
          </cell>
          <cell r="E386" t="str">
            <v>PW 533079</v>
          </cell>
          <cell r="F386">
            <v>90</v>
          </cell>
          <cell r="G386">
            <v>0</v>
          </cell>
          <cell r="H386" t="str">
            <v>SASH ASSY FR DR RH</v>
          </cell>
        </row>
        <row r="387">
          <cell r="D387">
            <v>22401</v>
          </cell>
          <cell r="E387" t="str">
            <v>PW 533081</v>
          </cell>
          <cell r="F387">
            <v>90</v>
          </cell>
          <cell r="G387">
            <v>0</v>
          </cell>
          <cell r="H387" t="str">
            <v>SASH ASSY RR DR RH</v>
          </cell>
        </row>
        <row r="388">
          <cell r="D388">
            <v>22403</v>
          </cell>
          <cell r="E388" t="str">
            <v>PW 533078</v>
          </cell>
          <cell r="F388">
            <v>90</v>
          </cell>
          <cell r="G388">
            <v>0</v>
          </cell>
          <cell r="H388" t="str">
            <v>SASH ASSY FR DR LH</v>
          </cell>
        </row>
        <row r="389">
          <cell r="D389">
            <v>22403</v>
          </cell>
          <cell r="E389" t="str">
            <v>PW 533080</v>
          </cell>
          <cell r="F389">
            <v>90</v>
          </cell>
          <cell r="G389">
            <v>0</v>
          </cell>
          <cell r="H389" t="str">
            <v>SASH ASSY RR DR LH</v>
          </cell>
        </row>
        <row r="390">
          <cell r="D390">
            <v>22404</v>
          </cell>
          <cell r="E390" t="str">
            <v>PW 830779</v>
          </cell>
          <cell r="F390">
            <v>30</v>
          </cell>
          <cell r="G390">
            <v>0</v>
          </cell>
          <cell r="H390" t="str">
            <v>SASH ASSY FR DR LH</v>
          </cell>
        </row>
        <row r="391">
          <cell r="D391">
            <v>22404</v>
          </cell>
          <cell r="E391" t="str">
            <v>PW 830780</v>
          </cell>
          <cell r="F391">
            <v>60</v>
          </cell>
          <cell r="G391">
            <v>0</v>
          </cell>
          <cell r="H391" t="str">
            <v>SASH ASSY FR DR RH</v>
          </cell>
        </row>
        <row r="392">
          <cell r="D392">
            <v>22404</v>
          </cell>
          <cell r="E392" t="str">
            <v>PW 830683</v>
          </cell>
          <cell r="F392">
            <v>60</v>
          </cell>
          <cell r="G392">
            <v>0</v>
          </cell>
          <cell r="H392" t="str">
            <v>SASH ASSY RR DR LH</v>
          </cell>
        </row>
        <row r="393">
          <cell r="D393">
            <v>22404</v>
          </cell>
          <cell r="E393" t="str">
            <v>PW 830684</v>
          </cell>
          <cell r="F393">
            <v>60</v>
          </cell>
          <cell r="G393">
            <v>0</v>
          </cell>
          <cell r="H393" t="str">
            <v>SASH ASSY RR DR RH</v>
          </cell>
        </row>
        <row r="394">
          <cell r="D394">
            <v>22405</v>
          </cell>
          <cell r="E394" t="str">
            <v>PW 533078</v>
          </cell>
          <cell r="F394">
            <v>30</v>
          </cell>
          <cell r="G394">
            <v>0</v>
          </cell>
          <cell r="H394" t="str">
            <v>SASH ASSY FR DR LH</v>
          </cell>
        </row>
        <row r="395">
          <cell r="D395">
            <v>22405</v>
          </cell>
          <cell r="E395" t="str">
            <v>PW 533079</v>
          </cell>
          <cell r="F395">
            <v>60</v>
          </cell>
          <cell r="G395">
            <v>0</v>
          </cell>
          <cell r="H395" t="str">
            <v>SASH ASSY FR DR RH</v>
          </cell>
        </row>
        <row r="396">
          <cell r="D396">
            <v>22405</v>
          </cell>
          <cell r="E396" t="str">
            <v>PW 533080</v>
          </cell>
          <cell r="F396">
            <v>30</v>
          </cell>
          <cell r="G396">
            <v>0</v>
          </cell>
          <cell r="H396" t="str">
            <v>SASH ASSY RR DR LH</v>
          </cell>
        </row>
        <row r="397">
          <cell r="D397">
            <v>22405</v>
          </cell>
          <cell r="E397" t="str">
            <v>PW 533081</v>
          </cell>
          <cell r="F397">
            <v>30</v>
          </cell>
          <cell r="G397">
            <v>0</v>
          </cell>
          <cell r="H397" t="str">
            <v>SASH ASSY RR DR RH</v>
          </cell>
        </row>
        <row r="398">
          <cell r="D398">
            <v>22406</v>
          </cell>
          <cell r="E398" t="str">
            <v>M67041-87203</v>
          </cell>
          <cell r="F398">
            <v>60</v>
          </cell>
          <cell r="G398">
            <v>0</v>
          </cell>
          <cell r="H398" t="str">
            <v>FRONT DOOR SASH RH</v>
          </cell>
        </row>
        <row r="399">
          <cell r="D399">
            <v>22406</v>
          </cell>
          <cell r="E399" t="str">
            <v>M67042-87203</v>
          </cell>
          <cell r="F399">
            <v>60</v>
          </cell>
          <cell r="G399">
            <v>0</v>
          </cell>
          <cell r="H399" t="str">
            <v>FRONT DOOR SASH LH</v>
          </cell>
        </row>
        <row r="400">
          <cell r="D400">
            <v>22406</v>
          </cell>
          <cell r="E400" t="str">
            <v>M67043-87204</v>
          </cell>
          <cell r="F400">
            <v>60</v>
          </cell>
          <cell r="G400">
            <v>0</v>
          </cell>
          <cell r="H400" t="str">
            <v>REAR DOOR SASH RH</v>
          </cell>
        </row>
        <row r="401">
          <cell r="D401">
            <v>22406</v>
          </cell>
          <cell r="E401" t="str">
            <v>M67044-87204</v>
          </cell>
          <cell r="F401">
            <v>60</v>
          </cell>
          <cell r="G401">
            <v>0</v>
          </cell>
          <cell r="H401" t="str">
            <v>REAR DOOR SASH LH</v>
          </cell>
        </row>
        <row r="402">
          <cell r="D402">
            <v>22406</v>
          </cell>
          <cell r="E402" t="str">
            <v>M67181-87201</v>
          </cell>
          <cell r="F402">
            <v>1000</v>
          </cell>
          <cell r="G402">
            <v>0</v>
          </cell>
          <cell r="H402" t="str">
            <v>RETAINER DOOR HINGE</v>
          </cell>
        </row>
        <row r="403">
          <cell r="D403">
            <v>22407</v>
          </cell>
          <cell r="E403" t="str">
            <v>PW 830779</v>
          </cell>
          <cell r="F403">
            <v>60</v>
          </cell>
          <cell r="G403">
            <v>0</v>
          </cell>
          <cell r="H403" t="str">
            <v>SASH ASSY FR DR LH</v>
          </cell>
        </row>
        <row r="404">
          <cell r="D404">
            <v>22407</v>
          </cell>
          <cell r="E404" t="str">
            <v>PW 830780</v>
          </cell>
          <cell r="F404">
            <v>60</v>
          </cell>
          <cell r="G404">
            <v>0</v>
          </cell>
          <cell r="H404" t="str">
            <v>SASH ASSY FR DR RH</v>
          </cell>
        </row>
        <row r="405">
          <cell r="D405">
            <v>22407</v>
          </cell>
          <cell r="E405" t="str">
            <v>PW 830683</v>
          </cell>
          <cell r="F405">
            <v>90</v>
          </cell>
          <cell r="G405">
            <v>0</v>
          </cell>
          <cell r="H405" t="str">
            <v>SASH ASSY RR DR LH</v>
          </cell>
        </row>
        <row r="406">
          <cell r="D406">
            <v>22407</v>
          </cell>
          <cell r="E406" t="str">
            <v>PW 830684</v>
          </cell>
          <cell r="F406">
            <v>60</v>
          </cell>
          <cell r="G406">
            <v>0</v>
          </cell>
          <cell r="H406" t="str">
            <v>SASH ASSY RR DR RH</v>
          </cell>
        </row>
        <row r="407">
          <cell r="D407">
            <v>22408</v>
          </cell>
          <cell r="E407" t="str">
            <v>PW 533078</v>
          </cell>
          <cell r="F407">
            <v>90</v>
          </cell>
          <cell r="G407">
            <v>0</v>
          </cell>
          <cell r="H407" t="str">
            <v>SASH ASSY FR DR LH</v>
          </cell>
        </row>
        <row r="408">
          <cell r="D408">
            <v>22408</v>
          </cell>
          <cell r="E408" t="str">
            <v>PW 533080</v>
          </cell>
          <cell r="F408">
            <v>90</v>
          </cell>
          <cell r="G408">
            <v>0</v>
          </cell>
          <cell r="H408" t="str">
            <v>SASH ASSY RR DR LH</v>
          </cell>
        </row>
        <row r="409">
          <cell r="D409">
            <v>22409</v>
          </cell>
          <cell r="E409" t="str">
            <v>PW 533079</v>
          </cell>
          <cell r="F409">
            <v>90</v>
          </cell>
          <cell r="G409">
            <v>0</v>
          </cell>
          <cell r="H409" t="str">
            <v>SASH ASSY FR DR RH</v>
          </cell>
        </row>
        <row r="410">
          <cell r="D410">
            <v>22409</v>
          </cell>
          <cell r="E410" t="str">
            <v>PW 533081</v>
          </cell>
          <cell r="F410">
            <v>90</v>
          </cell>
          <cell r="G410">
            <v>0</v>
          </cell>
          <cell r="H410" t="str">
            <v>SASH ASSY RR DR RH</v>
          </cell>
        </row>
        <row r="411">
          <cell r="D411">
            <v>22410</v>
          </cell>
          <cell r="E411" t="str">
            <v>PW 533078</v>
          </cell>
          <cell r="F411">
            <v>30</v>
          </cell>
          <cell r="G411">
            <v>0</v>
          </cell>
          <cell r="H411" t="str">
            <v>SASH ASSY FR DR LH</v>
          </cell>
        </row>
        <row r="412">
          <cell r="D412">
            <v>22410</v>
          </cell>
          <cell r="E412" t="str">
            <v>PW 533079</v>
          </cell>
          <cell r="F412">
            <v>60</v>
          </cell>
          <cell r="G412">
            <v>0</v>
          </cell>
          <cell r="H412" t="str">
            <v>SASH ASSY FR DR RH</v>
          </cell>
        </row>
        <row r="413">
          <cell r="D413">
            <v>22410</v>
          </cell>
          <cell r="E413" t="str">
            <v>PW 533080</v>
          </cell>
          <cell r="F413">
            <v>30</v>
          </cell>
          <cell r="G413">
            <v>0</v>
          </cell>
          <cell r="H413" t="str">
            <v>SASH ASSY RR DR LH</v>
          </cell>
        </row>
        <row r="414">
          <cell r="D414">
            <v>22410</v>
          </cell>
          <cell r="E414" t="str">
            <v>PW 533081</v>
          </cell>
          <cell r="F414">
            <v>60</v>
          </cell>
          <cell r="G414">
            <v>0</v>
          </cell>
          <cell r="H414" t="str">
            <v>SASH ASSY RR DR RH</v>
          </cell>
        </row>
        <row r="415">
          <cell r="D415">
            <v>22411</v>
          </cell>
          <cell r="E415" t="str">
            <v>MB 819527</v>
          </cell>
          <cell r="F415">
            <v>60</v>
          </cell>
          <cell r="G415">
            <v>0</v>
          </cell>
          <cell r="H415" t="str">
            <v>SASH REAR DOOR CENTER LH</v>
          </cell>
        </row>
        <row r="416">
          <cell r="D416">
            <v>22411</v>
          </cell>
          <cell r="E416" t="str">
            <v>MB 819528</v>
          </cell>
          <cell r="F416">
            <v>210</v>
          </cell>
          <cell r="G416">
            <v>0</v>
          </cell>
          <cell r="H416" t="str">
            <v>SASH REAR DOOR CENTER RH</v>
          </cell>
        </row>
        <row r="417">
          <cell r="D417">
            <v>22411</v>
          </cell>
          <cell r="E417" t="str">
            <v>MR 106081</v>
          </cell>
          <cell r="F417">
            <v>90</v>
          </cell>
          <cell r="G417">
            <v>0</v>
          </cell>
          <cell r="H417" t="str">
            <v>SASH FRONT DOOR LOWER RR LH</v>
          </cell>
        </row>
        <row r="418">
          <cell r="D418">
            <v>22411</v>
          </cell>
          <cell r="E418" t="str">
            <v>MR 106082</v>
          </cell>
          <cell r="F418">
            <v>180</v>
          </cell>
          <cell r="G418">
            <v>0</v>
          </cell>
          <cell r="H418" t="str">
            <v>SASH FRONT DOOR LOWER RR RH</v>
          </cell>
        </row>
        <row r="419">
          <cell r="D419">
            <v>22412</v>
          </cell>
          <cell r="E419" t="str">
            <v>PW 830702 (R)</v>
          </cell>
          <cell r="F419">
            <v>30</v>
          </cell>
          <cell r="G419">
            <v>0</v>
          </cell>
          <cell r="H419" t="str">
            <v>SASH RR DR CENTER RH</v>
          </cell>
        </row>
        <row r="420">
          <cell r="D420">
            <v>22413</v>
          </cell>
          <cell r="E420" t="str">
            <v>PW 533078</v>
          </cell>
          <cell r="F420">
            <v>30</v>
          </cell>
          <cell r="G420">
            <v>0</v>
          </cell>
          <cell r="H420" t="str">
            <v>SASH ASSY FR DR LH</v>
          </cell>
        </row>
        <row r="421">
          <cell r="D421">
            <v>22413</v>
          </cell>
          <cell r="E421" t="str">
            <v>PW 533079</v>
          </cell>
          <cell r="F421">
            <v>90</v>
          </cell>
          <cell r="G421">
            <v>0</v>
          </cell>
          <cell r="H421" t="str">
            <v>SASH ASSY FR DR RH</v>
          </cell>
        </row>
        <row r="422">
          <cell r="D422">
            <v>22413</v>
          </cell>
          <cell r="E422" t="str">
            <v>PW 533080</v>
          </cell>
          <cell r="F422">
            <v>60</v>
          </cell>
          <cell r="G422">
            <v>0</v>
          </cell>
          <cell r="H422" t="str">
            <v>SASH ASSY RR DR LH</v>
          </cell>
        </row>
        <row r="423">
          <cell r="D423">
            <v>22413</v>
          </cell>
          <cell r="E423" t="str">
            <v>PW 533081</v>
          </cell>
          <cell r="F423">
            <v>90</v>
          </cell>
          <cell r="G423">
            <v>0</v>
          </cell>
          <cell r="H423" t="str">
            <v>SASH ASSY RR DR RH</v>
          </cell>
        </row>
        <row r="424">
          <cell r="D424">
            <v>22414</v>
          </cell>
          <cell r="E424" t="str">
            <v>PW 533078</v>
          </cell>
          <cell r="F424">
            <v>60</v>
          </cell>
          <cell r="G424">
            <v>0</v>
          </cell>
          <cell r="H424" t="str">
            <v>SASH ASSY FR DR LH</v>
          </cell>
        </row>
        <row r="425">
          <cell r="D425">
            <v>22414</v>
          </cell>
          <cell r="E425" t="str">
            <v>PW 533079</v>
          </cell>
          <cell r="F425">
            <v>30</v>
          </cell>
          <cell r="G425">
            <v>0</v>
          </cell>
          <cell r="H425" t="str">
            <v>SASH ASSY FR DR RH</v>
          </cell>
        </row>
        <row r="426">
          <cell r="D426">
            <v>22414</v>
          </cell>
          <cell r="E426" t="str">
            <v>PW 533080</v>
          </cell>
          <cell r="F426">
            <v>60</v>
          </cell>
          <cell r="G426">
            <v>0</v>
          </cell>
          <cell r="H426" t="str">
            <v>SASH ASSY RR DR LH</v>
          </cell>
        </row>
        <row r="427">
          <cell r="D427">
            <v>22414</v>
          </cell>
          <cell r="E427" t="str">
            <v>PW 533081</v>
          </cell>
          <cell r="F427">
            <v>30</v>
          </cell>
          <cell r="G427">
            <v>0</v>
          </cell>
          <cell r="H427" t="str">
            <v>SASH ASSY RR DR RH</v>
          </cell>
        </row>
        <row r="428">
          <cell r="D428">
            <v>22415</v>
          </cell>
          <cell r="E428" t="str">
            <v>PW 830779</v>
          </cell>
          <cell r="F428">
            <v>30</v>
          </cell>
          <cell r="G428">
            <v>0</v>
          </cell>
          <cell r="H428" t="str">
            <v>SASH ASSY FR DR LH</v>
          </cell>
        </row>
        <row r="429">
          <cell r="D429">
            <v>22415</v>
          </cell>
          <cell r="E429" t="str">
            <v>PW 830780</v>
          </cell>
          <cell r="F429">
            <v>30</v>
          </cell>
          <cell r="G429">
            <v>0</v>
          </cell>
          <cell r="H429" t="str">
            <v>SASH ASSY FR DR RH</v>
          </cell>
        </row>
        <row r="430">
          <cell r="D430">
            <v>22415</v>
          </cell>
          <cell r="E430" t="str">
            <v>PW 830683</v>
          </cell>
          <cell r="F430">
            <v>60</v>
          </cell>
          <cell r="G430">
            <v>0</v>
          </cell>
          <cell r="H430" t="str">
            <v>SASH ASSY RR DR LH</v>
          </cell>
        </row>
        <row r="431">
          <cell r="D431">
            <v>22415</v>
          </cell>
          <cell r="E431" t="str">
            <v>PW 830684</v>
          </cell>
          <cell r="F431">
            <v>60</v>
          </cell>
          <cell r="G431">
            <v>0</v>
          </cell>
          <cell r="H431" t="str">
            <v>SASH ASSY RR DR RH</v>
          </cell>
        </row>
        <row r="432">
          <cell r="D432">
            <v>22416</v>
          </cell>
          <cell r="E432" t="str">
            <v>PW 830779</v>
          </cell>
          <cell r="F432">
            <v>60</v>
          </cell>
          <cell r="G432">
            <v>0</v>
          </cell>
          <cell r="H432" t="str">
            <v>SASH ASSY FR DR LH</v>
          </cell>
        </row>
        <row r="433">
          <cell r="D433">
            <v>22416</v>
          </cell>
          <cell r="E433" t="str">
            <v>PW 830780</v>
          </cell>
          <cell r="F433">
            <v>30</v>
          </cell>
          <cell r="G433">
            <v>0</v>
          </cell>
          <cell r="H433" t="str">
            <v>SASH ASSY FR DR RH</v>
          </cell>
        </row>
        <row r="434">
          <cell r="D434">
            <v>22417</v>
          </cell>
          <cell r="E434" t="str">
            <v>PW 533078</v>
          </cell>
          <cell r="F434">
            <v>90</v>
          </cell>
          <cell r="G434">
            <v>0</v>
          </cell>
          <cell r="H434" t="str">
            <v>SASH ASSY FR DR LH</v>
          </cell>
        </row>
        <row r="435">
          <cell r="D435">
            <v>22417</v>
          </cell>
          <cell r="E435" t="str">
            <v>PW 533080</v>
          </cell>
          <cell r="F435">
            <v>90</v>
          </cell>
          <cell r="G435">
            <v>0</v>
          </cell>
          <cell r="H435" t="str">
            <v>SASH ASSY RR DR LH</v>
          </cell>
        </row>
        <row r="436">
          <cell r="D436">
            <v>22418</v>
          </cell>
          <cell r="E436" t="str">
            <v>PW 830779</v>
          </cell>
          <cell r="F436">
            <v>90</v>
          </cell>
          <cell r="G436">
            <v>0</v>
          </cell>
          <cell r="H436" t="str">
            <v>SASH ASSY FR DR LH</v>
          </cell>
        </row>
        <row r="437">
          <cell r="D437">
            <v>22418</v>
          </cell>
          <cell r="E437" t="str">
            <v>PW 830780</v>
          </cell>
          <cell r="F437">
            <v>60</v>
          </cell>
          <cell r="G437">
            <v>0</v>
          </cell>
          <cell r="H437" t="str">
            <v>SASH ASSY FR DR RH</v>
          </cell>
        </row>
        <row r="438">
          <cell r="D438">
            <v>22418</v>
          </cell>
          <cell r="E438" t="str">
            <v>PW 830683</v>
          </cell>
          <cell r="F438">
            <v>30</v>
          </cell>
          <cell r="G438">
            <v>0</v>
          </cell>
          <cell r="H438" t="str">
            <v>SASH ASSY RR DR LH</v>
          </cell>
        </row>
        <row r="439">
          <cell r="D439">
            <v>22418</v>
          </cell>
          <cell r="E439" t="str">
            <v>PW 830684</v>
          </cell>
          <cell r="F439">
            <v>90</v>
          </cell>
          <cell r="G439">
            <v>0</v>
          </cell>
          <cell r="H439" t="str">
            <v>SASH ASSY RR DR RH</v>
          </cell>
        </row>
        <row r="440">
          <cell r="D440">
            <v>22419</v>
          </cell>
          <cell r="E440" t="str">
            <v>MB 819527</v>
          </cell>
          <cell r="F440">
            <v>270</v>
          </cell>
          <cell r="G440">
            <v>0</v>
          </cell>
          <cell r="H440" t="str">
            <v>SASH REAR DOOR CENTER LH</v>
          </cell>
        </row>
        <row r="441">
          <cell r="D441">
            <v>22419</v>
          </cell>
          <cell r="E441" t="str">
            <v>MB 819528</v>
          </cell>
          <cell r="F441">
            <v>270</v>
          </cell>
          <cell r="G441">
            <v>0</v>
          </cell>
          <cell r="H441" t="str">
            <v>SASH REAR DOOR CENTER RH</v>
          </cell>
        </row>
        <row r="442">
          <cell r="D442">
            <v>22419</v>
          </cell>
          <cell r="E442" t="str">
            <v>MR 106081</v>
          </cell>
          <cell r="F442">
            <v>270</v>
          </cell>
          <cell r="G442">
            <v>0</v>
          </cell>
          <cell r="H442" t="str">
            <v>SASH FRONT DOOR LOWER RR LH</v>
          </cell>
        </row>
        <row r="443">
          <cell r="D443">
            <v>22419</v>
          </cell>
          <cell r="E443" t="str">
            <v>MR 106082</v>
          </cell>
          <cell r="F443">
            <v>270</v>
          </cell>
          <cell r="G443">
            <v>0</v>
          </cell>
          <cell r="H443" t="str">
            <v>SASH FRONT DOOR LOWER RR RH</v>
          </cell>
        </row>
        <row r="444">
          <cell r="D444">
            <v>22420</v>
          </cell>
          <cell r="E444" t="str">
            <v>PW 830701 (R)</v>
          </cell>
          <cell r="F444">
            <v>150</v>
          </cell>
          <cell r="G444">
            <v>0</v>
          </cell>
          <cell r="H444" t="str">
            <v>SASH RR DR CENTER LH</v>
          </cell>
        </row>
        <row r="445">
          <cell r="D445">
            <v>22420</v>
          </cell>
          <cell r="E445" t="str">
            <v>PW 830702 (R)</v>
          </cell>
          <cell r="F445">
            <v>150</v>
          </cell>
          <cell r="G445">
            <v>0</v>
          </cell>
          <cell r="H445" t="str">
            <v>SASH RR DR CENTER RH</v>
          </cell>
        </row>
        <row r="446">
          <cell r="D446">
            <v>22421</v>
          </cell>
          <cell r="E446" t="str">
            <v>PW 533079</v>
          </cell>
          <cell r="F446">
            <v>90</v>
          </cell>
          <cell r="G446">
            <v>0</v>
          </cell>
          <cell r="H446" t="str">
            <v>SASH ASSY FR DR RH</v>
          </cell>
        </row>
        <row r="447">
          <cell r="D447">
            <v>22421</v>
          </cell>
          <cell r="E447" t="str">
            <v>PW 533081</v>
          </cell>
          <cell r="F447">
            <v>90</v>
          </cell>
          <cell r="G447">
            <v>0</v>
          </cell>
          <cell r="H447" t="str">
            <v>SASH ASSY RR DR RH</v>
          </cell>
        </row>
        <row r="448">
          <cell r="D448">
            <v>22422</v>
          </cell>
          <cell r="E448" t="str">
            <v>PW 533079</v>
          </cell>
          <cell r="F448">
            <v>90</v>
          </cell>
          <cell r="G448">
            <v>0</v>
          </cell>
          <cell r="H448" t="str">
            <v>SASH ASSY FR DR RH</v>
          </cell>
        </row>
        <row r="449">
          <cell r="D449">
            <v>22422</v>
          </cell>
          <cell r="E449" t="str">
            <v>PW 533081</v>
          </cell>
          <cell r="F449">
            <v>90</v>
          </cell>
          <cell r="G449">
            <v>0</v>
          </cell>
          <cell r="H449" t="str">
            <v>SASH ASSY RR DR RH</v>
          </cell>
        </row>
        <row r="450">
          <cell r="D450">
            <v>22423</v>
          </cell>
          <cell r="E450" t="str">
            <v>PW 533078</v>
          </cell>
          <cell r="F450">
            <v>90</v>
          </cell>
          <cell r="G450">
            <v>0</v>
          </cell>
          <cell r="H450" t="str">
            <v>SASH ASSY FR DR LH</v>
          </cell>
        </row>
        <row r="451">
          <cell r="D451">
            <v>22423</v>
          </cell>
          <cell r="E451" t="str">
            <v>PW 533080</v>
          </cell>
          <cell r="F451">
            <v>90</v>
          </cell>
          <cell r="G451">
            <v>0</v>
          </cell>
          <cell r="H451" t="str">
            <v>SASH ASSY RR DR LH</v>
          </cell>
        </row>
        <row r="452">
          <cell r="D452">
            <v>22424</v>
          </cell>
          <cell r="E452" t="str">
            <v>M67041-87203</v>
          </cell>
          <cell r="F452">
            <v>60</v>
          </cell>
          <cell r="G452">
            <v>0</v>
          </cell>
          <cell r="H452" t="str">
            <v>FRONT DOOR SASH RH</v>
          </cell>
        </row>
        <row r="453">
          <cell r="D453">
            <v>22424</v>
          </cell>
          <cell r="E453" t="str">
            <v>M67042-87203</v>
          </cell>
          <cell r="F453">
            <v>60</v>
          </cell>
          <cell r="G453">
            <v>0</v>
          </cell>
          <cell r="H453" t="str">
            <v>FRONT DOOR SASH LH</v>
          </cell>
        </row>
        <row r="454">
          <cell r="D454">
            <v>22424</v>
          </cell>
          <cell r="E454" t="str">
            <v>M67043-87204</v>
          </cell>
          <cell r="F454">
            <v>90</v>
          </cell>
          <cell r="G454">
            <v>0</v>
          </cell>
          <cell r="H454" t="str">
            <v>REAR DOOR SASH RH</v>
          </cell>
        </row>
        <row r="455">
          <cell r="D455">
            <v>22424</v>
          </cell>
          <cell r="E455" t="str">
            <v>M67044-87204</v>
          </cell>
          <cell r="F455">
            <v>90</v>
          </cell>
          <cell r="G455">
            <v>0</v>
          </cell>
          <cell r="H455" t="str">
            <v>REAR DOOR SASH LH</v>
          </cell>
        </row>
        <row r="456">
          <cell r="D456">
            <v>22424</v>
          </cell>
          <cell r="E456" t="str">
            <v>M67333-87203</v>
          </cell>
          <cell r="F456">
            <v>500</v>
          </cell>
          <cell r="G456">
            <v>0</v>
          </cell>
          <cell r="H456" t="str">
            <v>REINFORCEMENT DOOR CHECK</v>
          </cell>
        </row>
        <row r="457">
          <cell r="D457">
            <v>22425</v>
          </cell>
          <cell r="E457" t="str">
            <v>M67041-87203</v>
          </cell>
          <cell r="F457">
            <v>90</v>
          </cell>
          <cell r="G457">
            <v>0</v>
          </cell>
          <cell r="H457" t="str">
            <v>FRONT DOOR SASH RH</v>
          </cell>
        </row>
        <row r="458">
          <cell r="D458">
            <v>22425</v>
          </cell>
          <cell r="E458" t="str">
            <v>M67042-87203</v>
          </cell>
          <cell r="F458">
            <v>90</v>
          </cell>
          <cell r="G458">
            <v>0</v>
          </cell>
          <cell r="H458" t="str">
            <v>FRONT DOOR SASH LH</v>
          </cell>
        </row>
        <row r="459">
          <cell r="D459">
            <v>22425</v>
          </cell>
          <cell r="E459" t="str">
            <v>M67043-87204</v>
          </cell>
          <cell r="F459">
            <v>60</v>
          </cell>
          <cell r="G459">
            <v>0</v>
          </cell>
          <cell r="H459" t="str">
            <v>REAR DOOR SASH RH</v>
          </cell>
        </row>
        <row r="460">
          <cell r="D460">
            <v>22425</v>
          </cell>
          <cell r="E460" t="str">
            <v>M67044-87204</v>
          </cell>
          <cell r="F460">
            <v>60</v>
          </cell>
          <cell r="G460">
            <v>0</v>
          </cell>
          <cell r="H460" t="str">
            <v>REAR DOOR SASH LH</v>
          </cell>
        </row>
        <row r="461">
          <cell r="D461">
            <v>22425</v>
          </cell>
          <cell r="E461" t="str">
            <v>M67181-87201</v>
          </cell>
          <cell r="F461">
            <v>1000</v>
          </cell>
          <cell r="G461">
            <v>0</v>
          </cell>
          <cell r="H461" t="str">
            <v>RETAINER DOOR HINGE</v>
          </cell>
        </row>
        <row r="462">
          <cell r="D462">
            <v>22426</v>
          </cell>
          <cell r="E462" t="str">
            <v>PW 533078</v>
          </cell>
          <cell r="F462">
            <v>90</v>
          </cell>
          <cell r="G462">
            <v>0</v>
          </cell>
          <cell r="H462" t="str">
            <v>SASH ASSY FR DR LH</v>
          </cell>
        </row>
        <row r="463">
          <cell r="D463">
            <v>22426</v>
          </cell>
          <cell r="E463" t="str">
            <v>PW 533080</v>
          </cell>
          <cell r="F463">
            <v>90</v>
          </cell>
          <cell r="G463">
            <v>0</v>
          </cell>
          <cell r="H463" t="str">
            <v>SASH ASSY RR DR LH</v>
          </cell>
        </row>
        <row r="464">
          <cell r="D464">
            <v>22427</v>
          </cell>
          <cell r="E464" t="str">
            <v>PW 830779</v>
          </cell>
          <cell r="F464">
            <v>60</v>
          </cell>
          <cell r="G464">
            <v>0</v>
          </cell>
          <cell r="H464" t="str">
            <v>SASH ASSY FR DR LH</v>
          </cell>
        </row>
        <row r="465">
          <cell r="D465">
            <v>22427</v>
          </cell>
          <cell r="E465" t="str">
            <v>PW 830780</v>
          </cell>
          <cell r="F465">
            <v>60</v>
          </cell>
          <cell r="G465">
            <v>0</v>
          </cell>
          <cell r="H465" t="str">
            <v>SASH ASSY FR DR RH</v>
          </cell>
        </row>
        <row r="466">
          <cell r="D466">
            <v>22427</v>
          </cell>
          <cell r="E466" t="str">
            <v>PW 830683</v>
          </cell>
          <cell r="F466">
            <v>60</v>
          </cell>
          <cell r="G466">
            <v>0</v>
          </cell>
          <cell r="H466" t="str">
            <v>SASH ASSY RR DR LH</v>
          </cell>
        </row>
        <row r="467">
          <cell r="D467">
            <v>22427</v>
          </cell>
          <cell r="E467" t="str">
            <v>PW 830684</v>
          </cell>
          <cell r="F467">
            <v>60</v>
          </cell>
          <cell r="G467">
            <v>0</v>
          </cell>
          <cell r="H467" t="str">
            <v>SASH ASSY RR DR RH</v>
          </cell>
        </row>
        <row r="468">
          <cell r="D468">
            <v>22431</v>
          </cell>
          <cell r="E468" t="str">
            <v>PW 533079</v>
          </cell>
          <cell r="F468">
            <v>90</v>
          </cell>
          <cell r="G468">
            <v>0</v>
          </cell>
          <cell r="H468" t="str">
            <v>SASH ASSY FR DR RH</v>
          </cell>
        </row>
        <row r="469">
          <cell r="D469">
            <v>22431</v>
          </cell>
          <cell r="E469" t="str">
            <v>PW 533081</v>
          </cell>
          <cell r="F469">
            <v>90</v>
          </cell>
          <cell r="G469">
            <v>0</v>
          </cell>
          <cell r="H469" t="str">
            <v>SASH ASSY RR DR RH</v>
          </cell>
        </row>
        <row r="470">
          <cell r="D470">
            <v>22432</v>
          </cell>
          <cell r="E470" t="str">
            <v>PW 533079</v>
          </cell>
          <cell r="F470">
            <v>90</v>
          </cell>
          <cell r="G470">
            <v>0</v>
          </cell>
          <cell r="H470" t="str">
            <v>SASH ASSY FR DR RH</v>
          </cell>
        </row>
        <row r="471">
          <cell r="D471">
            <v>22432</v>
          </cell>
          <cell r="E471" t="str">
            <v>PW 533081</v>
          </cell>
          <cell r="F471">
            <v>90</v>
          </cell>
          <cell r="G471">
            <v>0</v>
          </cell>
          <cell r="H471" t="str">
            <v>SASH ASSY RR DR RH</v>
          </cell>
        </row>
        <row r="472">
          <cell r="D472">
            <v>22433</v>
          </cell>
          <cell r="E472" t="str">
            <v>PW 533078</v>
          </cell>
          <cell r="F472">
            <v>90</v>
          </cell>
          <cell r="G472">
            <v>0</v>
          </cell>
          <cell r="H472" t="str">
            <v>SASH ASSY FR DR LH</v>
          </cell>
        </row>
        <row r="473">
          <cell r="D473">
            <v>22433</v>
          </cell>
          <cell r="E473" t="str">
            <v>PW 533080</v>
          </cell>
          <cell r="F473">
            <v>90</v>
          </cell>
          <cell r="G473">
            <v>0</v>
          </cell>
          <cell r="H473" t="str">
            <v>SASH ASSY RR DR LH</v>
          </cell>
        </row>
        <row r="474">
          <cell r="D474">
            <v>22434</v>
          </cell>
          <cell r="E474" t="str">
            <v>PW 533078</v>
          </cell>
          <cell r="F474">
            <v>60</v>
          </cell>
          <cell r="G474">
            <v>0</v>
          </cell>
          <cell r="H474" t="str">
            <v>SASH ASSY FR DR LH</v>
          </cell>
        </row>
        <row r="475">
          <cell r="D475">
            <v>22434</v>
          </cell>
          <cell r="E475" t="str">
            <v>PW 533080</v>
          </cell>
          <cell r="F475">
            <v>60</v>
          </cell>
          <cell r="G475">
            <v>0</v>
          </cell>
          <cell r="H475" t="str">
            <v>SASH ASSY RR DR LH</v>
          </cell>
        </row>
        <row r="476">
          <cell r="D476">
            <v>22435</v>
          </cell>
          <cell r="E476" t="str">
            <v>M67041-87203</v>
          </cell>
          <cell r="F476">
            <v>60</v>
          </cell>
          <cell r="G476">
            <v>0</v>
          </cell>
          <cell r="H476" t="str">
            <v>FRONT DOOR SASH RH</v>
          </cell>
        </row>
        <row r="477">
          <cell r="D477">
            <v>22435</v>
          </cell>
          <cell r="E477" t="str">
            <v>M67042-87203</v>
          </cell>
          <cell r="F477">
            <v>60</v>
          </cell>
          <cell r="G477">
            <v>0</v>
          </cell>
          <cell r="H477" t="str">
            <v>FRONT DOOR SASH LH</v>
          </cell>
        </row>
        <row r="478">
          <cell r="D478">
            <v>22435</v>
          </cell>
          <cell r="E478" t="str">
            <v>M67043-87204</v>
          </cell>
          <cell r="F478">
            <v>60</v>
          </cell>
          <cell r="G478">
            <v>0</v>
          </cell>
          <cell r="H478" t="str">
            <v>REAR DOOR SASH RH</v>
          </cell>
        </row>
        <row r="479">
          <cell r="D479">
            <v>22435</v>
          </cell>
          <cell r="E479" t="str">
            <v>M67044-87204</v>
          </cell>
          <cell r="F479">
            <v>60</v>
          </cell>
          <cell r="G479">
            <v>0</v>
          </cell>
          <cell r="H479" t="str">
            <v>REAR DOOR SASH LH</v>
          </cell>
        </row>
        <row r="480">
          <cell r="D480">
            <v>22436</v>
          </cell>
          <cell r="E480" t="str">
            <v>M67041-87203</v>
          </cell>
          <cell r="F480">
            <v>60</v>
          </cell>
          <cell r="G480">
            <v>0</v>
          </cell>
          <cell r="H480" t="str">
            <v>FRONT DOOR SASH RH</v>
          </cell>
        </row>
        <row r="481">
          <cell r="D481">
            <v>22436</v>
          </cell>
          <cell r="E481" t="str">
            <v>M67042-87203</v>
          </cell>
          <cell r="F481">
            <v>60</v>
          </cell>
          <cell r="G481">
            <v>0</v>
          </cell>
          <cell r="H481" t="str">
            <v>FRONT DOOR SASH LH</v>
          </cell>
        </row>
        <row r="482">
          <cell r="D482">
            <v>22436</v>
          </cell>
          <cell r="E482" t="str">
            <v>M67043-87204</v>
          </cell>
          <cell r="F482">
            <v>60</v>
          </cell>
          <cell r="G482">
            <v>0</v>
          </cell>
          <cell r="H482" t="str">
            <v>REAR DOOR SASH RH</v>
          </cell>
        </row>
        <row r="483">
          <cell r="D483">
            <v>22436</v>
          </cell>
          <cell r="E483" t="str">
            <v>M67044-87204</v>
          </cell>
          <cell r="F483">
            <v>60</v>
          </cell>
          <cell r="G483">
            <v>0</v>
          </cell>
          <cell r="H483" t="str">
            <v>REAR DOOR SASH LH</v>
          </cell>
        </row>
        <row r="484">
          <cell r="D484">
            <v>22436</v>
          </cell>
          <cell r="E484" t="str">
            <v>M67181-87201</v>
          </cell>
          <cell r="F484">
            <v>1000</v>
          </cell>
          <cell r="G484">
            <v>0</v>
          </cell>
          <cell r="H484" t="str">
            <v>RETAINER DOOR HINGE</v>
          </cell>
        </row>
        <row r="485">
          <cell r="D485">
            <v>22437</v>
          </cell>
          <cell r="E485" t="str">
            <v>PW 533079</v>
          </cell>
          <cell r="F485">
            <v>90</v>
          </cell>
          <cell r="G485">
            <v>0</v>
          </cell>
          <cell r="H485" t="str">
            <v>SASH ASSY FR DR RH</v>
          </cell>
        </row>
        <row r="486">
          <cell r="D486">
            <v>22437</v>
          </cell>
          <cell r="E486" t="str">
            <v>PW 533081</v>
          </cell>
          <cell r="F486">
            <v>90</v>
          </cell>
          <cell r="G486">
            <v>0</v>
          </cell>
          <cell r="H486" t="str">
            <v>SASH ASSY RR DR RH</v>
          </cell>
        </row>
        <row r="487">
          <cell r="D487">
            <v>22438</v>
          </cell>
          <cell r="E487" t="str">
            <v>PW 533079</v>
          </cell>
          <cell r="F487">
            <v>90</v>
          </cell>
          <cell r="G487">
            <v>0</v>
          </cell>
          <cell r="H487" t="str">
            <v>SASH ASSY FR DR RH</v>
          </cell>
        </row>
        <row r="488">
          <cell r="D488">
            <v>22438</v>
          </cell>
          <cell r="E488" t="str">
            <v>PW 533081</v>
          </cell>
          <cell r="F488">
            <v>90</v>
          </cell>
          <cell r="G488">
            <v>0</v>
          </cell>
          <cell r="H488" t="str">
            <v>SASH ASSY RR DR RH</v>
          </cell>
        </row>
        <row r="489">
          <cell r="D489">
            <v>22439</v>
          </cell>
          <cell r="E489" t="str">
            <v>PW 533078</v>
          </cell>
          <cell r="F489">
            <v>90</v>
          </cell>
          <cell r="G489">
            <v>0</v>
          </cell>
          <cell r="H489" t="str">
            <v>SASH ASSY FR DR LH</v>
          </cell>
        </row>
        <row r="490">
          <cell r="D490">
            <v>22439</v>
          </cell>
          <cell r="E490" t="str">
            <v>PW 533080</v>
          </cell>
          <cell r="F490">
            <v>90</v>
          </cell>
          <cell r="G490">
            <v>0</v>
          </cell>
          <cell r="H490" t="str">
            <v>SASH ASSY RR DR LH</v>
          </cell>
        </row>
        <row r="491">
          <cell r="D491">
            <v>22440</v>
          </cell>
          <cell r="E491" t="str">
            <v>PW 533078</v>
          </cell>
          <cell r="F491">
            <v>90</v>
          </cell>
          <cell r="G491">
            <v>0</v>
          </cell>
          <cell r="H491" t="str">
            <v>SASH ASSY FR DR LH</v>
          </cell>
        </row>
        <row r="492">
          <cell r="D492">
            <v>22440</v>
          </cell>
          <cell r="E492" t="str">
            <v>PW 533080</v>
          </cell>
          <cell r="F492">
            <v>90</v>
          </cell>
          <cell r="G492">
            <v>0</v>
          </cell>
          <cell r="H492" t="str">
            <v>SASH ASSY RR DR LH</v>
          </cell>
        </row>
        <row r="493">
          <cell r="D493">
            <v>22441</v>
          </cell>
          <cell r="E493" t="str">
            <v>MB 819527</v>
          </cell>
          <cell r="F493">
            <v>270</v>
          </cell>
          <cell r="G493">
            <v>0</v>
          </cell>
          <cell r="H493" t="str">
            <v>SASH REAR DOOR CENTER LH</v>
          </cell>
        </row>
        <row r="494">
          <cell r="D494">
            <v>22441</v>
          </cell>
          <cell r="E494" t="str">
            <v>MB 819528</v>
          </cell>
          <cell r="F494">
            <v>300</v>
          </cell>
          <cell r="G494">
            <v>0</v>
          </cell>
          <cell r="H494" t="str">
            <v>SASH REAR DOOR CENTER RH</v>
          </cell>
        </row>
        <row r="495">
          <cell r="D495">
            <v>22441</v>
          </cell>
          <cell r="E495" t="str">
            <v>MR 106081</v>
          </cell>
          <cell r="F495">
            <v>270</v>
          </cell>
          <cell r="G495">
            <v>0</v>
          </cell>
          <cell r="H495" t="str">
            <v>SASH FRONT DOOR LOWER RR LH</v>
          </cell>
        </row>
        <row r="496">
          <cell r="D496">
            <v>22441</v>
          </cell>
          <cell r="E496" t="str">
            <v>MR 106082</v>
          </cell>
          <cell r="F496">
            <v>270</v>
          </cell>
          <cell r="G496">
            <v>0</v>
          </cell>
          <cell r="H496" t="str">
            <v>SASH FRONT DOOR LOWER RR RH</v>
          </cell>
        </row>
        <row r="497">
          <cell r="D497">
            <v>22442</v>
          </cell>
          <cell r="E497" t="str">
            <v>PW 830701 (R)</v>
          </cell>
          <cell r="F497">
            <v>120</v>
          </cell>
          <cell r="G497">
            <v>0</v>
          </cell>
          <cell r="H497" t="str">
            <v>SASH RR DR CENTER LH</v>
          </cell>
        </row>
        <row r="498">
          <cell r="D498">
            <v>22442</v>
          </cell>
          <cell r="E498" t="str">
            <v>PW 830702 (R)</v>
          </cell>
          <cell r="F498">
            <v>120</v>
          </cell>
          <cell r="G498">
            <v>0</v>
          </cell>
          <cell r="H498" t="str">
            <v>SASH RR DR CENTER RH</v>
          </cell>
        </row>
        <row r="499">
          <cell r="D499">
            <v>22443</v>
          </cell>
          <cell r="E499" t="str">
            <v>PW 830779</v>
          </cell>
          <cell r="F499">
            <v>60</v>
          </cell>
          <cell r="G499">
            <v>0</v>
          </cell>
          <cell r="H499" t="str">
            <v>SASH ASSY FR DR LH</v>
          </cell>
        </row>
        <row r="500">
          <cell r="D500">
            <v>22443</v>
          </cell>
          <cell r="E500" t="str">
            <v>PW 830780</v>
          </cell>
          <cell r="F500">
            <v>60</v>
          </cell>
          <cell r="G500">
            <v>0</v>
          </cell>
          <cell r="H500" t="str">
            <v>SASH ASSY FR DR RH</v>
          </cell>
        </row>
        <row r="501">
          <cell r="D501">
            <v>22443</v>
          </cell>
          <cell r="E501" t="str">
            <v>PW 830683</v>
          </cell>
          <cell r="F501">
            <v>60</v>
          </cell>
          <cell r="G501">
            <v>0</v>
          </cell>
          <cell r="H501" t="str">
            <v>SASH ASSY RR DR LH</v>
          </cell>
        </row>
        <row r="502">
          <cell r="D502">
            <v>22443</v>
          </cell>
          <cell r="E502" t="str">
            <v>PW 830684</v>
          </cell>
          <cell r="F502">
            <v>60</v>
          </cell>
          <cell r="G502">
            <v>0</v>
          </cell>
          <cell r="H502" t="str">
            <v>SASH ASSY RR DR RH</v>
          </cell>
        </row>
        <row r="503">
          <cell r="D503">
            <v>22444</v>
          </cell>
          <cell r="E503" t="str">
            <v>PW 830779</v>
          </cell>
          <cell r="F503">
            <v>60</v>
          </cell>
          <cell r="G503">
            <v>0</v>
          </cell>
          <cell r="H503" t="str">
            <v>SASH ASSY FR DR LH</v>
          </cell>
        </row>
        <row r="504">
          <cell r="D504">
            <v>22444</v>
          </cell>
          <cell r="E504" t="str">
            <v>PW 830780</v>
          </cell>
          <cell r="F504">
            <v>60</v>
          </cell>
          <cell r="G504">
            <v>0</v>
          </cell>
          <cell r="H504" t="str">
            <v>SASH ASSY FR DR RH</v>
          </cell>
        </row>
        <row r="505">
          <cell r="D505">
            <v>22444</v>
          </cell>
          <cell r="E505" t="str">
            <v>PW 830683</v>
          </cell>
          <cell r="F505">
            <v>60</v>
          </cell>
          <cell r="G505">
            <v>0</v>
          </cell>
          <cell r="H505" t="str">
            <v>SASH ASSY RR DR LH</v>
          </cell>
        </row>
        <row r="506">
          <cell r="D506">
            <v>22444</v>
          </cell>
          <cell r="E506" t="str">
            <v>PW 830684</v>
          </cell>
          <cell r="F506">
            <v>60</v>
          </cell>
          <cell r="G506">
            <v>0</v>
          </cell>
          <cell r="H506" t="str">
            <v>SASH ASSY RR DR RH</v>
          </cell>
        </row>
        <row r="507">
          <cell r="D507">
            <v>22445</v>
          </cell>
          <cell r="E507" t="str">
            <v>PW 830779</v>
          </cell>
          <cell r="F507">
            <v>30</v>
          </cell>
          <cell r="G507">
            <v>0</v>
          </cell>
          <cell r="H507" t="str">
            <v>SASH ASSY FR DR LH</v>
          </cell>
        </row>
        <row r="508">
          <cell r="D508">
            <v>22445</v>
          </cell>
          <cell r="E508" t="str">
            <v>PW 830780</v>
          </cell>
          <cell r="F508">
            <v>30</v>
          </cell>
          <cell r="G508">
            <v>0</v>
          </cell>
          <cell r="H508" t="str">
            <v>SASH ASSY FR DR RH</v>
          </cell>
        </row>
        <row r="509">
          <cell r="D509">
            <v>22445</v>
          </cell>
          <cell r="E509" t="str">
            <v>PW 830683</v>
          </cell>
          <cell r="F509">
            <v>30</v>
          </cell>
          <cell r="G509">
            <v>0</v>
          </cell>
          <cell r="H509" t="str">
            <v>SASH ASSY RR DR LH</v>
          </cell>
        </row>
        <row r="510">
          <cell r="D510">
            <v>22445</v>
          </cell>
          <cell r="E510" t="str">
            <v>PW 830684</v>
          </cell>
          <cell r="F510">
            <v>30</v>
          </cell>
          <cell r="G510">
            <v>0</v>
          </cell>
          <cell r="H510" t="str">
            <v>SASH ASSY RR DR RH</v>
          </cell>
        </row>
        <row r="511">
          <cell r="D511">
            <v>22446</v>
          </cell>
          <cell r="E511" t="str">
            <v>PW 533078</v>
          </cell>
          <cell r="F511">
            <v>90</v>
          </cell>
          <cell r="G511">
            <v>0</v>
          </cell>
          <cell r="H511" t="str">
            <v>SASH ASSY FR DR LH</v>
          </cell>
        </row>
        <row r="512">
          <cell r="D512">
            <v>22446</v>
          </cell>
          <cell r="E512" t="str">
            <v>PW 533080</v>
          </cell>
          <cell r="F512">
            <v>90</v>
          </cell>
          <cell r="G512">
            <v>0</v>
          </cell>
          <cell r="H512" t="str">
            <v>SASH ASSY RR DR LH</v>
          </cell>
        </row>
        <row r="513">
          <cell r="D513">
            <v>22447</v>
          </cell>
          <cell r="E513" t="str">
            <v>PW 533079</v>
          </cell>
          <cell r="F513">
            <v>90</v>
          </cell>
          <cell r="G513">
            <v>0</v>
          </cell>
          <cell r="H513" t="str">
            <v>SASH ASSY FR DR RH</v>
          </cell>
        </row>
        <row r="514">
          <cell r="D514">
            <v>22447</v>
          </cell>
          <cell r="E514" t="str">
            <v>PW 533081</v>
          </cell>
          <cell r="F514">
            <v>90</v>
          </cell>
          <cell r="G514">
            <v>0</v>
          </cell>
          <cell r="H514" t="str">
            <v>SASH ASSY RR DR RH</v>
          </cell>
        </row>
        <row r="515">
          <cell r="D515">
            <v>22448</v>
          </cell>
          <cell r="E515" t="str">
            <v>PW 533078</v>
          </cell>
          <cell r="F515">
            <v>30</v>
          </cell>
          <cell r="G515">
            <v>0</v>
          </cell>
          <cell r="H515" t="str">
            <v>SASH ASSY FR DR LH</v>
          </cell>
        </row>
        <row r="516">
          <cell r="D516">
            <v>22448</v>
          </cell>
          <cell r="E516" t="str">
            <v>PW 533079</v>
          </cell>
          <cell r="F516">
            <v>30</v>
          </cell>
          <cell r="G516">
            <v>0</v>
          </cell>
          <cell r="H516" t="str">
            <v>SASH ASSY FR DR RH</v>
          </cell>
        </row>
        <row r="517">
          <cell r="D517">
            <v>22448</v>
          </cell>
          <cell r="E517" t="str">
            <v>PW 533080</v>
          </cell>
          <cell r="F517">
            <v>30</v>
          </cell>
          <cell r="G517">
            <v>0</v>
          </cell>
          <cell r="H517" t="str">
            <v>SASH ASSY RR DR LH</v>
          </cell>
        </row>
        <row r="518">
          <cell r="D518">
            <v>22448</v>
          </cell>
          <cell r="E518" t="str">
            <v>PW 533081</v>
          </cell>
          <cell r="F518">
            <v>30</v>
          </cell>
          <cell r="G518">
            <v>0</v>
          </cell>
          <cell r="H518" t="str">
            <v>SASH ASSY RR DR RH</v>
          </cell>
        </row>
        <row r="519">
          <cell r="D519">
            <v>22449</v>
          </cell>
          <cell r="E519" t="str">
            <v>MB 819527</v>
          </cell>
          <cell r="F519">
            <v>150</v>
          </cell>
          <cell r="G519">
            <v>0</v>
          </cell>
          <cell r="H519" t="str">
            <v>SASH REAR DOOR CENTER LH</v>
          </cell>
        </row>
        <row r="520">
          <cell r="D520">
            <v>22449</v>
          </cell>
          <cell r="E520" t="str">
            <v>MB 819528</v>
          </cell>
          <cell r="F520">
            <v>180</v>
          </cell>
          <cell r="G520">
            <v>0</v>
          </cell>
          <cell r="H520" t="str">
            <v>SASH REAR DOOR CENTER RH</v>
          </cell>
        </row>
        <row r="521">
          <cell r="D521">
            <v>22449</v>
          </cell>
          <cell r="E521" t="str">
            <v>MR 106081</v>
          </cell>
          <cell r="F521">
            <v>270</v>
          </cell>
          <cell r="G521">
            <v>0</v>
          </cell>
          <cell r="H521" t="str">
            <v>SASH FRONT DOOR LOWER RR LH</v>
          </cell>
        </row>
        <row r="522">
          <cell r="D522">
            <v>22449</v>
          </cell>
          <cell r="E522" t="str">
            <v>MR 106082</v>
          </cell>
          <cell r="F522">
            <v>270</v>
          </cell>
          <cell r="G522">
            <v>0</v>
          </cell>
          <cell r="H522" t="str">
            <v>SASH FRONT DOOR LOWER RR RH</v>
          </cell>
        </row>
        <row r="523">
          <cell r="D523">
            <v>22450</v>
          </cell>
          <cell r="E523" t="str">
            <v>PW 830701 (R)</v>
          </cell>
          <cell r="F523">
            <v>150</v>
          </cell>
          <cell r="G523">
            <v>0</v>
          </cell>
          <cell r="H523" t="str">
            <v>SASH RR DR CENTER LH</v>
          </cell>
        </row>
        <row r="524">
          <cell r="D524">
            <v>22450</v>
          </cell>
          <cell r="E524" t="str">
            <v>PW 830702 (R)</v>
          </cell>
          <cell r="F524">
            <v>150</v>
          </cell>
          <cell r="G524">
            <v>0</v>
          </cell>
          <cell r="H524" t="str">
            <v>SASH RR DR CENTER RH</v>
          </cell>
        </row>
        <row r="525">
          <cell r="D525">
            <v>22451</v>
          </cell>
          <cell r="E525" t="str">
            <v>PW 533079</v>
          </cell>
          <cell r="F525">
            <v>90</v>
          </cell>
          <cell r="G525">
            <v>0</v>
          </cell>
          <cell r="H525" t="str">
            <v>SASH ASSY FR DR RH</v>
          </cell>
        </row>
        <row r="526">
          <cell r="D526">
            <v>22451</v>
          </cell>
          <cell r="E526" t="str">
            <v>PW 533081</v>
          </cell>
          <cell r="F526">
            <v>90</v>
          </cell>
          <cell r="G526">
            <v>0</v>
          </cell>
          <cell r="H526" t="str">
            <v>SASH ASSY RR DR RH</v>
          </cell>
        </row>
        <row r="527">
          <cell r="D527">
            <v>22452</v>
          </cell>
          <cell r="E527" t="str">
            <v>PW 533078</v>
          </cell>
          <cell r="F527">
            <v>90</v>
          </cell>
          <cell r="G527">
            <v>0</v>
          </cell>
          <cell r="H527" t="str">
            <v>SASH ASSY FR DR LH</v>
          </cell>
        </row>
        <row r="528">
          <cell r="D528">
            <v>22452</v>
          </cell>
          <cell r="E528" t="str">
            <v>PW 533080</v>
          </cell>
          <cell r="F528">
            <v>90</v>
          </cell>
          <cell r="G528">
            <v>0</v>
          </cell>
          <cell r="H528" t="str">
            <v>SASH ASSY RR DR LH</v>
          </cell>
        </row>
        <row r="529">
          <cell r="D529">
            <v>22453</v>
          </cell>
          <cell r="E529" t="str">
            <v>M67041-87203</v>
          </cell>
          <cell r="F529">
            <v>90</v>
          </cell>
          <cell r="G529">
            <v>0</v>
          </cell>
          <cell r="H529" t="str">
            <v>FRONT DOOR SASH RH</v>
          </cell>
        </row>
        <row r="530">
          <cell r="D530">
            <v>22453</v>
          </cell>
          <cell r="E530" t="str">
            <v>M67042-87203</v>
          </cell>
          <cell r="F530">
            <v>60</v>
          </cell>
          <cell r="G530">
            <v>0</v>
          </cell>
          <cell r="H530" t="str">
            <v>FRONT DOOR SASH LH</v>
          </cell>
        </row>
        <row r="531">
          <cell r="D531">
            <v>22453</v>
          </cell>
          <cell r="E531" t="str">
            <v>M67043-87204</v>
          </cell>
          <cell r="F531">
            <v>60</v>
          </cell>
          <cell r="G531">
            <v>0</v>
          </cell>
          <cell r="H531" t="str">
            <v>REAR DOOR SASH RH</v>
          </cell>
        </row>
        <row r="532">
          <cell r="D532">
            <v>22453</v>
          </cell>
          <cell r="E532" t="str">
            <v>M67044-87204</v>
          </cell>
          <cell r="F532">
            <v>60</v>
          </cell>
          <cell r="G532">
            <v>0</v>
          </cell>
          <cell r="H532" t="str">
            <v>REAR DOOR SASH LH</v>
          </cell>
        </row>
        <row r="533">
          <cell r="D533">
            <v>22453</v>
          </cell>
          <cell r="E533" t="str">
            <v>M67181-87201</v>
          </cell>
          <cell r="F533">
            <v>1000</v>
          </cell>
          <cell r="G533">
            <v>0</v>
          </cell>
          <cell r="H533" t="str">
            <v>RETAINER DOOR HINGE</v>
          </cell>
        </row>
        <row r="534">
          <cell r="D534">
            <v>22453</v>
          </cell>
          <cell r="E534" t="str">
            <v>M67333-87203</v>
          </cell>
          <cell r="F534">
            <v>500</v>
          </cell>
          <cell r="G534">
            <v>0</v>
          </cell>
          <cell r="H534" t="str">
            <v>REINFORCEMENT DOOR CHECK</v>
          </cell>
        </row>
        <row r="535">
          <cell r="D535">
            <v>22453</v>
          </cell>
          <cell r="E535" t="str">
            <v>M67435-87205</v>
          </cell>
          <cell r="F535">
            <v>1000</v>
          </cell>
          <cell r="G535">
            <v>0</v>
          </cell>
          <cell r="H535" t="str">
            <v>REAR DOOR LOWER SASH LH/RH</v>
          </cell>
        </row>
        <row r="536">
          <cell r="D536">
            <v>22454</v>
          </cell>
          <cell r="E536" t="str">
            <v>PW 830779</v>
          </cell>
          <cell r="F536">
            <v>60</v>
          </cell>
          <cell r="G536">
            <v>0</v>
          </cell>
          <cell r="H536" t="str">
            <v>SASH ASSY FR DR LH</v>
          </cell>
        </row>
        <row r="537">
          <cell r="D537">
            <v>22454</v>
          </cell>
          <cell r="E537" t="str">
            <v>PW 830780</v>
          </cell>
          <cell r="F537">
            <v>60</v>
          </cell>
          <cell r="G537">
            <v>0</v>
          </cell>
          <cell r="H537" t="str">
            <v>SASH ASSY FR DR RH</v>
          </cell>
        </row>
        <row r="538">
          <cell r="D538">
            <v>22454</v>
          </cell>
          <cell r="E538" t="str">
            <v>PW 830683</v>
          </cell>
          <cell r="F538">
            <v>60</v>
          </cell>
          <cell r="G538">
            <v>0</v>
          </cell>
          <cell r="H538" t="str">
            <v>SASH ASSY RR DR LH</v>
          </cell>
        </row>
        <row r="539">
          <cell r="D539">
            <v>22454</v>
          </cell>
          <cell r="E539" t="str">
            <v>PW 830684</v>
          </cell>
          <cell r="F539">
            <v>60</v>
          </cell>
          <cell r="G539">
            <v>0</v>
          </cell>
          <cell r="H539" t="str">
            <v>SASH ASSY RR DR RH</v>
          </cell>
        </row>
        <row r="540">
          <cell r="D540">
            <v>22455</v>
          </cell>
          <cell r="E540" t="str">
            <v>PW 533078</v>
          </cell>
          <cell r="F540">
            <v>30</v>
          </cell>
          <cell r="G540">
            <v>0</v>
          </cell>
          <cell r="H540" t="str">
            <v>SASH ASSY FR DR LH</v>
          </cell>
        </row>
        <row r="541">
          <cell r="D541">
            <v>22455</v>
          </cell>
          <cell r="E541" t="str">
            <v>PW 533079</v>
          </cell>
          <cell r="F541">
            <v>60</v>
          </cell>
          <cell r="G541">
            <v>0</v>
          </cell>
          <cell r="H541" t="str">
            <v>SASH ASSY FR DR RH</v>
          </cell>
        </row>
        <row r="542">
          <cell r="D542">
            <v>22455</v>
          </cell>
          <cell r="E542" t="str">
            <v>PW 533080</v>
          </cell>
          <cell r="F542">
            <v>30</v>
          </cell>
          <cell r="G542">
            <v>0</v>
          </cell>
          <cell r="H542" t="str">
            <v>SASH ASSY RR DR LH</v>
          </cell>
        </row>
        <row r="543">
          <cell r="D543">
            <v>22455</v>
          </cell>
          <cell r="E543" t="str">
            <v>PW 533081</v>
          </cell>
          <cell r="F543">
            <v>60</v>
          </cell>
          <cell r="G543">
            <v>0</v>
          </cell>
          <cell r="H543" t="str">
            <v>SASH ASSY RR DR RH</v>
          </cell>
        </row>
        <row r="544">
          <cell r="D544">
            <v>22456</v>
          </cell>
          <cell r="E544" t="str">
            <v>PW 533079</v>
          </cell>
          <cell r="F544">
            <v>90</v>
          </cell>
          <cell r="G544">
            <v>0</v>
          </cell>
          <cell r="H544" t="str">
            <v>SASH ASSY FR DR RH</v>
          </cell>
        </row>
        <row r="545">
          <cell r="D545">
            <v>22456</v>
          </cell>
          <cell r="E545" t="str">
            <v>PW 533081</v>
          </cell>
          <cell r="F545">
            <v>90</v>
          </cell>
          <cell r="G545">
            <v>0</v>
          </cell>
          <cell r="H545" t="str">
            <v>SASH ASSY RR DR RH</v>
          </cell>
        </row>
        <row r="546">
          <cell r="D546">
            <v>22457</v>
          </cell>
          <cell r="E546" t="str">
            <v>PW 533078</v>
          </cell>
          <cell r="F546">
            <v>90</v>
          </cell>
          <cell r="G546">
            <v>0</v>
          </cell>
          <cell r="H546" t="str">
            <v>SASH ASSY FR DR LH</v>
          </cell>
        </row>
        <row r="547">
          <cell r="D547">
            <v>22457</v>
          </cell>
          <cell r="E547" t="str">
            <v>PW 533079</v>
          </cell>
          <cell r="F547">
            <v>30</v>
          </cell>
          <cell r="G547">
            <v>0</v>
          </cell>
          <cell r="H547" t="str">
            <v>SASH ASSY FR DR RH</v>
          </cell>
        </row>
        <row r="548">
          <cell r="D548">
            <v>22457</v>
          </cell>
          <cell r="E548" t="str">
            <v>PW 533080</v>
          </cell>
          <cell r="F548">
            <v>90</v>
          </cell>
          <cell r="G548">
            <v>0</v>
          </cell>
          <cell r="H548" t="str">
            <v>SASH ASSY RR DR LH</v>
          </cell>
        </row>
        <row r="549">
          <cell r="D549">
            <v>22457</v>
          </cell>
          <cell r="E549" t="str">
            <v>PW 533081</v>
          </cell>
          <cell r="F549">
            <v>30</v>
          </cell>
          <cell r="G549">
            <v>0</v>
          </cell>
          <cell r="H549" t="str">
            <v>SASH ASSY RR DR RH</v>
          </cell>
        </row>
        <row r="550">
          <cell r="D550">
            <v>22459</v>
          </cell>
          <cell r="E550" t="str">
            <v>M67041-87203</v>
          </cell>
          <cell r="F550">
            <v>90</v>
          </cell>
          <cell r="G550">
            <v>0</v>
          </cell>
          <cell r="H550" t="str">
            <v>FRONT DOOR SASH RH</v>
          </cell>
        </row>
        <row r="551">
          <cell r="D551">
            <v>22459</v>
          </cell>
          <cell r="E551" t="str">
            <v>M67042-87203</v>
          </cell>
          <cell r="F551">
            <v>90</v>
          </cell>
          <cell r="G551">
            <v>0</v>
          </cell>
          <cell r="H551" t="str">
            <v>FRONT DOOR SASH LH</v>
          </cell>
        </row>
        <row r="552">
          <cell r="D552">
            <v>22459</v>
          </cell>
          <cell r="E552" t="str">
            <v>M67043-87204</v>
          </cell>
          <cell r="F552">
            <v>60</v>
          </cell>
          <cell r="G552">
            <v>0</v>
          </cell>
          <cell r="H552" t="str">
            <v>REAR DOOR SASH RH</v>
          </cell>
        </row>
        <row r="553">
          <cell r="D553">
            <v>22459</v>
          </cell>
          <cell r="E553" t="str">
            <v>M67044-87204</v>
          </cell>
          <cell r="F553">
            <v>60</v>
          </cell>
          <cell r="G553">
            <v>0</v>
          </cell>
          <cell r="H553" t="str">
            <v>REAR DOOR SASH LH</v>
          </cell>
        </row>
        <row r="554">
          <cell r="D554">
            <v>22460</v>
          </cell>
          <cell r="E554" t="str">
            <v>M67041-87203</v>
          </cell>
          <cell r="F554">
            <v>60</v>
          </cell>
          <cell r="G554">
            <v>0</v>
          </cell>
          <cell r="H554" t="str">
            <v>FRONT DOOR SASH RH</v>
          </cell>
        </row>
        <row r="555">
          <cell r="D555">
            <v>22460</v>
          </cell>
          <cell r="E555" t="str">
            <v>M67042-87203</v>
          </cell>
          <cell r="F555">
            <v>60</v>
          </cell>
          <cell r="G555">
            <v>0</v>
          </cell>
          <cell r="H555" t="str">
            <v>FRONT DOOR SASH LH</v>
          </cell>
        </row>
        <row r="556">
          <cell r="D556">
            <v>22460</v>
          </cell>
          <cell r="E556" t="str">
            <v>M67043-87204</v>
          </cell>
          <cell r="F556">
            <v>90</v>
          </cell>
          <cell r="G556">
            <v>0</v>
          </cell>
          <cell r="H556" t="str">
            <v>REAR DOOR SASH RH</v>
          </cell>
        </row>
        <row r="557">
          <cell r="D557">
            <v>22460</v>
          </cell>
          <cell r="E557" t="str">
            <v>M67044-87204</v>
          </cell>
          <cell r="F557">
            <v>90</v>
          </cell>
          <cell r="G557">
            <v>0</v>
          </cell>
          <cell r="H557" t="str">
            <v>REAR DOOR SASH LH</v>
          </cell>
        </row>
        <row r="558">
          <cell r="D558">
            <v>22461</v>
          </cell>
          <cell r="E558" t="str">
            <v>PW 830779</v>
          </cell>
          <cell r="F558">
            <v>30</v>
          </cell>
          <cell r="G558">
            <v>0</v>
          </cell>
          <cell r="H558" t="str">
            <v>SASH ASSY FR DR LH</v>
          </cell>
        </row>
        <row r="559">
          <cell r="D559">
            <v>22461</v>
          </cell>
          <cell r="E559" t="str">
            <v>PW 830780</v>
          </cell>
          <cell r="F559">
            <v>30</v>
          </cell>
          <cell r="G559">
            <v>0</v>
          </cell>
          <cell r="H559" t="str">
            <v>SASH ASSY FR DR RH</v>
          </cell>
        </row>
        <row r="560">
          <cell r="D560">
            <v>22461</v>
          </cell>
          <cell r="E560" t="str">
            <v>PW 830683</v>
          </cell>
          <cell r="F560">
            <v>30</v>
          </cell>
          <cell r="G560">
            <v>0</v>
          </cell>
          <cell r="H560" t="str">
            <v>SASH ASSY RR DR LH</v>
          </cell>
        </row>
        <row r="561">
          <cell r="D561">
            <v>22461</v>
          </cell>
          <cell r="E561" t="str">
            <v>PW 830684</v>
          </cell>
          <cell r="F561">
            <v>30</v>
          </cell>
          <cell r="G561">
            <v>0</v>
          </cell>
          <cell r="H561" t="str">
            <v>SASH ASSY RR DR RH</v>
          </cell>
        </row>
        <row r="562">
          <cell r="D562">
            <v>22462</v>
          </cell>
          <cell r="E562" t="str">
            <v>PW 533078</v>
          </cell>
          <cell r="F562">
            <v>90</v>
          </cell>
          <cell r="G562">
            <v>0</v>
          </cell>
          <cell r="H562" t="str">
            <v>SASH ASSY FR DR LH</v>
          </cell>
        </row>
        <row r="563">
          <cell r="D563">
            <v>22462</v>
          </cell>
          <cell r="E563" t="str">
            <v>PW 533080</v>
          </cell>
          <cell r="F563">
            <v>90</v>
          </cell>
          <cell r="G563">
            <v>0</v>
          </cell>
          <cell r="H563" t="str">
            <v>SASH ASSY RR DR LH</v>
          </cell>
        </row>
        <row r="564">
          <cell r="D564">
            <v>22463</v>
          </cell>
          <cell r="E564" t="str">
            <v>PW 533078</v>
          </cell>
          <cell r="F564">
            <v>90</v>
          </cell>
          <cell r="G564">
            <v>0</v>
          </cell>
          <cell r="H564" t="str">
            <v>SASH ASSY FR DR LH</v>
          </cell>
        </row>
        <row r="565">
          <cell r="D565">
            <v>22463</v>
          </cell>
          <cell r="E565" t="str">
            <v>PW 533080</v>
          </cell>
          <cell r="F565">
            <v>90</v>
          </cell>
          <cell r="G565">
            <v>0</v>
          </cell>
          <cell r="H565" t="str">
            <v>SASH ASSY RR DR LH</v>
          </cell>
        </row>
        <row r="566">
          <cell r="D566">
            <v>22464</v>
          </cell>
          <cell r="E566" t="str">
            <v>PW 533079</v>
          </cell>
          <cell r="F566">
            <v>90</v>
          </cell>
          <cell r="G566">
            <v>0</v>
          </cell>
          <cell r="H566" t="str">
            <v>SASH ASSY FR DR RH</v>
          </cell>
        </row>
        <row r="567">
          <cell r="D567">
            <v>22464</v>
          </cell>
          <cell r="E567" t="str">
            <v>PW 533081</v>
          </cell>
          <cell r="F567">
            <v>90</v>
          </cell>
          <cell r="G567">
            <v>0</v>
          </cell>
          <cell r="H567" t="str">
            <v>SASH ASSY RR DR RH</v>
          </cell>
        </row>
        <row r="568">
          <cell r="D568">
            <v>22465</v>
          </cell>
          <cell r="E568" t="str">
            <v>PW 533079</v>
          </cell>
          <cell r="F568">
            <v>90</v>
          </cell>
          <cell r="G568">
            <v>0</v>
          </cell>
          <cell r="H568" t="str">
            <v>SASH ASSY FR DR RH</v>
          </cell>
        </row>
        <row r="569">
          <cell r="D569">
            <v>22465</v>
          </cell>
          <cell r="E569" t="str">
            <v>PW 533081</v>
          </cell>
          <cell r="F569">
            <v>90</v>
          </cell>
          <cell r="G569">
            <v>0</v>
          </cell>
          <cell r="H569" t="str">
            <v>SASH ASSY RR DR RH</v>
          </cell>
        </row>
        <row r="570">
          <cell r="D570">
            <v>22466</v>
          </cell>
          <cell r="E570" t="str">
            <v>PW 830779</v>
          </cell>
          <cell r="F570">
            <v>60</v>
          </cell>
          <cell r="G570">
            <v>0</v>
          </cell>
          <cell r="H570" t="str">
            <v>SASH ASSY FR DR LH</v>
          </cell>
        </row>
        <row r="571">
          <cell r="D571">
            <v>22466</v>
          </cell>
          <cell r="E571" t="str">
            <v>PW 830780</v>
          </cell>
          <cell r="F571">
            <v>60</v>
          </cell>
          <cell r="G571">
            <v>0</v>
          </cell>
          <cell r="H571" t="str">
            <v>SASH ASSY FR DR RH</v>
          </cell>
        </row>
        <row r="572">
          <cell r="D572">
            <v>22466</v>
          </cell>
          <cell r="E572" t="str">
            <v>PW 830683</v>
          </cell>
          <cell r="F572">
            <v>60</v>
          </cell>
          <cell r="G572">
            <v>0</v>
          </cell>
          <cell r="H572" t="str">
            <v>SASH ASSY RR DR LH</v>
          </cell>
        </row>
        <row r="573">
          <cell r="D573">
            <v>22466</v>
          </cell>
          <cell r="E573" t="str">
            <v>PW 830684</v>
          </cell>
          <cell r="F573">
            <v>60</v>
          </cell>
          <cell r="G573">
            <v>0</v>
          </cell>
          <cell r="H573" t="str">
            <v>SASH ASSY RR DR RH</v>
          </cell>
        </row>
        <row r="574">
          <cell r="D574">
            <v>22467</v>
          </cell>
          <cell r="E574" t="str">
            <v>MB 819527</v>
          </cell>
          <cell r="F574">
            <v>60</v>
          </cell>
          <cell r="G574">
            <v>0</v>
          </cell>
          <cell r="H574" t="str">
            <v>SASH REAR DOOR CENTER LH</v>
          </cell>
        </row>
        <row r="575">
          <cell r="D575">
            <v>22467</v>
          </cell>
          <cell r="E575" t="str">
            <v>MB 819528</v>
          </cell>
          <cell r="F575">
            <v>60</v>
          </cell>
          <cell r="G575">
            <v>0</v>
          </cell>
          <cell r="H575" t="str">
            <v>SASH REAR DOOR CENTER RH</v>
          </cell>
        </row>
        <row r="576">
          <cell r="D576">
            <v>22468</v>
          </cell>
          <cell r="E576" t="str">
            <v>MB 819527</v>
          </cell>
          <cell r="F576">
            <v>450</v>
          </cell>
          <cell r="G576">
            <v>0</v>
          </cell>
          <cell r="H576" t="str">
            <v>SASH REAR DOOR CENTER LH</v>
          </cell>
        </row>
        <row r="577">
          <cell r="D577">
            <v>22468</v>
          </cell>
          <cell r="E577" t="str">
            <v>MB 819528</v>
          </cell>
          <cell r="F577">
            <v>450</v>
          </cell>
          <cell r="G577">
            <v>0</v>
          </cell>
          <cell r="H577" t="str">
            <v>SASH REAR DOOR CENTER RH</v>
          </cell>
        </row>
        <row r="578">
          <cell r="D578">
            <v>22468</v>
          </cell>
          <cell r="E578" t="str">
            <v>MR 106081</v>
          </cell>
          <cell r="F578">
            <v>450</v>
          </cell>
          <cell r="G578">
            <v>0</v>
          </cell>
          <cell r="H578" t="str">
            <v>SASH FRONT DOOR LOWER RR LH</v>
          </cell>
        </row>
        <row r="579">
          <cell r="D579">
            <v>22468</v>
          </cell>
          <cell r="E579" t="str">
            <v>MR 106082</v>
          </cell>
          <cell r="F579">
            <v>450</v>
          </cell>
          <cell r="G579">
            <v>0</v>
          </cell>
          <cell r="H579" t="str">
            <v>SASH FRONT DOOR LOWER RR RH</v>
          </cell>
        </row>
        <row r="580">
          <cell r="D580">
            <v>22469</v>
          </cell>
          <cell r="E580" t="str">
            <v>PW 830701 (R)</v>
          </cell>
          <cell r="F580">
            <v>225</v>
          </cell>
          <cell r="G580">
            <v>0</v>
          </cell>
          <cell r="H580" t="str">
            <v>SASH RR DR CENTER LH</v>
          </cell>
        </row>
        <row r="581">
          <cell r="D581">
            <v>22469</v>
          </cell>
          <cell r="E581" t="str">
            <v>PW 830702 (R)</v>
          </cell>
          <cell r="F581">
            <v>225</v>
          </cell>
          <cell r="G581">
            <v>0</v>
          </cell>
          <cell r="H581" t="str">
            <v>SASH RR DR CENTER RH</v>
          </cell>
        </row>
        <row r="582">
          <cell r="D582">
            <v>22470</v>
          </cell>
          <cell r="E582" t="str">
            <v>PW 533078</v>
          </cell>
          <cell r="F582">
            <v>90</v>
          </cell>
          <cell r="G582">
            <v>0</v>
          </cell>
          <cell r="H582" t="str">
            <v>SASH ASSY FR DR LH</v>
          </cell>
        </row>
        <row r="583">
          <cell r="D583">
            <v>22470</v>
          </cell>
          <cell r="E583" t="str">
            <v>PW 533080</v>
          </cell>
          <cell r="F583">
            <v>90</v>
          </cell>
          <cell r="G583">
            <v>0</v>
          </cell>
          <cell r="H583" t="str">
            <v>SASH ASSY RR DR LH</v>
          </cell>
        </row>
        <row r="584">
          <cell r="D584">
            <v>22471</v>
          </cell>
          <cell r="E584" t="str">
            <v>PW 533078</v>
          </cell>
          <cell r="F584">
            <v>30</v>
          </cell>
          <cell r="G584">
            <v>0</v>
          </cell>
          <cell r="H584" t="str">
            <v>SASH ASSY FR DR LH</v>
          </cell>
        </row>
        <row r="585">
          <cell r="D585">
            <v>22471</v>
          </cell>
          <cell r="E585" t="str">
            <v>PW 533079</v>
          </cell>
          <cell r="F585">
            <v>90</v>
          </cell>
          <cell r="G585">
            <v>0</v>
          </cell>
          <cell r="H585" t="str">
            <v>SASH ASSY FR DR RH</v>
          </cell>
        </row>
        <row r="586">
          <cell r="D586">
            <v>22471</v>
          </cell>
          <cell r="E586" t="str">
            <v>PW 533080</v>
          </cell>
          <cell r="F586">
            <v>30</v>
          </cell>
          <cell r="G586">
            <v>0</v>
          </cell>
          <cell r="H586" t="str">
            <v>SASH ASSY RR DR LH</v>
          </cell>
        </row>
        <row r="587">
          <cell r="D587">
            <v>22471</v>
          </cell>
          <cell r="E587" t="str">
            <v>PW 533081</v>
          </cell>
          <cell r="F587">
            <v>60</v>
          </cell>
          <cell r="G587">
            <v>0</v>
          </cell>
          <cell r="H587" t="str">
            <v>SASH ASSY RR DR RH</v>
          </cell>
        </row>
        <row r="588">
          <cell r="D588">
            <v>22472</v>
          </cell>
          <cell r="E588" t="str">
            <v>PW 830779</v>
          </cell>
          <cell r="F588">
            <v>30</v>
          </cell>
          <cell r="G588">
            <v>0</v>
          </cell>
          <cell r="H588" t="str">
            <v>SASH ASSY FR DR LH</v>
          </cell>
        </row>
        <row r="589">
          <cell r="D589">
            <v>22472</v>
          </cell>
          <cell r="E589" t="str">
            <v>PW 830780</v>
          </cell>
          <cell r="F589">
            <v>30</v>
          </cell>
          <cell r="G589">
            <v>0</v>
          </cell>
          <cell r="H589" t="str">
            <v>SASH ASSY FR DR RH</v>
          </cell>
        </row>
        <row r="590">
          <cell r="D590">
            <v>22472</v>
          </cell>
          <cell r="E590" t="str">
            <v>PW 830683</v>
          </cell>
          <cell r="F590">
            <v>30</v>
          </cell>
          <cell r="G590">
            <v>0</v>
          </cell>
          <cell r="H590" t="str">
            <v>SASH ASSY RR DR LH</v>
          </cell>
        </row>
        <row r="591">
          <cell r="D591">
            <v>22472</v>
          </cell>
          <cell r="E591" t="str">
            <v>PW 830684</v>
          </cell>
          <cell r="F591">
            <v>30</v>
          </cell>
          <cell r="G591">
            <v>0</v>
          </cell>
          <cell r="H591" t="str">
            <v>SASH ASSY RR DR RH</v>
          </cell>
        </row>
        <row r="592">
          <cell r="D592">
            <v>22473</v>
          </cell>
          <cell r="E592" t="str">
            <v>PW 830779</v>
          </cell>
          <cell r="F592">
            <v>30</v>
          </cell>
          <cell r="G592">
            <v>0</v>
          </cell>
          <cell r="H592" t="str">
            <v>SASH ASSY FR DR LH</v>
          </cell>
        </row>
        <row r="593">
          <cell r="D593">
            <v>22473</v>
          </cell>
          <cell r="E593" t="str">
            <v>PW 830780</v>
          </cell>
          <cell r="F593">
            <v>30</v>
          </cell>
          <cell r="G593">
            <v>0</v>
          </cell>
          <cell r="H593" t="str">
            <v>SASH ASSY FR DR RH</v>
          </cell>
        </row>
        <row r="594">
          <cell r="D594">
            <v>22473</v>
          </cell>
          <cell r="E594" t="str">
            <v>PW 830683</v>
          </cell>
          <cell r="F594">
            <v>30</v>
          </cell>
          <cell r="G594">
            <v>0</v>
          </cell>
          <cell r="H594" t="str">
            <v>SASH ASSY RR DR LH</v>
          </cell>
        </row>
        <row r="595">
          <cell r="D595">
            <v>22473</v>
          </cell>
          <cell r="E595" t="str">
            <v>PW 830684</v>
          </cell>
          <cell r="F595">
            <v>30</v>
          </cell>
          <cell r="G595">
            <v>0</v>
          </cell>
          <cell r="H595" t="str">
            <v>SASH ASSY RR DR RH</v>
          </cell>
        </row>
        <row r="596">
          <cell r="D596">
            <v>22474</v>
          </cell>
          <cell r="E596" t="str">
            <v>MB 819527</v>
          </cell>
          <cell r="F596">
            <v>300</v>
          </cell>
          <cell r="G596">
            <v>0</v>
          </cell>
          <cell r="H596" t="str">
            <v>SASH REAR DOOR CENTER LH</v>
          </cell>
        </row>
        <row r="597">
          <cell r="D597">
            <v>22474</v>
          </cell>
          <cell r="E597" t="str">
            <v>MB 819528</v>
          </cell>
          <cell r="F597">
            <v>300</v>
          </cell>
          <cell r="G597">
            <v>0</v>
          </cell>
          <cell r="H597" t="str">
            <v>SASH REAR DOOR CENTER RH</v>
          </cell>
        </row>
        <row r="598">
          <cell r="D598">
            <v>22474</v>
          </cell>
          <cell r="E598" t="str">
            <v>MR 106081</v>
          </cell>
          <cell r="F598">
            <v>270</v>
          </cell>
          <cell r="G598">
            <v>0</v>
          </cell>
          <cell r="H598" t="str">
            <v>SASH FRONT DOOR LOWER RR LH</v>
          </cell>
        </row>
        <row r="599">
          <cell r="D599">
            <v>22474</v>
          </cell>
          <cell r="E599" t="str">
            <v>MR 106082</v>
          </cell>
          <cell r="F599">
            <v>270</v>
          </cell>
          <cell r="G599">
            <v>0</v>
          </cell>
          <cell r="H599" t="str">
            <v>SASH FRONT DOOR LOWER RR RH</v>
          </cell>
        </row>
        <row r="600">
          <cell r="D600">
            <v>22475</v>
          </cell>
          <cell r="E600" t="str">
            <v>PW 830701 (R)</v>
          </cell>
          <cell r="F600">
            <v>150</v>
          </cell>
          <cell r="G600">
            <v>0</v>
          </cell>
          <cell r="H600" t="str">
            <v>SASH RR DR CENTER LH</v>
          </cell>
        </row>
        <row r="601">
          <cell r="D601">
            <v>22475</v>
          </cell>
          <cell r="E601" t="str">
            <v>PW 830702 (R)</v>
          </cell>
          <cell r="F601">
            <v>150</v>
          </cell>
          <cell r="G601">
            <v>0</v>
          </cell>
          <cell r="H601" t="str">
            <v>SASH RR DR CENTER RH</v>
          </cell>
        </row>
        <row r="602">
          <cell r="D602">
            <v>22476</v>
          </cell>
          <cell r="E602" t="str">
            <v>PW 533078</v>
          </cell>
          <cell r="F602">
            <v>90</v>
          </cell>
          <cell r="G602">
            <v>0</v>
          </cell>
          <cell r="H602" t="str">
            <v>SASH ASSY FR DR LH</v>
          </cell>
        </row>
        <row r="603">
          <cell r="D603">
            <v>22476</v>
          </cell>
          <cell r="E603" t="str">
            <v>PW 533080</v>
          </cell>
          <cell r="F603">
            <v>90</v>
          </cell>
          <cell r="G603">
            <v>0</v>
          </cell>
          <cell r="H603" t="str">
            <v>SASH ASSY RR DR LH</v>
          </cell>
        </row>
        <row r="604">
          <cell r="D604">
            <v>22477</v>
          </cell>
          <cell r="E604" t="str">
            <v>PW 533079</v>
          </cell>
          <cell r="F604">
            <v>90</v>
          </cell>
          <cell r="G604">
            <v>0</v>
          </cell>
          <cell r="H604" t="str">
            <v>SASH ASSY FR DR RH</v>
          </cell>
        </row>
        <row r="605">
          <cell r="D605">
            <v>22477</v>
          </cell>
          <cell r="E605" t="str">
            <v>PW 533081</v>
          </cell>
          <cell r="F605">
            <v>90</v>
          </cell>
          <cell r="G605">
            <v>0</v>
          </cell>
          <cell r="H605" t="str">
            <v>SASH ASSY RR DR RH</v>
          </cell>
        </row>
        <row r="606">
          <cell r="D606">
            <v>22478</v>
          </cell>
          <cell r="E606" t="str">
            <v>PW 830779</v>
          </cell>
          <cell r="F606">
            <v>90</v>
          </cell>
          <cell r="G606">
            <v>0</v>
          </cell>
          <cell r="H606" t="str">
            <v>SASH ASSY FR DR LH</v>
          </cell>
        </row>
        <row r="607">
          <cell r="D607">
            <v>22478</v>
          </cell>
          <cell r="E607" t="str">
            <v>PW 830780</v>
          </cell>
          <cell r="F607">
            <v>60</v>
          </cell>
          <cell r="G607">
            <v>0</v>
          </cell>
          <cell r="H607" t="str">
            <v>SASH ASSY FR DR RH</v>
          </cell>
        </row>
        <row r="608">
          <cell r="D608">
            <v>22478</v>
          </cell>
          <cell r="E608" t="str">
            <v>PW 830683</v>
          </cell>
          <cell r="F608">
            <v>60</v>
          </cell>
          <cell r="G608">
            <v>0</v>
          </cell>
          <cell r="H608" t="str">
            <v>SASH ASSY RR DR LH</v>
          </cell>
        </row>
        <row r="609">
          <cell r="D609">
            <v>22478</v>
          </cell>
          <cell r="E609" t="str">
            <v>PW 830684</v>
          </cell>
          <cell r="F609">
            <v>60</v>
          </cell>
          <cell r="G609">
            <v>0</v>
          </cell>
          <cell r="H609" t="str">
            <v>SASH ASSY RR DR RH</v>
          </cell>
        </row>
        <row r="610">
          <cell r="D610">
            <v>22479</v>
          </cell>
          <cell r="E610" t="str">
            <v>PW 533079</v>
          </cell>
          <cell r="F610">
            <v>90</v>
          </cell>
          <cell r="G610">
            <v>0</v>
          </cell>
          <cell r="H610" t="str">
            <v>SASH ASSY FR DR RH</v>
          </cell>
        </row>
        <row r="611">
          <cell r="D611">
            <v>22479</v>
          </cell>
          <cell r="E611" t="str">
            <v>PW 533081</v>
          </cell>
          <cell r="F611">
            <v>90</v>
          </cell>
          <cell r="G611">
            <v>0</v>
          </cell>
          <cell r="H611" t="str">
            <v>SASH ASSY RR DR RH</v>
          </cell>
        </row>
        <row r="612">
          <cell r="D612">
            <v>22480</v>
          </cell>
          <cell r="E612" t="str">
            <v>PW 533078</v>
          </cell>
          <cell r="F612">
            <v>90</v>
          </cell>
          <cell r="G612">
            <v>0</v>
          </cell>
          <cell r="H612" t="str">
            <v>SASH ASSY FR DR LH</v>
          </cell>
        </row>
        <row r="613">
          <cell r="D613">
            <v>22480</v>
          </cell>
          <cell r="E613" t="str">
            <v>PW 533080</v>
          </cell>
          <cell r="F613">
            <v>90</v>
          </cell>
          <cell r="G613">
            <v>0</v>
          </cell>
          <cell r="H613" t="str">
            <v>SASH ASSY RR DR LH</v>
          </cell>
        </row>
        <row r="614">
          <cell r="D614">
            <v>22481</v>
          </cell>
          <cell r="E614" t="str">
            <v>M67041-87203</v>
          </cell>
          <cell r="F614">
            <v>90</v>
          </cell>
          <cell r="G614">
            <v>0</v>
          </cell>
          <cell r="H614" t="str">
            <v>FRONT DOOR SASH RH</v>
          </cell>
        </row>
        <row r="615">
          <cell r="D615">
            <v>22481</v>
          </cell>
          <cell r="E615" t="str">
            <v>M67042-87203</v>
          </cell>
          <cell r="F615">
            <v>90</v>
          </cell>
          <cell r="G615">
            <v>0</v>
          </cell>
          <cell r="H615" t="str">
            <v>FRONT DOOR SASH LH</v>
          </cell>
        </row>
        <row r="616">
          <cell r="D616">
            <v>22481</v>
          </cell>
          <cell r="E616" t="str">
            <v>M67043-87204</v>
          </cell>
          <cell r="F616">
            <v>60</v>
          </cell>
          <cell r="G616">
            <v>0</v>
          </cell>
          <cell r="H616" t="str">
            <v>REAR DOOR SASH RH</v>
          </cell>
        </row>
        <row r="617">
          <cell r="D617">
            <v>22481</v>
          </cell>
          <cell r="E617" t="str">
            <v>M67044-87204</v>
          </cell>
          <cell r="F617">
            <v>60</v>
          </cell>
          <cell r="G617">
            <v>0</v>
          </cell>
          <cell r="H617" t="str">
            <v>REAR DOOR SASH LH</v>
          </cell>
        </row>
        <row r="618">
          <cell r="D618">
            <v>22481</v>
          </cell>
          <cell r="E618" t="str">
            <v>M67181-87201</v>
          </cell>
          <cell r="F618">
            <v>2000</v>
          </cell>
          <cell r="G618">
            <v>0</v>
          </cell>
          <cell r="H618" t="str">
            <v>RETAINER DOOR HINGE</v>
          </cell>
        </row>
        <row r="619">
          <cell r="D619">
            <v>22481</v>
          </cell>
          <cell r="E619" t="str">
            <v>M67333-87203</v>
          </cell>
          <cell r="F619">
            <v>500</v>
          </cell>
          <cell r="G619">
            <v>0</v>
          </cell>
          <cell r="H619" t="str">
            <v>REINFORCEMENT DOOR CHECK</v>
          </cell>
        </row>
        <row r="620">
          <cell r="D620">
            <v>22482</v>
          </cell>
          <cell r="E620" t="str">
            <v>PW 533078</v>
          </cell>
          <cell r="F620">
            <v>90</v>
          </cell>
          <cell r="G620">
            <v>0</v>
          </cell>
          <cell r="H620" t="str">
            <v>SASH ASSY FR DR LH</v>
          </cell>
        </row>
        <row r="621">
          <cell r="D621">
            <v>22482</v>
          </cell>
          <cell r="E621" t="str">
            <v>PW 533079</v>
          </cell>
          <cell r="F621">
            <v>60</v>
          </cell>
          <cell r="G621">
            <v>0</v>
          </cell>
          <cell r="H621" t="str">
            <v>SASH ASSY FR DR RH</v>
          </cell>
        </row>
        <row r="622">
          <cell r="D622">
            <v>22482</v>
          </cell>
          <cell r="E622" t="str">
            <v>PW 533080</v>
          </cell>
          <cell r="F622">
            <v>60</v>
          </cell>
          <cell r="G622">
            <v>0</v>
          </cell>
          <cell r="H622" t="str">
            <v>SASH ASSY RR DR LH</v>
          </cell>
        </row>
        <row r="623">
          <cell r="D623">
            <v>22482</v>
          </cell>
          <cell r="E623" t="str">
            <v>PW 533081</v>
          </cell>
          <cell r="F623">
            <v>60</v>
          </cell>
          <cell r="G623">
            <v>0</v>
          </cell>
          <cell r="H623" t="str">
            <v>SASH ASSY RR DR RH</v>
          </cell>
        </row>
        <row r="624">
          <cell r="D624">
            <v>22483</v>
          </cell>
          <cell r="E624" t="str">
            <v>PW 533078</v>
          </cell>
          <cell r="F624">
            <v>30</v>
          </cell>
          <cell r="G624">
            <v>0</v>
          </cell>
          <cell r="H624" t="str">
            <v>SASH ASSY FR DR LH</v>
          </cell>
        </row>
        <row r="625">
          <cell r="D625">
            <v>22483</v>
          </cell>
          <cell r="E625" t="str">
            <v>PW 533079</v>
          </cell>
          <cell r="F625">
            <v>30</v>
          </cell>
          <cell r="G625">
            <v>0</v>
          </cell>
          <cell r="H625" t="str">
            <v>SASH ASSY FR DR RH</v>
          </cell>
        </row>
        <row r="626">
          <cell r="D626">
            <v>22483</v>
          </cell>
          <cell r="E626" t="str">
            <v>PW 533080</v>
          </cell>
          <cell r="F626">
            <v>60</v>
          </cell>
          <cell r="G626">
            <v>0</v>
          </cell>
          <cell r="H626" t="str">
            <v>SASH ASSY RR DR LH</v>
          </cell>
        </row>
        <row r="627">
          <cell r="D627">
            <v>22483</v>
          </cell>
          <cell r="E627" t="str">
            <v>PW 533081</v>
          </cell>
          <cell r="F627">
            <v>90</v>
          </cell>
          <cell r="G627">
            <v>0</v>
          </cell>
          <cell r="H627" t="str">
            <v>SASH ASSY RR DR RH</v>
          </cell>
        </row>
        <row r="628">
          <cell r="D628">
            <v>22484</v>
          </cell>
          <cell r="E628" t="str">
            <v>PW 830779</v>
          </cell>
          <cell r="F628">
            <v>30</v>
          </cell>
          <cell r="G628">
            <v>0</v>
          </cell>
          <cell r="H628" t="str">
            <v>SASH ASSY FR DR LH</v>
          </cell>
        </row>
        <row r="629">
          <cell r="D629">
            <v>22484</v>
          </cell>
          <cell r="E629" t="str">
            <v>PW 830780</v>
          </cell>
          <cell r="F629">
            <v>30</v>
          </cell>
          <cell r="G629">
            <v>0</v>
          </cell>
          <cell r="H629" t="str">
            <v>SASH ASSY FR DR RH</v>
          </cell>
        </row>
        <row r="630">
          <cell r="D630">
            <v>22484</v>
          </cell>
          <cell r="E630" t="str">
            <v>PW 830683</v>
          </cell>
          <cell r="F630">
            <v>30</v>
          </cell>
          <cell r="G630">
            <v>0</v>
          </cell>
          <cell r="H630" t="str">
            <v>SASH ASSY RR DR LH</v>
          </cell>
        </row>
        <row r="631">
          <cell r="D631">
            <v>22484</v>
          </cell>
          <cell r="E631" t="str">
            <v>PW 830684</v>
          </cell>
          <cell r="F631">
            <v>60</v>
          </cell>
          <cell r="G631">
            <v>0</v>
          </cell>
          <cell r="H631" t="str">
            <v>SASH ASSY RR DR RH</v>
          </cell>
        </row>
        <row r="632">
          <cell r="D632">
            <v>22485</v>
          </cell>
          <cell r="E632" t="str">
            <v>M67041-87203</v>
          </cell>
          <cell r="F632">
            <v>90</v>
          </cell>
          <cell r="G632">
            <v>0</v>
          </cell>
          <cell r="H632" t="str">
            <v>FRONT DOOR SASH RH</v>
          </cell>
        </row>
        <row r="633">
          <cell r="D633">
            <v>22485</v>
          </cell>
          <cell r="E633" t="str">
            <v>M67042-87203</v>
          </cell>
          <cell r="F633">
            <v>90</v>
          </cell>
          <cell r="G633">
            <v>0</v>
          </cell>
          <cell r="H633" t="str">
            <v>FRONT DOOR SASH LH</v>
          </cell>
        </row>
        <row r="634">
          <cell r="D634">
            <v>22485</v>
          </cell>
          <cell r="E634" t="str">
            <v>M67043-87204</v>
          </cell>
          <cell r="F634">
            <v>60</v>
          </cell>
          <cell r="G634">
            <v>0</v>
          </cell>
          <cell r="H634" t="str">
            <v>REAR DOOR SASH RH</v>
          </cell>
        </row>
        <row r="635">
          <cell r="D635">
            <v>22485</v>
          </cell>
          <cell r="E635" t="str">
            <v>M67044-87204</v>
          </cell>
          <cell r="F635">
            <v>60</v>
          </cell>
          <cell r="G635">
            <v>0</v>
          </cell>
          <cell r="H635" t="str">
            <v>REAR DOOR SASH LH</v>
          </cell>
        </row>
        <row r="636">
          <cell r="D636">
            <v>22486</v>
          </cell>
          <cell r="E636" t="str">
            <v>PW 533078</v>
          </cell>
          <cell r="F636">
            <v>90</v>
          </cell>
          <cell r="G636">
            <v>0</v>
          </cell>
          <cell r="H636" t="str">
            <v>SASH ASSY FR DR LH</v>
          </cell>
        </row>
        <row r="637">
          <cell r="D637">
            <v>22486</v>
          </cell>
          <cell r="E637" t="str">
            <v>PW 533080</v>
          </cell>
          <cell r="F637">
            <v>90</v>
          </cell>
          <cell r="G637">
            <v>0</v>
          </cell>
          <cell r="H637" t="str">
            <v>SASH ASSY RR DR LH</v>
          </cell>
        </row>
        <row r="638">
          <cell r="D638">
            <v>22487</v>
          </cell>
          <cell r="E638" t="str">
            <v>PW 533078</v>
          </cell>
          <cell r="F638">
            <v>90</v>
          </cell>
          <cell r="G638">
            <v>0</v>
          </cell>
          <cell r="H638" t="str">
            <v>SASH ASSY FR DR LH</v>
          </cell>
        </row>
        <row r="639">
          <cell r="D639">
            <v>22487</v>
          </cell>
          <cell r="E639" t="str">
            <v>PW 533080</v>
          </cell>
          <cell r="F639">
            <v>90</v>
          </cell>
          <cell r="G639">
            <v>0</v>
          </cell>
          <cell r="H639" t="str">
            <v>SASH ASSY RR DR LH</v>
          </cell>
        </row>
        <row r="640">
          <cell r="D640">
            <v>22488</v>
          </cell>
          <cell r="E640" t="str">
            <v>PW 533079</v>
          </cell>
          <cell r="F640">
            <v>90</v>
          </cell>
          <cell r="G640">
            <v>0</v>
          </cell>
          <cell r="H640" t="str">
            <v>SASH ASSY FR DR RH</v>
          </cell>
        </row>
        <row r="641">
          <cell r="D641">
            <v>22488</v>
          </cell>
          <cell r="E641" t="str">
            <v>PW 533081</v>
          </cell>
          <cell r="F641">
            <v>90</v>
          </cell>
          <cell r="G641">
            <v>0</v>
          </cell>
          <cell r="H641" t="str">
            <v>SASH ASSY RR DR RH</v>
          </cell>
        </row>
        <row r="642">
          <cell r="D642">
            <v>22489</v>
          </cell>
          <cell r="E642" t="str">
            <v>PW 533079</v>
          </cell>
          <cell r="F642">
            <v>90</v>
          </cell>
          <cell r="G642">
            <v>0</v>
          </cell>
          <cell r="H642" t="str">
            <v>SASH ASSY FR DR RH</v>
          </cell>
        </row>
        <row r="643">
          <cell r="D643">
            <v>22489</v>
          </cell>
          <cell r="E643" t="str">
            <v>PW 533081</v>
          </cell>
          <cell r="F643">
            <v>90</v>
          </cell>
          <cell r="G643">
            <v>0</v>
          </cell>
          <cell r="H643" t="str">
            <v>SASH ASSY RR DR RH</v>
          </cell>
        </row>
        <row r="644">
          <cell r="D644">
            <v>22490</v>
          </cell>
          <cell r="E644" t="str">
            <v>PW 830779</v>
          </cell>
          <cell r="F644">
            <v>60</v>
          </cell>
          <cell r="G644">
            <v>0</v>
          </cell>
          <cell r="H644" t="str">
            <v>SASH ASSY FR DR LH</v>
          </cell>
        </row>
        <row r="645">
          <cell r="D645">
            <v>22490</v>
          </cell>
          <cell r="E645" t="str">
            <v>PW 830780</v>
          </cell>
          <cell r="F645">
            <v>60</v>
          </cell>
          <cell r="G645">
            <v>0</v>
          </cell>
          <cell r="H645" t="str">
            <v>SASH ASSY FR DR RH</v>
          </cell>
        </row>
        <row r="646">
          <cell r="D646">
            <v>22490</v>
          </cell>
          <cell r="E646" t="str">
            <v>PW 830683</v>
          </cell>
          <cell r="F646">
            <v>60</v>
          </cell>
          <cell r="G646">
            <v>0</v>
          </cell>
          <cell r="H646" t="str">
            <v>SASH ASSY RR DR LH</v>
          </cell>
        </row>
        <row r="647">
          <cell r="D647">
            <v>22490</v>
          </cell>
          <cell r="E647" t="str">
            <v>PW 830684</v>
          </cell>
          <cell r="F647">
            <v>60</v>
          </cell>
          <cell r="G647">
            <v>0</v>
          </cell>
          <cell r="H647" t="str">
            <v>SASH ASSY RR DR RH</v>
          </cell>
        </row>
        <row r="648">
          <cell r="D648">
            <v>22491</v>
          </cell>
          <cell r="E648" t="str">
            <v>M67041-87203</v>
          </cell>
          <cell r="F648">
            <v>60</v>
          </cell>
          <cell r="G648">
            <v>0</v>
          </cell>
          <cell r="H648" t="str">
            <v>FRONT DOOR SASH RH</v>
          </cell>
        </row>
        <row r="649">
          <cell r="D649">
            <v>22491</v>
          </cell>
          <cell r="E649" t="str">
            <v>M67042-87203</v>
          </cell>
          <cell r="F649">
            <v>60</v>
          </cell>
          <cell r="G649">
            <v>0</v>
          </cell>
          <cell r="H649" t="str">
            <v>FRONT DOOR SASH LH</v>
          </cell>
        </row>
        <row r="650">
          <cell r="D650">
            <v>22491</v>
          </cell>
          <cell r="E650" t="str">
            <v>M67043-87204</v>
          </cell>
          <cell r="F650">
            <v>90</v>
          </cell>
          <cell r="G650">
            <v>0</v>
          </cell>
          <cell r="H650" t="str">
            <v>REAR DOOR SASH RH</v>
          </cell>
        </row>
        <row r="651">
          <cell r="D651">
            <v>22491</v>
          </cell>
          <cell r="E651" t="str">
            <v>M67044-87204</v>
          </cell>
          <cell r="F651">
            <v>90</v>
          </cell>
          <cell r="G651">
            <v>0</v>
          </cell>
          <cell r="H651" t="str">
            <v>REAR DOOR SASH LH</v>
          </cell>
        </row>
        <row r="652">
          <cell r="D652">
            <v>22492</v>
          </cell>
          <cell r="E652" t="str">
            <v>MB 819527</v>
          </cell>
          <cell r="F652">
            <v>270</v>
          </cell>
          <cell r="G652">
            <v>0</v>
          </cell>
          <cell r="H652" t="str">
            <v>SASH REAR DOOR CENTER LH</v>
          </cell>
        </row>
        <row r="653">
          <cell r="D653">
            <v>22492</v>
          </cell>
          <cell r="E653" t="str">
            <v>MB 819528</v>
          </cell>
          <cell r="F653">
            <v>240</v>
          </cell>
          <cell r="G653">
            <v>0</v>
          </cell>
          <cell r="H653" t="str">
            <v>SASH REAR DOOR CENTER RH</v>
          </cell>
        </row>
        <row r="654">
          <cell r="D654">
            <v>22492</v>
          </cell>
          <cell r="E654" t="str">
            <v>MR 106081</v>
          </cell>
          <cell r="F654">
            <v>270</v>
          </cell>
          <cell r="G654">
            <v>0</v>
          </cell>
          <cell r="H654" t="str">
            <v>SASH FRONT DOOR LOWER RR LH</v>
          </cell>
        </row>
        <row r="655">
          <cell r="D655">
            <v>22492</v>
          </cell>
          <cell r="E655" t="str">
            <v>MR 106082</v>
          </cell>
          <cell r="F655">
            <v>270</v>
          </cell>
          <cell r="G655">
            <v>0</v>
          </cell>
          <cell r="H655" t="str">
            <v>SASH FRONT DOOR LOWER RR RH</v>
          </cell>
        </row>
        <row r="656">
          <cell r="D656">
            <v>22493</v>
          </cell>
          <cell r="E656" t="str">
            <v>PW 533079</v>
          </cell>
          <cell r="F656">
            <v>90</v>
          </cell>
          <cell r="G656">
            <v>0</v>
          </cell>
          <cell r="H656" t="str">
            <v>SASH ASSY FR DR RH</v>
          </cell>
        </row>
        <row r="657">
          <cell r="D657">
            <v>22493</v>
          </cell>
          <cell r="E657" t="str">
            <v>PW 533081</v>
          </cell>
          <cell r="F657">
            <v>90</v>
          </cell>
          <cell r="G657">
            <v>0</v>
          </cell>
          <cell r="H657" t="str">
            <v>SASH ASSY RR DR RH</v>
          </cell>
        </row>
        <row r="658">
          <cell r="D658">
            <v>22494</v>
          </cell>
          <cell r="E658" t="str">
            <v>PW 533078</v>
          </cell>
          <cell r="F658">
            <v>90</v>
          </cell>
          <cell r="G658">
            <v>0</v>
          </cell>
          <cell r="H658" t="str">
            <v>SASH ASSY FR DR LH</v>
          </cell>
        </row>
        <row r="659">
          <cell r="D659">
            <v>22494</v>
          </cell>
          <cell r="E659" t="str">
            <v>PW 533080</v>
          </cell>
          <cell r="F659">
            <v>90</v>
          </cell>
          <cell r="G659">
            <v>0</v>
          </cell>
          <cell r="H659" t="str">
            <v>SASH ASSY RR DR LH</v>
          </cell>
        </row>
        <row r="660">
          <cell r="D660">
            <v>22495</v>
          </cell>
          <cell r="E660" t="str">
            <v>PW 533078</v>
          </cell>
          <cell r="F660">
            <v>30</v>
          </cell>
          <cell r="G660">
            <v>0</v>
          </cell>
          <cell r="H660" t="str">
            <v>SASH ASSY FR DR LH</v>
          </cell>
        </row>
        <row r="661">
          <cell r="D661">
            <v>22495</v>
          </cell>
          <cell r="E661" t="str">
            <v>PW 533079</v>
          </cell>
          <cell r="F661">
            <v>60</v>
          </cell>
          <cell r="G661">
            <v>0</v>
          </cell>
          <cell r="H661" t="str">
            <v>SASH ASSY FR DR RH</v>
          </cell>
        </row>
        <row r="662">
          <cell r="D662">
            <v>22495</v>
          </cell>
          <cell r="E662" t="str">
            <v>PW 533080</v>
          </cell>
          <cell r="F662">
            <v>30</v>
          </cell>
          <cell r="G662">
            <v>0</v>
          </cell>
          <cell r="H662" t="str">
            <v>SASH ASSY RR DR LH</v>
          </cell>
        </row>
        <row r="663">
          <cell r="D663">
            <v>22495</v>
          </cell>
          <cell r="E663" t="str">
            <v>PW 533081</v>
          </cell>
          <cell r="F663">
            <v>30</v>
          </cell>
          <cell r="G663">
            <v>0</v>
          </cell>
          <cell r="H663" t="str">
            <v>SASH ASSY RR DR RH</v>
          </cell>
        </row>
        <row r="664">
          <cell r="D664">
            <v>22496</v>
          </cell>
          <cell r="E664" t="str">
            <v>PW 830779</v>
          </cell>
          <cell r="F664">
            <v>60</v>
          </cell>
          <cell r="G664">
            <v>0</v>
          </cell>
          <cell r="H664" t="str">
            <v>SASH ASSY FR DR LH</v>
          </cell>
        </row>
        <row r="665">
          <cell r="D665">
            <v>22496</v>
          </cell>
          <cell r="E665" t="str">
            <v>PW 830780</v>
          </cell>
          <cell r="F665">
            <v>60</v>
          </cell>
          <cell r="G665">
            <v>0</v>
          </cell>
          <cell r="H665" t="str">
            <v>SASH ASSY FR DR RH</v>
          </cell>
        </row>
        <row r="666">
          <cell r="D666">
            <v>22496</v>
          </cell>
          <cell r="E666" t="str">
            <v>PW 830683</v>
          </cell>
          <cell r="F666">
            <v>60</v>
          </cell>
          <cell r="G666">
            <v>0</v>
          </cell>
          <cell r="H666" t="str">
            <v>SASH ASSY RR DR LH</v>
          </cell>
        </row>
        <row r="667">
          <cell r="D667">
            <v>22496</v>
          </cell>
          <cell r="E667" t="str">
            <v>PW 830684</v>
          </cell>
          <cell r="F667">
            <v>60</v>
          </cell>
          <cell r="G667">
            <v>0</v>
          </cell>
          <cell r="H667" t="str">
            <v>SASH ASSY RR DR RH</v>
          </cell>
        </row>
        <row r="668">
          <cell r="D668">
            <v>22497</v>
          </cell>
          <cell r="E668" t="str">
            <v>PW 533079</v>
          </cell>
          <cell r="F668">
            <v>90</v>
          </cell>
          <cell r="G668">
            <v>0</v>
          </cell>
          <cell r="H668" t="str">
            <v>SASH ASSY FR DR RH</v>
          </cell>
        </row>
        <row r="669">
          <cell r="D669">
            <v>22497</v>
          </cell>
          <cell r="E669" t="str">
            <v>PW 533081</v>
          </cell>
          <cell r="F669">
            <v>90</v>
          </cell>
          <cell r="G669">
            <v>0</v>
          </cell>
          <cell r="H669" t="str">
            <v>SASH ASSY RR DR RH</v>
          </cell>
        </row>
        <row r="670">
          <cell r="D670">
            <v>22498</v>
          </cell>
          <cell r="E670" t="str">
            <v>PW 533078</v>
          </cell>
          <cell r="F670">
            <v>90</v>
          </cell>
          <cell r="G670">
            <v>0</v>
          </cell>
          <cell r="H670" t="str">
            <v>SASH ASSY FR DR LH</v>
          </cell>
        </row>
        <row r="671">
          <cell r="D671">
            <v>22498</v>
          </cell>
          <cell r="E671" t="str">
            <v>PW 533080</v>
          </cell>
          <cell r="F671">
            <v>90</v>
          </cell>
          <cell r="G671">
            <v>0</v>
          </cell>
          <cell r="H671" t="str">
            <v>SASH ASSY RR DR LH</v>
          </cell>
        </row>
        <row r="672">
          <cell r="D672">
            <v>22499</v>
          </cell>
          <cell r="E672" t="str">
            <v>PW 830701 (R)</v>
          </cell>
          <cell r="F672">
            <v>150</v>
          </cell>
          <cell r="G672">
            <v>0</v>
          </cell>
          <cell r="H672" t="str">
            <v>SASH RR DR CENTER LH</v>
          </cell>
        </row>
        <row r="673">
          <cell r="D673">
            <v>22499</v>
          </cell>
          <cell r="E673" t="str">
            <v>PW 830702 (R)</v>
          </cell>
          <cell r="F673">
            <v>150</v>
          </cell>
          <cell r="G673">
            <v>0</v>
          </cell>
          <cell r="H673" t="str">
            <v>SASH RR DR CENTER RH</v>
          </cell>
        </row>
        <row r="674">
          <cell r="D674">
            <v>22500</v>
          </cell>
          <cell r="E674" t="str">
            <v>MB 819527</v>
          </cell>
          <cell r="F674">
            <v>210</v>
          </cell>
          <cell r="G674">
            <v>0</v>
          </cell>
          <cell r="H674" t="str">
            <v>SASH REAR DOOR CENTER LH</v>
          </cell>
        </row>
        <row r="675">
          <cell r="D675">
            <v>22500</v>
          </cell>
          <cell r="E675" t="str">
            <v>MB 819528</v>
          </cell>
          <cell r="F675">
            <v>210</v>
          </cell>
          <cell r="G675">
            <v>0</v>
          </cell>
          <cell r="H675" t="str">
            <v>SASH REAR DOOR CENTER RH</v>
          </cell>
        </row>
        <row r="676">
          <cell r="D676">
            <v>22500</v>
          </cell>
          <cell r="E676" t="str">
            <v>MR 106081</v>
          </cell>
          <cell r="F676">
            <v>270</v>
          </cell>
          <cell r="G676">
            <v>0</v>
          </cell>
          <cell r="H676" t="str">
            <v>SASH FRONT DOOR LOWER RR LH</v>
          </cell>
        </row>
        <row r="677">
          <cell r="D677">
            <v>22500</v>
          </cell>
          <cell r="E677" t="str">
            <v>MR 106082</v>
          </cell>
          <cell r="F677">
            <v>270</v>
          </cell>
          <cell r="G677">
            <v>0</v>
          </cell>
          <cell r="H677" t="str">
            <v>SASH FRONT DOOR LOWER RR RH</v>
          </cell>
        </row>
        <row r="678">
          <cell r="D678">
            <v>22501</v>
          </cell>
          <cell r="E678" t="str">
            <v>PW 533079</v>
          </cell>
          <cell r="F678">
            <v>90</v>
          </cell>
          <cell r="G678">
            <v>0</v>
          </cell>
          <cell r="H678" t="str">
            <v>SASH ASSY FR DR RH</v>
          </cell>
        </row>
        <row r="679">
          <cell r="D679">
            <v>22501</v>
          </cell>
          <cell r="E679" t="str">
            <v>PW 533081</v>
          </cell>
          <cell r="F679">
            <v>90</v>
          </cell>
          <cell r="G679">
            <v>0</v>
          </cell>
          <cell r="H679" t="str">
            <v>SASH ASSY RR DR RH</v>
          </cell>
        </row>
        <row r="680">
          <cell r="D680">
            <v>22502</v>
          </cell>
          <cell r="E680" t="str">
            <v>PW 533078</v>
          </cell>
          <cell r="F680">
            <v>90</v>
          </cell>
          <cell r="G680">
            <v>0</v>
          </cell>
          <cell r="H680" t="str">
            <v>SASH ASSY FR DR LH</v>
          </cell>
        </row>
        <row r="681">
          <cell r="D681">
            <v>22502</v>
          </cell>
          <cell r="E681" t="str">
            <v>PW 533080</v>
          </cell>
          <cell r="F681">
            <v>90</v>
          </cell>
          <cell r="G681">
            <v>0</v>
          </cell>
          <cell r="H681" t="str">
            <v>SASH ASSY RR DR LH</v>
          </cell>
        </row>
        <row r="682">
          <cell r="D682">
            <v>22503</v>
          </cell>
          <cell r="E682" t="str">
            <v>PW 830779</v>
          </cell>
          <cell r="F682">
            <v>90</v>
          </cell>
          <cell r="G682">
            <v>0</v>
          </cell>
          <cell r="H682" t="str">
            <v>SASH ASSY FR DR LH</v>
          </cell>
        </row>
        <row r="683">
          <cell r="D683">
            <v>22503</v>
          </cell>
          <cell r="E683" t="str">
            <v>PW 830780</v>
          </cell>
          <cell r="F683">
            <v>60</v>
          </cell>
          <cell r="G683">
            <v>0</v>
          </cell>
          <cell r="H683" t="str">
            <v>SASH ASSY FR DR RH</v>
          </cell>
        </row>
        <row r="684">
          <cell r="D684">
            <v>22503</v>
          </cell>
          <cell r="E684" t="str">
            <v>PW 830683</v>
          </cell>
          <cell r="F684">
            <v>60</v>
          </cell>
          <cell r="G684">
            <v>0</v>
          </cell>
          <cell r="H684" t="str">
            <v>SASH ASSY RR DR LH</v>
          </cell>
        </row>
        <row r="685">
          <cell r="D685">
            <v>22503</v>
          </cell>
          <cell r="E685" t="str">
            <v>PW 830684</v>
          </cell>
          <cell r="F685">
            <v>60</v>
          </cell>
          <cell r="G685">
            <v>0</v>
          </cell>
          <cell r="H685" t="str">
            <v>SASH ASSY RR DR RH</v>
          </cell>
        </row>
        <row r="686">
          <cell r="D686">
            <v>22504</v>
          </cell>
          <cell r="E686" t="str">
            <v>M67041-87203</v>
          </cell>
          <cell r="F686">
            <v>60</v>
          </cell>
          <cell r="G686">
            <v>0</v>
          </cell>
          <cell r="H686" t="str">
            <v>FRONT DOOR SASH RH</v>
          </cell>
        </row>
        <row r="687">
          <cell r="D687">
            <v>22504</v>
          </cell>
          <cell r="E687" t="str">
            <v>M67042-87203</v>
          </cell>
          <cell r="F687">
            <v>60</v>
          </cell>
          <cell r="G687">
            <v>0</v>
          </cell>
          <cell r="H687" t="str">
            <v>FRONT DOOR SASH LH</v>
          </cell>
        </row>
        <row r="688">
          <cell r="D688">
            <v>22504</v>
          </cell>
          <cell r="E688" t="str">
            <v>M67043-87204</v>
          </cell>
          <cell r="F688">
            <v>120</v>
          </cell>
          <cell r="G688">
            <v>0</v>
          </cell>
          <cell r="H688" t="str">
            <v>REAR DOOR SASH RH</v>
          </cell>
        </row>
        <row r="689">
          <cell r="D689">
            <v>22504</v>
          </cell>
          <cell r="E689" t="str">
            <v>M67044-87204</v>
          </cell>
          <cell r="F689">
            <v>120</v>
          </cell>
          <cell r="G689">
            <v>0</v>
          </cell>
          <cell r="H689" t="str">
            <v>REAR DOOR SASH LH</v>
          </cell>
        </row>
        <row r="690">
          <cell r="D690">
            <v>22504</v>
          </cell>
          <cell r="E690" t="str">
            <v>M67181-87201</v>
          </cell>
          <cell r="F690">
            <v>1000</v>
          </cell>
          <cell r="G690">
            <v>0</v>
          </cell>
          <cell r="H690" t="str">
            <v>RETAINER DOOR HINGE</v>
          </cell>
        </row>
        <row r="691">
          <cell r="D691">
            <v>22504</v>
          </cell>
          <cell r="E691" t="str">
            <v>M67333-87203</v>
          </cell>
          <cell r="F691">
            <v>1000</v>
          </cell>
          <cell r="G691">
            <v>0</v>
          </cell>
          <cell r="H691" t="str">
            <v>REINFORCEMENT DOOR CHECK</v>
          </cell>
        </row>
        <row r="692">
          <cell r="D692">
            <v>22505</v>
          </cell>
          <cell r="E692" t="str">
            <v>M67041-87203</v>
          </cell>
          <cell r="F692">
            <v>90</v>
          </cell>
          <cell r="G692">
            <v>0</v>
          </cell>
          <cell r="H692" t="str">
            <v>FRONT DOOR SASH RH</v>
          </cell>
        </row>
        <row r="693">
          <cell r="D693">
            <v>22505</v>
          </cell>
          <cell r="E693" t="str">
            <v>M67042-87203</v>
          </cell>
          <cell r="F693">
            <v>90</v>
          </cell>
          <cell r="G693">
            <v>0</v>
          </cell>
          <cell r="H693" t="str">
            <v>FRONT DOOR SASH LH</v>
          </cell>
        </row>
        <row r="694">
          <cell r="D694">
            <v>22505</v>
          </cell>
          <cell r="E694" t="str">
            <v>M67043-87204</v>
          </cell>
          <cell r="F694">
            <v>60</v>
          </cell>
          <cell r="G694">
            <v>0</v>
          </cell>
          <cell r="H694" t="str">
            <v>REAR DOOR SASH RH</v>
          </cell>
        </row>
        <row r="695">
          <cell r="D695">
            <v>22505</v>
          </cell>
          <cell r="E695" t="str">
            <v>M67044-87204</v>
          </cell>
          <cell r="F695">
            <v>60</v>
          </cell>
          <cell r="G695">
            <v>0</v>
          </cell>
          <cell r="H695" t="str">
            <v>REAR DOOR SASH LH</v>
          </cell>
        </row>
        <row r="696">
          <cell r="D696">
            <v>22505</v>
          </cell>
          <cell r="E696" t="str">
            <v>M67181-87201</v>
          </cell>
          <cell r="F696">
            <v>1000</v>
          </cell>
          <cell r="G696">
            <v>0</v>
          </cell>
          <cell r="H696" t="str">
            <v>RETAINER DOOR HINGE</v>
          </cell>
        </row>
        <row r="697">
          <cell r="D697">
            <v>22505</v>
          </cell>
          <cell r="E697" t="str">
            <v>M67435-87205</v>
          </cell>
          <cell r="F697">
            <v>1000</v>
          </cell>
          <cell r="G697">
            <v>0</v>
          </cell>
          <cell r="H697" t="str">
            <v>REAR DOOR LOWER SASH LH/RH</v>
          </cell>
        </row>
        <row r="698">
          <cell r="D698">
            <v>22506</v>
          </cell>
          <cell r="E698" t="str">
            <v>MB 819527</v>
          </cell>
          <cell r="F698">
            <v>120</v>
          </cell>
          <cell r="G698">
            <v>0</v>
          </cell>
          <cell r="H698" t="str">
            <v>SASH REAR DOOR CENTER LH</v>
          </cell>
        </row>
        <row r="699">
          <cell r="D699">
            <v>22506</v>
          </cell>
          <cell r="E699" t="str">
            <v>MB 819528</v>
          </cell>
          <cell r="F699">
            <v>120</v>
          </cell>
          <cell r="G699">
            <v>0</v>
          </cell>
          <cell r="H699" t="str">
            <v>SASH REAR DOOR CENTER RH</v>
          </cell>
        </row>
        <row r="700">
          <cell r="D700">
            <v>22507</v>
          </cell>
          <cell r="E700" t="str">
            <v>PW 830779</v>
          </cell>
          <cell r="F700">
            <v>30</v>
          </cell>
          <cell r="G700">
            <v>0</v>
          </cell>
          <cell r="H700" t="str">
            <v>SASH ASSY FR DR LH</v>
          </cell>
        </row>
        <row r="701">
          <cell r="D701">
            <v>22507</v>
          </cell>
          <cell r="E701" t="str">
            <v>PW 830780</v>
          </cell>
          <cell r="F701">
            <v>60</v>
          </cell>
          <cell r="G701">
            <v>0</v>
          </cell>
          <cell r="H701" t="str">
            <v>SASH ASSY FR DR RH</v>
          </cell>
        </row>
        <row r="702">
          <cell r="D702">
            <v>22507</v>
          </cell>
          <cell r="E702" t="str">
            <v>PW 830683</v>
          </cell>
          <cell r="F702">
            <v>30</v>
          </cell>
          <cell r="G702">
            <v>0</v>
          </cell>
          <cell r="H702" t="str">
            <v>SASH ASSY RR DR LH</v>
          </cell>
        </row>
        <row r="703">
          <cell r="D703">
            <v>22507</v>
          </cell>
          <cell r="E703" t="str">
            <v>PW 830684</v>
          </cell>
          <cell r="F703">
            <v>30</v>
          </cell>
          <cell r="G703">
            <v>0</v>
          </cell>
          <cell r="H703" t="str">
            <v>SASH ASSY RR DR RH</v>
          </cell>
        </row>
        <row r="704">
          <cell r="D704">
            <v>22508</v>
          </cell>
          <cell r="E704" t="str">
            <v>PW 830779</v>
          </cell>
          <cell r="F704">
            <v>30</v>
          </cell>
          <cell r="G704">
            <v>0</v>
          </cell>
          <cell r="H704" t="str">
            <v>SASH ASSY FR DR LH</v>
          </cell>
        </row>
        <row r="705">
          <cell r="D705">
            <v>22508</v>
          </cell>
          <cell r="E705" t="str">
            <v>PW 830780</v>
          </cell>
          <cell r="F705">
            <v>30</v>
          </cell>
          <cell r="G705">
            <v>0</v>
          </cell>
          <cell r="H705" t="str">
            <v>SASH ASSY FR DR RH</v>
          </cell>
        </row>
        <row r="706">
          <cell r="D706">
            <v>22508</v>
          </cell>
          <cell r="E706" t="str">
            <v>PW 830683</v>
          </cell>
          <cell r="F706">
            <v>60</v>
          </cell>
          <cell r="G706">
            <v>0</v>
          </cell>
          <cell r="H706" t="str">
            <v>SASH ASSY RR DR LH</v>
          </cell>
        </row>
        <row r="707">
          <cell r="D707">
            <v>22508</v>
          </cell>
          <cell r="E707" t="str">
            <v>PW 830684</v>
          </cell>
          <cell r="F707">
            <v>60</v>
          </cell>
          <cell r="G707">
            <v>0</v>
          </cell>
          <cell r="H707" t="str">
            <v>SASH ASSY RR DR RH</v>
          </cell>
        </row>
        <row r="708">
          <cell r="D708">
            <v>22509</v>
          </cell>
          <cell r="E708" t="str">
            <v>PW 533078</v>
          </cell>
          <cell r="F708">
            <v>90</v>
          </cell>
          <cell r="G708">
            <v>0</v>
          </cell>
          <cell r="H708" t="str">
            <v>SASH ASSY FR DR LH</v>
          </cell>
        </row>
        <row r="709">
          <cell r="D709">
            <v>22509</v>
          </cell>
          <cell r="E709" t="str">
            <v>PW 533080</v>
          </cell>
          <cell r="F709">
            <v>90</v>
          </cell>
          <cell r="G709">
            <v>0</v>
          </cell>
          <cell r="H709" t="str">
            <v>SASH ASSY RR DR LH</v>
          </cell>
        </row>
        <row r="710">
          <cell r="D710">
            <v>22510</v>
          </cell>
          <cell r="E710" t="str">
            <v>PW 533078</v>
          </cell>
          <cell r="F710">
            <v>60</v>
          </cell>
          <cell r="G710">
            <v>0</v>
          </cell>
          <cell r="H710" t="str">
            <v>SASH ASSY FR DR LH</v>
          </cell>
        </row>
        <row r="711">
          <cell r="D711">
            <v>22510</v>
          </cell>
          <cell r="E711" t="str">
            <v>PW 533079</v>
          </cell>
          <cell r="F711">
            <v>60</v>
          </cell>
          <cell r="G711">
            <v>0</v>
          </cell>
          <cell r="H711" t="str">
            <v>SASH ASSY FR DR RH</v>
          </cell>
        </row>
        <row r="712">
          <cell r="D712">
            <v>22510</v>
          </cell>
          <cell r="E712" t="str">
            <v>PW 533080</v>
          </cell>
          <cell r="F712">
            <v>60</v>
          </cell>
          <cell r="G712">
            <v>0</v>
          </cell>
          <cell r="H712" t="str">
            <v>SASH ASSY RR DR LH</v>
          </cell>
        </row>
        <row r="713">
          <cell r="D713">
            <v>22510</v>
          </cell>
          <cell r="E713" t="str">
            <v>PW 533081</v>
          </cell>
          <cell r="F713">
            <v>60</v>
          </cell>
          <cell r="G713">
            <v>0</v>
          </cell>
          <cell r="H713" t="str">
            <v>SASH ASSY RR DR RH</v>
          </cell>
        </row>
        <row r="714">
          <cell r="D714">
            <v>22511</v>
          </cell>
          <cell r="E714" t="str">
            <v>PW 533079</v>
          </cell>
          <cell r="F714">
            <v>90</v>
          </cell>
          <cell r="G714">
            <v>0</v>
          </cell>
          <cell r="H714" t="str">
            <v>SASH ASSY FR DR RH</v>
          </cell>
        </row>
        <row r="715">
          <cell r="D715">
            <v>22511</v>
          </cell>
          <cell r="E715" t="str">
            <v>PW 533081</v>
          </cell>
          <cell r="F715">
            <v>90</v>
          </cell>
          <cell r="G715">
            <v>0</v>
          </cell>
          <cell r="H715" t="str">
            <v>SASH ASSY RR DR RH</v>
          </cell>
        </row>
        <row r="716">
          <cell r="D716">
            <v>22512</v>
          </cell>
          <cell r="E716" t="str">
            <v>M67041-87203</v>
          </cell>
          <cell r="F716">
            <v>60</v>
          </cell>
          <cell r="G716">
            <v>0</v>
          </cell>
          <cell r="H716" t="str">
            <v>FRONT DOOR SASH RH</v>
          </cell>
        </row>
        <row r="717">
          <cell r="D717">
            <v>22512</v>
          </cell>
          <cell r="E717" t="str">
            <v>M67042-87203</v>
          </cell>
          <cell r="F717">
            <v>90</v>
          </cell>
          <cell r="G717">
            <v>0</v>
          </cell>
          <cell r="H717" t="str">
            <v>FRONT DOOR SASH LH</v>
          </cell>
        </row>
        <row r="718">
          <cell r="D718">
            <v>22512</v>
          </cell>
          <cell r="E718" t="str">
            <v>M67043-87204</v>
          </cell>
          <cell r="F718">
            <v>60</v>
          </cell>
          <cell r="G718">
            <v>0</v>
          </cell>
          <cell r="H718" t="str">
            <v>REAR DOOR SASH RH</v>
          </cell>
        </row>
        <row r="719">
          <cell r="D719">
            <v>22512</v>
          </cell>
          <cell r="E719" t="str">
            <v>M67044-87204</v>
          </cell>
          <cell r="F719">
            <v>90</v>
          </cell>
          <cell r="G719">
            <v>0</v>
          </cell>
          <cell r="H719" t="str">
            <v>REAR DOOR SASH LH</v>
          </cell>
        </row>
        <row r="720">
          <cell r="D720">
            <v>22513</v>
          </cell>
          <cell r="E720" t="str">
            <v>PW 533079</v>
          </cell>
          <cell r="F720">
            <v>90</v>
          </cell>
          <cell r="G720">
            <v>0</v>
          </cell>
          <cell r="H720" t="str">
            <v>SASH ASSY FR DR RH</v>
          </cell>
        </row>
        <row r="721">
          <cell r="D721">
            <v>22513</v>
          </cell>
          <cell r="E721" t="str">
            <v>PW 533081</v>
          </cell>
          <cell r="F721">
            <v>90</v>
          </cell>
          <cell r="G721">
            <v>0</v>
          </cell>
          <cell r="H721" t="str">
            <v>SASH ASSY RR DR RH</v>
          </cell>
        </row>
        <row r="722">
          <cell r="D722">
            <v>22514</v>
          </cell>
          <cell r="E722" t="str">
            <v>PW 533079</v>
          </cell>
          <cell r="F722">
            <v>90</v>
          </cell>
          <cell r="G722">
            <v>0</v>
          </cell>
          <cell r="H722" t="str">
            <v>SASH ASSY FR DR RH</v>
          </cell>
        </row>
        <row r="723">
          <cell r="D723">
            <v>22514</v>
          </cell>
          <cell r="E723" t="str">
            <v>PW 533081</v>
          </cell>
          <cell r="F723">
            <v>90</v>
          </cell>
          <cell r="G723">
            <v>0</v>
          </cell>
          <cell r="H723" t="str">
            <v>SASH ASSY RR DR RH</v>
          </cell>
        </row>
        <row r="724">
          <cell r="D724">
            <v>22515</v>
          </cell>
          <cell r="E724" t="str">
            <v>PW 533078</v>
          </cell>
          <cell r="F724">
            <v>90</v>
          </cell>
          <cell r="G724">
            <v>0</v>
          </cell>
          <cell r="H724" t="str">
            <v>SASH ASSY FR DR LH</v>
          </cell>
        </row>
        <row r="725">
          <cell r="D725">
            <v>22515</v>
          </cell>
          <cell r="E725" t="str">
            <v>PW 533080</v>
          </cell>
          <cell r="F725">
            <v>90</v>
          </cell>
          <cell r="G725">
            <v>0</v>
          </cell>
          <cell r="H725" t="str">
            <v>SASH ASSY RR DR LH</v>
          </cell>
        </row>
        <row r="726">
          <cell r="D726">
            <v>22516</v>
          </cell>
          <cell r="E726" t="str">
            <v>PW 533078</v>
          </cell>
          <cell r="F726">
            <v>90</v>
          </cell>
          <cell r="G726">
            <v>0</v>
          </cell>
          <cell r="H726" t="str">
            <v>SASH ASSY FR DR LH</v>
          </cell>
        </row>
        <row r="727">
          <cell r="D727">
            <v>22516</v>
          </cell>
          <cell r="E727" t="str">
            <v>PW 533080</v>
          </cell>
          <cell r="F727">
            <v>90</v>
          </cell>
          <cell r="G727">
            <v>0</v>
          </cell>
          <cell r="H727" t="str">
            <v>SASH ASSY RR DR LH</v>
          </cell>
        </row>
        <row r="728">
          <cell r="D728">
            <v>22517</v>
          </cell>
          <cell r="E728" t="str">
            <v>PW 830779</v>
          </cell>
          <cell r="F728">
            <v>60</v>
          </cell>
          <cell r="G728">
            <v>0</v>
          </cell>
          <cell r="H728" t="str">
            <v>SASH ASSY FR DR LH</v>
          </cell>
        </row>
        <row r="729">
          <cell r="D729">
            <v>22517</v>
          </cell>
          <cell r="E729" t="str">
            <v>PW 830780</v>
          </cell>
          <cell r="F729">
            <v>60</v>
          </cell>
          <cell r="G729">
            <v>0</v>
          </cell>
          <cell r="H729" t="str">
            <v>SASH ASSY FR DR RH</v>
          </cell>
        </row>
        <row r="730">
          <cell r="D730">
            <v>22517</v>
          </cell>
          <cell r="E730" t="str">
            <v>PW 830683</v>
          </cell>
          <cell r="F730">
            <v>60</v>
          </cell>
          <cell r="G730">
            <v>0</v>
          </cell>
          <cell r="H730" t="str">
            <v>SASH ASSY RR DR LH</v>
          </cell>
        </row>
        <row r="731">
          <cell r="D731">
            <v>22517</v>
          </cell>
          <cell r="E731" t="str">
            <v>PW 830684</v>
          </cell>
          <cell r="F731">
            <v>60</v>
          </cell>
          <cell r="G731">
            <v>0</v>
          </cell>
          <cell r="H731" t="str">
            <v>SASH ASSY RR DR RH</v>
          </cell>
        </row>
        <row r="732">
          <cell r="D732">
            <v>22518</v>
          </cell>
          <cell r="E732" t="str">
            <v>MB 819527</v>
          </cell>
          <cell r="F732">
            <v>240</v>
          </cell>
          <cell r="G732">
            <v>0</v>
          </cell>
          <cell r="H732" t="str">
            <v>SASH REAR DOOR CENTER LH</v>
          </cell>
        </row>
        <row r="733">
          <cell r="D733">
            <v>22518</v>
          </cell>
          <cell r="E733" t="str">
            <v>MB 819528</v>
          </cell>
          <cell r="F733">
            <v>240</v>
          </cell>
          <cell r="G733">
            <v>0</v>
          </cell>
          <cell r="H733" t="str">
            <v>SASH REAR DOOR CENTER RH</v>
          </cell>
        </row>
        <row r="734">
          <cell r="D734">
            <v>22518</v>
          </cell>
          <cell r="E734" t="str">
            <v>MR 106081</v>
          </cell>
          <cell r="F734">
            <v>270</v>
          </cell>
          <cell r="G734">
            <v>0</v>
          </cell>
          <cell r="H734" t="str">
            <v>SASH FRONT DOOR LOWER RR LH</v>
          </cell>
        </row>
        <row r="735">
          <cell r="D735">
            <v>22518</v>
          </cell>
          <cell r="E735" t="str">
            <v>MR 106082</v>
          </cell>
          <cell r="F735">
            <v>270</v>
          </cell>
          <cell r="G735">
            <v>0</v>
          </cell>
          <cell r="H735" t="str">
            <v>SASH FRONT DOOR LOWER RR RH</v>
          </cell>
        </row>
        <row r="736">
          <cell r="D736">
            <v>22519</v>
          </cell>
          <cell r="E736" t="str">
            <v>PW 830701 (R)</v>
          </cell>
          <cell r="F736">
            <v>120</v>
          </cell>
          <cell r="G736">
            <v>0</v>
          </cell>
          <cell r="H736" t="str">
            <v>SASH RR DR CENTER LH</v>
          </cell>
        </row>
        <row r="737">
          <cell r="D737">
            <v>22519</v>
          </cell>
          <cell r="E737" t="str">
            <v>PW 830702 (R)</v>
          </cell>
          <cell r="F737">
            <v>120</v>
          </cell>
          <cell r="G737">
            <v>0</v>
          </cell>
          <cell r="H737" t="str">
            <v>SASH RR DR CENTER RH</v>
          </cell>
        </row>
        <row r="738">
          <cell r="D738">
            <v>22521</v>
          </cell>
          <cell r="E738" t="str">
            <v>PW 830779</v>
          </cell>
          <cell r="F738">
            <v>30</v>
          </cell>
          <cell r="G738">
            <v>0</v>
          </cell>
          <cell r="H738" t="str">
            <v>SASH ASSY FR DR LH</v>
          </cell>
        </row>
        <row r="739">
          <cell r="D739">
            <v>22521</v>
          </cell>
          <cell r="E739" t="str">
            <v>PW 830780</v>
          </cell>
          <cell r="F739">
            <v>30</v>
          </cell>
          <cell r="G739">
            <v>0</v>
          </cell>
          <cell r="H739" t="str">
            <v>SASH ASSY FR DR RH</v>
          </cell>
        </row>
        <row r="740">
          <cell r="D740">
            <v>22521</v>
          </cell>
          <cell r="E740" t="str">
            <v>PW 830683</v>
          </cell>
          <cell r="F740">
            <v>30</v>
          </cell>
          <cell r="G740">
            <v>0</v>
          </cell>
          <cell r="H740" t="str">
            <v>SASH ASSY RR DR LH</v>
          </cell>
        </row>
        <row r="741">
          <cell r="D741">
            <v>22521</v>
          </cell>
          <cell r="E741" t="str">
            <v>PW 830684</v>
          </cell>
          <cell r="F741">
            <v>30</v>
          </cell>
          <cell r="G741">
            <v>0</v>
          </cell>
          <cell r="H741" t="str">
            <v>SASH ASSY RR DR RH</v>
          </cell>
        </row>
        <row r="742">
          <cell r="D742">
            <v>22522</v>
          </cell>
          <cell r="E742" t="str">
            <v>PW 830779</v>
          </cell>
          <cell r="F742">
            <v>30</v>
          </cell>
          <cell r="G742">
            <v>0</v>
          </cell>
          <cell r="H742" t="str">
            <v>SASH ASSY FR DR LH</v>
          </cell>
        </row>
        <row r="743">
          <cell r="D743">
            <v>22522</v>
          </cell>
          <cell r="E743" t="str">
            <v>PW 830780</v>
          </cell>
          <cell r="F743">
            <v>30</v>
          </cell>
          <cell r="G743">
            <v>0</v>
          </cell>
          <cell r="H743" t="str">
            <v>SASH ASSY FR DR RH</v>
          </cell>
        </row>
        <row r="744">
          <cell r="D744">
            <v>22522</v>
          </cell>
          <cell r="E744" t="str">
            <v>PW 830683</v>
          </cell>
          <cell r="F744">
            <v>30</v>
          </cell>
          <cell r="G744">
            <v>0</v>
          </cell>
          <cell r="H744" t="str">
            <v>SASH ASSY RR DR LH</v>
          </cell>
        </row>
        <row r="745">
          <cell r="D745">
            <v>22522</v>
          </cell>
          <cell r="E745" t="str">
            <v>PW 830684</v>
          </cell>
          <cell r="F745">
            <v>30</v>
          </cell>
          <cell r="G745">
            <v>0</v>
          </cell>
          <cell r="H745" t="str">
            <v>SASH ASSY RR DR RH</v>
          </cell>
        </row>
        <row r="746">
          <cell r="D746">
            <v>22523</v>
          </cell>
          <cell r="E746" t="str">
            <v>PW 533078</v>
          </cell>
          <cell r="F746">
            <v>60</v>
          </cell>
          <cell r="G746">
            <v>0</v>
          </cell>
          <cell r="H746" t="str">
            <v>SASH ASSY FR DR LH</v>
          </cell>
        </row>
        <row r="747">
          <cell r="D747">
            <v>22523</v>
          </cell>
          <cell r="E747" t="str">
            <v>PW 533079</v>
          </cell>
          <cell r="F747">
            <v>60</v>
          </cell>
          <cell r="G747">
            <v>0</v>
          </cell>
          <cell r="H747" t="str">
            <v>SASH ASSY FR DR RH</v>
          </cell>
        </row>
        <row r="748">
          <cell r="D748">
            <v>22523</v>
          </cell>
          <cell r="E748" t="str">
            <v>PW 533080</v>
          </cell>
          <cell r="F748">
            <v>60</v>
          </cell>
          <cell r="G748">
            <v>0</v>
          </cell>
          <cell r="H748" t="str">
            <v>SASH ASSY RR DR LH</v>
          </cell>
        </row>
        <row r="749">
          <cell r="D749">
            <v>22523</v>
          </cell>
          <cell r="E749" t="str">
            <v>PW 533081</v>
          </cell>
          <cell r="F749">
            <v>60</v>
          </cell>
          <cell r="G749">
            <v>0</v>
          </cell>
          <cell r="H749" t="str">
            <v>SASH ASSY RR DR RH</v>
          </cell>
        </row>
        <row r="750">
          <cell r="D750">
            <v>22524</v>
          </cell>
          <cell r="E750" t="str">
            <v>PW 830779</v>
          </cell>
          <cell r="F750">
            <v>30</v>
          </cell>
          <cell r="G750">
            <v>0</v>
          </cell>
          <cell r="H750" t="str">
            <v>SASH ASSY FR DR LH</v>
          </cell>
        </row>
        <row r="751">
          <cell r="D751">
            <v>22524</v>
          </cell>
          <cell r="E751" t="str">
            <v>PW 830780</v>
          </cell>
          <cell r="F751">
            <v>30</v>
          </cell>
          <cell r="G751">
            <v>0</v>
          </cell>
          <cell r="H751" t="str">
            <v>SASH ASSY FR DR RH</v>
          </cell>
        </row>
        <row r="752">
          <cell r="D752">
            <v>22524</v>
          </cell>
          <cell r="E752" t="str">
            <v>PW 830683</v>
          </cell>
          <cell r="F752">
            <v>30</v>
          </cell>
          <cell r="G752">
            <v>0</v>
          </cell>
          <cell r="H752" t="str">
            <v>SASH ASSY RR DR LH</v>
          </cell>
        </row>
        <row r="753">
          <cell r="D753">
            <v>22524</v>
          </cell>
          <cell r="E753" t="str">
            <v>PW 830684</v>
          </cell>
          <cell r="F753">
            <v>30</v>
          </cell>
          <cell r="G753">
            <v>0</v>
          </cell>
          <cell r="H753" t="str">
            <v>SASH ASSY RR DR RH</v>
          </cell>
        </row>
        <row r="754">
          <cell r="D754">
            <v>22525</v>
          </cell>
          <cell r="E754" t="str">
            <v>PW 830701 (R)</v>
          </cell>
          <cell r="F754">
            <v>180</v>
          </cell>
          <cell r="G754">
            <v>0</v>
          </cell>
          <cell r="H754" t="str">
            <v>SASH RR DR CENTER LH</v>
          </cell>
        </row>
        <row r="755">
          <cell r="D755">
            <v>22525</v>
          </cell>
          <cell r="E755" t="str">
            <v>PW 830702 (R)</v>
          </cell>
          <cell r="F755">
            <v>180</v>
          </cell>
          <cell r="G755">
            <v>0</v>
          </cell>
          <cell r="H755" t="str">
            <v>SASH RR DR CENTER RH</v>
          </cell>
        </row>
        <row r="756">
          <cell r="D756">
            <v>22526</v>
          </cell>
          <cell r="E756" t="str">
            <v>PW 830779</v>
          </cell>
          <cell r="F756">
            <v>60</v>
          </cell>
          <cell r="G756">
            <v>0</v>
          </cell>
          <cell r="H756" t="str">
            <v>SASH ASSY FR DR LH</v>
          </cell>
        </row>
        <row r="757">
          <cell r="D757">
            <v>22526</v>
          </cell>
          <cell r="E757" t="str">
            <v>PW 830780</v>
          </cell>
          <cell r="F757">
            <v>60</v>
          </cell>
          <cell r="G757">
            <v>0</v>
          </cell>
          <cell r="H757" t="str">
            <v>SASH ASSY FR DR RH</v>
          </cell>
        </row>
        <row r="758">
          <cell r="D758">
            <v>22526</v>
          </cell>
          <cell r="E758" t="str">
            <v>PW 830683</v>
          </cell>
          <cell r="F758">
            <v>60</v>
          </cell>
          <cell r="G758">
            <v>0</v>
          </cell>
          <cell r="H758" t="str">
            <v>SASH ASSY RR DR LH</v>
          </cell>
        </row>
        <row r="759">
          <cell r="D759">
            <v>22526</v>
          </cell>
          <cell r="E759" t="str">
            <v>PW 830684</v>
          </cell>
          <cell r="F759">
            <v>60</v>
          </cell>
          <cell r="G759">
            <v>0</v>
          </cell>
          <cell r="H759" t="str">
            <v>SASH ASSY RR DR RH</v>
          </cell>
        </row>
        <row r="760">
          <cell r="D760">
            <v>22527</v>
          </cell>
          <cell r="E760" t="str">
            <v>PW 830779</v>
          </cell>
          <cell r="F760">
            <v>60</v>
          </cell>
          <cell r="G760">
            <v>0</v>
          </cell>
          <cell r="H760" t="str">
            <v>SASH ASSY FR DR LH</v>
          </cell>
        </row>
        <row r="761">
          <cell r="D761">
            <v>22527</v>
          </cell>
          <cell r="E761" t="str">
            <v>PW 830780</v>
          </cell>
          <cell r="F761">
            <v>60</v>
          </cell>
          <cell r="G761">
            <v>0</v>
          </cell>
          <cell r="H761" t="str">
            <v>SASH ASSY FR DR RH</v>
          </cell>
        </row>
        <row r="762">
          <cell r="D762">
            <v>22527</v>
          </cell>
          <cell r="E762" t="str">
            <v>PW 830683</v>
          </cell>
          <cell r="F762">
            <v>60</v>
          </cell>
          <cell r="G762">
            <v>0</v>
          </cell>
          <cell r="H762" t="str">
            <v>SASH ASSY RR DR LH</v>
          </cell>
        </row>
        <row r="763">
          <cell r="D763">
            <v>22527</v>
          </cell>
          <cell r="E763" t="str">
            <v>PW 830684</v>
          </cell>
          <cell r="F763">
            <v>60</v>
          </cell>
          <cell r="G763">
            <v>0</v>
          </cell>
          <cell r="H763" t="str">
            <v>SASH ASSY RR DR RH</v>
          </cell>
        </row>
        <row r="764">
          <cell r="D764">
            <v>22528</v>
          </cell>
          <cell r="E764" t="str">
            <v>PW 533078</v>
          </cell>
          <cell r="F764">
            <v>90</v>
          </cell>
          <cell r="G764">
            <v>0</v>
          </cell>
          <cell r="H764" t="str">
            <v>SASH ASSY FR DR LH</v>
          </cell>
        </row>
        <row r="765">
          <cell r="D765">
            <v>22528</v>
          </cell>
          <cell r="E765" t="str">
            <v>PW 533080</v>
          </cell>
          <cell r="F765">
            <v>90</v>
          </cell>
          <cell r="G765">
            <v>0</v>
          </cell>
          <cell r="H765" t="str">
            <v>SASH ASSY RR DR LH</v>
          </cell>
        </row>
        <row r="766">
          <cell r="D766">
            <v>22529</v>
          </cell>
          <cell r="E766" t="str">
            <v>PW 533079</v>
          </cell>
          <cell r="F766">
            <v>90</v>
          </cell>
          <cell r="G766">
            <v>0</v>
          </cell>
          <cell r="H766" t="str">
            <v>SASH ASSY FR DR RH</v>
          </cell>
        </row>
        <row r="767">
          <cell r="D767">
            <v>22529</v>
          </cell>
          <cell r="E767" t="str">
            <v>PW 533081</v>
          </cell>
          <cell r="F767">
            <v>90</v>
          </cell>
          <cell r="G767">
            <v>0</v>
          </cell>
          <cell r="H767" t="str">
            <v>SASH ASSY RR DR RH</v>
          </cell>
        </row>
        <row r="768">
          <cell r="D768">
            <v>22530</v>
          </cell>
          <cell r="E768" t="str">
            <v>PW 830779</v>
          </cell>
          <cell r="F768">
            <v>60</v>
          </cell>
          <cell r="G768">
            <v>0</v>
          </cell>
          <cell r="H768" t="str">
            <v>SASH ASSY FR DR LH</v>
          </cell>
        </row>
        <row r="769">
          <cell r="D769">
            <v>22530</v>
          </cell>
          <cell r="E769" t="str">
            <v>PW 830780</v>
          </cell>
          <cell r="F769">
            <v>60</v>
          </cell>
          <cell r="G769">
            <v>0</v>
          </cell>
          <cell r="H769" t="str">
            <v>SASH ASSY FR DR RH</v>
          </cell>
        </row>
        <row r="770">
          <cell r="D770">
            <v>22530</v>
          </cell>
          <cell r="E770" t="str">
            <v>PW 830683</v>
          </cell>
          <cell r="F770">
            <v>60</v>
          </cell>
          <cell r="G770">
            <v>0</v>
          </cell>
          <cell r="H770" t="str">
            <v>SASH ASSY RR DR LH</v>
          </cell>
        </row>
        <row r="771">
          <cell r="D771">
            <v>22530</v>
          </cell>
          <cell r="E771" t="str">
            <v>PW 830684</v>
          </cell>
          <cell r="F771">
            <v>60</v>
          </cell>
          <cell r="G771">
            <v>0</v>
          </cell>
          <cell r="H771" t="str">
            <v>SASH ASSY RR DR RH</v>
          </cell>
        </row>
        <row r="772">
          <cell r="D772">
            <v>22531</v>
          </cell>
          <cell r="E772" t="str">
            <v>MB 819527</v>
          </cell>
          <cell r="F772">
            <v>120</v>
          </cell>
          <cell r="G772">
            <v>0</v>
          </cell>
          <cell r="H772" t="str">
            <v>SASH REAR DOOR CENTER LH</v>
          </cell>
        </row>
        <row r="773">
          <cell r="D773">
            <v>22531</v>
          </cell>
          <cell r="E773" t="str">
            <v>MB 819528</v>
          </cell>
          <cell r="F773">
            <v>120</v>
          </cell>
          <cell r="G773">
            <v>0</v>
          </cell>
          <cell r="H773" t="str">
            <v>SASH REAR DOOR CENTER RH</v>
          </cell>
        </row>
        <row r="774">
          <cell r="D774">
            <v>22531</v>
          </cell>
          <cell r="E774" t="str">
            <v>MR 106081</v>
          </cell>
          <cell r="F774">
            <v>270</v>
          </cell>
          <cell r="G774">
            <v>0</v>
          </cell>
          <cell r="H774" t="str">
            <v>SASH FRONT DOOR LOWER RR LH</v>
          </cell>
        </row>
        <row r="775">
          <cell r="D775">
            <v>22531</v>
          </cell>
          <cell r="E775" t="str">
            <v>MR 106082</v>
          </cell>
          <cell r="F775">
            <v>270</v>
          </cell>
          <cell r="G775">
            <v>0</v>
          </cell>
          <cell r="H775" t="str">
            <v>SASH FRONT DOOR LOWER RR RH</v>
          </cell>
        </row>
        <row r="776">
          <cell r="D776">
            <v>22532</v>
          </cell>
          <cell r="E776" t="str">
            <v>M67041-87203</v>
          </cell>
          <cell r="F776">
            <v>90</v>
          </cell>
          <cell r="G776">
            <v>0</v>
          </cell>
          <cell r="H776" t="str">
            <v>FRONT DOOR SASH RH</v>
          </cell>
        </row>
        <row r="777">
          <cell r="D777">
            <v>22532</v>
          </cell>
          <cell r="E777" t="str">
            <v>M67042-87203</v>
          </cell>
          <cell r="F777">
            <v>90</v>
          </cell>
          <cell r="G777">
            <v>0</v>
          </cell>
          <cell r="H777" t="str">
            <v>FRONT DOOR SASH LH</v>
          </cell>
        </row>
        <row r="778">
          <cell r="D778">
            <v>22532</v>
          </cell>
          <cell r="E778" t="str">
            <v>M67043-87204</v>
          </cell>
          <cell r="F778">
            <v>60</v>
          </cell>
          <cell r="G778">
            <v>0</v>
          </cell>
          <cell r="H778" t="str">
            <v>REAR DOOR SASH RH</v>
          </cell>
        </row>
        <row r="779">
          <cell r="D779">
            <v>22532</v>
          </cell>
          <cell r="E779" t="str">
            <v>M67044-87204</v>
          </cell>
          <cell r="F779">
            <v>60</v>
          </cell>
          <cell r="G779">
            <v>0</v>
          </cell>
          <cell r="H779" t="str">
            <v>REAR DOOR SASH LH</v>
          </cell>
        </row>
        <row r="780">
          <cell r="D780">
            <v>22533</v>
          </cell>
          <cell r="E780" t="str">
            <v>PW 533079</v>
          </cell>
          <cell r="F780">
            <v>90</v>
          </cell>
          <cell r="G780">
            <v>0</v>
          </cell>
          <cell r="H780" t="str">
            <v>SASH ASSY FR DR RH</v>
          </cell>
        </row>
        <row r="781">
          <cell r="D781">
            <v>22533</v>
          </cell>
          <cell r="E781" t="str">
            <v>PW 533080</v>
          </cell>
          <cell r="F781">
            <v>90</v>
          </cell>
          <cell r="G781">
            <v>0</v>
          </cell>
          <cell r="H781" t="str">
            <v>SASH ASSY RR DR LH</v>
          </cell>
        </row>
        <row r="782">
          <cell r="D782">
            <v>22534</v>
          </cell>
          <cell r="E782" t="str">
            <v>M67041-87203</v>
          </cell>
          <cell r="F782">
            <v>60</v>
          </cell>
          <cell r="G782">
            <v>0</v>
          </cell>
          <cell r="H782" t="str">
            <v>FRONT DOOR SASH RH</v>
          </cell>
        </row>
        <row r="783">
          <cell r="D783">
            <v>22534</v>
          </cell>
          <cell r="E783" t="str">
            <v>M67042-87203</v>
          </cell>
          <cell r="F783">
            <v>60</v>
          </cell>
          <cell r="G783">
            <v>0</v>
          </cell>
          <cell r="H783" t="str">
            <v>FRONT DOOR SASH LH</v>
          </cell>
        </row>
        <row r="784">
          <cell r="D784">
            <v>22534</v>
          </cell>
          <cell r="E784" t="str">
            <v>M67043-87204</v>
          </cell>
          <cell r="F784">
            <v>120</v>
          </cell>
          <cell r="G784">
            <v>0</v>
          </cell>
          <cell r="H784" t="str">
            <v>REAR DOOR SASH RH</v>
          </cell>
        </row>
        <row r="785">
          <cell r="D785">
            <v>22534</v>
          </cell>
          <cell r="E785" t="str">
            <v>M67044-87204</v>
          </cell>
          <cell r="F785">
            <v>120</v>
          </cell>
          <cell r="G785">
            <v>0</v>
          </cell>
          <cell r="H785" t="str">
            <v>REAR DOOR SASH LH</v>
          </cell>
        </row>
        <row r="786">
          <cell r="D786">
            <v>22534</v>
          </cell>
          <cell r="E786" t="str">
            <v>M67181-87201</v>
          </cell>
          <cell r="F786">
            <v>2000</v>
          </cell>
          <cell r="G786">
            <v>0</v>
          </cell>
          <cell r="H786" t="str">
            <v>RETAINER DOOR HINGE</v>
          </cell>
        </row>
        <row r="787">
          <cell r="D787">
            <v>22534</v>
          </cell>
          <cell r="E787" t="str">
            <v>M67333-87203</v>
          </cell>
          <cell r="F787">
            <v>500</v>
          </cell>
          <cell r="G787">
            <v>0</v>
          </cell>
          <cell r="H787" t="str">
            <v>REINFORCEMENT DOOR CHECK</v>
          </cell>
        </row>
        <row r="788">
          <cell r="D788">
            <v>22535</v>
          </cell>
          <cell r="E788" t="str">
            <v>PW 830779</v>
          </cell>
          <cell r="F788">
            <v>30</v>
          </cell>
          <cell r="G788">
            <v>0</v>
          </cell>
          <cell r="H788" t="str">
            <v>SASH ASSY FR DR LH</v>
          </cell>
        </row>
        <row r="789">
          <cell r="D789">
            <v>22535</v>
          </cell>
          <cell r="E789" t="str">
            <v>PW 830780</v>
          </cell>
          <cell r="F789">
            <v>30</v>
          </cell>
          <cell r="G789">
            <v>0</v>
          </cell>
          <cell r="H789" t="str">
            <v>SASH ASSY FR DR RH</v>
          </cell>
        </row>
        <row r="790">
          <cell r="D790">
            <v>22535</v>
          </cell>
          <cell r="E790" t="str">
            <v>PW 830683</v>
          </cell>
          <cell r="F790">
            <v>30</v>
          </cell>
          <cell r="G790">
            <v>0</v>
          </cell>
          <cell r="H790" t="str">
            <v>SASH ASSY RR DR LH</v>
          </cell>
        </row>
        <row r="791">
          <cell r="D791">
            <v>22535</v>
          </cell>
          <cell r="E791" t="str">
            <v>PW 830684</v>
          </cell>
          <cell r="F791">
            <v>30</v>
          </cell>
          <cell r="G791">
            <v>0</v>
          </cell>
          <cell r="H791" t="str">
            <v>SASH ASSY RR DR RH</v>
          </cell>
        </row>
        <row r="792">
          <cell r="D792">
            <v>22536</v>
          </cell>
          <cell r="E792" t="str">
            <v>PW 830779</v>
          </cell>
          <cell r="F792">
            <v>60</v>
          </cell>
          <cell r="G792">
            <v>0</v>
          </cell>
          <cell r="H792" t="str">
            <v>SASH ASSY FR DR LH</v>
          </cell>
        </row>
        <row r="793">
          <cell r="D793">
            <v>22536</v>
          </cell>
          <cell r="E793" t="str">
            <v>PW 830780</v>
          </cell>
          <cell r="F793">
            <v>60</v>
          </cell>
          <cell r="G793">
            <v>0</v>
          </cell>
          <cell r="H793" t="str">
            <v>SASH ASSY FR DR RH</v>
          </cell>
        </row>
        <row r="794">
          <cell r="D794">
            <v>22536</v>
          </cell>
          <cell r="E794" t="str">
            <v>PW 830683</v>
          </cell>
          <cell r="F794">
            <v>60</v>
          </cell>
          <cell r="G794">
            <v>0</v>
          </cell>
          <cell r="H794" t="str">
            <v>SASH ASSY RR DR LH</v>
          </cell>
        </row>
        <row r="795">
          <cell r="D795">
            <v>22536</v>
          </cell>
          <cell r="E795" t="str">
            <v>PW 830684</v>
          </cell>
          <cell r="F795">
            <v>60</v>
          </cell>
          <cell r="G795">
            <v>0</v>
          </cell>
          <cell r="H795" t="str">
            <v>SASH ASSY RR DR RH</v>
          </cell>
        </row>
        <row r="796">
          <cell r="D796">
            <v>22538</v>
          </cell>
          <cell r="E796" t="str">
            <v>PW 533078</v>
          </cell>
          <cell r="F796">
            <v>90</v>
          </cell>
          <cell r="G796">
            <v>0</v>
          </cell>
          <cell r="H796" t="str">
            <v>SASH ASSY FR DR LH</v>
          </cell>
        </row>
        <row r="797">
          <cell r="D797">
            <v>22538</v>
          </cell>
          <cell r="E797" t="str">
            <v>PW 533080</v>
          </cell>
          <cell r="F797">
            <v>90</v>
          </cell>
          <cell r="G797">
            <v>0</v>
          </cell>
          <cell r="H797" t="str">
            <v>SASH ASSY RR DR LH</v>
          </cell>
        </row>
        <row r="798">
          <cell r="D798">
            <v>22539</v>
          </cell>
          <cell r="E798" t="str">
            <v>PW 533078</v>
          </cell>
          <cell r="F798">
            <v>90</v>
          </cell>
          <cell r="G798">
            <v>0</v>
          </cell>
          <cell r="H798" t="str">
            <v>SASH ASSY FR DR LH</v>
          </cell>
        </row>
        <row r="799">
          <cell r="D799">
            <v>22539</v>
          </cell>
          <cell r="E799" t="str">
            <v>PW 533081</v>
          </cell>
          <cell r="F799">
            <v>90</v>
          </cell>
          <cell r="G799">
            <v>0</v>
          </cell>
          <cell r="H799" t="str">
            <v>SASH ASSY RR DR RH</v>
          </cell>
        </row>
        <row r="800">
          <cell r="D800">
            <v>22540</v>
          </cell>
          <cell r="E800" t="str">
            <v>MB 819527</v>
          </cell>
          <cell r="F800">
            <v>120</v>
          </cell>
          <cell r="G800">
            <v>0</v>
          </cell>
          <cell r="H800" t="str">
            <v>SASH REAR DOOR CENTER LH</v>
          </cell>
        </row>
        <row r="801">
          <cell r="D801">
            <v>22540</v>
          </cell>
          <cell r="E801" t="str">
            <v>MB 819528</v>
          </cell>
          <cell r="F801">
            <v>120</v>
          </cell>
          <cell r="G801">
            <v>0</v>
          </cell>
          <cell r="H801" t="str">
            <v>SASH REAR DOOR CENTER RH</v>
          </cell>
        </row>
        <row r="802">
          <cell r="D802">
            <v>22541</v>
          </cell>
          <cell r="E802" t="str">
            <v>PW 533079</v>
          </cell>
          <cell r="F802">
            <v>90</v>
          </cell>
          <cell r="G802">
            <v>0</v>
          </cell>
          <cell r="H802" t="str">
            <v>SASH ASSY FR DR RH</v>
          </cell>
        </row>
        <row r="803">
          <cell r="D803">
            <v>22541</v>
          </cell>
          <cell r="E803" t="str">
            <v>PW 533081</v>
          </cell>
          <cell r="F803">
            <v>90</v>
          </cell>
          <cell r="G803">
            <v>0</v>
          </cell>
          <cell r="H803" t="str">
            <v>SASH ASSY RR DR RH</v>
          </cell>
        </row>
        <row r="804">
          <cell r="D804">
            <v>22542</v>
          </cell>
          <cell r="E804" t="str">
            <v>M67041-87203</v>
          </cell>
          <cell r="F804">
            <v>90</v>
          </cell>
          <cell r="G804">
            <v>0</v>
          </cell>
          <cell r="H804" t="str">
            <v>FRONT DOOR SASH RH</v>
          </cell>
        </row>
        <row r="805">
          <cell r="D805">
            <v>22542</v>
          </cell>
          <cell r="E805" t="str">
            <v>M67042-87203</v>
          </cell>
          <cell r="F805">
            <v>90</v>
          </cell>
          <cell r="G805">
            <v>0</v>
          </cell>
          <cell r="H805" t="str">
            <v>FRONT DOOR SASH LH</v>
          </cell>
        </row>
        <row r="806">
          <cell r="D806">
            <v>22542</v>
          </cell>
          <cell r="E806" t="str">
            <v>M67043-87204</v>
          </cell>
          <cell r="F806">
            <v>60</v>
          </cell>
          <cell r="G806">
            <v>0</v>
          </cell>
          <cell r="H806" t="str">
            <v>REAR DOOR SASH RH</v>
          </cell>
        </row>
        <row r="807">
          <cell r="D807">
            <v>22542</v>
          </cell>
          <cell r="E807" t="str">
            <v>M67044-87204</v>
          </cell>
          <cell r="F807">
            <v>60</v>
          </cell>
          <cell r="G807">
            <v>0</v>
          </cell>
          <cell r="H807" t="str">
            <v>REAR DOOR SASH LH</v>
          </cell>
        </row>
        <row r="808">
          <cell r="D808">
            <v>22542</v>
          </cell>
          <cell r="E808" t="str">
            <v>M67181-87201</v>
          </cell>
          <cell r="F808">
            <v>1000</v>
          </cell>
          <cell r="G808">
            <v>0</v>
          </cell>
          <cell r="H808" t="str">
            <v>RETAINER DOOR HINGE</v>
          </cell>
        </row>
        <row r="809">
          <cell r="D809">
            <v>22543</v>
          </cell>
          <cell r="E809" t="str">
            <v>PW 830779</v>
          </cell>
          <cell r="F809">
            <v>30</v>
          </cell>
          <cell r="G809">
            <v>0</v>
          </cell>
          <cell r="H809" t="str">
            <v>SASH ASSY FR DR LH</v>
          </cell>
        </row>
        <row r="810">
          <cell r="D810">
            <v>22543</v>
          </cell>
          <cell r="E810" t="str">
            <v>PW 830780</v>
          </cell>
          <cell r="F810">
            <v>30</v>
          </cell>
          <cell r="G810">
            <v>0</v>
          </cell>
          <cell r="H810" t="str">
            <v>SASH ASSY FR DR RH</v>
          </cell>
        </row>
        <row r="811">
          <cell r="D811">
            <v>22543</v>
          </cell>
          <cell r="E811" t="str">
            <v>PW 830683</v>
          </cell>
          <cell r="F811">
            <v>60</v>
          </cell>
          <cell r="G811">
            <v>0</v>
          </cell>
          <cell r="H811" t="str">
            <v>SASH ASSY RR DR LH</v>
          </cell>
        </row>
        <row r="812">
          <cell r="D812">
            <v>22543</v>
          </cell>
          <cell r="E812" t="str">
            <v>PW 830684</v>
          </cell>
          <cell r="F812">
            <v>30</v>
          </cell>
          <cell r="G812">
            <v>0</v>
          </cell>
          <cell r="H812" t="str">
            <v>SASH ASSY RR DR RH</v>
          </cell>
        </row>
        <row r="813">
          <cell r="D813">
            <v>22544</v>
          </cell>
          <cell r="E813" t="str">
            <v>PW 533079</v>
          </cell>
          <cell r="F813">
            <v>90</v>
          </cell>
          <cell r="G813">
            <v>0</v>
          </cell>
          <cell r="H813" t="str">
            <v>SASH ASSY FR DR RH</v>
          </cell>
        </row>
        <row r="814">
          <cell r="D814">
            <v>22544</v>
          </cell>
          <cell r="E814" t="str">
            <v>PW 533081</v>
          </cell>
          <cell r="F814">
            <v>90</v>
          </cell>
          <cell r="G814">
            <v>0</v>
          </cell>
          <cell r="H814" t="str">
            <v>SASH ASSY RR DR RH</v>
          </cell>
        </row>
        <row r="815">
          <cell r="D815">
            <v>22545</v>
          </cell>
          <cell r="E815" t="str">
            <v>PW 533078</v>
          </cell>
          <cell r="F815">
            <v>90</v>
          </cell>
          <cell r="G815">
            <v>0</v>
          </cell>
          <cell r="H815" t="str">
            <v>SASH ASSY FR DR LH</v>
          </cell>
        </row>
        <row r="816">
          <cell r="D816">
            <v>22545</v>
          </cell>
          <cell r="E816" t="str">
            <v>PW 533080</v>
          </cell>
          <cell r="F816">
            <v>90</v>
          </cell>
          <cell r="G816">
            <v>0</v>
          </cell>
          <cell r="H816" t="str">
            <v>SASH ASSY RR DR LH</v>
          </cell>
        </row>
        <row r="817">
          <cell r="D817">
            <v>22546</v>
          </cell>
          <cell r="E817" t="str">
            <v>PW 830779</v>
          </cell>
          <cell r="F817">
            <v>60</v>
          </cell>
          <cell r="G817">
            <v>0</v>
          </cell>
          <cell r="H817" t="str">
            <v>SASH ASSY FR DR LH</v>
          </cell>
        </row>
        <row r="818">
          <cell r="D818">
            <v>22546</v>
          </cell>
          <cell r="E818" t="str">
            <v>PW 830780</v>
          </cell>
          <cell r="F818">
            <v>60</v>
          </cell>
          <cell r="G818">
            <v>0</v>
          </cell>
          <cell r="H818" t="str">
            <v>SASH ASSY FR DR RH</v>
          </cell>
        </row>
        <row r="819">
          <cell r="D819">
            <v>22546</v>
          </cell>
          <cell r="E819" t="str">
            <v>PW 830683</v>
          </cell>
          <cell r="F819">
            <v>60</v>
          </cell>
          <cell r="G819">
            <v>0</v>
          </cell>
          <cell r="H819" t="str">
            <v>SASH ASSY RR DR LH</v>
          </cell>
        </row>
        <row r="820">
          <cell r="D820">
            <v>22546</v>
          </cell>
          <cell r="E820" t="str">
            <v>PW 830684</v>
          </cell>
          <cell r="F820">
            <v>60</v>
          </cell>
          <cell r="G820">
            <v>0</v>
          </cell>
          <cell r="H820" t="str">
            <v>SASH ASSY RR DR RH</v>
          </cell>
        </row>
        <row r="821">
          <cell r="D821">
            <v>22547</v>
          </cell>
          <cell r="E821" t="str">
            <v>PW 533078</v>
          </cell>
          <cell r="F821">
            <v>30</v>
          </cell>
          <cell r="G821">
            <v>0</v>
          </cell>
          <cell r="H821" t="str">
            <v>SASH ASSY FR DR LH</v>
          </cell>
        </row>
        <row r="822">
          <cell r="D822">
            <v>22547</v>
          </cell>
          <cell r="E822" t="str">
            <v>PW 533079</v>
          </cell>
          <cell r="F822">
            <v>60</v>
          </cell>
          <cell r="G822">
            <v>0</v>
          </cell>
          <cell r="H822" t="str">
            <v>SASH ASSY FR DR RH</v>
          </cell>
        </row>
        <row r="823">
          <cell r="D823">
            <v>22547</v>
          </cell>
          <cell r="E823" t="str">
            <v>PW 533080</v>
          </cell>
          <cell r="F823">
            <v>60</v>
          </cell>
          <cell r="G823">
            <v>0</v>
          </cell>
          <cell r="H823" t="str">
            <v>SASH ASSY RR DR LH</v>
          </cell>
        </row>
        <row r="824">
          <cell r="D824">
            <v>22547</v>
          </cell>
          <cell r="E824" t="str">
            <v>PW 533081</v>
          </cell>
          <cell r="F824">
            <v>30</v>
          </cell>
          <cell r="G824">
            <v>0</v>
          </cell>
          <cell r="H824" t="str">
            <v>SASH ASSY RR DR RH</v>
          </cell>
        </row>
        <row r="825">
          <cell r="D825">
            <v>22548</v>
          </cell>
          <cell r="E825" t="str">
            <v>MB 819527</v>
          </cell>
          <cell r="F825">
            <v>240</v>
          </cell>
          <cell r="G825">
            <v>0</v>
          </cell>
          <cell r="H825" t="str">
            <v>SASH REAR DOOR CENTER LH</v>
          </cell>
        </row>
        <row r="826">
          <cell r="D826">
            <v>22548</v>
          </cell>
          <cell r="E826" t="str">
            <v>MB 819528</v>
          </cell>
          <cell r="F826">
            <v>240</v>
          </cell>
          <cell r="G826">
            <v>0</v>
          </cell>
          <cell r="H826" t="str">
            <v>SASH REAR DOOR CENTER RH</v>
          </cell>
        </row>
        <row r="827">
          <cell r="D827">
            <v>22548</v>
          </cell>
          <cell r="E827" t="str">
            <v>MR 106081</v>
          </cell>
          <cell r="F827">
            <v>270</v>
          </cell>
          <cell r="G827">
            <v>0</v>
          </cell>
          <cell r="H827" t="str">
            <v>SASH FRONT DOOR LOWER RR LH</v>
          </cell>
        </row>
        <row r="828">
          <cell r="D828">
            <v>22548</v>
          </cell>
          <cell r="E828" t="str">
            <v>MR 106082</v>
          </cell>
          <cell r="F828">
            <v>270</v>
          </cell>
          <cell r="G828">
            <v>0</v>
          </cell>
          <cell r="H828" t="str">
            <v>SASH FRONT DOOR LOWER RR RH</v>
          </cell>
        </row>
        <row r="829">
          <cell r="D829">
            <v>22549</v>
          </cell>
          <cell r="E829" t="str">
            <v>PW 830701 (R)</v>
          </cell>
          <cell r="F829">
            <v>120</v>
          </cell>
          <cell r="G829">
            <v>0</v>
          </cell>
          <cell r="H829" t="str">
            <v>SASH RR DR CENTER LH</v>
          </cell>
        </row>
        <row r="830">
          <cell r="D830">
            <v>22549</v>
          </cell>
          <cell r="E830" t="str">
            <v>PW 830702 (R)</v>
          </cell>
          <cell r="F830">
            <v>90</v>
          </cell>
          <cell r="G830">
            <v>0</v>
          </cell>
          <cell r="H830" t="str">
            <v>SASH RR DR CENTER RH</v>
          </cell>
        </row>
        <row r="831">
          <cell r="D831">
            <v>22550</v>
          </cell>
          <cell r="E831" t="str">
            <v>PW 533078</v>
          </cell>
          <cell r="F831">
            <v>90</v>
          </cell>
          <cell r="G831">
            <v>0</v>
          </cell>
          <cell r="H831" t="str">
            <v>SASH ASSY FR DR LH</v>
          </cell>
        </row>
        <row r="832">
          <cell r="D832">
            <v>22550</v>
          </cell>
          <cell r="E832" t="str">
            <v>PW 533080</v>
          </cell>
          <cell r="F832">
            <v>90</v>
          </cell>
          <cell r="G832">
            <v>0</v>
          </cell>
          <cell r="H832" t="str">
            <v>SASH ASSY RR DR LH</v>
          </cell>
        </row>
        <row r="833">
          <cell r="D833">
            <v>22551</v>
          </cell>
          <cell r="E833" t="str">
            <v>PW 533079</v>
          </cell>
          <cell r="F833">
            <v>90</v>
          </cell>
          <cell r="G833">
            <v>0</v>
          </cell>
          <cell r="H833" t="str">
            <v>SASH ASSY FR DR RH</v>
          </cell>
        </row>
        <row r="834">
          <cell r="D834">
            <v>22551</v>
          </cell>
          <cell r="E834" t="str">
            <v>PW 533081</v>
          </cell>
          <cell r="F834">
            <v>90</v>
          </cell>
          <cell r="G834">
            <v>0</v>
          </cell>
          <cell r="H834" t="str">
            <v>SASH ASSY RR DR RH</v>
          </cell>
        </row>
        <row r="835">
          <cell r="D835">
            <v>22552</v>
          </cell>
          <cell r="E835" t="str">
            <v>PW 830779</v>
          </cell>
          <cell r="F835">
            <v>60</v>
          </cell>
          <cell r="G835">
            <v>0</v>
          </cell>
          <cell r="H835" t="str">
            <v>SASH ASSY FR DR LH</v>
          </cell>
        </row>
        <row r="836">
          <cell r="D836">
            <v>22552</v>
          </cell>
          <cell r="E836" t="str">
            <v>PW 830780</v>
          </cell>
          <cell r="F836">
            <v>60</v>
          </cell>
          <cell r="G836">
            <v>0</v>
          </cell>
          <cell r="H836" t="str">
            <v>SASH ASSY FR DR RH</v>
          </cell>
        </row>
        <row r="837">
          <cell r="D837">
            <v>22552</v>
          </cell>
          <cell r="E837" t="str">
            <v>PW 830683</v>
          </cell>
          <cell r="F837">
            <v>60</v>
          </cell>
          <cell r="G837">
            <v>0</v>
          </cell>
          <cell r="H837" t="str">
            <v>SASH ASSY RR DR LH</v>
          </cell>
        </row>
        <row r="838">
          <cell r="D838">
            <v>22552</v>
          </cell>
          <cell r="E838" t="str">
            <v>PW 830684</v>
          </cell>
          <cell r="F838">
            <v>60</v>
          </cell>
          <cell r="G838">
            <v>0</v>
          </cell>
          <cell r="H838" t="str">
            <v>SASH ASSY RR DR RH</v>
          </cell>
        </row>
        <row r="839">
          <cell r="D839">
            <v>22553</v>
          </cell>
          <cell r="E839" t="str">
            <v>PW 533078</v>
          </cell>
          <cell r="F839">
            <v>60</v>
          </cell>
          <cell r="G839">
            <v>0</v>
          </cell>
          <cell r="H839" t="str">
            <v>SASH ASSY FR DR LH</v>
          </cell>
        </row>
        <row r="840">
          <cell r="D840">
            <v>22553</v>
          </cell>
          <cell r="E840" t="str">
            <v>PW 533079</v>
          </cell>
          <cell r="F840">
            <v>30</v>
          </cell>
          <cell r="G840">
            <v>0</v>
          </cell>
          <cell r="H840" t="str">
            <v>SASH ASSY FR DR RH</v>
          </cell>
        </row>
        <row r="841">
          <cell r="D841">
            <v>22553</v>
          </cell>
          <cell r="E841" t="str">
            <v>PW 533080</v>
          </cell>
          <cell r="F841">
            <v>30</v>
          </cell>
          <cell r="G841">
            <v>0</v>
          </cell>
          <cell r="H841" t="str">
            <v>SASH ASSY RR DR LH</v>
          </cell>
        </row>
        <row r="842">
          <cell r="D842">
            <v>22553</v>
          </cell>
          <cell r="E842" t="str">
            <v>PW 533081</v>
          </cell>
          <cell r="F842">
            <v>60</v>
          </cell>
          <cell r="G842">
            <v>0</v>
          </cell>
          <cell r="H842" t="str">
            <v>SASH ASSY RR DR RH</v>
          </cell>
        </row>
        <row r="843">
          <cell r="D843">
            <v>22554</v>
          </cell>
          <cell r="E843" t="str">
            <v>MB 819527</v>
          </cell>
          <cell r="F843">
            <v>240</v>
          </cell>
          <cell r="G843">
            <v>0</v>
          </cell>
          <cell r="H843" t="str">
            <v>SASH REAR DOOR CENTER LH</v>
          </cell>
        </row>
        <row r="844">
          <cell r="D844">
            <v>22554</v>
          </cell>
          <cell r="E844" t="str">
            <v>MB 819528</v>
          </cell>
          <cell r="F844">
            <v>240</v>
          </cell>
          <cell r="G844">
            <v>0</v>
          </cell>
          <cell r="H844" t="str">
            <v>SASH REAR DOOR CENTER RH</v>
          </cell>
        </row>
        <row r="845">
          <cell r="D845">
            <v>22554</v>
          </cell>
          <cell r="E845" t="str">
            <v>MR 106081</v>
          </cell>
          <cell r="F845">
            <v>270</v>
          </cell>
          <cell r="G845">
            <v>0</v>
          </cell>
          <cell r="H845" t="str">
            <v>SASH FRONT DOOR LOWER RR LH</v>
          </cell>
        </row>
        <row r="846">
          <cell r="D846">
            <v>22554</v>
          </cell>
          <cell r="E846" t="str">
            <v>MR 106082</v>
          </cell>
          <cell r="F846">
            <v>270</v>
          </cell>
          <cell r="G846">
            <v>0</v>
          </cell>
          <cell r="H846" t="str">
            <v>SASH FRONT DOOR LOWER RR RH</v>
          </cell>
        </row>
        <row r="847">
          <cell r="D847">
            <v>22555</v>
          </cell>
          <cell r="E847" t="str">
            <v>PW 533079</v>
          </cell>
          <cell r="F847">
            <v>90</v>
          </cell>
          <cell r="G847">
            <v>0</v>
          </cell>
          <cell r="H847" t="str">
            <v>SASH ASSY FR DR RH</v>
          </cell>
        </row>
        <row r="848">
          <cell r="D848">
            <v>22555</v>
          </cell>
          <cell r="E848" t="str">
            <v>PW 533081</v>
          </cell>
          <cell r="F848">
            <v>90</v>
          </cell>
          <cell r="G848">
            <v>0</v>
          </cell>
          <cell r="H848" t="str">
            <v>SASH ASSY RR DR RH</v>
          </cell>
        </row>
        <row r="849">
          <cell r="D849">
            <v>22556</v>
          </cell>
          <cell r="E849" t="str">
            <v>PW 533078</v>
          </cell>
          <cell r="F849">
            <v>90</v>
          </cell>
          <cell r="G849">
            <v>0</v>
          </cell>
          <cell r="H849" t="str">
            <v>SASH ASSY FR DR LH</v>
          </cell>
        </row>
        <row r="850">
          <cell r="D850">
            <v>22556</v>
          </cell>
          <cell r="E850" t="str">
            <v>PW 533080</v>
          </cell>
          <cell r="F850">
            <v>90</v>
          </cell>
          <cell r="G850">
            <v>0</v>
          </cell>
          <cell r="H850" t="str">
            <v>SASH ASSY RR DR LH</v>
          </cell>
        </row>
        <row r="851">
          <cell r="D851">
            <v>22557</v>
          </cell>
          <cell r="E851" t="str">
            <v>PW 533079</v>
          </cell>
          <cell r="F851">
            <v>90</v>
          </cell>
          <cell r="G851">
            <v>0</v>
          </cell>
          <cell r="H851" t="str">
            <v>SASH ASSY FR DR RH</v>
          </cell>
        </row>
        <row r="852">
          <cell r="D852">
            <v>22557</v>
          </cell>
          <cell r="E852" t="str">
            <v>PW 533081</v>
          </cell>
          <cell r="F852">
            <v>90</v>
          </cell>
          <cell r="G852">
            <v>0</v>
          </cell>
          <cell r="H852" t="str">
            <v>SASH ASSY RR DR RH</v>
          </cell>
        </row>
        <row r="853">
          <cell r="D853">
            <v>22558</v>
          </cell>
          <cell r="E853" t="str">
            <v>PW 533078</v>
          </cell>
          <cell r="F853">
            <v>90</v>
          </cell>
          <cell r="G853">
            <v>0</v>
          </cell>
          <cell r="H853" t="str">
            <v>SASH ASSY FR DR LH</v>
          </cell>
        </row>
        <row r="854">
          <cell r="D854">
            <v>22558</v>
          </cell>
          <cell r="E854" t="str">
            <v>PW 533080</v>
          </cell>
          <cell r="F854">
            <v>90</v>
          </cell>
          <cell r="G854">
            <v>0</v>
          </cell>
          <cell r="H854" t="str">
            <v>SASH ASSY RR DR LH</v>
          </cell>
        </row>
        <row r="855">
          <cell r="D855">
            <v>22559</v>
          </cell>
          <cell r="E855" t="str">
            <v>M67041-87203</v>
          </cell>
          <cell r="F855">
            <v>90</v>
          </cell>
          <cell r="G855">
            <v>0</v>
          </cell>
          <cell r="H855" t="str">
            <v>FRONT DOOR SASH RH</v>
          </cell>
        </row>
        <row r="856">
          <cell r="D856">
            <v>22559</v>
          </cell>
          <cell r="E856" t="str">
            <v>M67042-87203</v>
          </cell>
          <cell r="F856">
            <v>90</v>
          </cell>
          <cell r="G856">
            <v>0</v>
          </cell>
          <cell r="H856" t="str">
            <v>FRONT DOOR SASH LH</v>
          </cell>
        </row>
        <row r="857">
          <cell r="D857">
            <v>22559</v>
          </cell>
          <cell r="E857" t="str">
            <v>M67043-87204</v>
          </cell>
          <cell r="F857">
            <v>60</v>
          </cell>
          <cell r="G857">
            <v>0</v>
          </cell>
          <cell r="H857" t="str">
            <v>REAR DOOR SASH RH</v>
          </cell>
        </row>
        <row r="858">
          <cell r="D858">
            <v>22559</v>
          </cell>
          <cell r="E858" t="str">
            <v>M67044-87204</v>
          </cell>
          <cell r="F858">
            <v>60</v>
          </cell>
          <cell r="G858">
            <v>0</v>
          </cell>
          <cell r="H858" t="str">
            <v>REAR DOOR SASH LH</v>
          </cell>
        </row>
        <row r="859">
          <cell r="D859">
            <v>22559</v>
          </cell>
          <cell r="E859" t="str">
            <v>M67435-87205</v>
          </cell>
          <cell r="F859">
            <v>1000</v>
          </cell>
          <cell r="G859">
            <v>0</v>
          </cell>
          <cell r="H859" t="str">
            <v>REAR DOOR LOWER SASH LH/RH</v>
          </cell>
        </row>
        <row r="860">
          <cell r="D860">
            <v>22560</v>
          </cell>
          <cell r="E860" t="str">
            <v>M67041-87203</v>
          </cell>
          <cell r="F860">
            <v>60</v>
          </cell>
          <cell r="G860">
            <v>0</v>
          </cell>
          <cell r="H860" t="str">
            <v>FRONT DOOR SASH RH</v>
          </cell>
        </row>
        <row r="861">
          <cell r="D861">
            <v>22560</v>
          </cell>
          <cell r="E861" t="str">
            <v>M67042-87203</v>
          </cell>
          <cell r="F861">
            <v>120</v>
          </cell>
          <cell r="G861">
            <v>0</v>
          </cell>
          <cell r="H861" t="str">
            <v>FRONT DOOR SASH LH</v>
          </cell>
        </row>
        <row r="862">
          <cell r="D862">
            <v>22560</v>
          </cell>
          <cell r="E862" t="str">
            <v>M67043-87204</v>
          </cell>
          <cell r="F862">
            <v>90</v>
          </cell>
          <cell r="G862">
            <v>0</v>
          </cell>
          <cell r="H862" t="str">
            <v>REAR DOOR SASH RH</v>
          </cell>
        </row>
        <row r="863">
          <cell r="D863">
            <v>22560</v>
          </cell>
          <cell r="E863" t="str">
            <v>M67044-87204</v>
          </cell>
          <cell r="F863">
            <v>30</v>
          </cell>
          <cell r="G863">
            <v>0</v>
          </cell>
          <cell r="H863" t="str">
            <v>REAR DOOR SASH LH</v>
          </cell>
        </row>
        <row r="864">
          <cell r="D864">
            <v>22560</v>
          </cell>
          <cell r="E864" t="str">
            <v>M67333-87203</v>
          </cell>
          <cell r="F864">
            <v>500</v>
          </cell>
          <cell r="G864">
            <v>0</v>
          </cell>
          <cell r="H864" t="str">
            <v>REINFORCEMENT DOOR CHECK</v>
          </cell>
        </row>
        <row r="865">
          <cell r="D865">
            <v>22561</v>
          </cell>
          <cell r="E865" t="str">
            <v>PW 830779</v>
          </cell>
          <cell r="F865">
            <v>60</v>
          </cell>
          <cell r="G865">
            <v>0</v>
          </cell>
          <cell r="H865" t="str">
            <v>SASH ASSY FR DR LH</v>
          </cell>
        </row>
        <row r="866">
          <cell r="D866">
            <v>22561</v>
          </cell>
          <cell r="E866" t="str">
            <v>PW 830780</v>
          </cell>
          <cell r="F866">
            <v>60</v>
          </cell>
          <cell r="G866">
            <v>0</v>
          </cell>
          <cell r="H866" t="str">
            <v>SASH ASSY FR DR RH</v>
          </cell>
        </row>
        <row r="867">
          <cell r="D867">
            <v>22561</v>
          </cell>
          <cell r="E867" t="str">
            <v>PW 830683</v>
          </cell>
          <cell r="F867">
            <v>90</v>
          </cell>
          <cell r="G867">
            <v>0</v>
          </cell>
          <cell r="H867" t="str">
            <v>SASH ASSY RR DR LH</v>
          </cell>
        </row>
        <row r="868">
          <cell r="D868">
            <v>22562</v>
          </cell>
          <cell r="E868" t="str">
            <v>PW 533079</v>
          </cell>
          <cell r="F868">
            <v>90</v>
          </cell>
          <cell r="G868">
            <v>0</v>
          </cell>
          <cell r="H868" t="str">
            <v>SASH ASSY FR DR RH</v>
          </cell>
        </row>
        <row r="869">
          <cell r="D869">
            <v>22562</v>
          </cell>
          <cell r="E869" t="str">
            <v>PW 533081</v>
          </cell>
          <cell r="F869">
            <v>90</v>
          </cell>
          <cell r="G869">
            <v>0</v>
          </cell>
          <cell r="H869" t="str">
            <v>SASH ASSY RR DR RH</v>
          </cell>
        </row>
        <row r="870">
          <cell r="D870">
            <v>22563</v>
          </cell>
          <cell r="E870" t="str">
            <v>PW 533079</v>
          </cell>
          <cell r="F870">
            <v>90</v>
          </cell>
          <cell r="G870">
            <v>0</v>
          </cell>
          <cell r="H870" t="str">
            <v>SASH ASSY FR DR RH</v>
          </cell>
        </row>
        <row r="871">
          <cell r="D871">
            <v>22563</v>
          </cell>
          <cell r="E871" t="str">
            <v>PW 533081</v>
          </cell>
          <cell r="F871">
            <v>90</v>
          </cell>
          <cell r="G871">
            <v>0</v>
          </cell>
          <cell r="H871" t="str">
            <v>SASH ASSY RR DR RH</v>
          </cell>
        </row>
        <row r="872">
          <cell r="D872">
            <v>22564</v>
          </cell>
          <cell r="E872" t="str">
            <v>PW 533078</v>
          </cell>
          <cell r="F872">
            <v>90</v>
          </cell>
          <cell r="G872">
            <v>0</v>
          </cell>
          <cell r="H872" t="str">
            <v>SASH ASSY FR DR LH</v>
          </cell>
        </row>
        <row r="873">
          <cell r="D873">
            <v>22564</v>
          </cell>
          <cell r="E873" t="str">
            <v>PW 533080</v>
          </cell>
          <cell r="F873">
            <v>60</v>
          </cell>
          <cell r="G873">
            <v>0</v>
          </cell>
          <cell r="H873" t="str">
            <v>SASH ASSY RR DR LH</v>
          </cell>
        </row>
        <row r="874">
          <cell r="D874">
            <v>22564</v>
          </cell>
          <cell r="E874" t="str">
            <v>PW 533081</v>
          </cell>
          <cell r="F874">
            <v>30</v>
          </cell>
          <cell r="G874">
            <v>0</v>
          </cell>
          <cell r="H874" t="str">
            <v>SASH ASSY RR DR RH</v>
          </cell>
        </row>
        <row r="875">
          <cell r="D875">
            <v>22565</v>
          </cell>
          <cell r="E875" t="str">
            <v>PW 830779</v>
          </cell>
          <cell r="F875">
            <v>60</v>
          </cell>
          <cell r="G875">
            <v>0</v>
          </cell>
          <cell r="H875" t="str">
            <v>SASH ASSY FR DR LH</v>
          </cell>
        </row>
        <row r="876">
          <cell r="D876">
            <v>22565</v>
          </cell>
          <cell r="E876" t="str">
            <v>PW 830780</v>
          </cell>
          <cell r="F876">
            <v>60</v>
          </cell>
          <cell r="G876">
            <v>0</v>
          </cell>
          <cell r="H876" t="str">
            <v>SASH ASSY FR DR RH</v>
          </cell>
        </row>
        <row r="877">
          <cell r="D877">
            <v>22565</v>
          </cell>
          <cell r="E877" t="str">
            <v>PW 830683</v>
          </cell>
          <cell r="F877">
            <v>30</v>
          </cell>
          <cell r="G877">
            <v>0</v>
          </cell>
          <cell r="H877" t="str">
            <v>SASH ASSY RR DR LH</v>
          </cell>
        </row>
        <row r="878">
          <cell r="D878">
            <v>22565</v>
          </cell>
          <cell r="E878" t="str">
            <v>PW 830684</v>
          </cell>
          <cell r="F878">
            <v>60</v>
          </cell>
          <cell r="G878">
            <v>0</v>
          </cell>
          <cell r="H878" t="str">
            <v>SASH ASSY RR DR RH</v>
          </cell>
        </row>
        <row r="879">
          <cell r="D879">
            <v>22566</v>
          </cell>
          <cell r="E879" t="str">
            <v>MB 819527</v>
          </cell>
          <cell r="F879">
            <v>150</v>
          </cell>
          <cell r="G879">
            <v>0</v>
          </cell>
          <cell r="H879" t="str">
            <v>SASH REAR DOOR CENTER LH</v>
          </cell>
        </row>
        <row r="880">
          <cell r="D880">
            <v>22566</v>
          </cell>
          <cell r="E880" t="str">
            <v>MB 819528</v>
          </cell>
          <cell r="F880">
            <v>150</v>
          </cell>
          <cell r="G880">
            <v>0</v>
          </cell>
          <cell r="H880" t="str">
            <v>SASH REAR DOOR CENTER RH</v>
          </cell>
        </row>
        <row r="881">
          <cell r="D881">
            <v>22568</v>
          </cell>
          <cell r="E881" t="str">
            <v>PW 830701 (R)</v>
          </cell>
          <cell r="F881">
            <v>30</v>
          </cell>
          <cell r="G881">
            <v>0</v>
          </cell>
          <cell r="H881" t="str">
            <v>SASH RR DR CENTER LH</v>
          </cell>
        </row>
        <row r="882">
          <cell r="D882">
            <v>22568</v>
          </cell>
          <cell r="E882" t="str">
            <v>PW 830702 (R)</v>
          </cell>
          <cell r="F882">
            <v>30</v>
          </cell>
          <cell r="G882">
            <v>0</v>
          </cell>
          <cell r="H882" t="str">
            <v>SASH RR DR CENTER RH</v>
          </cell>
        </row>
        <row r="883">
          <cell r="D883">
            <v>22569</v>
          </cell>
          <cell r="E883" t="str">
            <v>PW 533078</v>
          </cell>
          <cell r="F883">
            <v>90</v>
          </cell>
          <cell r="G883">
            <v>0</v>
          </cell>
          <cell r="H883" t="str">
            <v>SASH ASSY FR DR LH</v>
          </cell>
        </row>
        <row r="884">
          <cell r="D884">
            <v>22569</v>
          </cell>
          <cell r="E884" t="str">
            <v>PW 533080</v>
          </cell>
          <cell r="F884">
            <v>90</v>
          </cell>
          <cell r="G884">
            <v>0</v>
          </cell>
          <cell r="H884" t="str">
            <v>SASH ASSY RR DR LH</v>
          </cell>
        </row>
        <row r="885">
          <cell r="D885">
            <v>22570</v>
          </cell>
          <cell r="E885" t="str">
            <v>M67041-87203</v>
          </cell>
          <cell r="F885">
            <v>90</v>
          </cell>
          <cell r="G885">
            <v>0</v>
          </cell>
          <cell r="H885" t="str">
            <v>FRONT DOOR SASH RH</v>
          </cell>
        </row>
        <row r="886">
          <cell r="D886">
            <v>22570</v>
          </cell>
          <cell r="E886" t="str">
            <v>M67042-87203</v>
          </cell>
          <cell r="F886">
            <v>90</v>
          </cell>
          <cell r="G886">
            <v>0</v>
          </cell>
          <cell r="H886" t="str">
            <v>FRONT DOOR SASH LH</v>
          </cell>
        </row>
        <row r="887">
          <cell r="D887">
            <v>22570</v>
          </cell>
          <cell r="E887" t="str">
            <v>M67043-87204</v>
          </cell>
          <cell r="F887">
            <v>60</v>
          </cell>
          <cell r="G887">
            <v>0</v>
          </cell>
          <cell r="H887" t="str">
            <v>REAR DOOR SASH RH</v>
          </cell>
        </row>
        <row r="888">
          <cell r="D888">
            <v>22570</v>
          </cell>
          <cell r="E888" t="str">
            <v>M67044-87204</v>
          </cell>
          <cell r="F888">
            <v>60</v>
          </cell>
          <cell r="G888">
            <v>0</v>
          </cell>
          <cell r="H888" t="str">
            <v>REAR DOOR SASH LH</v>
          </cell>
        </row>
        <row r="889">
          <cell r="D889">
            <v>22570</v>
          </cell>
          <cell r="E889" t="str">
            <v>M67181-87201</v>
          </cell>
          <cell r="F889">
            <v>1000</v>
          </cell>
          <cell r="G889">
            <v>0</v>
          </cell>
          <cell r="H889" t="str">
            <v>RETAINER DOOR HINGE</v>
          </cell>
        </row>
        <row r="890">
          <cell r="D890">
            <v>22571</v>
          </cell>
          <cell r="E890" t="str">
            <v>PW 533078</v>
          </cell>
          <cell r="F890">
            <v>90</v>
          </cell>
          <cell r="G890">
            <v>0</v>
          </cell>
          <cell r="H890" t="str">
            <v>SASH ASSY FR DR LH</v>
          </cell>
        </row>
        <row r="891">
          <cell r="D891">
            <v>22571</v>
          </cell>
          <cell r="E891" t="str">
            <v>PW 533080</v>
          </cell>
          <cell r="F891">
            <v>90</v>
          </cell>
          <cell r="G891">
            <v>0</v>
          </cell>
          <cell r="H891" t="str">
            <v>SASH ASSY RR DR LH</v>
          </cell>
        </row>
        <row r="892">
          <cell r="D892">
            <v>22572</v>
          </cell>
          <cell r="E892" t="str">
            <v>PW 533079</v>
          </cell>
          <cell r="F892">
            <v>90</v>
          </cell>
          <cell r="G892">
            <v>0</v>
          </cell>
          <cell r="H892" t="str">
            <v>SASH ASSY FR DR RH</v>
          </cell>
        </row>
        <row r="893">
          <cell r="D893">
            <v>22572</v>
          </cell>
          <cell r="E893" t="str">
            <v>PW 533081</v>
          </cell>
          <cell r="F893">
            <v>90</v>
          </cell>
          <cell r="G893">
            <v>0</v>
          </cell>
          <cell r="H893" t="str">
            <v>SASH ASSY RR DR RH</v>
          </cell>
        </row>
        <row r="894">
          <cell r="D894">
            <v>22573</v>
          </cell>
          <cell r="E894" t="str">
            <v>PW 830779</v>
          </cell>
          <cell r="F894">
            <v>60</v>
          </cell>
          <cell r="G894">
            <v>0</v>
          </cell>
          <cell r="H894" t="str">
            <v>SASH ASSY FR DR LH</v>
          </cell>
        </row>
        <row r="895">
          <cell r="D895">
            <v>22573</v>
          </cell>
          <cell r="E895" t="str">
            <v>PW 830780</v>
          </cell>
          <cell r="F895">
            <v>60</v>
          </cell>
          <cell r="G895">
            <v>0</v>
          </cell>
          <cell r="H895" t="str">
            <v>SASH ASSY FR DR RH</v>
          </cell>
        </row>
        <row r="896">
          <cell r="D896">
            <v>22573</v>
          </cell>
          <cell r="E896" t="str">
            <v>PW 830683</v>
          </cell>
          <cell r="F896">
            <v>60</v>
          </cell>
          <cell r="G896">
            <v>0</v>
          </cell>
          <cell r="H896" t="str">
            <v>SASH ASSY RR DR LH</v>
          </cell>
        </row>
        <row r="897">
          <cell r="D897">
            <v>22573</v>
          </cell>
          <cell r="E897" t="str">
            <v>PW 830684</v>
          </cell>
          <cell r="F897">
            <v>60</v>
          </cell>
          <cell r="G897">
            <v>0</v>
          </cell>
          <cell r="H897" t="str">
            <v>SASH ASSY RR DR RH</v>
          </cell>
        </row>
        <row r="898">
          <cell r="D898">
            <v>22574</v>
          </cell>
          <cell r="E898" t="str">
            <v>MB 819527</v>
          </cell>
          <cell r="F898">
            <v>330</v>
          </cell>
          <cell r="G898">
            <v>0</v>
          </cell>
          <cell r="H898" t="str">
            <v>SASH REAR DOOR CENTER LH</v>
          </cell>
        </row>
        <row r="899">
          <cell r="D899">
            <v>22574</v>
          </cell>
          <cell r="E899" t="str">
            <v>MB 819528</v>
          </cell>
          <cell r="F899">
            <v>330</v>
          </cell>
          <cell r="G899">
            <v>0</v>
          </cell>
          <cell r="H899" t="str">
            <v>SASH REAR DOOR CENTER RH</v>
          </cell>
        </row>
        <row r="900">
          <cell r="D900">
            <v>22574</v>
          </cell>
          <cell r="E900" t="str">
            <v>MR 106081</v>
          </cell>
          <cell r="F900">
            <v>270</v>
          </cell>
          <cell r="G900">
            <v>0</v>
          </cell>
          <cell r="H900" t="str">
            <v>SASH FRONT DOOR LOWER RR LH</v>
          </cell>
        </row>
        <row r="901">
          <cell r="D901">
            <v>22574</v>
          </cell>
          <cell r="E901" t="str">
            <v>MR 106082</v>
          </cell>
          <cell r="F901">
            <v>270</v>
          </cell>
          <cell r="G901">
            <v>0</v>
          </cell>
          <cell r="H901" t="str">
            <v>SASH FRONT DOOR LOWER RR RH</v>
          </cell>
        </row>
        <row r="902">
          <cell r="D902">
            <v>22575</v>
          </cell>
          <cell r="E902" t="str">
            <v>PW 533078</v>
          </cell>
          <cell r="F902">
            <v>60</v>
          </cell>
          <cell r="G902">
            <v>0</v>
          </cell>
          <cell r="H902" t="str">
            <v>SASH ASSY FR DR LH</v>
          </cell>
        </row>
        <row r="903">
          <cell r="D903">
            <v>22575</v>
          </cell>
          <cell r="E903" t="str">
            <v>PW 533079</v>
          </cell>
          <cell r="F903">
            <v>30</v>
          </cell>
          <cell r="G903">
            <v>0</v>
          </cell>
          <cell r="H903" t="str">
            <v>SASH ASSY FR DR RH</v>
          </cell>
        </row>
        <row r="904">
          <cell r="D904">
            <v>22575</v>
          </cell>
          <cell r="E904" t="str">
            <v>PW 533080</v>
          </cell>
          <cell r="F904">
            <v>60</v>
          </cell>
          <cell r="G904">
            <v>0</v>
          </cell>
          <cell r="H904" t="str">
            <v>SASH ASSY RR DR LH</v>
          </cell>
        </row>
        <row r="905">
          <cell r="D905">
            <v>22575</v>
          </cell>
          <cell r="E905" t="str">
            <v>PW 533081</v>
          </cell>
          <cell r="F905">
            <v>30</v>
          </cell>
          <cell r="G905">
            <v>0</v>
          </cell>
          <cell r="H905" t="str">
            <v>SASH ASSY RR DR RH</v>
          </cell>
        </row>
        <row r="906">
          <cell r="D906">
            <v>22576</v>
          </cell>
          <cell r="E906" t="str">
            <v>PW 830779</v>
          </cell>
          <cell r="F906">
            <v>30</v>
          </cell>
          <cell r="G906">
            <v>0</v>
          </cell>
          <cell r="H906" t="str">
            <v>SASH ASSY FR DR LH</v>
          </cell>
        </row>
        <row r="907">
          <cell r="D907">
            <v>22576</v>
          </cell>
          <cell r="E907" t="str">
            <v>PW 830780</v>
          </cell>
          <cell r="F907">
            <v>30</v>
          </cell>
          <cell r="G907">
            <v>0</v>
          </cell>
          <cell r="H907" t="str">
            <v>SASH ASSY FR DR RH</v>
          </cell>
        </row>
        <row r="908">
          <cell r="D908">
            <v>22576</v>
          </cell>
          <cell r="E908" t="str">
            <v>PW 830683</v>
          </cell>
          <cell r="F908">
            <v>30</v>
          </cell>
          <cell r="G908">
            <v>0</v>
          </cell>
          <cell r="H908" t="str">
            <v>SASH ASSY RR DR LH</v>
          </cell>
        </row>
        <row r="909">
          <cell r="D909">
            <v>22576</v>
          </cell>
          <cell r="E909" t="str">
            <v>PW 830684</v>
          </cell>
          <cell r="F909">
            <v>30</v>
          </cell>
          <cell r="G909">
            <v>0</v>
          </cell>
          <cell r="H909" t="str">
            <v>SASH ASSY RR DR RH</v>
          </cell>
        </row>
        <row r="910">
          <cell r="D910">
            <v>22577</v>
          </cell>
          <cell r="E910" t="str">
            <v>PW 830779</v>
          </cell>
          <cell r="F910">
            <v>60</v>
          </cell>
          <cell r="G910">
            <v>0</v>
          </cell>
          <cell r="H910" t="str">
            <v>SASH ASSY FR DR LH</v>
          </cell>
        </row>
        <row r="911">
          <cell r="D911">
            <v>22577</v>
          </cell>
          <cell r="E911" t="str">
            <v>PW 830780</v>
          </cell>
          <cell r="F911">
            <v>60</v>
          </cell>
          <cell r="G911">
            <v>0</v>
          </cell>
          <cell r="H911" t="str">
            <v>SASH ASSY FR DR RH</v>
          </cell>
        </row>
        <row r="912">
          <cell r="D912">
            <v>22577</v>
          </cell>
          <cell r="E912" t="str">
            <v>PW 830683</v>
          </cell>
          <cell r="F912">
            <v>60</v>
          </cell>
          <cell r="G912">
            <v>0</v>
          </cell>
          <cell r="H912" t="str">
            <v>SASH ASSY RR DR LH</v>
          </cell>
        </row>
        <row r="913">
          <cell r="D913">
            <v>22577</v>
          </cell>
          <cell r="E913" t="str">
            <v>PW 830684</v>
          </cell>
          <cell r="F913">
            <v>60</v>
          </cell>
          <cell r="G913">
            <v>0</v>
          </cell>
          <cell r="H913" t="str">
            <v>SASH ASSY RR DR RH</v>
          </cell>
        </row>
        <row r="914">
          <cell r="D914">
            <v>22578</v>
          </cell>
          <cell r="E914" t="str">
            <v>PW 533078</v>
          </cell>
          <cell r="F914">
            <v>30</v>
          </cell>
          <cell r="G914">
            <v>0</v>
          </cell>
          <cell r="H914" t="str">
            <v>SASH ASSY FR DR LH</v>
          </cell>
        </row>
        <row r="915">
          <cell r="D915">
            <v>22578</v>
          </cell>
          <cell r="E915" t="str">
            <v>PW 533079</v>
          </cell>
          <cell r="F915">
            <v>60</v>
          </cell>
          <cell r="G915">
            <v>0</v>
          </cell>
          <cell r="H915" t="str">
            <v>SASH ASSY FR DR RH</v>
          </cell>
        </row>
        <row r="916">
          <cell r="D916">
            <v>22578</v>
          </cell>
          <cell r="E916" t="str">
            <v>PW 533080</v>
          </cell>
          <cell r="F916">
            <v>60</v>
          </cell>
          <cell r="G916">
            <v>0</v>
          </cell>
          <cell r="H916" t="str">
            <v>SASH ASSY RR DR LH</v>
          </cell>
        </row>
        <row r="917">
          <cell r="D917">
            <v>22578</v>
          </cell>
          <cell r="E917" t="str">
            <v>PW 533081</v>
          </cell>
          <cell r="F917">
            <v>30</v>
          </cell>
          <cell r="G917">
            <v>0</v>
          </cell>
          <cell r="H917" t="str">
            <v>SASH ASSY RR DR RH</v>
          </cell>
        </row>
        <row r="918">
          <cell r="D918">
            <v>22579</v>
          </cell>
          <cell r="E918" t="str">
            <v>PW 830701 (R)</v>
          </cell>
          <cell r="F918">
            <v>60</v>
          </cell>
          <cell r="G918">
            <v>0</v>
          </cell>
          <cell r="H918" t="str">
            <v>SASH RR DR CENTER LH</v>
          </cell>
        </row>
        <row r="919">
          <cell r="D919">
            <v>22579</v>
          </cell>
          <cell r="E919" t="str">
            <v>PW 830702 (R)</v>
          </cell>
          <cell r="F919">
            <v>60</v>
          </cell>
          <cell r="G919">
            <v>0</v>
          </cell>
          <cell r="H919" t="str">
            <v>SASH RR DR CENTER RH</v>
          </cell>
        </row>
        <row r="920">
          <cell r="D920">
            <v>22580</v>
          </cell>
          <cell r="E920" t="str">
            <v>PW 533078</v>
          </cell>
          <cell r="F920">
            <v>90</v>
          </cell>
          <cell r="G920">
            <v>0</v>
          </cell>
          <cell r="H920" t="str">
            <v>SASH ASSY FR DR LH</v>
          </cell>
        </row>
        <row r="921">
          <cell r="D921">
            <v>22580</v>
          </cell>
          <cell r="E921" t="str">
            <v>PW 533080</v>
          </cell>
          <cell r="F921">
            <v>90</v>
          </cell>
          <cell r="G921">
            <v>0</v>
          </cell>
          <cell r="H921" t="str">
            <v>SASH ASSY RR DR LH</v>
          </cell>
        </row>
        <row r="922">
          <cell r="D922">
            <v>22581</v>
          </cell>
          <cell r="E922" t="str">
            <v>PW 533079</v>
          </cell>
          <cell r="F922">
            <v>90</v>
          </cell>
          <cell r="G922">
            <v>0</v>
          </cell>
          <cell r="H922" t="str">
            <v>SASH ASSY FR DR RH</v>
          </cell>
        </row>
        <row r="923">
          <cell r="D923">
            <v>22581</v>
          </cell>
          <cell r="E923" t="str">
            <v>PW 533081</v>
          </cell>
          <cell r="F923">
            <v>90</v>
          </cell>
          <cell r="G923">
            <v>0</v>
          </cell>
          <cell r="H923" t="str">
            <v>SASH ASSY RR DR RH</v>
          </cell>
        </row>
        <row r="924">
          <cell r="D924">
            <v>22582</v>
          </cell>
          <cell r="E924" t="str">
            <v>PW 830701 (R)</v>
          </cell>
          <cell r="F924">
            <v>75</v>
          </cell>
          <cell r="G924">
            <v>0</v>
          </cell>
          <cell r="H924" t="str">
            <v>SASH RR DR CENTER LH</v>
          </cell>
        </row>
        <row r="925">
          <cell r="D925">
            <v>22582</v>
          </cell>
          <cell r="E925" t="str">
            <v>PW 830702 (R)</v>
          </cell>
          <cell r="F925">
            <v>75</v>
          </cell>
          <cell r="G925">
            <v>0</v>
          </cell>
          <cell r="H925" t="str">
            <v>SASH RR DR CENTER RH</v>
          </cell>
        </row>
        <row r="926">
          <cell r="D926">
            <v>22583</v>
          </cell>
          <cell r="E926" t="str">
            <v>MB 819527</v>
          </cell>
          <cell r="F926">
            <v>120</v>
          </cell>
          <cell r="G926">
            <v>0</v>
          </cell>
          <cell r="H926" t="str">
            <v>SASH REAR DOOR CENTER LH</v>
          </cell>
        </row>
        <row r="927">
          <cell r="D927">
            <v>22583</v>
          </cell>
          <cell r="E927" t="str">
            <v>MB 819528</v>
          </cell>
          <cell r="F927">
            <v>120</v>
          </cell>
          <cell r="G927">
            <v>0</v>
          </cell>
          <cell r="H927" t="str">
            <v>SASH REAR DOOR CENTER RH</v>
          </cell>
        </row>
        <row r="928">
          <cell r="D928">
            <v>22583</v>
          </cell>
          <cell r="E928" t="str">
            <v>MR 106081</v>
          </cell>
          <cell r="F928">
            <v>270</v>
          </cell>
          <cell r="G928">
            <v>0</v>
          </cell>
          <cell r="H928" t="str">
            <v>SASH FRONT DOOR LOWER RR LH</v>
          </cell>
        </row>
        <row r="929">
          <cell r="D929">
            <v>22583</v>
          </cell>
          <cell r="E929" t="str">
            <v>MR 106082</v>
          </cell>
          <cell r="F929">
            <v>270</v>
          </cell>
          <cell r="G929">
            <v>0</v>
          </cell>
          <cell r="H929" t="str">
            <v>SASH FRONT DOOR LOWER RR RH</v>
          </cell>
        </row>
        <row r="930">
          <cell r="D930">
            <v>22584</v>
          </cell>
          <cell r="E930" t="str">
            <v>PW 533078</v>
          </cell>
          <cell r="F930">
            <v>90</v>
          </cell>
          <cell r="G930">
            <v>0</v>
          </cell>
          <cell r="H930" t="str">
            <v>SASH ASSY FR DR LH</v>
          </cell>
        </row>
        <row r="931">
          <cell r="D931">
            <v>22584</v>
          </cell>
          <cell r="E931" t="str">
            <v>PW 533079</v>
          </cell>
          <cell r="F931">
            <v>60</v>
          </cell>
          <cell r="G931">
            <v>0</v>
          </cell>
          <cell r="H931" t="str">
            <v>SASH ASSY FR DR RH</v>
          </cell>
        </row>
        <row r="932">
          <cell r="D932">
            <v>22584</v>
          </cell>
          <cell r="E932" t="str">
            <v>PW 533080</v>
          </cell>
          <cell r="F932">
            <v>60</v>
          </cell>
          <cell r="G932">
            <v>0</v>
          </cell>
          <cell r="H932" t="str">
            <v>SASH ASSY RR DR LH</v>
          </cell>
        </row>
        <row r="933">
          <cell r="D933">
            <v>22584</v>
          </cell>
          <cell r="E933" t="str">
            <v>PW 533081</v>
          </cell>
          <cell r="F933">
            <v>60</v>
          </cell>
          <cell r="G933">
            <v>0</v>
          </cell>
          <cell r="H933" t="str">
            <v>SASH ASSY RR DR RH</v>
          </cell>
        </row>
        <row r="934">
          <cell r="D934">
            <v>22585</v>
          </cell>
          <cell r="E934" t="str">
            <v>M67041-87203</v>
          </cell>
          <cell r="F934">
            <v>60</v>
          </cell>
          <cell r="G934">
            <v>0</v>
          </cell>
          <cell r="H934" t="str">
            <v>FRONT DOOR SASH RH</v>
          </cell>
        </row>
        <row r="935">
          <cell r="D935">
            <v>22585</v>
          </cell>
          <cell r="E935" t="str">
            <v>M67042-87203</v>
          </cell>
          <cell r="F935">
            <v>60</v>
          </cell>
          <cell r="G935">
            <v>0</v>
          </cell>
          <cell r="H935" t="str">
            <v>FRONT DOOR SASH LH</v>
          </cell>
        </row>
        <row r="936">
          <cell r="D936">
            <v>22585</v>
          </cell>
          <cell r="E936" t="str">
            <v>M67043-87204</v>
          </cell>
          <cell r="F936">
            <v>90</v>
          </cell>
          <cell r="G936">
            <v>0</v>
          </cell>
          <cell r="H936" t="str">
            <v>REAR DOOR SASH RH</v>
          </cell>
        </row>
        <row r="937">
          <cell r="D937">
            <v>22585</v>
          </cell>
          <cell r="E937" t="str">
            <v>M67044-87204</v>
          </cell>
          <cell r="F937">
            <v>90</v>
          </cell>
          <cell r="G937">
            <v>0</v>
          </cell>
          <cell r="H937" t="str">
            <v>REAR DOOR SASH LH</v>
          </cell>
        </row>
        <row r="938">
          <cell r="D938">
            <v>22585</v>
          </cell>
          <cell r="E938" t="str">
            <v>M67181-87201</v>
          </cell>
          <cell r="F938">
            <v>2000</v>
          </cell>
          <cell r="G938">
            <v>0</v>
          </cell>
          <cell r="H938" t="str">
            <v>RETAINER DOOR HINGE</v>
          </cell>
        </row>
        <row r="939">
          <cell r="D939">
            <v>22585</v>
          </cell>
          <cell r="E939" t="str">
            <v>M67333-87203</v>
          </cell>
          <cell r="F939">
            <v>500</v>
          </cell>
          <cell r="G939">
            <v>0</v>
          </cell>
          <cell r="H939" t="str">
            <v>REINFORCEMENT DOOR CHECK</v>
          </cell>
        </row>
        <row r="940">
          <cell r="D940">
            <v>22586</v>
          </cell>
          <cell r="E940" t="str">
            <v>M67041-87203</v>
          </cell>
          <cell r="F940">
            <v>90</v>
          </cell>
          <cell r="G940">
            <v>0</v>
          </cell>
          <cell r="H940" t="str">
            <v>FRONT DOOR SASH RH</v>
          </cell>
        </row>
        <row r="941">
          <cell r="D941">
            <v>22586</v>
          </cell>
          <cell r="E941" t="str">
            <v>M67042-87203</v>
          </cell>
          <cell r="F941">
            <v>90</v>
          </cell>
          <cell r="G941">
            <v>0</v>
          </cell>
          <cell r="H941" t="str">
            <v>FRONT DOOR SASH LH</v>
          </cell>
        </row>
        <row r="942">
          <cell r="D942">
            <v>22586</v>
          </cell>
          <cell r="E942" t="str">
            <v>M67043-87204</v>
          </cell>
          <cell r="F942">
            <v>60</v>
          </cell>
          <cell r="G942">
            <v>0</v>
          </cell>
          <cell r="H942" t="str">
            <v>REAR DOOR SASH RH</v>
          </cell>
        </row>
        <row r="943">
          <cell r="D943">
            <v>22586</v>
          </cell>
          <cell r="E943" t="str">
            <v>M67044-87204</v>
          </cell>
          <cell r="F943">
            <v>60</v>
          </cell>
          <cell r="G943">
            <v>0</v>
          </cell>
          <cell r="H943" t="str">
            <v>REAR DOOR SASH LH</v>
          </cell>
        </row>
        <row r="944">
          <cell r="D944">
            <v>22587</v>
          </cell>
          <cell r="E944" t="str">
            <v>M67041-87203</v>
          </cell>
          <cell r="F944">
            <v>60</v>
          </cell>
          <cell r="G944">
            <v>0</v>
          </cell>
          <cell r="H944" t="str">
            <v>FRONT DOOR SASH RH</v>
          </cell>
        </row>
        <row r="945">
          <cell r="D945">
            <v>22587</v>
          </cell>
          <cell r="E945" t="str">
            <v>M67042-87203</v>
          </cell>
          <cell r="F945">
            <v>60</v>
          </cell>
          <cell r="G945">
            <v>0</v>
          </cell>
          <cell r="H945" t="str">
            <v>FRONT DOOR SASH LH</v>
          </cell>
        </row>
        <row r="946">
          <cell r="D946">
            <v>22587</v>
          </cell>
          <cell r="E946" t="str">
            <v>M67043-87204</v>
          </cell>
          <cell r="F946">
            <v>120</v>
          </cell>
          <cell r="G946">
            <v>0</v>
          </cell>
          <cell r="H946" t="str">
            <v>REAR DOOR SASH RH</v>
          </cell>
        </row>
        <row r="947">
          <cell r="D947">
            <v>22587</v>
          </cell>
          <cell r="E947" t="str">
            <v>M67044-87204</v>
          </cell>
          <cell r="F947">
            <v>120</v>
          </cell>
          <cell r="G947">
            <v>0</v>
          </cell>
          <cell r="H947" t="str">
            <v>REAR DOOR SASH LH</v>
          </cell>
        </row>
        <row r="948">
          <cell r="D948">
            <v>22588</v>
          </cell>
          <cell r="E948" t="str">
            <v>PW 533078</v>
          </cell>
          <cell r="F948">
            <v>30</v>
          </cell>
          <cell r="G948">
            <v>0</v>
          </cell>
          <cell r="H948" t="str">
            <v>SASH ASSY FR DR LH</v>
          </cell>
        </row>
        <row r="949">
          <cell r="D949">
            <v>22588</v>
          </cell>
          <cell r="E949" t="str">
            <v>PW 533079</v>
          </cell>
          <cell r="F949">
            <v>60</v>
          </cell>
          <cell r="G949">
            <v>0</v>
          </cell>
          <cell r="H949" t="str">
            <v>SASH ASSY FR DR RH</v>
          </cell>
        </row>
        <row r="950">
          <cell r="D950">
            <v>22588</v>
          </cell>
          <cell r="E950" t="str">
            <v>PW 533080</v>
          </cell>
          <cell r="F950">
            <v>60</v>
          </cell>
          <cell r="G950">
            <v>0</v>
          </cell>
          <cell r="H950" t="str">
            <v>SASH ASSY RR DR LH</v>
          </cell>
        </row>
        <row r="951">
          <cell r="D951">
            <v>22588</v>
          </cell>
          <cell r="E951" t="str">
            <v>PW 533081</v>
          </cell>
          <cell r="F951">
            <v>30</v>
          </cell>
          <cell r="G951">
            <v>0</v>
          </cell>
          <cell r="H951" t="str">
            <v>SASH ASSY RR DR RH</v>
          </cell>
        </row>
        <row r="952">
          <cell r="D952">
            <v>22589</v>
          </cell>
          <cell r="E952" t="str">
            <v>PW 830779</v>
          </cell>
          <cell r="F952">
            <v>30</v>
          </cell>
          <cell r="G952">
            <v>0</v>
          </cell>
          <cell r="H952" t="str">
            <v>SASH ASSY FR DR LH</v>
          </cell>
        </row>
        <row r="953">
          <cell r="D953">
            <v>22589</v>
          </cell>
          <cell r="E953" t="str">
            <v>PW 830780</v>
          </cell>
          <cell r="F953">
            <v>30</v>
          </cell>
          <cell r="G953">
            <v>0</v>
          </cell>
          <cell r="H953" t="str">
            <v>SASH ASSY FR DR RH</v>
          </cell>
        </row>
        <row r="954">
          <cell r="D954">
            <v>22589</v>
          </cell>
          <cell r="E954" t="str">
            <v>PW 830683</v>
          </cell>
          <cell r="F954">
            <v>30</v>
          </cell>
          <cell r="G954">
            <v>0</v>
          </cell>
          <cell r="H954" t="str">
            <v>SASH ASSY RR DR LH</v>
          </cell>
        </row>
        <row r="955">
          <cell r="D955">
            <v>22589</v>
          </cell>
          <cell r="E955" t="str">
            <v>PW 830684</v>
          </cell>
          <cell r="F955">
            <v>60</v>
          </cell>
          <cell r="G955">
            <v>0</v>
          </cell>
          <cell r="H955" t="str">
            <v>SASH ASSY RR DR RH</v>
          </cell>
        </row>
        <row r="956">
          <cell r="D956">
            <v>22590</v>
          </cell>
          <cell r="E956" t="str">
            <v>MB 819527</v>
          </cell>
          <cell r="F956">
            <v>120</v>
          </cell>
          <cell r="G956">
            <v>0</v>
          </cell>
          <cell r="H956" t="str">
            <v>SASH REAR DOOR CENTER LH</v>
          </cell>
        </row>
        <row r="957">
          <cell r="D957">
            <v>22590</v>
          </cell>
          <cell r="E957" t="str">
            <v>MB 819528</v>
          </cell>
          <cell r="F957">
            <v>120</v>
          </cell>
          <cell r="G957">
            <v>0</v>
          </cell>
          <cell r="H957" t="str">
            <v>SASH REAR DOOR CENTER RH</v>
          </cell>
        </row>
        <row r="958">
          <cell r="D958">
            <v>22591</v>
          </cell>
          <cell r="E958" t="str">
            <v>PW 830701 (R)</v>
          </cell>
          <cell r="F958">
            <v>60</v>
          </cell>
          <cell r="G958">
            <v>0</v>
          </cell>
          <cell r="H958" t="str">
            <v>SASH RR DR CENTER LH</v>
          </cell>
        </row>
        <row r="959">
          <cell r="D959">
            <v>22591</v>
          </cell>
          <cell r="E959" t="str">
            <v>PW 830702 (R)</v>
          </cell>
          <cell r="F959">
            <v>60</v>
          </cell>
          <cell r="G959">
            <v>0</v>
          </cell>
          <cell r="H959" t="str">
            <v>SASH RR DR CENTER RH</v>
          </cell>
        </row>
        <row r="960">
          <cell r="D960">
            <v>22592</v>
          </cell>
          <cell r="E960" t="str">
            <v>PW 533078</v>
          </cell>
          <cell r="F960">
            <v>90</v>
          </cell>
          <cell r="G960">
            <v>0</v>
          </cell>
          <cell r="H960" t="str">
            <v>SASH ASSY FR DR LH</v>
          </cell>
        </row>
        <row r="961">
          <cell r="D961">
            <v>22592</v>
          </cell>
          <cell r="E961" t="str">
            <v>PW 533080</v>
          </cell>
          <cell r="F961">
            <v>90</v>
          </cell>
          <cell r="G961">
            <v>0</v>
          </cell>
          <cell r="H961" t="str">
            <v>SASH ASSY RR DR LH</v>
          </cell>
        </row>
        <row r="962">
          <cell r="D962">
            <v>22593</v>
          </cell>
          <cell r="E962" t="str">
            <v>PW 533079</v>
          </cell>
          <cell r="F962">
            <v>90</v>
          </cell>
          <cell r="G962">
            <v>0</v>
          </cell>
          <cell r="H962" t="str">
            <v>SASH ASSY FR DR RH</v>
          </cell>
        </row>
        <row r="963">
          <cell r="D963">
            <v>22593</v>
          </cell>
          <cell r="E963" t="str">
            <v>PW 533081</v>
          </cell>
          <cell r="F963">
            <v>90</v>
          </cell>
          <cell r="G963">
            <v>0</v>
          </cell>
          <cell r="H963" t="str">
            <v>SASH ASSY RR DR RH</v>
          </cell>
        </row>
        <row r="964">
          <cell r="D964">
            <v>22594</v>
          </cell>
          <cell r="E964" t="str">
            <v>PW 533078</v>
          </cell>
          <cell r="F964">
            <v>30</v>
          </cell>
          <cell r="G964">
            <v>0</v>
          </cell>
          <cell r="H964" t="str">
            <v>SASH ASSY FR DR LH</v>
          </cell>
        </row>
        <row r="965">
          <cell r="D965">
            <v>22594</v>
          </cell>
          <cell r="E965" t="str">
            <v>PW 533079</v>
          </cell>
          <cell r="F965">
            <v>60</v>
          </cell>
          <cell r="G965">
            <v>0</v>
          </cell>
          <cell r="H965" t="str">
            <v>SASH ASSY FR DR RH</v>
          </cell>
        </row>
        <row r="966">
          <cell r="D966">
            <v>22594</v>
          </cell>
          <cell r="E966" t="str">
            <v>PW 533080</v>
          </cell>
          <cell r="F966">
            <v>30</v>
          </cell>
          <cell r="G966">
            <v>0</v>
          </cell>
          <cell r="H966" t="str">
            <v>SASH ASSY RR DR LH</v>
          </cell>
        </row>
        <row r="967">
          <cell r="D967">
            <v>22594</v>
          </cell>
          <cell r="E967" t="str">
            <v>PW 533081</v>
          </cell>
          <cell r="F967">
            <v>60</v>
          </cell>
          <cell r="G967">
            <v>0</v>
          </cell>
          <cell r="H967" t="str">
            <v>SASH ASSY RR DR RH</v>
          </cell>
        </row>
        <row r="968">
          <cell r="D968">
            <v>22595</v>
          </cell>
          <cell r="E968" t="str">
            <v>PW 830779</v>
          </cell>
          <cell r="F968">
            <v>90</v>
          </cell>
          <cell r="G968">
            <v>0</v>
          </cell>
          <cell r="H968" t="str">
            <v>SASH ASSY FR DR LH</v>
          </cell>
        </row>
        <row r="969">
          <cell r="D969">
            <v>22595</v>
          </cell>
          <cell r="E969" t="str">
            <v>PW 830780</v>
          </cell>
          <cell r="F969">
            <v>60</v>
          </cell>
          <cell r="G969">
            <v>0</v>
          </cell>
          <cell r="H969" t="str">
            <v>SASH ASSY FR DR RH</v>
          </cell>
        </row>
        <row r="970">
          <cell r="D970">
            <v>22595</v>
          </cell>
          <cell r="E970" t="str">
            <v>PW 830683</v>
          </cell>
          <cell r="F970">
            <v>60</v>
          </cell>
          <cell r="G970">
            <v>0</v>
          </cell>
          <cell r="H970" t="str">
            <v>SASH ASSY RR DR LH</v>
          </cell>
        </row>
        <row r="971">
          <cell r="D971">
            <v>22595</v>
          </cell>
          <cell r="E971" t="str">
            <v>PW 830684</v>
          </cell>
          <cell r="F971">
            <v>60</v>
          </cell>
          <cell r="G971">
            <v>0</v>
          </cell>
          <cell r="H971" t="str">
            <v>SASH ASSY RR DR RH</v>
          </cell>
        </row>
        <row r="972">
          <cell r="D972">
            <v>22596</v>
          </cell>
          <cell r="E972" t="str">
            <v>M67041-87203</v>
          </cell>
          <cell r="F972">
            <v>90</v>
          </cell>
          <cell r="G972">
            <v>0</v>
          </cell>
          <cell r="H972" t="str">
            <v>FRONT DOOR SASH RH</v>
          </cell>
        </row>
        <row r="973">
          <cell r="D973">
            <v>22596</v>
          </cell>
          <cell r="E973" t="str">
            <v>M67042-87203</v>
          </cell>
          <cell r="F973">
            <v>60</v>
          </cell>
          <cell r="G973">
            <v>0</v>
          </cell>
          <cell r="H973" t="str">
            <v>FRONT DOOR SASH LH</v>
          </cell>
        </row>
        <row r="974">
          <cell r="D974">
            <v>22596</v>
          </cell>
          <cell r="E974" t="str">
            <v>M67043-87204</v>
          </cell>
          <cell r="F974">
            <v>30</v>
          </cell>
          <cell r="G974">
            <v>0</v>
          </cell>
          <cell r="H974" t="str">
            <v>REAR DOOR SASH RH</v>
          </cell>
        </row>
        <row r="975">
          <cell r="D975">
            <v>22596</v>
          </cell>
          <cell r="E975" t="str">
            <v>M67044-87204</v>
          </cell>
          <cell r="F975">
            <v>90</v>
          </cell>
          <cell r="G975">
            <v>0</v>
          </cell>
          <cell r="H975" t="str">
            <v>REAR DOOR SASH LH</v>
          </cell>
        </row>
        <row r="976">
          <cell r="D976">
            <v>22597</v>
          </cell>
          <cell r="E976" t="str">
            <v>MB 819527</v>
          </cell>
          <cell r="F976">
            <v>150</v>
          </cell>
          <cell r="G976">
            <v>0</v>
          </cell>
          <cell r="H976" t="str">
            <v>SASH REAR DOOR CENTER LH</v>
          </cell>
        </row>
        <row r="977">
          <cell r="D977">
            <v>22597</v>
          </cell>
          <cell r="E977" t="str">
            <v>MB 819528</v>
          </cell>
          <cell r="F977">
            <v>150</v>
          </cell>
          <cell r="G977">
            <v>0</v>
          </cell>
          <cell r="H977" t="str">
            <v>SASH REAR DOOR CENTER RH</v>
          </cell>
        </row>
        <row r="978">
          <cell r="D978">
            <v>22597</v>
          </cell>
          <cell r="E978" t="str">
            <v>MR 106081</v>
          </cell>
          <cell r="F978">
            <v>270</v>
          </cell>
          <cell r="G978">
            <v>0</v>
          </cell>
          <cell r="H978" t="str">
            <v>SASH FRONT DOOR LOWER RR LH</v>
          </cell>
        </row>
        <row r="979">
          <cell r="D979">
            <v>22597</v>
          </cell>
          <cell r="E979" t="str">
            <v>MR 106082</v>
          </cell>
          <cell r="F979">
            <v>270</v>
          </cell>
          <cell r="G979">
            <v>0</v>
          </cell>
          <cell r="H979" t="str">
            <v>SASH FRONT DOOR LOWER RR RH</v>
          </cell>
        </row>
        <row r="980">
          <cell r="D980">
            <v>22598</v>
          </cell>
          <cell r="E980" t="str">
            <v>PW 830701 (R)</v>
          </cell>
          <cell r="F980">
            <v>60</v>
          </cell>
          <cell r="G980">
            <v>0</v>
          </cell>
          <cell r="H980" t="str">
            <v>SASH RR DR CENTER LH</v>
          </cell>
        </row>
        <row r="981">
          <cell r="D981">
            <v>22598</v>
          </cell>
          <cell r="E981" t="str">
            <v>PW 830702 (R)</v>
          </cell>
          <cell r="F981">
            <v>60</v>
          </cell>
          <cell r="G981">
            <v>0</v>
          </cell>
          <cell r="H981" t="str">
            <v>SASH RR DR CENTER RH</v>
          </cell>
        </row>
        <row r="982">
          <cell r="D982">
            <v>22599</v>
          </cell>
          <cell r="E982" t="str">
            <v>PW 533078</v>
          </cell>
          <cell r="F982">
            <v>60</v>
          </cell>
          <cell r="G982">
            <v>0</v>
          </cell>
          <cell r="H982" t="str">
            <v>SASH ASSY FR DR LH</v>
          </cell>
        </row>
        <row r="983">
          <cell r="D983">
            <v>22599</v>
          </cell>
          <cell r="E983" t="str">
            <v>PW 533079</v>
          </cell>
          <cell r="F983">
            <v>30</v>
          </cell>
          <cell r="G983">
            <v>0</v>
          </cell>
          <cell r="H983" t="str">
            <v>SASH ASSY FR DR RH</v>
          </cell>
        </row>
        <row r="984">
          <cell r="D984">
            <v>22599</v>
          </cell>
          <cell r="E984" t="str">
            <v>PW 533080</v>
          </cell>
          <cell r="F984">
            <v>30</v>
          </cell>
          <cell r="G984">
            <v>0</v>
          </cell>
          <cell r="H984" t="str">
            <v>SASH ASSY RR DR LH</v>
          </cell>
        </row>
        <row r="985">
          <cell r="D985">
            <v>22599</v>
          </cell>
          <cell r="E985" t="str">
            <v>PW 533081</v>
          </cell>
          <cell r="F985">
            <v>30</v>
          </cell>
          <cell r="G985">
            <v>0</v>
          </cell>
          <cell r="H985" t="str">
            <v>SASH ASSY RR DR RH</v>
          </cell>
        </row>
        <row r="986">
          <cell r="D986">
            <v>22600</v>
          </cell>
          <cell r="E986" t="str">
            <v>PW 830779</v>
          </cell>
          <cell r="F986">
            <v>30</v>
          </cell>
          <cell r="G986">
            <v>0</v>
          </cell>
          <cell r="H986" t="str">
            <v>SASH ASSY FR DR LH</v>
          </cell>
        </row>
        <row r="987">
          <cell r="D987">
            <v>22600</v>
          </cell>
          <cell r="E987" t="str">
            <v>PW 830780</v>
          </cell>
          <cell r="F987">
            <v>60</v>
          </cell>
          <cell r="G987">
            <v>0</v>
          </cell>
          <cell r="H987" t="str">
            <v>SASH ASSY FR DR RH</v>
          </cell>
        </row>
        <row r="988">
          <cell r="D988">
            <v>22600</v>
          </cell>
          <cell r="E988" t="str">
            <v>PW 830683</v>
          </cell>
          <cell r="F988">
            <v>30</v>
          </cell>
          <cell r="G988">
            <v>0</v>
          </cell>
          <cell r="H988" t="str">
            <v>SASH ASSY RR DR LH</v>
          </cell>
        </row>
        <row r="989">
          <cell r="D989">
            <v>22600</v>
          </cell>
          <cell r="E989" t="str">
            <v>PW 830684</v>
          </cell>
          <cell r="F989">
            <v>30</v>
          </cell>
          <cell r="G989">
            <v>0</v>
          </cell>
          <cell r="H989" t="str">
            <v>SASH ASSY RR DR RH</v>
          </cell>
        </row>
        <row r="990">
          <cell r="D990">
            <v>22601</v>
          </cell>
          <cell r="E990" t="str">
            <v>PW 830779</v>
          </cell>
          <cell r="F990">
            <v>30</v>
          </cell>
          <cell r="G990">
            <v>0</v>
          </cell>
          <cell r="H990" t="str">
            <v>SASH ASSY FR DR LH</v>
          </cell>
        </row>
        <row r="991">
          <cell r="D991">
            <v>22601</v>
          </cell>
          <cell r="E991" t="str">
            <v>PW 830780</v>
          </cell>
          <cell r="F991">
            <v>30</v>
          </cell>
          <cell r="G991">
            <v>0</v>
          </cell>
          <cell r="H991" t="str">
            <v>SASH ASSY FR DR RH</v>
          </cell>
        </row>
        <row r="992">
          <cell r="D992">
            <v>22601</v>
          </cell>
          <cell r="E992" t="str">
            <v>PW 830683</v>
          </cell>
          <cell r="F992">
            <v>60</v>
          </cell>
          <cell r="G992">
            <v>0</v>
          </cell>
          <cell r="H992" t="str">
            <v>SASH ASSY RR DR LH</v>
          </cell>
        </row>
        <row r="993">
          <cell r="D993">
            <v>22601</v>
          </cell>
          <cell r="E993" t="str">
            <v>PW 830684</v>
          </cell>
          <cell r="F993">
            <v>60</v>
          </cell>
          <cell r="G993">
            <v>0</v>
          </cell>
          <cell r="H993" t="str">
            <v>SASH ASSY RR DR RH</v>
          </cell>
        </row>
        <row r="994">
          <cell r="D994">
            <v>22602</v>
          </cell>
          <cell r="E994" t="str">
            <v>PW 533078</v>
          </cell>
          <cell r="F994">
            <v>90</v>
          </cell>
          <cell r="G994">
            <v>0</v>
          </cell>
          <cell r="H994" t="str">
            <v>SASH ASSY FR DR LH</v>
          </cell>
        </row>
        <row r="995">
          <cell r="D995">
            <v>22602</v>
          </cell>
          <cell r="E995" t="str">
            <v>PW 533080</v>
          </cell>
          <cell r="F995">
            <v>90</v>
          </cell>
          <cell r="G995">
            <v>0</v>
          </cell>
          <cell r="H995" t="str">
            <v>SASH ASSY RR DR LH</v>
          </cell>
        </row>
        <row r="996">
          <cell r="D996">
            <v>22603</v>
          </cell>
          <cell r="E996" t="str">
            <v>PW 533078</v>
          </cell>
          <cell r="F996">
            <v>30</v>
          </cell>
          <cell r="G996">
            <v>0</v>
          </cell>
          <cell r="H996" t="str">
            <v>SASH ASSY FR DR LH</v>
          </cell>
        </row>
        <row r="997">
          <cell r="D997">
            <v>22603</v>
          </cell>
          <cell r="E997" t="str">
            <v>PW 533079</v>
          </cell>
          <cell r="F997">
            <v>90</v>
          </cell>
          <cell r="G997">
            <v>0</v>
          </cell>
          <cell r="H997" t="str">
            <v>SASH ASSY FR DR RH</v>
          </cell>
        </row>
        <row r="998">
          <cell r="D998">
            <v>22603</v>
          </cell>
          <cell r="E998" t="str">
            <v>PW 533080</v>
          </cell>
          <cell r="F998">
            <v>30</v>
          </cell>
          <cell r="G998">
            <v>0</v>
          </cell>
          <cell r="H998" t="str">
            <v>SASH ASSY RR DR LH</v>
          </cell>
        </row>
        <row r="999">
          <cell r="D999">
            <v>22603</v>
          </cell>
          <cell r="E999" t="str">
            <v>PW 533081</v>
          </cell>
          <cell r="F999">
            <v>120</v>
          </cell>
          <cell r="G999">
            <v>0</v>
          </cell>
          <cell r="H999" t="str">
            <v>SASH ASSY RR DR RH</v>
          </cell>
        </row>
        <row r="1000">
          <cell r="D1000">
            <v>22604</v>
          </cell>
          <cell r="E1000" t="str">
            <v>PW 830701 (R)</v>
          </cell>
          <cell r="F1000">
            <v>60</v>
          </cell>
          <cell r="G1000">
            <v>0</v>
          </cell>
          <cell r="H1000" t="str">
            <v>SASH RR DR CENTER LH</v>
          </cell>
        </row>
        <row r="1001">
          <cell r="D1001">
            <v>22604</v>
          </cell>
          <cell r="E1001" t="str">
            <v>PW 830702 (R)</v>
          </cell>
          <cell r="F1001">
            <v>60</v>
          </cell>
          <cell r="G1001">
            <v>0</v>
          </cell>
          <cell r="H1001" t="str">
            <v>SASH RR DR CENTER RH</v>
          </cell>
        </row>
        <row r="1002">
          <cell r="D1002">
            <v>22605</v>
          </cell>
          <cell r="E1002" t="str">
            <v>PW 533078</v>
          </cell>
          <cell r="F1002">
            <v>90</v>
          </cell>
          <cell r="G1002">
            <v>0</v>
          </cell>
          <cell r="H1002" t="str">
            <v>SASH ASSY FR DR LH</v>
          </cell>
        </row>
        <row r="1003">
          <cell r="D1003">
            <v>22605</v>
          </cell>
          <cell r="E1003" t="str">
            <v>PW 533080</v>
          </cell>
          <cell r="F1003">
            <v>90</v>
          </cell>
          <cell r="G1003">
            <v>0</v>
          </cell>
          <cell r="H1003" t="str">
            <v>SASH ASSY RR DR LH</v>
          </cell>
        </row>
        <row r="1004">
          <cell r="D1004">
            <v>22606</v>
          </cell>
          <cell r="E1004" t="str">
            <v>PW 533079</v>
          </cell>
          <cell r="F1004">
            <v>90</v>
          </cell>
          <cell r="G1004">
            <v>0</v>
          </cell>
          <cell r="H1004" t="str">
            <v>SASH ASSY FR DR RH</v>
          </cell>
        </row>
        <row r="1005">
          <cell r="D1005">
            <v>22606</v>
          </cell>
          <cell r="E1005" t="str">
            <v>PW 533081</v>
          </cell>
          <cell r="F1005">
            <v>90</v>
          </cell>
          <cell r="G1005">
            <v>0</v>
          </cell>
          <cell r="H1005" t="str">
            <v>SASH ASSY RR DR RH</v>
          </cell>
        </row>
        <row r="1006">
          <cell r="D1006">
            <v>22607</v>
          </cell>
          <cell r="E1006" t="str">
            <v>PW 830701 (R)</v>
          </cell>
          <cell r="F1006">
            <v>60</v>
          </cell>
          <cell r="G1006">
            <v>0</v>
          </cell>
          <cell r="H1006" t="str">
            <v>SASH RR DR CENTER LH</v>
          </cell>
        </row>
        <row r="1007">
          <cell r="D1007">
            <v>22607</v>
          </cell>
          <cell r="E1007" t="str">
            <v>PW 830702 (R)</v>
          </cell>
          <cell r="F1007">
            <v>60</v>
          </cell>
          <cell r="G1007">
            <v>0</v>
          </cell>
          <cell r="H1007" t="str">
            <v>SASH RR DR CENTER RH</v>
          </cell>
        </row>
        <row r="1008">
          <cell r="D1008">
            <v>22608</v>
          </cell>
          <cell r="E1008" t="str">
            <v>PW 830779</v>
          </cell>
          <cell r="F1008">
            <v>30</v>
          </cell>
          <cell r="G1008">
            <v>0</v>
          </cell>
          <cell r="H1008" t="str">
            <v>SASH ASSY FR DR LH</v>
          </cell>
        </row>
        <row r="1009">
          <cell r="D1009">
            <v>22608</v>
          </cell>
          <cell r="E1009" t="str">
            <v>PW 830780</v>
          </cell>
          <cell r="F1009">
            <v>60</v>
          </cell>
          <cell r="G1009">
            <v>0</v>
          </cell>
          <cell r="H1009" t="str">
            <v>SASH ASSY FR DR RH</v>
          </cell>
        </row>
        <row r="1010">
          <cell r="D1010">
            <v>22608</v>
          </cell>
          <cell r="E1010" t="str">
            <v>PW 830683</v>
          </cell>
          <cell r="F1010">
            <v>30</v>
          </cell>
          <cell r="G1010">
            <v>0</v>
          </cell>
          <cell r="H1010" t="str">
            <v>SASH ASSY RR DR LH</v>
          </cell>
        </row>
        <row r="1011">
          <cell r="D1011">
            <v>22608</v>
          </cell>
          <cell r="E1011" t="str">
            <v>PW 830684</v>
          </cell>
          <cell r="F1011">
            <v>30</v>
          </cell>
          <cell r="G1011">
            <v>0</v>
          </cell>
          <cell r="H1011" t="str">
            <v>SASH ASSY RR DR RH</v>
          </cell>
        </row>
        <row r="1012">
          <cell r="D1012">
            <v>22609</v>
          </cell>
          <cell r="E1012" t="str">
            <v>PW 533078</v>
          </cell>
          <cell r="F1012">
            <v>60</v>
          </cell>
          <cell r="G1012">
            <v>0</v>
          </cell>
          <cell r="H1012" t="str">
            <v>SASH ASSY FR DR LH</v>
          </cell>
        </row>
        <row r="1013">
          <cell r="D1013">
            <v>22609</v>
          </cell>
          <cell r="E1013" t="str">
            <v>PW 533079</v>
          </cell>
          <cell r="F1013">
            <v>90</v>
          </cell>
          <cell r="G1013">
            <v>0</v>
          </cell>
          <cell r="H1013" t="str">
            <v>SASH ASSY FR DR RH</v>
          </cell>
        </row>
        <row r="1014">
          <cell r="D1014">
            <v>22609</v>
          </cell>
          <cell r="E1014" t="str">
            <v>PW 533080</v>
          </cell>
          <cell r="F1014">
            <v>60</v>
          </cell>
          <cell r="G1014">
            <v>0</v>
          </cell>
          <cell r="H1014" t="str">
            <v>SASH ASSY RR DR LH</v>
          </cell>
        </row>
        <row r="1015">
          <cell r="D1015">
            <v>22609</v>
          </cell>
          <cell r="E1015" t="str">
            <v>PW 533081</v>
          </cell>
          <cell r="F1015">
            <v>60</v>
          </cell>
          <cell r="G1015">
            <v>0</v>
          </cell>
          <cell r="H1015" t="str">
            <v>SASH ASSY RR DR RH</v>
          </cell>
        </row>
        <row r="1016">
          <cell r="D1016">
            <v>22610</v>
          </cell>
          <cell r="E1016" t="str">
            <v>M67041-87203</v>
          </cell>
          <cell r="F1016">
            <v>90</v>
          </cell>
          <cell r="G1016">
            <v>0</v>
          </cell>
          <cell r="H1016" t="str">
            <v>FRONT DOOR SASH RH</v>
          </cell>
        </row>
        <row r="1017">
          <cell r="D1017">
            <v>22610</v>
          </cell>
          <cell r="E1017" t="str">
            <v>M67042-87203</v>
          </cell>
          <cell r="F1017">
            <v>90</v>
          </cell>
          <cell r="G1017">
            <v>0</v>
          </cell>
          <cell r="H1017" t="str">
            <v>FRONT DOOR SASH LH</v>
          </cell>
        </row>
        <row r="1018">
          <cell r="D1018">
            <v>22610</v>
          </cell>
          <cell r="E1018" t="str">
            <v>M67043-87204</v>
          </cell>
          <cell r="F1018">
            <v>60</v>
          </cell>
          <cell r="G1018">
            <v>0</v>
          </cell>
          <cell r="H1018" t="str">
            <v>REAR DOOR SASH RH</v>
          </cell>
        </row>
        <row r="1019">
          <cell r="D1019">
            <v>22610</v>
          </cell>
          <cell r="E1019" t="str">
            <v>M67044-87204</v>
          </cell>
          <cell r="F1019">
            <v>60</v>
          </cell>
          <cell r="G1019">
            <v>0</v>
          </cell>
          <cell r="H1019" t="str">
            <v>REAR DOOR SASH LH</v>
          </cell>
        </row>
        <row r="1020">
          <cell r="D1020">
            <v>22610</v>
          </cell>
          <cell r="E1020" t="str">
            <v>M67181-87201</v>
          </cell>
          <cell r="F1020">
            <v>3000</v>
          </cell>
          <cell r="G1020">
            <v>0</v>
          </cell>
          <cell r="H1020" t="str">
            <v>RETAINER DOOR HINGE</v>
          </cell>
        </row>
        <row r="1021">
          <cell r="D1021">
            <v>22611</v>
          </cell>
          <cell r="E1021" t="str">
            <v>M67041-87203</v>
          </cell>
          <cell r="F1021">
            <v>60</v>
          </cell>
          <cell r="G1021">
            <v>0</v>
          </cell>
          <cell r="H1021" t="str">
            <v>FRONT DOOR SASH RH</v>
          </cell>
        </row>
        <row r="1022">
          <cell r="D1022">
            <v>22611</v>
          </cell>
          <cell r="E1022" t="str">
            <v>M67042-87203</v>
          </cell>
          <cell r="F1022">
            <v>120</v>
          </cell>
          <cell r="G1022">
            <v>0</v>
          </cell>
          <cell r="H1022" t="str">
            <v>FRONT DOOR SASH LH</v>
          </cell>
        </row>
        <row r="1023">
          <cell r="D1023">
            <v>22611</v>
          </cell>
          <cell r="E1023" t="str">
            <v>M67043-87204</v>
          </cell>
          <cell r="F1023">
            <v>60</v>
          </cell>
          <cell r="G1023">
            <v>0</v>
          </cell>
          <cell r="H1023" t="str">
            <v>REAR DOOR SASH RH</v>
          </cell>
        </row>
        <row r="1024">
          <cell r="D1024">
            <v>22611</v>
          </cell>
          <cell r="E1024" t="str">
            <v>M67044-87204</v>
          </cell>
          <cell r="F1024">
            <v>60</v>
          </cell>
          <cell r="G1024">
            <v>0</v>
          </cell>
          <cell r="H1024" t="str">
            <v>REAR DOOR SASH LH</v>
          </cell>
        </row>
        <row r="1025">
          <cell r="D1025">
            <v>22612</v>
          </cell>
          <cell r="E1025" t="str">
            <v>PW 533079</v>
          </cell>
          <cell r="F1025">
            <v>90</v>
          </cell>
          <cell r="G1025">
            <v>0</v>
          </cell>
          <cell r="H1025" t="str">
            <v>SASH ASSY FR DR RH</v>
          </cell>
        </row>
        <row r="1026">
          <cell r="D1026">
            <v>22612</v>
          </cell>
          <cell r="E1026" t="str">
            <v>PW 533081</v>
          </cell>
          <cell r="F1026">
            <v>90</v>
          </cell>
          <cell r="G1026">
            <v>0</v>
          </cell>
          <cell r="H1026" t="str">
            <v>SASH ASSY RR DR RH</v>
          </cell>
        </row>
        <row r="1027">
          <cell r="D1027">
            <v>22613</v>
          </cell>
          <cell r="E1027" t="str">
            <v>PW 533078</v>
          </cell>
          <cell r="F1027">
            <v>60</v>
          </cell>
          <cell r="G1027">
            <v>0</v>
          </cell>
          <cell r="H1027" t="str">
            <v>SASH ASSY FR DR LH</v>
          </cell>
        </row>
        <row r="1028">
          <cell r="D1028">
            <v>22613</v>
          </cell>
          <cell r="E1028" t="str">
            <v>PW 533080</v>
          </cell>
          <cell r="F1028">
            <v>90</v>
          </cell>
          <cell r="G1028">
            <v>0</v>
          </cell>
          <cell r="H1028" t="str">
            <v>SASH ASSY RR DR LH</v>
          </cell>
        </row>
        <row r="1029">
          <cell r="D1029">
            <v>22614</v>
          </cell>
          <cell r="E1029" t="str">
            <v>PW 830779</v>
          </cell>
          <cell r="F1029">
            <v>60</v>
          </cell>
          <cell r="G1029">
            <v>0</v>
          </cell>
          <cell r="H1029" t="str">
            <v>SASH ASSY FR DR LH</v>
          </cell>
        </row>
        <row r="1030">
          <cell r="D1030">
            <v>22614</v>
          </cell>
          <cell r="E1030" t="str">
            <v>PW 830780</v>
          </cell>
          <cell r="F1030">
            <v>60</v>
          </cell>
          <cell r="G1030">
            <v>0</v>
          </cell>
          <cell r="H1030" t="str">
            <v>SASH ASSY FR DR RH</v>
          </cell>
        </row>
        <row r="1031">
          <cell r="D1031">
            <v>22614</v>
          </cell>
          <cell r="E1031" t="str">
            <v>PW 830683</v>
          </cell>
          <cell r="F1031">
            <v>90</v>
          </cell>
          <cell r="G1031">
            <v>0</v>
          </cell>
          <cell r="H1031" t="str">
            <v>SASH ASSY RR DR LH</v>
          </cell>
        </row>
        <row r="1032">
          <cell r="D1032">
            <v>22614</v>
          </cell>
          <cell r="E1032" t="str">
            <v>PW 830684</v>
          </cell>
          <cell r="F1032">
            <v>60</v>
          </cell>
          <cell r="G1032">
            <v>0</v>
          </cell>
          <cell r="H1032" t="str">
            <v>SASH ASSY RR DR RH</v>
          </cell>
        </row>
        <row r="1033">
          <cell r="D1033">
            <v>22615</v>
          </cell>
          <cell r="E1033" t="str">
            <v>MB 819527</v>
          </cell>
          <cell r="F1033">
            <v>120</v>
          </cell>
          <cell r="G1033">
            <v>0</v>
          </cell>
          <cell r="H1033" t="str">
            <v>SASH REAR DOOR CENTER LH</v>
          </cell>
        </row>
        <row r="1034">
          <cell r="D1034">
            <v>22615</v>
          </cell>
          <cell r="E1034" t="str">
            <v>MB 819528</v>
          </cell>
          <cell r="F1034">
            <v>120</v>
          </cell>
          <cell r="G1034">
            <v>0</v>
          </cell>
          <cell r="H1034" t="str">
            <v>SASH REAR DOOR CENTER RH</v>
          </cell>
        </row>
        <row r="1035">
          <cell r="D1035">
            <v>22615</v>
          </cell>
          <cell r="E1035" t="str">
            <v>MR 106081</v>
          </cell>
          <cell r="F1035">
            <v>180</v>
          </cell>
          <cell r="G1035">
            <v>0</v>
          </cell>
          <cell r="H1035" t="str">
            <v>SASH FRONT DOOR LOWER RR LH</v>
          </cell>
        </row>
        <row r="1036">
          <cell r="D1036">
            <v>22615</v>
          </cell>
          <cell r="E1036" t="str">
            <v>MR 106082</v>
          </cell>
          <cell r="F1036">
            <v>180</v>
          </cell>
          <cell r="G1036">
            <v>0</v>
          </cell>
          <cell r="H1036" t="str">
            <v>SASH FRONT DOOR LOWER RR RH</v>
          </cell>
        </row>
        <row r="1037">
          <cell r="D1037">
            <v>22616</v>
          </cell>
          <cell r="E1037" t="str">
            <v>MB 819527</v>
          </cell>
          <cell r="F1037">
            <v>120</v>
          </cell>
          <cell r="G1037">
            <v>0</v>
          </cell>
          <cell r="H1037" t="str">
            <v>SASH REAR DOOR CENTER LH</v>
          </cell>
        </row>
        <row r="1038">
          <cell r="D1038">
            <v>22616</v>
          </cell>
          <cell r="E1038" t="str">
            <v>MB 819528</v>
          </cell>
          <cell r="F1038">
            <v>120</v>
          </cell>
          <cell r="G1038">
            <v>0</v>
          </cell>
          <cell r="H1038" t="str">
            <v>SASH REAR DOOR CENTER RH</v>
          </cell>
        </row>
        <row r="1039">
          <cell r="D1039">
            <v>22616</v>
          </cell>
          <cell r="E1039" t="str">
            <v>MR 106081</v>
          </cell>
          <cell r="F1039">
            <v>180</v>
          </cell>
          <cell r="G1039">
            <v>0</v>
          </cell>
          <cell r="H1039" t="str">
            <v>SASH FRONT DOOR LOWER RR LH</v>
          </cell>
        </row>
        <row r="1040">
          <cell r="D1040">
            <v>22616</v>
          </cell>
          <cell r="E1040" t="str">
            <v>MR 106082</v>
          </cell>
          <cell r="F1040">
            <v>180</v>
          </cell>
          <cell r="G1040">
            <v>0</v>
          </cell>
          <cell r="H1040" t="str">
            <v>SASH FRONT DOOR LOWER RR RH</v>
          </cell>
        </row>
        <row r="1041">
          <cell r="D1041">
            <v>22617</v>
          </cell>
          <cell r="E1041" t="str">
            <v>PW 830701 (R)</v>
          </cell>
          <cell r="F1041">
            <v>60</v>
          </cell>
          <cell r="G1041">
            <v>0</v>
          </cell>
          <cell r="H1041" t="str">
            <v>SASH RR DR CENTER LH</v>
          </cell>
        </row>
        <row r="1042">
          <cell r="D1042">
            <v>22617</v>
          </cell>
          <cell r="E1042" t="str">
            <v>PW 830702 (R)</v>
          </cell>
          <cell r="F1042">
            <v>60</v>
          </cell>
          <cell r="G1042">
            <v>0</v>
          </cell>
          <cell r="H1042" t="str">
            <v>SASH RR DR CENTER RH</v>
          </cell>
        </row>
        <row r="1043">
          <cell r="D1043">
            <v>22618</v>
          </cell>
          <cell r="E1043" t="str">
            <v>M67041-87203</v>
          </cell>
          <cell r="F1043">
            <v>60</v>
          </cell>
          <cell r="G1043">
            <v>0</v>
          </cell>
          <cell r="H1043" t="str">
            <v>FRONT DOOR SASH RH</v>
          </cell>
        </row>
        <row r="1044">
          <cell r="D1044">
            <v>22618</v>
          </cell>
          <cell r="E1044" t="str">
            <v>M67042-87203</v>
          </cell>
          <cell r="F1044">
            <v>60</v>
          </cell>
          <cell r="G1044">
            <v>0</v>
          </cell>
          <cell r="H1044" t="str">
            <v>FRONT DOOR SASH LH</v>
          </cell>
        </row>
        <row r="1045">
          <cell r="D1045">
            <v>22618</v>
          </cell>
          <cell r="E1045" t="str">
            <v>M67043-87204</v>
          </cell>
          <cell r="F1045">
            <v>90</v>
          </cell>
          <cell r="G1045">
            <v>0</v>
          </cell>
          <cell r="H1045" t="str">
            <v>REAR DOOR SASH RH</v>
          </cell>
        </row>
        <row r="1046">
          <cell r="D1046">
            <v>22618</v>
          </cell>
          <cell r="E1046" t="str">
            <v>M67044-87204</v>
          </cell>
          <cell r="F1046">
            <v>90</v>
          </cell>
          <cell r="G1046">
            <v>0</v>
          </cell>
          <cell r="H1046" t="str">
            <v>REAR DOOR SASH LH</v>
          </cell>
        </row>
        <row r="1047">
          <cell r="D1047">
            <v>22619</v>
          </cell>
          <cell r="E1047" t="str">
            <v>M67041-87203</v>
          </cell>
          <cell r="F1047">
            <v>60</v>
          </cell>
          <cell r="G1047">
            <v>0</v>
          </cell>
          <cell r="H1047" t="str">
            <v>FRONT DOOR SASH RH</v>
          </cell>
        </row>
        <row r="1048">
          <cell r="D1048">
            <v>22619</v>
          </cell>
          <cell r="E1048" t="str">
            <v>M67042-87203</v>
          </cell>
          <cell r="F1048">
            <v>120</v>
          </cell>
          <cell r="G1048">
            <v>0</v>
          </cell>
          <cell r="H1048" t="str">
            <v>FRONT DOOR SASH LH</v>
          </cell>
        </row>
        <row r="1049">
          <cell r="D1049">
            <v>22619</v>
          </cell>
          <cell r="E1049" t="str">
            <v>M67043-87204</v>
          </cell>
          <cell r="F1049">
            <v>60</v>
          </cell>
          <cell r="G1049">
            <v>0</v>
          </cell>
          <cell r="H1049" t="str">
            <v>REAR DOOR SASH RH</v>
          </cell>
        </row>
        <row r="1050">
          <cell r="D1050">
            <v>22619</v>
          </cell>
          <cell r="E1050" t="str">
            <v>M67044-87204</v>
          </cell>
          <cell r="F1050">
            <v>30</v>
          </cell>
          <cell r="G1050">
            <v>0</v>
          </cell>
          <cell r="H1050" t="str">
            <v>REAR DOOR SASH LH</v>
          </cell>
        </row>
        <row r="1051">
          <cell r="D1051">
            <v>22620</v>
          </cell>
          <cell r="E1051" t="str">
            <v>PW 533078</v>
          </cell>
          <cell r="F1051">
            <v>90</v>
          </cell>
          <cell r="G1051">
            <v>0</v>
          </cell>
          <cell r="H1051" t="str">
            <v>SASH ASSY FR DR LH</v>
          </cell>
        </row>
        <row r="1052">
          <cell r="D1052">
            <v>22620</v>
          </cell>
          <cell r="E1052" t="str">
            <v>PW 533080</v>
          </cell>
          <cell r="F1052">
            <v>90</v>
          </cell>
          <cell r="G1052">
            <v>0</v>
          </cell>
          <cell r="H1052" t="str">
            <v>SASH ASSY RR DR LH</v>
          </cell>
        </row>
        <row r="1053">
          <cell r="D1053">
            <v>22621</v>
          </cell>
          <cell r="E1053" t="str">
            <v>PW 533079</v>
          </cell>
          <cell r="F1053">
            <v>90</v>
          </cell>
          <cell r="G1053">
            <v>0</v>
          </cell>
          <cell r="H1053" t="str">
            <v>SASH ASSY FR DR RH</v>
          </cell>
        </row>
        <row r="1054">
          <cell r="D1054">
            <v>22621</v>
          </cell>
          <cell r="E1054" t="str">
            <v>PW 533081</v>
          </cell>
          <cell r="F1054">
            <v>90</v>
          </cell>
          <cell r="G1054">
            <v>0</v>
          </cell>
          <cell r="H1054" t="str">
            <v>SASH ASSY RR DR RH</v>
          </cell>
        </row>
        <row r="1055">
          <cell r="D1055">
            <v>22622</v>
          </cell>
          <cell r="E1055" t="str">
            <v>PW 533078</v>
          </cell>
          <cell r="F1055">
            <v>30</v>
          </cell>
          <cell r="G1055">
            <v>0</v>
          </cell>
          <cell r="H1055" t="str">
            <v>SASH ASSY FR DR LH</v>
          </cell>
        </row>
        <row r="1056">
          <cell r="D1056">
            <v>22622</v>
          </cell>
          <cell r="E1056" t="str">
            <v>PW 533079</v>
          </cell>
          <cell r="F1056">
            <v>60</v>
          </cell>
          <cell r="G1056">
            <v>0</v>
          </cell>
          <cell r="H1056" t="str">
            <v>SASH ASSY FR DR RH</v>
          </cell>
        </row>
        <row r="1057">
          <cell r="D1057">
            <v>22622</v>
          </cell>
          <cell r="E1057" t="str">
            <v>PW 533080</v>
          </cell>
          <cell r="F1057">
            <v>60</v>
          </cell>
          <cell r="G1057">
            <v>0</v>
          </cell>
          <cell r="H1057" t="str">
            <v>SASH ASSY RR DR LH</v>
          </cell>
        </row>
        <row r="1058">
          <cell r="D1058">
            <v>22622</v>
          </cell>
          <cell r="E1058" t="str">
            <v>PW 533081</v>
          </cell>
          <cell r="F1058">
            <v>30</v>
          </cell>
          <cell r="G1058">
            <v>0</v>
          </cell>
          <cell r="H1058" t="str">
            <v>SASH ASSY RR DR RH</v>
          </cell>
        </row>
        <row r="1059">
          <cell r="D1059">
            <v>22623</v>
          </cell>
          <cell r="E1059" t="str">
            <v>PW 830779</v>
          </cell>
          <cell r="F1059">
            <v>90</v>
          </cell>
          <cell r="G1059">
            <v>0</v>
          </cell>
          <cell r="H1059" t="str">
            <v>SASH ASSY FR DR LH</v>
          </cell>
        </row>
        <row r="1060">
          <cell r="D1060">
            <v>22623</v>
          </cell>
          <cell r="E1060" t="str">
            <v>PW 830780</v>
          </cell>
          <cell r="F1060">
            <v>60</v>
          </cell>
          <cell r="G1060">
            <v>0</v>
          </cell>
          <cell r="H1060" t="str">
            <v>SASH ASSY FR DR RH</v>
          </cell>
        </row>
        <row r="1061">
          <cell r="D1061">
            <v>22623</v>
          </cell>
          <cell r="E1061" t="str">
            <v>PW 830683</v>
          </cell>
          <cell r="F1061">
            <v>60</v>
          </cell>
          <cell r="G1061">
            <v>0</v>
          </cell>
          <cell r="H1061" t="str">
            <v>SASH ASSY RR DR LH</v>
          </cell>
        </row>
        <row r="1062">
          <cell r="D1062">
            <v>22623</v>
          </cell>
          <cell r="E1062" t="str">
            <v>PW 830684</v>
          </cell>
          <cell r="F1062">
            <v>60</v>
          </cell>
          <cell r="G1062">
            <v>0</v>
          </cell>
          <cell r="H1062" t="str">
            <v>SASH ASSY RR DR RH</v>
          </cell>
        </row>
        <row r="1063">
          <cell r="D1063">
            <v>22624</v>
          </cell>
          <cell r="E1063" t="str">
            <v>MB 819527</v>
          </cell>
          <cell r="F1063">
            <v>210</v>
          </cell>
          <cell r="G1063">
            <v>0</v>
          </cell>
          <cell r="H1063" t="str">
            <v>SASH REAR DOOR CENTER LH</v>
          </cell>
        </row>
        <row r="1064">
          <cell r="D1064">
            <v>22624</v>
          </cell>
          <cell r="E1064" t="str">
            <v>MB 819528</v>
          </cell>
          <cell r="F1064">
            <v>210</v>
          </cell>
          <cell r="G1064">
            <v>0</v>
          </cell>
          <cell r="H1064" t="str">
            <v>SASH REAR DOOR CENTER RH</v>
          </cell>
        </row>
        <row r="1065">
          <cell r="D1065">
            <v>22624</v>
          </cell>
          <cell r="E1065" t="str">
            <v>MR 106081</v>
          </cell>
          <cell r="F1065">
            <v>270</v>
          </cell>
          <cell r="G1065">
            <v>0</v>
          </cell>
          <cell r="H1065" t="str">
            <v>SASH FRONT DOOR LOWER RR LH</v>
          </cell>
        </row>
        <row r="1066">
          <cell r="D1066">
            <v>22624</v>
          </cell>
          <cell r="E1066" t="str">
            <v>MR 106082</v>
          </cell>
          <cell r="F1066">
            <v>270</v>
          </cell>
          <cell r="G1066">
            <v>0</v>
          </cell>
          <cell r="H1066" t="str">
            <v>SASH FRONT DOOR LOWER RR RH</v>
          </cell>
        </row>
        <row r="1067">
          <cell r="D1067">
            <v>22625</v>
          </cell>
          <cell r="E1067" t="str">
            <v>PW 830701 (R)</v>
          </cell>
          <cell r="F1067">
            <v>60</v>
          </cell>
          <cell r="G1067">
            <v>0</v>
          </cell>
          <cell r="H1067" t="str">
            <v>SASH RR DR CENTER LH</v>
          </cell>
        </row>
        <row r="1068">
          <cell r="D1068">
            <v>22625</v>
          </cell>
          <cell r="E1068" t="str">
            <v>PW 830702 (R)</v>
          </cell>
          <cell r="F1068">
            <v>60</v>
          </cell>
          <cell r="G1068">
            <v>0</v>
          </cell>
          <cell r="H1068" t="str">
            <v>SASH RR DR CENTER RH</v>
          </cell>
        </row>
        <row r="1069">
          <cell r="D1069">
            <v>22626</v>
          </cell>
          <cell r="E1069" t="str">
            <v>PW 533078</v>
          </cell>
          <cell r="F1069">
            <v>90</v>
          </cell>
          <cell r="G1069">
            <v>0</v>
          </cell>
          <cell r="H1069" t="str">
            <v>SASH ASSY FR DR LH</v>
          </cell>
        </row>
        <row r="1070">
          <cell r="D1070">
            <v>22626</v>
          </cell>
          <cell r="E1070" t="str">
            <v>PW 533080</v>
          </cell>
          <cell r="F1070">
            <v>90</v>
          </cell>
          <cell r="G1070">
            <v>0</v>
          </cell>
          <cell r="H1070" t="str">
            <v>SASH ASSY RR DR LH</v>
          </cell>
        </row>
        <row r="1071">
          <cell r="D1071">
            <v>22627</v>
          </cell>
          <cell r="E1071" t="str">
            <v>PW 830779</v>
          </cell>
          <cell r="F1071">
            <v>30</v>
          </cell>
          <cell r="G1071">
            <v>0</v>
          </cell>
          <cell r="H1071" t="str">
            <v>SASH ASSY FR DR LH</v>
          </cell>
        </row>
        <row r="1072">
          <cell r="D1072">
            <v>22627</v>
          </cell>
          <cell r="E1072" t="str">
            <v>PW 830780</v>
          </cell>
          <cell r="F1072">
            <v>30</v>
          </cell>
          <cell r="G1072">
            <v>0</v>
          </cell>
          <cell r="H1072" t="str">
            <v>SASH ASSY FR DR RH</v>
          </cell>
        </row>
        <row r="1073">
          <cell r="D1073">
            <v>22627</v>
          </cell>
          <cell r="E1073" t="str">
            <v>PW 830683</v>
          </cell>
          <cell r="F1073">
            <v>60</v>
          </cell>
          <cell r="G1073">
            <v>0</v>
          </cell>
          <cell r="H1073" t="str">
            <v>SASH ASSY RR DR LH</v>
          </cell>
        </row>
        <row r="1074">
          <cell r="D1074">
            <v>22627</v>
          </cell>
          <cell r="E1074" t="str">
            <v>PW 830684</v>
          </cell>
          <cell r="F1074">
            <v>60</v>
          </cell>
          <cell r="G1074">
            <v>0</v>
          </cell>
          <cell r="H1074" t="str">
            <v>SASH ASSY RR DR RH</v>
          </cell>
        </row>
        <row r="1075">
          <cell r="D1075">
            <v>22628</v>
          </cell>
          <cell r="E1075" t="str">
            <v>PW 830779</v>
          </cell>
          <cell r="F1075">
            <v>30</v>
          </cell>
          <cell r="G1075">
            <v>0</v>
          </cell>
          <cell r="H1075" t="str">
            <v>SASH ASSY FR DR LH</v>
          </cell>
        </row>
        <row r="1076">
          <cell r="D1076">
            <v>22628</v>
          </cell>
          <cell r="E1076" t="str">
            <v>PW 830780</v>
          </cell>
          <cell r="F1076">
            <v>60</v>
          </cell>
          <cell r="G1076">
            <v>0</v>
          </cell>
          <cell r="H1076" t="str">
            <v>SASH ASSY FR DR RH</v>
          </cell>
        </row>
        <row r="1077">
          <cell r="D1077">
            <v>22628</v>
          </cell>
          <cell r="E1077" t="str">
            <v>PW 830683</v>
          </cell>
          <cell r="F1077">
            <v>30</v>
          </cell>
          <cell r="G1077">
            <v>0</v>
          </cell>
          <cell r="H1077" t="str">
            <v>SASH ASSY RR DR LH</v>
          </cell>
        </row>
        <row r="1078">
          <cell r="D1078">
            <v>22628</v>
          </cell>
          <cell r="E1078" t="str">
            <v>PW 830684</v>
          </cell>
          <cell r="F1078">
            <v>30</v>
          </cell>
          <cell r="G1078">
            <v>0</v>
          </cell>
          <cell r="H1078" t="str">
            <v>SASH ASSY RR DR RH</v>
          </cell>
        </row>
        <row r="1079">
          <cell r="D1079">
            <v>22629</v>
          </cell>
          <cell r="E1079" t="str">
            <v>PW 533078</v>
          </cell>
          <cell r="F1079">
            <v>60</v>
          </cell>
          <cell r="G1079">
            <v>0</v>
          </cell>
          <cell r="H1079" t="str">
            <v>SASH ASSY FR DR LH</v>
          </cell>
        </row>
        <row r="1080">
          <cell r="D1080">
            <v>22629</v>
          </cell>
          <cell r="E1080" t="str">
            <v>PW 533079</v>
          </cell>
          <cell r="F1080">
            <v>90</v>
          </cell>
          <cell r="G1080">
            <v>0</v>
          </cell>
          <cell r="H1080" t="str">
            <v>SASH ASSY FR DR RH</v>
          </cell>
        </row>
        <row r="1081">
          <cell r="D1081">
            <v>22629</v>
          </cell>
          <cell r="E1081" t="str">
            <v>PW 533081</v>
          </cell>
          <cell r="F1081">
            <v>120</v>
          </cell>
          <cell r="G1081">
            <v>0</v>
          </cell>
          <cell r="H1081" t="str">
            <v>SASH ASSY RR DR RH</v>
          </cell>
        </row>
        <row r="1082">
          <cell r="D1082">
            <v>22630</v>
          </cell>
          <cell r="E1082" t="str">
            <v>PW 533078</v>
          </cell>
          <cell r="F1082">
            <v>30</v>
          </cell>
          <cell r="G1082">
            <v>0</v>
          </cell>
          <cell r="H1082" t="str">
            <v>SASH ASSY FR DR LH</v>
          </cell>
        </row>
        <row r="1083">
          <cell r="D1083">
            <v>22630</v>
          </cell>
          <cell r="E1083" t="str">
            <v>PW 533079</v>
          </cell>
          <cell r="F1083">
            <v>30</v>
          </cell>
          <cell r="G1083">
            <v>0</v>
          </cell>
          <cell r="H1083" t="str">
            <v>SASH ASSY FR DR RH</v>
          </cell>
        </row>
        <row r="1084">
          <cell r="D1084">
            <v>22630</v>
          </cell>
          <cell r="E1084" t="str">
            <v>PW 533080</v>
          </cell>
          <cell r="F1084">
            <v>60</v>
          </cell>
          <cell r="G1084">
            <v>0</v>
          </cell>
          <cell r="H1084" t="str">
            <v>SASH ASSY RR DR LH</v>
          </cell>
        </row>
        <row r="1085">
          <cell r="D1085">
            <v>22630</v>
          </cell>
          <cell r="E1085" t="str">
            <v>PW 533081</v>
          </cell>
          <cell r="F1085">
            <v>60</v>
          </cell>
          <cell r="G1085">
            <v>0</v>
          </cell>
          <cell r="H1085" t="str">
            <v>SASH ASSY RR DR RH</v>
          </cell>
        </row>
        <row r="1086">
          <cell r="D1086">
            <v>22631</v>
          </cell>
          <cell r="E1086" t="str">
            <v>PW 830701 (R)</v>
          </cell>
          <cell r="F1086">
            <v>60</v>
          </cell>
          <cell r="G1086">
            <v>0</v>
          </cell>
          <cell r="H1086" t="str">
            <v>SASH RR DR CENTER LH</v>
          </cell>
        </row>
        <row r="1087">
          <cell r="D1087">
            <v>22631</v>
          </cell>
          <cell r="E1087" t="str">
            <v>PW 830702 (R)</v>
          </cell>
          <cell r="F1087">
            <v>60</v>
          </cell>
          <cell r="G1087">
            <v>0</v>
          </cell>
          <cell r="H1087" t="str">
            <v>SASH RR DR CENTER RH</v>
          </cell>
        </row>
        <row r="1088">
          <cell r="D1088">
            <v>22632</v>
          </cell>
          <cell r="E1088" t="str">
            <v>MB 819527</v>
          </cell>
          <cell r="F1088">
            <v>180</v>
          </cell>
          <cell r="G1088">
            <v>0</v>
          </cell>
          <cell r="H1088" t="str">
            <v>SASH REAR DOOR CENTER LH</v>
          </cell>
        </row>
        <row r="1089">
          <cell r="D1089">
            <v>22632</v>
          </cell>
          <cell r="E1089" t="str">
            <v>MB 819528</v>
          </cell>
          <cell r="F1089">
            <v>180</v>
          </cell>
          <cell r="G1089">
            <v>0</v>
          </cell>
          <cell r="H1089" t="str">
            <v>SASH REAR DOOR CENTER RH</v>
          </cell>
        </row>
        <row r="1090">
          <cell r="D1090">
            <v>22632</v>
          </cell>
          <cell r="E1090" t="str">
            <v>MR 106081</v>
          </cell>
          <cell r="F1090">
            <v>90</v>
          </cell>
          <cell r="G1090">
            <v>0</v>
          </cell>
          <cell r="H1090" t="str">
            <v>SASH FRONT DOOR LOWER RR LH</v>
          </cell>
        </row>
        <row r="1091">
          <cell r="D1091">
            <v>22632</v>
          </cell>
          <cell r="E1091" t="str">
            <v>MR 106082</v>
          </cell>
          <cell r="F1091">
            <v>90</v>
          </cell>
          <cell r="G1091">
            <v>0</v>
          </cell>
          <cell r="H1091" t="str">
            <v>SASH FRONT DOOR LOWER RR RH</v>
          </cell>
        </row>
        <row r="1092">
          <cell r="D1092">
            <v>22633</v>
          </cell>
          <cell r="E1092" t="str">
            <v>PW 830701 (R)</v>
          </cell>
          <cell r="F1092">
            <v>60</v>
          </cell>
          <cell r="G1092">
            <v>0</v>
          </cell>
          <cell r="H1092" t="str">
            <v>SASH RR DR CENTER LH</v>
          </cell>
        </row>
        <row r="1093">
          <cell r="D1093">
            <v>22633</v>
          </cell>
          <cell r="E1093" t="str">
            <v>PW 830702 (R)</v>
          </cell>
          <cell r="F1093">
            <v>60</v>
          </cell>
          <cell r="G1093">
            <v>0</v>
          </cell>
          <cell r="H1093" t="str">
            <v>SASH RR DR CENTER RH</v>
          </cell>
        </row>
        <row r="1094">
          <cell r="D1094">
            <v>22634</v>
          </cell>
          <cell r="E1094" t="str">
            <v>PW 533078</v>
          </cell>
          <cell r="F1094">
            <v>90</v>
          </cell>
          <cell r="G1094">
            <v>0</v>
          </cell>
          <cell r="H1094" t="str">
            <v>SASH ASSY FR DR LH</v>
          </cell>
        </row>
        <row r="1095">
          <cell r="D1095">
            <v>22634</v>
          </cell>
          <cell r="E1095" t="str">
            <v>PW 533080</v>
          </cell>
          <cell r="F1095">
            <v>90</v>
          </cell>
          <cell r="G1095">
            <v>0</v>
          </cell>
          <cell r="H1095" t="str">
            <v>SASH ASSY RR DR LH</v>
          </cell>
        </row>
        <row r="1096">
          <cell r="D1096">
            <v>22635</v>
          </cell>
          <cell r="E1096" t="str">
            <v>PW 533079</v>
          </cell>
          <cell r="F1096">
            <v>90</v>
          </cell>
          <cell r="G1096">
            <v>0</v>
          </cell>
          <cell r="H1096" t="str">
            <v>SASH ASSY FR DR RH</v>
          </cell>
        </row>
        <row r="1097">
          <cell r="D1097">
            <v>22635</v>
          </cell>
          <cell r="E1097" t="str">
            <v>PW 533081</v>
          </cell>
          <cell r="F1097">
            <v>90</v>
          </cell>
          <cell r="G1097">
            <v>0</v>
          </cell>
          <cell r="H1097" t="str">
            <v>SASH ASSY RR DR RH</v>
          </cell>
        </row>
        <row r="1098">
          <cell r="D1098">
            <v>22636</v>
          </cell>
          <cell r="E1098" t="str">
            <v>PW 533079</v>
          </cell>
          <cell r="F1098">
            <v>90</v>
          </cell>
          <cell r="G1098">
            <v>0</v>
          </cell>
          <cell r="H1098" t="str">
            <v>SASH ASSY FR DR RH</v>
          </cell>
        </row>
        <row r="1099">
          <cell r="D1099">
            <v>22636</v>
          </cell>
          <cell r="E1099" t="str">
            <v>PW 533081</v>
          </cell>
          <cell r="F1099">
            <v>90</v>
          </cell>
          <cell r="G1099">
            <v>0</v>
          </cell>
          <cell r="H1099" t="str">
            <v>SASH ASSY RR DR RH</v>
          </cell>
        </row>
        <row r="1100">
          <cell r="D1100">
            <v>22637</v>
          </cell>
          <cell r="E1100" t="str">
            <v>PW 830779</v>
          </cell>
          <cell r="F1100">
            <v>60</v>
          </cell>
          <cell r="G1100">
            <v>0</v>
          </cell>
          <cell r="H1100" t="str">
            <v>SASH ASSY FR DR LH</v>
          </cell>
        </row>
        <row r="1101">
          <cell r="D1101">
            <v>22637</v>
          </cell>
          <cell r="E1101" t="str">
            <v>PW 830780</v>
          </cell>
          <cell r="F1101">
            <v>60</v>
          </cell>
          <cell r="G1101">
            <v>0</v>
          </cell>
          <cell r="H1101" t="str">
            <v>SASH ASSY FR DR RH</v>
          </cell>
        </row>
        <row r="1102">
          <cell r="D1102">
            <v>22637</v>
          </cell>
          <cell r="E1102" t="str">
            <v>PW 830683</v>
          </cell>
          <cell r="F1102">
            <v>30</v>
          </cell>
          <cell r="G1102">
            <v>0</v>
          </cell>
          <cell r="H1102" t="str">
            <v>SASH ASSY RR DR LH</v>
          </cell>
        </row>
        <row r="1103">
          <cell r="D1103">
            <v>22637</v>
          </cell>
          <cell r="E1103" t="str">
            <v>PW 830684</v>
          </cell>
          <cell r="F1103">
            <v>60</v>
          </cell>
          <cell r="G1103">
            <v>0</v>
          </cell>
          <cell r="H1103" t="str">
            <v>SASH ASSY RR DR RH</v>
          </cell>
        </row>
        <row r="1104">
          <cell r="D1104">
            <v>22638</v>
          </cell>
          <cell r="E1104" t="str">
            <v>M67041-87203</v>
          </cell>
          <cell r="F1104">
            <v>120</v>
          </cell>
          <cell r="G1104">
            <v>0</v>
          </cell>
          <cell r="H1104" t="str">
            <v>FRONT DOOR SASH RH</v>
          </cell>
        </row>
        <row r="1105">
          <cell r="D1105">
            <v>22638</v>
          </cell>
          <cell r="E1105" t="str">
            <v>M67043-87204</v>
          </cell>
          <cell r="F1105">
            <v>120</v>
          </cell>
          <cell r="G1105">
            <v>0</v>
          </cell>
          <cell r="H1105" t="str">
            <v>REAR DOOR SASH RH</v>
          </cell>
        </row>
        <row r="1106">
          <cell r="D1106">
            <v>22638</v>
          </cell>
          <cell r="E1106" t="str">
            <v>M67044-87204</v>
          </cell>
          <cell r="F1106">
            <v>120</v>
          </cell>
          <cell r="G1106">
            <v>0</v>
          </cell>
          <cell r="H1106" t="str">
            <v>REAR DOOR SASH LH</v>
          </cell>
        </row>
        <row r="1107">
          <cell r="D1107">
            <v>22638</v>
          </cell>
          <cell r="E1107" t="str">
            <v>M67181-87201</v>
          </cell>
          <cell r="F1107">
            <v>2000</v>
          </cell>
          <cell r="G1107">
            <v>0</v>
          </cell>
          <cell r="H1107" t="str">
            <v>RETAINER DOOR HINGE</v>
          </cell>
        </row>
        <row r="1108">
          <cell r="D1108">
            <v>22638</v>
          </cell>
          <cell r="E1108" t="str">
            <v>M67333-87203</v>
          </cell>
          <cell r="F1108">
            <v>1000</v>
          </cell>
          <cell r="G1108">
            <v>0</v>
          </cell>
          <cell r="H1108" t="str">
            <v>REINFORCEMENT DOOR CHECK</v>
          </cell>
        </row>
        <row r="1109">
          <cell r="D1109">
            <v>22638</v>
          </cell>
          <cell r="E1109" t="str">
            <v>M67435-87205</v>
          </cell>
          <cell r="F1109">
            <v>1000</v>
          </cell>
          <cell r="G1109">
            <v>0</v>
          </cell>
          <cell r="H1109" t="str">
            <v>REAR DOOR LOWER SASH LH/RH</v>
          </cell>
        </row>
        <row r="1110">
          <cell r="D1110">
            <v>22639</v>
          </cell>
          <cell r="E1110" t="str">
            <v>M67041-87203</v>
          </cell>
          <cell r="F1110">
            <v>60</v>
          </cell>
          <cell r="G1110">
            <v>0</v>
          </cell>
          <cell r="H1110" t="str">
            <v>FRONT DOOR SASH RH</v>
          </cell>
        </row>
        <row r="1111">
          <cell r="D1111">
            <v>22639</v>
          </cell>
          <cell r="E1111" t="str">
            <v>M67042-87203</v>
          </cell>
          <cell r="F1111">
            <v>60</v>
          </cell>
          <cell r="G1111">
            <v>0</v>
          </cell>
          <cell r="H1111" t="str">
            <v>FRONT DOOR SASH LH</v>
          </cell>
        </row>
        <row r="1112">
          <cell r="D1112">
            <v>22639</v>
          </cell>
          <cell r="E1112" t="str">
            <v>M67043-87204</v>
          </cell>
          <cell r="F1112">
            <v>90</v>
          </cell>
          <cell r="G1112">
            <v>0</v>
          </cell>
          <cell r="H1112" t="str">
            <v>REAR DOOR SASH RH</v>
          </cell>
        </row>
        <row r="1113">
          <cell r="D1113">
            <v>22639</v>
          </cell>
          <cell r="E1113" t="str">
            <v>M67044-87204</v>
          </cell>
          <cell r="F1113">
            <v>90</v>
          </cell>
          <cell r="G1113">
            <v>0</v>
          </cell>
          <cell r="H1113" t="str">
            <v>REAR DOOR SASH LH</v>
          </cell>
        </row>
        <row r="1114">
          <cell r="D1114">
            <v>22640</v>
          </cell>
          <cell r="E1114" t="str">
            <v>PW 533078</v>
          </cell>
          <cell r="F1114">
            <v>90</v>
          </cell>
          <cell r="G1114">
            <v>0</v>
          </cell>
          <cell r="H1114" t="str">
            <v>SASH ASSY FR DR LH</v>
          </cell>
        </row>
        <row r="1115">
          <cell r="D1115">
            <v>22640</v>
          </cell>
          <cell r="E1115" t="str">
            <v>PW 533080</v>
          </cell>
          <cell r="F1115">
            <v>90</v>
          </cell>
          <cell r="G1115">
            <v>0</v>
          </cell>
          <cell r="H1115" t="str">
            <v>SASH ASSY RR DR LH</v>
          </cell>
        </row>
        <row r="1116">
          <cell r="D1116">
            <v>22641</v>
          </cell>
          <cell r="E1116" t="str">
            <v>PW 533078</v>
          </cell>
          <cell r="F1116">
            <v>60</v>
          </cell>
          <cell r="G1116">
            <v>0</v>
          </cell>
          <cell r="H1116" t="str">
            <v>SASH ASSY FR DR LH</v>
          </cell>
        </row>
        <row r="1117">
          <cell r="D1117">
            <v>22641</v>
          </cell>
          <cell r="E1117" t="str">
            <v>PW 533079</v>
          </cell>
          <cell r="F1117">
            <v>60</v>
          </cell>
          <cell r="G1117">
            <v>0</v>
          </cell>
          <cell r="H1117" t="str">
            <v>SASH ASSY FR DR RH</v>
          </cell>
        </row>
        <row r="1118">
          <cell r="D1118">
            <v>22641</v>
          </cell>
          <cell r="E1118" t="str">
            <v>PW 533080</v>
          </cell>
          <cell r="F1118">
            <v>30</v>
          </cell>
          <cell r="G1118">
            <v>0</v>
          </cell>
          <cell r="H1118" t="str">
            <v>SASH ASSY RR DR LH</v>
          </cell>
        </row>
        <row r="1119">
          <cell r="D1119">
            <v>22641</v>
          </cell>
          <cell r="E1119" t="str">
            <v>PW 533081</v>
          </cell>
          <cell r="F1119">
            <v>90</v>
          </cell>
          <cell r="G1119">
            <v>0</v>
          </cell>
          <cell r="H1119" t="str">
            <v>SASH ASSY RR DR RH</v>
          </cell>
        </row>
        <row r="1120">
          <cell r="D1120">
            <v>22642</v>
          </cell>
          <cell r="E1120" t="str">
            <v>PW 830779</v>
          </cell>
          <cell r="F1120">
            <v>30</v>
          </cell>
          <cell r="G1120">
            <v>0</v>
          </cell>
          <cell r="H1120" t="str">
            <v>SASH ASSY FR DR LH</v>
          </cell>
        </row>
        <row r="1121">
          <cell r="D1121">
            <v>22642</v>
          </cell>
          <cell r="E1121" t="str">
            <v>PW 830780</v>
          </cell>
          <cell r="F1121">
            <v>30</v>
          </cell>
          <cell r="G1121">
            <v>0</v>
          </cell>
          <cell r="H1121" t="str">
            <v>SASH ASSY FR DR RH</v>
          </cell>
        </row>
        <row r="1122">
          <cell r="D1122">
            <v>22642</v>
          </cell>
          <cell r="E1122" t="str">
            <v>PW 830683</v>
          </cell>
          <cell r="F1122">
            <v>60</v>
          </cell>
          <cell r="G1122">
            <v>0</v>
          </cell>
          <cell r="H1122" t="str">
            <v>SASH ASSY RR DR LH</v>
          </cell>
        </row>
        <row r="1123">
          <cell r="D1123">
            <v>22642</v>
          </cell>
          <cell r="E1123" t="str">
            <v>PW 830684</v>
          </cell>
          <cell r="F1123">
            <v>60</v>
          </cell>
          <cell r="G1123">
            <v>0</v>
          </cell>
          <cell r="H1123" t="str">
            <v>SASH ASSY RR DR RH</v>
          </cell>
        </row>
        <row r="1124">
          <cell r="D1124">
            <v>22643</v>
          </cell>
          <cell r="E1124" t="str">
            <v>MB 819527</v>
          </cell>
          <cell r="F1124">
            <v>150</v>
          </cell>
          <cell r="G1124">
            <v>0</v>
          </cell>
          <cell r="H1124" t="str">
            <v>SASH REAR DOOR CENTER LH</v>
          </cell>
        </row>
        <row r="1125">
          <cell r="D1125">
            <v>22643</v>
          </cell>
          <cell r="E1125" t="str">
            <v>MB 819528</v>
          </cell>
          <cell r="F1125">
            <v>150</v>
          </cell>
          <cell r="G1125">
            <v>0</v>
          </cell>
          <cell r="H1125" t="str">
            <v>SASH REAR DOOR CENTER RH</v>
          </cell>
        </row>
        <row r="1126">
          <cell r="D1126">
            <v>22643</v>
          </cell>
          <cell r="E1126" t="str">
            <v>MR 106081</v>
          </cell>
          <cell r="F1126">
            <v>90</v>
          </cell>
          <cell r="G1126">
            <v>0</v>
          </cell>
          <cell r="H1126" t="str">
            <v>SASH FRONT DOOR LOWER RR LH</v>
          </cell>
        </row>
        <row r="1127">
          <cell r="D1127">
            <v>22643</v>
          </cell>
          <cell r="E1127" t="str">
            <v>MR 106082</v>
          </cell>
          <cell r="F1127">
            <v>90</v>
          </cell>
          <cell r="G1127">
            <v>0</v>
          </cell>
          <cell r="H1127" t="str">
            <v>SASH FRONT DOOR LOWER RR RH</v>
          </cell>
        </row>
        <row r="1128">
          <cell r="D1128">
            <v>22644</v>
          </cell>
          <cell r="E1128" t="str">
            <v>PW 830701 (R)</v>
          </cell>
          <cell r="F1128">
            <v>60</v>
          </cell>
          <cell r="G1128">
            <v>0</v>
          </cell>
          <cell r="H1128" t="str">
            <v>SASH RR DR CENTER LH</v>
          </cell>
        </row>
        <row r="1129">
          <cell r="D1129">
            <v>22644</v>
          </cell>
          <cell r="E1129" t="str">
            <v>PW 830702 (R)</v>
          </cell>
          <cell r="F1129">
            <v>60</v>
          </cell>
          <cell r="G1129">
            <v>0</v>
          </cell>
          <cell r="H1129" t="str">
            <v>SASH RR DR CENTER RH</v>
          </cell>
        </row>
        <row r="1130">
          <cell r="D1130">
            <v>22645</v>
          </cell>
          <cell r="E1130" t="str">
            <v>M67041-87203</v>
          </cell>
          <cell r="F1130">
            <v>90</v>
          </cell>
          <cell r="G1130">
            <v>0</v>
          </cell>
          <cell r="H1130" t="str">
            <v>FRONT DOOR SASH RH</v>
          </cell>
        </row>
        <row r="1131">
          <cell r="D1131">
            <v>22645</v>
          </cell>
          <cell r="E1131" t="str">
            <v>M67042-87203</v>
          </cell>
          <cell r="F1131">
            <v>60</v>
          </cell>
          <cell r="G1131">
            <v>0</v>
          </cell>
          <cell r="H1131" t="str">
            <v>FRONT DOOR SASH LH</v>
          </cell>
        </row>
        <row r="1132">
          <cell r="D1132">
            <v>22645</v>
          </cell>
          <cell r="E1132" t="str">
            <v>M67043-87204</v>
          </cell>
          <cell r="F1132">
            <v>60</v>
          </cell>
          <cell r="G1132">
            <v>0</v>
          </cell>
          <cell r="H1132" t="str">
            <v>REAR DOOR SASH RH</v>
          </cell>
        </row>
        <row r="1133">
          <cell r="D1133">
            <v>22645</v>
          </cell>
          <cell r="E1133" t="str">
            <v>M67044-87204</v>
          </cell>
          <cell r="F1133">
            <v>90</v>
          </cell>
          <cell r="G1133">
            <v>0</v>
          </cell>
          <cell r="H1133" t="str">
            <v>REAR DOOR SASH LH</v>
          </cell>
        </row>
        <row r="1134">
          <cell r="D1134">
            <v>22645</v>
          </cell>
          <cell r="E1134" t="str">
            <v>M67181-87201</v>
          </cell>
          <cell r="F1134">
            <v>1000</v>
          </cell>
          <cell r="G1134">
            <v>0</v>
          </cell>
          <cell r="H1134" t="str">
            <v>RETAINER DOOR HINGE</v>
          </cell>
        </row>
        <row r="1135">
          <cell r="D1135">
            <v>22646</v>
          </cell>
          <cell r="E1135" t="str">
            <v>PW 533079</v>
          </cell>
          <cell r="F1135">
            <v>90</v>
          </cell>
          <cell r="G1135">
            <v>0</v>
          </cell>
          <cell r="H1135" t="str">
            <v>SASH ASSY FR DR RH</v>
          </cell>
        </row>
        <row r="1136">
          <cell r="D1136">
            <v>22646</v>
          </cell>
          <cell r="E1136" t="str">
            <v>PW 533081</v>
          </cell>
          <cell r="F1136">
            <v>90</v>
          </cell>
          <cell r="G1136">
            <v>0</v>
          </cell>
          <cell r="H1136" t="str">
            <v>SASH ASSY RR DR RH</v>
          </cell>
        </row>
        <row r="1137">
          <cell r="D1137">
            <v>22647</v>
          </cell>
          <cell r="E1137" t="str">
            <v>PW 533078</v>
          </cell>
          <cell r="F1137">
            <v>90</v>
          </cell>
          <cell r="G1137">
            <v>0</v>
          </cell>
          <cell r="H1137" t="str">
            <v>SASH ASSY FR DR LH</v>
          </cell>
        </row>
        <row r="1138">
          <cell r="D1138">
            <v>22647</v>
          </cell>
          <cell r="E1138" t="str">
            <v>PW 533080</v>
          </cell>
          <cell r="F1138">
            <v>90</v>
          </cell>
          <cell r="G1138">
            <v>0</v>
          </cell>
          <cell r="H1138" t="str">
            <v>SASH ASSY RR DR LH</v>
          </cell>
        </row>
        <row r="1139">
          <cell r="D1139">
            <v>22648</v>
          </cell>
          <cell r="E1139" t="str">
            <v>PW 533078</v>
          </cell>
          <cell r="F1139">
            <v>30</v>
          </cell>
          <cell r="G1139">
            <v>0</v>
          </cell>
          <cell r="H1139" t="str">
            <v>SASH ASSY FR DR LH</v>
          </cell>
        </row>
        <row r="1140">
          <cell r="D1140">
            <v>22648</v>
          </cell>
          <cell r="E1140" t="str">
            <v>PW 533079</v>
          </cell>
          <cell r="F1140">
            <v>60</v>
          </cell>
          <cell r="G1140">
            <v>0</v>
          </cell>
          <cell r="H1140" t="str">
            <v>SASH ASSY FR DR RH</v>
          </cell>
        </row>
        <row r="1141">
          <cell r="D1141">
            <v>22648</v>
          </cell>
          <cell r="E1141" t="str">
            <v>PW 533080</v>
          </cell>
          <cell r="F1141">
            <v>60</v>
          </cell>
          <cell r="G1141">
            <v>0</v>
          </cell>
          <cell r="H1141" t="str">
            <v>SASH ASSY RR DR LH</v>
          </cell>
        </row>
        <row r="1142">
          <cell r="D1142">
            <v>22648</v>
          </cell>
          <cell r="E1142" t="str">
            <v>PW 533081</v>
          </cell>
          <cell r="F1142">
            <v>30</v>
          </cell>
          <cell r="G1142">
            <v>0</v>
          </cell>
          <cell r="H1142" t="str">
            <v>SASH ASSY RR DR RH</v>
          </cell>
        </row>
        <row r="1143">
          <cell r="D1143">
            <v>22649</v>
          </cell>
          <cell r="E1143" t="str">
            <v>PW 830779</v>
          </cell>
          <cell r="F1143">
            <v>90</v>
          </cell>
          <cell r="G1143">
            <v>0</v>
          </cell>
          <cell r="H1143" t="str">
            <v>SASH ASSY FR DR LH</v>
          </cell>
        </row>
        <row r="1144">
          <cell r="D1144">
            <v>22649</v>
          </cell>
          <cell r="E1144" t="str">
            <v>PW 830780</v>
          </cell>
          <cell r="F1144">
            <v>60</v>
          </cell>
          <cell r="G1144">
            <v>0</v>
          </cell>
          <cell r="H1144" t="str">
            <v>SASH ASSY FR DR RH</v>
          </cell>
        </row>
        <row r="1145">
          <cell r="D1145">
            <v>22649</v>
          </cell>
          <cell r="E1145" t="str">
            <v>PW 830683</v>
          </cell>
          <cell r="F1145">
            <v>60</v>
          </cell>
          <cell r="G1145">
            <v>0</v>
          </cell>
          <cell r="H1145" t="str">
            <v>SASH ASSY RR DR LH</v>
          </cell>
        </row>
        <row r="1146">
          <cell r="D1146">
            <v>22649</v>
          </cell>
          <cell r="E1146" t="str">
            <v>PW 830684</v>
          </cell>
          <cell r="F1146">
            <v>60</v>
          </cell>
          <cell r="G1146">
            <v>0</v>
          </cell>
          <cell r="H1146" t="str">
            <v>SASH ASSY RR DR RH</v>
          </cell>
        </row>
        <row r="1147">
          <cell r="D1147">
            <v>22650</v>
          </cell>
          <cell r="E1147" t="str">
            <v>MB 819527</v>
          </cell>
          <cell r="F1147">
            <v>150</v>
          </cell>
          <cell r="G1147">
            <v>0</v>
          </cell>
          <cell r="H1147" t="str">
            <v>SASH REAR DOOR CENTER LH</v>
          </cell>
        </row>
        <row r="1148">
          <cell r="D1148">
            <v>22650</v>
          </cell>
          <cell r="E1148" t="str">
            <v>MB 819528</v>
          </cell>
          <cell r="F1148">
            <v>150</v>
          </cell>
          <cell r="G1148">
            <v>0</v>
          </cell>
          <cell r="H1148" t="str">
            <v>SASH REAR DOOR CENTER RH</v>
          </cell>
        </row>
        <row r="1149">
          <cell r="D1149">
            <v>22650</v>
          </cell>
          <cell r="E1149" t="str">
            <v>MR 106081</v>
          </cell>
          <cell r="F1149">
            <v>270</v>
          </cell>
          <cell r="G1149">
            <v>0</v>
          </cell>
          <cell r="H1149" t="str">
            <v>SASH FRONT DOOR LOWER RR LH</v>
          </cell>
        </row>
        <row r="1150">
          <cell r="D1150">
            <v>22650</v>
          </cell>
          <cell r="E1150" t="str">
            <v>MR 106082</v>
          </cell>
          <cell r="F1150">
            <v>270</v>
          </cell>
          <cell r="G1150">
            <v>0</v>
          </cell>
          <cell r="H1150" t="str">
            <v>SASH FRONT DOOR LOWER RR RH</v>
          </cell>
        </row>
        <row r="1151">
          <cell r="D1151">
            <v>22651</v>
          </cell>
          <cell r="E1151" t="str">
            <v>PW 830779</v>
          </cell>
          <cell r="F1151">
            <v>30</v>
          </cell>
          <cell r="G1151">
            <v>0</v>
          </cell>
          <cell r="H1151" t="str">
            <v>SASH ASSY FR DR LH</v>
          </cell>
        </row>
        <row r="1152">
          <cell r="D1152">
            <v>22651</v>
          </cell>
          <cell r="E1152" t="str">
            <v>PW 830780</v>
          </cell>
          <cell r="F1152">
            <v>60</v>
          </cell>
          <cell r="G1152">
            <v>0</v>
          </cell>
          <cell r="H1152" t="str">
            <v>SASH ASSY FR DR RH</v>
          </cell>
        </row>
        <row r="1153">
          <cell r="D1153">
            <v>22651</v>
          </cell>
          <cell r="E1153" t="str">
            <v>PW 830683</v>
          </cell>
          <cell r="F1153">
            <v>30</v>
          </cell>
          <cell r="G1153">
            <v>0</v>
          </cell>
          <cell r="H1153" t="str">
            <v>SASH ASSY RR DR LH</v>
          </cell>
        </row>
        <row r="1154">
          <cell r="D1154">
            <v>22651</v>
          </cell>
          <cell r="E1154" t="str">
            <v>PW 830684</v>
          </cell>
          <cell r="F1154">
            <v>30</v>
          </cell>
          <cell r="G1154">
            <v>0</v>
          </cell>
          <cell r="H1154" t="str">
            <v>SASH ASSY RR DR RH</v>
          </cell>
        </row>
        <row r="1155">
          <cell r="D1155">
            <v>22652</v>
          </cell>
          <cell r="E1155" t="str">
            <v>PW 830701 (R)</v>
          </cell>
          <cell r="F1155">
            <v>30</v>
          </cell>
          <cell r="G1155">
            <v>0</v>
          </cell>
          <cell r="H1155" t="str">
            <v>SASH RR DR CENTER LH</v>
          </cell>
        </row>
        <row r="1156">
          <cell r="D1156">
            <v>22652</v>
          </cell>
          <cell r="E1156" t="str">
            <v>PW 830702 (R)</v>
          </cell>
          <cell r="F1156">
            <v>30</v>
          </cell>
          <cell r="G1156">
            <v>0</v>
          </cell>
          <cell r="H1156" t="str">
            <v>SASH RR DR CENTER RH</v>
          </cell>
        </row>
        <row r="1157">
          <cell r="D1157">
            <v>22653</v>
          </cell>
          <cell r="E1157" t="str">
            <v>PW 533078</v>
          </cell>
          <cell r="F1157">
            <v>90</v>
          </cell>
          <cell r="G1157">
            <v>0</v>
          </cell>
          <cell r="H1157" t="str">
            <v>SASH ASSY FR DR LH</v>
          </cell>
        </row>
        <row r="1158">
          <cell r="D1158">
            <v>22653</v>
          </cell>
          <cell r="E1158" t="str">
            <v>PW 533080</v>
          </cell>
          <cell r="F1158">
            <v>90</v>
          </cell>
          <cell r="G1158">
            <v>0</v>
          </cell>
          <cell r="H1158" t="str">
            <v>SASH ASSY RR DR LH</v>
          </cell>
        </row>
        <row r="1159">
          <cell r="D1159">
            <v>22655</v>
          </cell>
          <cell r="E1159" t="str">
            <v>PW 830779</v>
          </cell>
          <cell r="F1159">
            <v>30</v>
          </cell>
          <cell r="G1159">
            <v>0</v>
          </cell>
          <cell r="H1159" t="str">
            <v>SASH ASSY FR DR LH</v>
          </cell>
        </row>
        <row r="1160">
          <cell r="D1160">
            <v>22655</v>
          </cell>
          <cell r="E1160" t="str">
            <v>PW 830780</v>
          </cell>
          <cell r="F1160">
            <v>30</v>
          </cell>
          <cell r="G1160">
            <v>0</v>
          </cell>
          <cell r="H1160" t="str">
            <v>SASH ASSY FR DR RH</v>
          </cell>
        </row>
        <row r="1161">
          <cell r="D1161">
            <v>22655</v>
          </cell>
          <cell r="E1161" t="str">
            <v>PW 830683</v>
          </cell>
          <cell r="F1161">
            <v>30</v>
          </cell>
          <cell r="G1161">
            <v>0</v>
          </cell>
          <cell r="H1161" t="str">
            <v>SASH ASSY RR DR LH</v>
          </cell>
        </row>
        <row r="1162">
          <cell r="D1162">
            <v>22655</v>
          </cell>
          <cell r="E1162" t="str">
            <v>PW 830684</v>
          </cell>
          <cell r="F1162">
            <v>30</v>
          </cell>
          <cell r="G1162">
            <v>0</v>
          </cell>
          <cell r="H1162" t="str">
            <v>SASH ASSY RR DR RH</v>
          </cell>
        </row>
        <row r="1163">
          <cell r="D1163">
            <v>22656</v>
          </cell>
          <cell r="E1163" t="str">
            <v>PW 830779</v>
          </cell>
          <cell r="F1163">
            <v>30</v>
          </cell>
          <cell r="G1163">
            <v>0</v>
          </cell>
          <cell r="H1163" t="str">
            <v>SASH ASSY FR DR LH</v>
          </cell>
        </row>
        <row r="1164">
          <cell r="D1164">
            <v>22656</v>
          </cell>
          <cell r="E1164" t="str">
            <v>PW 830780</v>
          </cell>
          <cell r="F1164">
            <v>30</v>
          </cell>
          <cell r="G1164">
            <v>0</v>
          </cell>
          <cell r="H1164" t="str">
            <v>SASH ASSY FR DR RH</v>
          </cell>
        </row>
        <row r="1165">
          <cell r="D1165">
            <v>22656</v>
          </cell>
          <cell r="E1165" t="str">
            <v>PW 830683</v>
          </cell>
          <cell r="F1165">
            <v>30</v>
          </cell>
          <cell r="G1165">
            <v>0</v>
          </cell>
          <cell r="H1165" t="str">
            <v>SASH ASSY RR DR LH</v>
          </cell>
        </row>
        <row r="1166">
          <cell r="D1166">
            <v>22656</v>
          </cell>
          <cell r="E1166" t="str">
            <v>PW 830684</v>
          </cell>
          <cell r="F1166">
            <v>30</v>
          </cell>
          <cell r="G1166">
            <v>0</v>
          </cell>
          <cell r="H1166" t="str">
            <v>SASH ASSY RR DR RH</v>
          </cell>
        </row>
        <row r="1167">
          <cell r="D1167">
            <v>22657</v>
          </cell>
          <cell r="E1167" t="str">
            <v>PW 533078</v>
          </cell>
          <cell r="F1167">
            <v>30</v>
          </cell>
          <cell r="G1167">
            <v>0</v>
          </cell>
          <cell r="H1167" t="str">
            <v>SASH ASSY FR DR LH</v>
          </cell>
        </row>
        <row r="1168">
          <cell r="D1168">
            <v>22657</v>
          </cell>
          <cell r="E1168" t="str">
            <v>PW 533079</v>
          </cell>
          <cell r="F1168">
            <v>90</v>
          </cell>
          <cell r="G1168">
            <v>0</v>
          </cell>
          <cell r="H1168" t="str">
            <v>SASH ASSY FR DR RH</v>
          </cell>
        </row>
        <row r="1169">
          <cell r="D1169">
            <v>22657</v>
          </cell>
          <cell r="E1169" t="str">
            <v>PW 533081</v>
          </cell>
          <cell r="F1169">
            <v>120</v>
          </cell>
          <cell r="G1169">
            <v>0</v>
          </cell>
          <cell r="H1169" t="str">
            <v>SASH ASSY RR DR RH</v>
          </cell>
        </row>
        <row r="1170">
          <cell r="D1170">
            <v>22658</v>
          </cell>
          <cell r="E1170" t="str">
            <v>PW 830701 (R)</v>
          </cell>
          <cell r="F1170">
            <v>30</v>
          </cell>
          <cell r="G1170">
            <v>0</v>
          </cell>
          <cell r="H1170" t="str">
            <v>SASH RR DR CENTER LH</v>
          </cell>
        </row>
        <row r="1171">
          <cell r="D1171">
            <v>22658</v>
          </cell>
          <cell r="E1171" t="str">
            <v>PW 830702 (R)</v>
          </cell>
          <cell r="F1171">
            <v>30</v>
          </cell>
          <cell r="G1171">
            <v>0</v>
          </cell>
          <cell r="H1171" t="str">
            <v>SASH RR DR CENTER RH</v>
          </cell>
        </row>
        <row r="1172">
          <cell r="D1172">
            <v>22659</v>
          </cell>
          <cell r="E1172" t="str">
            <v>MB 819527</v>
          </cell>
          <cell r="F1172">
            <v>240</v>
          </cell>
          <cell r="G1172">
            <v>0</v>
          </cell>
          <cell r="H1172" t="str">
            <v>SASH REAR DOOR CENTER LH</v>
          </cell>
        </row>
        <row r="1173">
          <cell r="D1173">
            <v>22659</v>
          </cell>
          <cell r="E1173" t="str">
            <v>MB 819528</v>
          </cell>
          <cell r="F1173">
            <v>150</v>
          </cell>
          <cell r="G1173">
            <v>0</v>
          </cell>
          <cell r="H1173" t="str">
            <v>SASH REAR DOOR CENTER RH</v>
          </cell>
        </row>
        <row r="1174">
          <cell r="D1174">
            <v>22659</v>
          </cell>
          <cell r="E1174" t="str">
            <v>MR 106081</v>
          </cell>
          <cell r="F1174">
            <v>180</v>
          </cell>
          <cell r="G1174">
            <v>0</v>
          </cell>
          <cell r="H1174" t="str">
            <v>SASH FRONT DOOR LOWER RR LH</v>
          </cell>
        </row>
        <row r="1175">
          <cell r="D1175">
            <v>22659</v>
          </cell>
          <cell r="E1175" t="str">
            <v>MR 106082</v>
          </cell>
          <cell r="F1175">
            <v>90</v>
          </cell>
          <cell r="G1175">
            <v>0</v>
          </cell>
          <cell r="H1175" t="str">
            <v>SASH FRONT DOOR LOWER RR RH</v>
          </cell>
        </row>
        <row r="1176">
          <cell r="D1176">
            <v>22660</v>
          </cell>
          <cell r="E1176" t="str">
            <v>PW 533078</v>
          </cell>
          <cell r="F1176">
            <v>90</v>
          </cell>
          <cell r="G1176">
            <v>0</v>
          </cell>
          <cell r="H1176" t="str">
            <v>SASH ASSY FR DR LH</v>
          </cell>
        </row>
        <row r="1177">
          <cell r="D1177">
            <v>22660</v>
          </cell>
          <cell r="E1177" t="str">
            <v>PW 533079</v>
          </cell>
          <cell r="F1177">
            <v>60</v>
          </cell>
          <cell r="G1177">
            <v>0</v>
          </cell>
          <cell r="H1177" t="str">
            <v>SASH ASSY FR DR RH</v>
          </cell>
        </row>
        <row r="1178">
          <cell r="D1178">
            <v>22660</v>
          </cell>
          <cell r="E1178" t="str">
            <v>PW 533080</v>
          </cell>
          <cell r="F1178">
            <v>60</v>
          </cell>
          <cell r="G1178">
            <v>0</v>
          </cell>
          <cell r="H1178" t="str">
            <v>SASH ASSY RR DR LH</v>
          </cell>
        </row>
        <row r="1179">
          <cell r="D1179">
            <v>22660</v>
          </cell>
          <cell r="E1179" t="str">
            <v>PW 533081</v>
          </cell>
          <cell r="F1179">
            <v>60</v>
          </cell>
          <cell r="G1179">
            <v>0</v>
          </cell>
          <cell r="H1179" t="str">
            <v>SASH ASSY RR DR RH</v>
          </cell>
        </row>
        <row r="1180">
          <cell r="D1180">
            <v>22661</v>
          </cell>
          <cell r="E1180" t="str">
            <v>PW 533079</v>
          </cell>
          <cell r="F1180">
            <v>90</v>
          </cell>
          <cell r="G1180">
            <v>0</v>
          </cell>
          <cell r="H1180" t="str">
            <v>SASH ASSY FR DR RH</v>
          </cell>
        </row>
        <row r="1181">
          <cell r="D1181">
            <v>22661</v>
          </cell>
          <cell r="E1181" t="str">
            <v>PW 533081</v>
          </cell>
          <cell r="F1181">
            <v>90</v>
          </cell>
          <cell r="G1181">
            <v>0</v>
          </cell>
          <cell r="H1181" t="str">
            <v>SASH ASSY RR DR RH</v>
          </cell>
        </row>
        <row r="1182">
          <cell r="D1182">
            <v>22662</v>
          </cell>
          <cell r="E1182" t="str">
            <v>PW 533078</v>
          </cell>
          <cell r="F1182">
            <v>90</v>
          </cell>
          <cell r="G1182">
            <v>0</v>
          </cell>
          <cell r="H1182" t="str">
            <v>SASH ASSY FR DR LH</v>
          </cell>
        </row>
        <row r="1183">
          <cell r="D1183">
            <v>22662</v>
          </cell>
          <cell r="E1183" t="str">
            <v>PW 533080</v>
          </cell>
          <cell r="F1183">
            <v>90</v>
          </cell>
          <cell r="G1183">
            <v>0</v>
          </cell>
          <cell r="H1183" t="str">
            <v>SASH ASSY RR DR LH</v>
          </cell>
        </row>
        <row r="1184">
          <cell r="D1184">
            <v>22663</v>
          </cell>
          <cell r="E1184" t="str">
            <v>PW 533078</v>
          </cell>
          <cell r="F1184">
            <v>60</v>
          </cell>
          <cell r="G1184">
            <v>0</v>
          </cell>
          <cell r="H1184" t="str">
            <v>SASH ASSY FR DR LH</v>
          </cell>
        </row>
        <row r="1185">
          <cell r="D1185">
            <v>22663</v>
          </cell>
          <cell r="E1185" t="str">
            <v>PW 533079</v>
          </cell>
          <cell r="F1185">
            <v>90</v>
          </cell>
          <cell r="G1185">
            <v>0</v>
          </cell>
          <cell r="H1185" t="str">
            <v>SASH ASSY FR DR RH</v>
          </cell>
        </row>
        <row r="1186">
          <cell r="D1186">
            <v>22663</v>
          </cell>
          <cell r="E1186" t="str">
            <v>PW 533080</v>
          </cell>
          <cell r="F1186">
            <v>60</v>
          </cell>
          <cell r="G1186">
            <v>0</v>
          </cell>
          <cell r="H1186" t="str">
            <v>SASH ASSY RR DR LH</v>
          </cell>
        </row>
        <row r="1187">
          <cell r="D1187">
            <v>22663</v>
          </cell>
          <cell r="E1187" t="str">
            <v>PW 533081</v>
          </cell>
          <cell r="F1187">
            <v>60</v>
          </cell>
          <cell r="G1187">
            <v>0</v>
          </cell>
          <cell r="H1187" t="str">
            <v>SASH ASSY RR DR RH</v>
          </cell>
        </row>
        <row r="1188">
          <cell r="D1188">
            <v>22664</v>
          </cell>
          <cell r="E1188" t="str">
            <v>PW 533079</v>
          </cell>
          <cell r="F1188">
            <v>30</v>
          </cell>
          <cell r="G1188">
            <v>0</v>
          </cell>
          <cell r="H1188" t="str">
            <v>SASH ASSY FR DR RH</v>
          </cell>
        </row>
        <row r="1189">
          <cell r="D1189">
            <v>22664</v>
          </cell>
          <cell r="E1189" t="str">
            <v>PW 533080</v>
          </cell>
          <cell r="F1189">
            <v>30</v>
          </cell>
          <cell r="G1189">
            <v>0</v>
          </cell>
          <cell r="H1189" t="str">
            <v>SASH ASSY RR DR LH</v>
          </cell>
        </row>
        <row r="1190">
          <cell r="D1190">
            <v>22664</v>
          </cell>
          <cell r="E1190" t="str">
            <v>PW 533081</v>
          </cell>
          <cell r="F1190">
            <v>60</v>
          </cell>
          <cell r="G1190">
            <v>0</v>
          </cell>
          <cell r="H1190" t="str">
            <v>SASH ASSY RR DR RH</v>
          </cell>
        </row>
        <row r="1191">
          <cell r="D1191">
            <v>22665</v>
          </cell>
          <cell r="E1191" t="str">
            <v>MB 819527</v>
          </cell>
          <cell r="F1191">
            <v>150</v>
          </cell>
          <cell r="G1191">
            <v>0</v>
          </cell>
          <cell r="H1191" t="str">
            <v>SASH REAR DOOR CENTER LH</v>
          </cell>
        </row>
        <row r="1192">
          <cell r="D1192">
            <v>22665</v>
          </cell>
          <cell r="E1192" t="str">
            <v>MB 819528</v>
          </cell>
          <cell r="F1192">
            <v>210</v>
          </cell>
          <cell r="G1192">
            <v>0</v>
          </cell>
          <cell r="H1192" t="str">
            <v>SASH REAR DOOR CENTER RH</v>
          </cell>
        </row>
        <row r="1193">
          <cell r="D1193">
            <v>22665</v>
          </cell>
          <cell r="E1193" t="str">
            <v>MR 106082</v>
          </cell>
          <cell r="F1193">
            <v>90</v>
          </cell>
          <cell r="G1193">
            <v>0</v>
          </cell>
          <cell r="H1193" t="str">
            <v>SASH FRONT DOOR LOWER RR RH</v>
          </cell>
        </row>
        <row r="1194">
          <cell r="D1194">
            <v>22666</v>
          </cell>
          <cell r="E1194" t="str">
            <v>PW 830701 (R)</v>
          </cell>
          <cell r="F1194">
            <v>60</v>
          </cell>
          <cell r="G1194">
            <v>0</v>
          </cell>
          <cell r="H1194" t="str">
            <v>SASH RR DR CENTER LH</v>
          </cell>
        </row>
        <row r="1195">
          <cell r="D1195">
            <v>22666</v>
          </cell>
          <cell r="E1195" t="str">
            <v>PW 830702 (R)</v>
          </cell>
          <cell r="F1195">
            <v>60</v>
          </cell>
          <cell r="G1195">
            <v>0</v>
          </cell>
          <cell r="H1195" t="str">
            <v>SASH RR DR CENTER RH</v>
          </cell>
        </row>
        <row r="1196">
          <cell r="D1196">
            <v>22667</v>
          </cell>
          <cell r="E1196" t="str">
            <v>MB 819527</v>
          </cell>
          <cell r="F1196">
            <v>120</v>
          </cell>
          <cell r="G1196">
            <v>0</v>
          </cell>
          <cell r="H1196" t="str">
            <v>SASH REAR DOOR CENTER LH</v>
          </cell>
        </row>
        <row r="1197">
          <cell r="D1197">
            <v>22667</v>
          </cell>
          <cell r="E1197" t="str">
            <v>MB 819528</v>
          </cell>
          <cell r="F1197">
            <v>120</v>
          </cell>
          <cell r="G1197">
            <v>0</v>
          </cell>
          <cell r="H1197" t="str">
            <v>SASH REAR DOOR CENTER RH</v>
          </cell>
        </row>
        <row r="1198">
          <cell r="D1198">
            <v>22667</v>
          </cell>
          <cell r="E1198" t="str">
            <v>MR 106081</v>
          </cell>
          <cell r="F1198">
            <v>180</v>
          </cell>
          <cell r="G1198">
            <v>0</v>
          </cell>
          <cell r="H1198" t="str">
            <v>SASH FRONT DOOR LOWER RR LH</v>
          </cell>
        </row>
        <row r="1199">
          <cell r="D1199">
            <v>22667</v>
          </cell>
          <cell r="E1199" t="str">
            <v>MR 106082</v>
          </cell>
          <cell r="F1199">
            <v>180</v>
          </cell>
          <cell r="G1199">
            <v>0</v>
          </cell>
          <cell r="H1199" t="str">
            <v>SASH FRONT DOOR LOWER RR RH</v>
          </cell>
        </row>
        <row r="1200">
          <cell r="D1200">
            <v>22668</v>
          </cell>
          <cell r="E1200" t="str">
            <v>PW 533079</v>
          </cell>
          <cell r="F1200">
            <v>90</v>
          </cell>
          <cell r="G1200">
            <v>0</v>
          </cell>
          <cell r="H1200" t="str">
            <v>SASH ASSY FR DR RH</v>
          </cell>
        </row>
        <row r="1201">
          <cell r="D1201">
            <v>22668</v>
          </cell>
          <cell r="E1201" t="str">
            <v>PW 533081</v>
          </cell>
          <cell r="F1201">
            <v>90</v>
          </cell>
          <cell r="G1201">
            <v>0</v>
          </cell>
          <cell r="H1201" t="str">
            <v>SASH ASSY RR DR RH</v>
          </cell>
        </row>
        <row r="1202">
          <cell r="D1202">
            <v>22669</v>
          </cell>
          <cell r="E1202" t="str">
            <v>PW 533078</v>
          </cell>
          <cell r="F1202">
            <v>90</v>
          </cell>
          <cell r="G1202">
            <v>0</v>
          </cell>
          <cell r="H1202" t="str">
            <v>SASH ASSY FR DR LH</v>
          </cell>
        </row>
        <row r="1203">
          <cell r="D1203">
            <v>22669</v>
          </cell>
          <cell r="E1203" t="str">
            <v>PW 533080</v>
          </cell>
          <cell r="F1203">
            <v>90</v>
          </cell>
          <cell r="G1203">
            <v>0</v>
          </cell>
          <cell r="H1203" t="str">
            <v>SASH ASSY RR DR LH</v>
          </cell>
        </row>
        <row r="1204">
          <cell r="D1204">
            <v>22670</v>
          </cell>
          <cell r="E1204" t="str">
            <v>PW 533078</v>
          </cell>
          <cell r="F1204">
            <v>30</v>
          </cell>
          <cell r="G1204">
            <v>0</v>
          </cell>
          <cell r="H1204" t="str">
            <v>SASH ASSY FR DR LH</v>
          </cell>
        </row>
        <row r="1205">
          <cell r="D1205">
            <v>22670</v>
          </cell>
          <cell r="E1205" t="str">
            <v>PW 533079</v>
          </cell>
          <cell r="F1205">
            <v>60</v>
          </cell>
          <cell r="G1205">
            <v>0</v>
          </cell>
          <cell r="H1205" t="str">
            <v>SASH ASSY FR DR RH</v>
          </cell>
        </row>
        <row r="1206">
          <cell r="D1206">
            <v>22670</v>
          </cell>
          <cell r="E1206" t="str">
            <v>PW 533080</v>
          </cell>
          <cell r="F1206">
            <v>90</v>
          </cell>
          <cell r="G1206">
            <v>0</v>
          </cell>
          <cell r="H1206" t="str">
            <v>SASH ASSY RR DR LH</v>
          </cell>
        </row>
        <row r="1207">
          <cell r="D1207">
            <v>22671</v>
          </cell>
          <cell r="E1207" t="str">
            <v>PW 533079</v>
          </cell>
          <cell r="F1207">
            <v>90</v>
          </cell>
          <cell r="G1207">
            <v>0</v>
          </cell>
          <cell r="H1207" t="str">
            <v>SASH ASSY FR DR RH</v>
          </cell>
        </row>
        <row r="1208">
          <cell r="D1208">
            <v>22671</v>
          </cell>
          <cell r="E1208" t="str">
            <v>PW 533081</v>
          </cell>
          <cell r="F1208">
            <v>90</v>
          </cell>
          <cell r="G1208">
            <v>0</v>
          </cell>
          <cell r="H1208" t="str">
            <v>SASH ASSY RR DR RH</v>
          </cell>
        </row>
        <row r="1209">
          <cell r="D1209">
            <v>22672</v>
          </cell>
          <cell r="E1209" t="str">
            <v>PW 830779</v>
          </cell>
          <cell r="F1209">
            <v>60</v>
          </cell>
          <cell r="G1209">
            <v>0</v>
          </cell>
          <cell r="H1209" t="str">
            <v>SASH ASSY FR DR LH</v>
          </cell>
        </row>
        <row r="1210">
          <cell r="D1210">
            <v>22672</v>
          </cell>
          <cell r="E1210" t="str">
            <v>PW 830780</v>
          </cell>
          <cell r="F1210">
            <v>60</v>
          </cell>
          <cell r="G1210">
            <v>0</v>
          </cell>
          <cell r="H1210" t="str">
            <v>SASH ASSY FR DR RH</v>
          </cell>
        </row>
        <row r="1211">
          <cell r="D1211">
            <v>22672</v>
          </cell>
          <cell r="E1211" t="str">
            <v>PW 830683</v>
          </cell>
          <cell r="F1211">
            <v>60</v>
          </cell>
          <cell r="G1211">
            <v>0</v>
          </cell>
          <cell r="H1211" t="str">
            <v>SASH ASSY RR DR LH</v>
          </cell>
        </row>
        <row r="1212">
          <cell r="D1212">
            <v>22672</v>
          </cell>
          <cell r="E1212" t="str">
            <v>PW 830684</v>
          </cell>
          <cell r="F1212">
            <v>60</v>
          </cell>
          <cell r="G1212">
            <v>0</v>
          </cell>
          <cell r="H1212" t="str">
            <v>SASH ASSY RR DR RH</v>
          </cell>
        </row>
        <row r="1213">
          <cell r="D1213">
            <v>22673</v>
          </cell>
          <cell r="E1213" t="str">
            <v>M67041-87203</v>
          </cell>
          <cell r="F1213">
            <v>60</v>
          </cell>
          <cell r="G1213">
            <v>0</v>
          </cell>
          <cell r="H1213" t="str">
            <v>FRONT DOOR SASH RH</v>
          </cell>
        </row>
        <row r="1214">
          <cell r="D1214">
            <v>22673</v>
          </cell>
          <cell r="E1214" t="str">
            <v>M67042-87203</v>
          </cell>
          <cell r="F1214">
            <v>120</v>
          </cell>
          <cell r="G1214">
            <v>0</v>
          </cell>
          <cell r="H1214" t="str">
            <v>FRONT DOOR SASH LH</v>
          </cell>
        </row>
        <row r="1215">
          <cell r="D1215">
            <v>22673</v>
          </cell>
          <cell r="E1215" t="str">
            <v>M67043-87204</v>
          </cell>
          <cell r="F1215">
            <v>60</v>
          </cell>
          <cell r="G1215">
            <v>0</v>
          </cell>
          <cell r="H1215" t="str">
            <v>REAR DOOR SASH RH</v>
          </cell>
        </row>
        <row r="1216">
          <cell r="D1216">
            <v>22673</v>
          </cell>
          <cell r="E1216" t="str">
            <v>M67044-87204</v>
          </cell>
          <cell r="F1216">
            <v>60</v>
          </cell>
          <cell r="G1216">
            <v>0</v>
          </cell>
          <cell r="H1216" t="str">
            <v>REAR DOOR SASH LH</v>
          </cell>
        </row>
        <row r="1217">
          <cell r="D1217">
            <v>22673</v>
          </cell>
          <cell r="E1217" t="str">
            <v>M67181-87201</v>
          </cell>
          <cell r="F1217">
            <v>1000</v>
          </cell>
          <cell r="G1217">
            <v>0</v>
          </cell>
          <cell r="H1217" t="str">
            <v>RETAINER DOOR HINGE</v>
          </cell>
        </row>
        <row r="1218">
          <cell r="D1218">
            <v>22674</v>
          </cell>
          <cell r="E1218" t="str">
            <v>M67041-87203</v>
          </cell>
          <cell r="F1218">
            <v>60</v>
          </cell>
          <cell r="G1218">
            <v>0</v>
          </cell>
          <cell r="H1218" t="str">
            <v>FRONT DOOR SASH RH</v>
          </cell>
        </row>
        <row r="1219">
          <cell r="D1219">
            <v>22674</v>
          </cell>
          <cell r="E1219" t="str">
            <v>M67042-87203</v>
          </cell>
          <cell r="F1219">
            <v>60</v>
          </cell>
          <cell r="G1219">
            <v>0</v>
          </cell>
          <cell r="H1219" t="str">
            <v>FRONT DOOR SASH LH</v>
          </cell>
        </row>
        <row r="1220">
          <cell r="D1220">
            <v>22674</v>
          </cell>
          <cell r="E1220" t="str">
            <v>M67043-87204</v>
          </cell>
          <cell r="F1220">
            <v>90</v>
          </cell>
          <cell r="G1220">
            <v>0</v>
          </cell>
          <cell r="H1220" t="str">
            <v>REAR DOOR SASH RH</v>
          </cell>
        </row>
        <row r="1221">
          <cell r="D1221">
            <v>22674</v>
          </cell>
          <cell r="E1221" t="str">
            <v>M67044-87204</v>
          </cell>
          <cell r="F1221">
            <v>90</v>
          </cell>
          <cell r="G1221">
            <v>0</v>
          </cell>
          <cell r="H1221" t="str">
            <v>REAR DOOR SASH LH</v>
          </cell>
        </row>
        <row r="1222">
          <cell r="D1222">
            <v>22675</v>
          </cell>
          <cell r="E1222" t="str">
            <v>PW 533079</v>
          </cell>
          <cell r="F1222">
            <v>90</v>
          </cell>
          <cell r="G1222">
            <v>0</v>
          </cell>
          <cell r="H1222" t="str">
            <v>SASH ASSY FR DR RH</v>
          </cell>
        </row>
        <row r="1223">
          <cell r="D1223">
            <v>22675</v>
          </cell>
          <cell r="E1223" t="str">
            <v>PW 533081</v>
          </cell>
          <cell r="F1223">
            <v>90</v>
          </cell>
          <cell r="G1223">
            <v>0</v>
          </cell>
          <cell r="H1223" t="str">
            <v>SASH ASSY RR DR RH</v>
          </cell>
        </row>
        <row r="1224">
          <cell r="D1224">
            <v>22676</v>
          </cell>
          <cell r="E1224" t="str">
            <v>PW 830779</v>
          </cell>
          <cell r="F1224">
            <v>30</v>
          </cell>
          <cell r="G1224">
            <v>0</v>
          </cell>
          <cell r="H1224" t="str">
            <v>SASH ASSY FR DR LH</v>
          </cell>
        </row>
        <row r="1225">
          <cell r="D1225">
            <v>22676</v>
          </cell>
          <cell r="E1225" t="str">
            <v>PW 830780</v>
          </cell>
          <cell r="F1225">
            <v>30</v>
          </cell>
          <cell r="G1225">
            <v>0</v>
          </cell>
          <cell r="H1225" t="str">
            <v>SASH ASSY FR DR RH</v>
          </cell>
        </row>
        <row r="1226">
          <cell r="D1226">
            <v>22676</v>
          </cell>
          <cell r="E1226" t="str">
            <v>PW 830683</v>
          </cell>
          <cell r="F1226">
            <v>30</v>
          </cell>
          <cell r="G1226">
            <v>0</v>
          </cell>
          <cell r="H1226" t="str">
            <v>SASH ASSY RR DR LH</v>
          </cell>
        </row>
        <row r="1227">
          <cell r="D1227">
            <v>22676</v>
          </cell>
          <cell r="E1227" t="str">
            <v>PW 830684</v>
          </cell>
          <cell r="F1227">
            <v>30</v>
          </cell>
          <cell r="G1227">
            <v>0</v>
          </cell>
          <cell r="H1227" t="str">
            <v>SASH ASSY RR DR RH</v>
          </cell>
        </row>
        <row r="1228">
          <cell r="D1228">
            <v>22677</v>
          </cell>
          <cell r="E1228" t="str">
            <v>MB 819527</v>
          </cell>
          <cell r="F1228">
            <v>150</v>
          </cell>
          <cell r="G1228">
            <v>0</v>
          </cell>
          <cell r="H1228" t="str">
            <v>SASH REAR DOOR CENTER LH</v>
          </cell>
        </row>
        <row r="1229">
          <cell r="D1229">
            <v>22677</v>
          </cell>
          <cell r="E1229" t="str">
            <v>MB 819528</v>
          </cell>
          <cell r="F1229">
            <v>150</v>
          </cell>
          <cell r="G1229">
            <v>0</v>
          </cell>
          <cell r="H1229" t="str">
            <v>SASH REAR DOOR CENTER RH</v>
          </cell>
        </row>
        <row r="1230">
          <cell r="D1230">
            <v>22677</v>
          </cell>
          <cell r="E1230" t="str">
            <v>MR 106081</v>
          </cell>
          <cell r="F1230">
            <v>270</v>
          </cell>
          <cell r="G1230">
            <v>0</v>
          </cell>
          <cell r="H1230" t="str">
            <v>SASH FRONT DOOR LOWER RR LH</v>
          </cell>
        </row>
        <row r="1231">
          <cell r="D1231">
            <v>22677</v>
          </cell>
          <cell r="E1231" t="str">
            <v>MR 106082</v>
          </cell>
          <cell r="F1231">
            <v>270</v>
          </cell>
          <cell r="G1231">
            <v>0</v>
          </cell>
          <cell r="H1231" t="str">
            <v>SASH FRONT DOOR LOWER RR RH</v>
          </cell>
        </row>
        <row r="1232">
          <cell r="D1232">
            <v>22678</v>
          </cell>
          <cell r="E1232" t="str">
            <v>PW 830701 (R)</v>
          </cell>
          <cell r="F1232">
            <v>90</v>
          </cell>
          <cell r="G1232">
            <v>0</v>
          </cell>
          <cell r="H1232" t="str">
            <v>SASH RR DR CENTER LH</v>
          </cell>
        </row>
        <row r="1233">
          <cell r="D1233">
            <v>22678</v>
          </cell>
          <cell r="E1233" t="str">
            <v>PW 830702 (R)</v>
          </cell>
          <cell r="F1233">
            <v>90</v>
          </cell>
          <cell r="G1233">
            <v>0</v>
          </cell>
          <cell r="H1233" t="str">
            <v>SASH RR DR CENTER RH</v>
          </cell>
        </row>
        <row r="1234">
          <cell r="D1234">
            <v>22679</v>
          </cell>
          <cell r="E1234" t="str">
            <v>PW 533078</v>
          </cell>
          <cell r="F1234">
            <v>60</v>
          </cell>
          <cell r="G1234">
            <v>0</v>
          </cell>
          <cell r="H1234" t="str">
            <v>SASH ASSY FR DR LH</v>
          </cell>
        </row>
        <row r="1235">
          <cell r="D1235">
            <v>22679</v>
          </cell>
          <cell r="E1235" t="str">
            <v>PW 533079</v>
          </cell>
          <cell r="F1235">
            <v>30</v>
          </cell>
          <cell r="G1235">
            <v>0</v>
          </cell>
          <cell r="H1235" t="str">
            <v>SASH ASSY FR DR RH</v>
          </cell>
        </row>
        <row r="1236">
          <cell r="D1236">
            <v>22679</v>
          </cell>
          <cell r="E1236" t="str">
            <v>PW 533080</v>
          </cell>
          <cell r="F1236">
            <v>90</v>
          </cell>
          <cell r="G1236">
            <v>0</v>
          </cell>
          <cell r="H1236" t="str">
            <v>SASH ASSY RR DR LH</v>
          </cell>
        </row>
        <row r="1237">
          <cell r="D1237">
            <v>22680</v>
          </cell>
          <cell r="E1237" t="str">
            <v>PW 533078</v>
          </cell>
          <cell r="F1237">
            <v>90</v>
          </cell>
          <cell r="G1237">
            <v>0</v>
          </cell>
          <cell r="H1237" t="str">
            <v>SASH ASSY FR DR LH</v>
          </cell>
        </row>
        <row r="1238">
          <cell r="D1238">
            <v>22680</v>
          </cell>
          <cell r="E1238" t="str">
            <v>PW 533079</v>
          </cell>
          <cell r="F1238">
            <v>30</v>
          </cell>
          <cell r="G1238">
            <v>0</v>
          </cell>
          <cell r="H1238" t="str">
            <v>SASH ASSY FR DR RH</v>
          </cell>
        </row>
        <row r="1239">
          <cell r="D1239">
            <v>22680</v>
          </cell>
          <cell r="E1239" t="str">
            <v>PW 533080</v>
          </cell>
          <cell r="F1239">
            <v>30</v>
          </cell>
          <cell r="G1239">
            <v>0</v>
          </cell>
          <cell r="H1239" t="str">
            <v>SASH ASSY RR DR LH</v>
          </cell>
        </row>
        <row r="1240">
          <cell r="D1240">
            <v>22680</v>
          </cell>
          <cell r="E1240" t="str">
            <v>PW 533081</v>
          </cell>
          <cell r="F1240">
            <v>90</v>
          </cell>
          <cell r="G1240">
            <v>0</v>
          </cell>
          <cell r="H1240" t="str">
            <v>SASH ASSY RR DR RH</v>
          </cell>
        </row>
        <row r="1241">
          <cell r="D1241">
            <v>22682</v>
          </cell>
          <cell r="E1241" t="str">
            <v>PW 533079</v>
          </cell>
          <cell r="F1241">
            <v>90</v>
          </cell>
          <cell r="G1241">
            <v>0</v>
          </cell>
          <cell r="H1241" t="str">
            <v>SASH ASSY FR DR RH</v>
          </cell>
        </row>
        <row r="1242">
          <cell r="D1242">
            <v>22682</v>
          </cell>
          <cell r="E1242" t="str">
            <v>PW 533081</v>
          </cell>
          <cell r="F1242">
            <v>90</v>
          </cell>
          <cell r="G1242">
            <v>0</v>
          </cell>
          <cell r="H1242" t="str">
            <v>SASH ASSY RR DR RH</v>
          </cell>
        </row>
        <row r="1243">
          <cell r="D1243">
            <v>22683</v>
          </cell>
          <cell r="E1243" t="str">
            <v>PW 533078</v>
          </cell>
          <cell r="F1243">
            <v>90</v>
          </cell>
          <cell r="G1243">
            <v>0</v>
          </cell>
          <cell r="H1243" t="str">
            <v>SASH ASSY FR DR LH</v>
          </cell>
        </row>
        <row r="1244">
          <cell r="D1244">
            <v>22683</v>
          </cell>
          <cell r="E1244" t="str">
            <v>PW 533080</v>
          </cell>
          <cell r="F1244">
            <v>60</v>
          </cell>
          <cell r="G1244">
            <v>0</v>
          </cell>
          <cell r="H1244" t="str">
            <v>SASH ASSY RR DR LH</v>
          </cell>
        </row>
        <row r="1245">
          <cell r="D1245">
            <v>22683</v>
          </cell>
          <cell r="E1245" t="str">
            <v>PW 533081</v>
          </cell>
          <cell r="F1245">
            <v>30</v>
          </cell>
          <cell r="G1245">
            <v>0</v>
          </cell>
          <cell r="H1245" t="str">
            <v>SASH ASSY RR DR RH</v>
          </cell>
        </row>
        <row r="1246">
          <cell r="D1246">
            <v>22684</v>
          </cell>
          <cell r="E1246" t="str">
            <v>MB 819527</v>
          </cell>
          <cell r="F1246">
            <v>240</v>
          </cell>
          <cell r="G1246">
            <v>0</v>
          </cell>
          <cell r="H1246" t="str">
            <v>SASH REAR DOOR CENTER LH</v>
          </cell>
        </row>
        <row r="1247">
          <cell r="D1247">
            <v>22684</v>
          </cell>
          <cell r="E1247" t="str">
            <v>MB 819528</v>
          </cell>
          <cell r="F1247">
            <v>240</v>
          </cell>
          <cell r="G1247">
            <v>0</v>
          </cell>
          <cell r="H1247" t="str">
            <v>SASH REAR DOOR CENTER RH</v>
          </cell>
        </row>
        <row r="1248">
          <cell r="D1248">
            <v>22684</v>
          </cell>
          <cell r="E1248" t="str">
            <v>MR 106081</v>
          </cell>
          <cell r="F1248">
            <v>180</v>
          </cell>
          <cell r="G1248">
            <v>0</v>
          </cell>
          <cell r="H1248" t="str">
            <v>SASH FRONT DOOR LOWER RR LH</v>
          </cell>
        </row>
        <row r="1249">
          <cell r="D1249">
            <v>22684</v>
          </cell>
          <cell r="E1249" t="str">
            <v>MR 106082</v>
          </cell>
          <cell r="F1249">
            <v>180</v>
          </cell>
          <cell r="G1249">
            <v>0</v>
          </cell>
          <cell r="H1249" t="str">
            <v>SASH FRONT DOOR LOWER RR RH</v>
          </cell>
        </row>
        <row r="1250">
          <cell r="D1250">
            <v>22687</v>
          </cell>
          <cell r="E1250" t="str">
            <v>PW 533078</v>
          </cell>
          <cell r="F1250">
            <v>60</v>
          </cell>
          <cell r="G1250">
            <v>0</v>
          </cell>
          <cell r="H1250" t="str">
            <v>SASH ASSY FR DR LH</v>
          </cell>
        </row>
        <row r="1251">
          <cell r="D1251">
            <v>22687</v>
          </cell>
          <cell r="E1251" t="str">
            <v>PW 533079</v>
          </cell>
          <cell r="F1251">
            <v>30</v>
          </cell>
          <cell r="G1251">
            <v>0</v>
          </cell>
          <cell r="H1251" t="str">
            <v>SASH ASSY FR DR RH</v>
          </cell>
        </row>
        <row r="1252">
          <cell r="D1252">
            <v>22687</v>
          </cell>
          <cell r="E1252" t="str">
            <v>PW 533080</v>
          </cell>
          <cell r="F1252">
            <v>90</v>
          </cell>
          <cell r="G1252">
            <v>0</v>
          </cell>
          <cell r="H1252" t="str">
            <v>SASH ASSY RR DR LH</v>
          </cell>
        </row>
        <row r="1253">
          <cell r="D1253">
            <v>22688</v>
          </cell>
          <cell r="E1253" t="str">
            <v>PW 830779</v>
          </cell>
          <cell r="F1253">
            <v>90</v>
          </cell>
          <cell r="G1253">
            <v>0</v>
          </cell>
          <cell r="H1253" t="str">
            <v>SASH ASSY FR DR LH</v>
          </cell>
        </row>
        <row r="1254">
          <cell r="D1254">
            <v>22688</v>
          </cell>
          <cell r="E1254" t="str">
            <v>PW 830780</v>
          </cell>
          <cell r="F1254">
            <v>60</v>
          </cell>
          <cell r="G1254">
            <v>0</v>
          </cell>
          <cell r="H1254" t="str">
            <v>SASH ASSY FR DR RH</v>
          </cell>
        </row>
        <row r="1255">
          <cell r="D1255">
            <v>22688</v>
          </cell>
          <cell r="E1255" t="str">
            <v>PW 830683</v>
          </cell>
          <cell r="F1255">
            <v>60</v>
          </cell>
          <cell r="G1255">
            <v>0</v>
          </cell>
          <cell r="H1255" t="str">
            <v>SASH ASSY RR DR LH</v>
          </cell>
        </row>
        <row r="1256">
          <cell r="D1256">
            <v>22688</v>
          </cell>
          <cell r="E1256" t="str">
            <v>PW 830684</v>
          </cell>
          <cell r="F1256">
            <v>60</v>
          </cell>
          <cell r="G1256">
            <v>0</v>
          </cell>
          <cell r="H1256" t="str">
            <v>SASH ASSY RR DR RH</v>
          </cell>
        </row>
        <row r="1257">
          <cell r="D1257">
            <v>22689</v>
          </cell>
          <cell r="E1257" t="str">
            <v>PW 830779</v>
          </cell>
          <cell r="F1257">
            <v>30</v>
          </cell>
          <cell r="G1257">
            <v>0</v>
          </cell>
          <cell r="H1257" t="str">
            <v>SASH ASSY FR DR LH</v>
          </cell>
        </row>
        <row r="1258">
          <cell r="D1258">
            <v>22689</v>
          </cell>
          <cell r="E1258" t="str">
            <v>PW 830780</v>
          </cell>
          <cell r="F1258">
            <v>30</v>
          </cell>
          <cell r="G1258">
            <v>0</v>
          </cell>
          <cell r="H1258" t="str">
            <v>SASH ASSY FR DR RH</v>
          </cell>
        </row>
        <row r="1259">
          <cell r="D1259">
            <v>22689</v>
          </cell>
          <cell r="E1259" t="str">
            <v>PW 830683</v>
          </cell>
          <cell r="F1259">
            <v>60</v>
          </cell>
          <cell r="G1259">
            <v>0</v>
          </cell>
          <cell r="H1259" t="str">
            <v>SASH ASSY RR DR LH</v>
          </cell>
        </row>
        <row r="1260">
          <cell r="D1260">
            <v>22689</v>
          </cell>
          <cell r="E1260" t="str">
            <v>PW 830684</v>
          </cell>
          <cell r="F1260">
            <v>60</v>
          </cell>
          <cell r="G1260">
            <v>0</v>
          </cell>
          <cell r="H1260" t="str">
            <v>SASH ASSY RR DR RH</v>
          </cell>
        </row>
        <row r="1261">
          <cell r="D1261">
            <v>22690</v>
          </cell>
          <cell r="E1261" t="str">
            <v>PW 830701 (R)</v>
          </cell>
          <cell r="F1261">
            <v>90</v>
          </cell>
          <cell r="G1261">
            <v>0</v>
          </cell>
          <cell r="H1261" t="str">
            <v>SASH RR DR CENTER LH</v>
          </cell>
        </row>
        <row r="1262">
          <cell r="D1262">
            <v>22690</v>
          </cell>
          <cell r="E1262" t="str">
            <v>PW 830702 (R)</v>
          </cell>
          <cell r="F1262">
            <v>90</v>
          </cell>
          <cell r="G1262">
            <v>0</v>
          </cell>
          <cell r="H1262" t="str">
            <v>SASH RR DR CENTER RH</v>
          </cell>
        </row>
        <row r="1263">
          <cell r="D1263">
            <v>22692</v>
          </cell>
          <cell r="E1263" t="str">
            <v>PW 533078</v>
          </cell>
          <cell r="F1263">
            <v>120</v>
          </cell>
          <cell r="G1263">
            <v>0</v>
          </cell>
          <cell r="H1263" t="str">
            <v>SASH ASSY FR DR LH</v>
          </cell>
        </row>
        <row r="1264">
          <cell r="D1264">
            <v>22692</v>
          </cell>
          <cell r="E1264" t="str">
            <v>PW 533080</v>
          </cell>
          <cell r="F1264">
            <v>90</v>
          </cell>
          <cell r="G1264">
            <v>0</v>
          </cell>
          <cell r="H1264" t="str">
            <v>SASH ASSY RR DR LH</v>
          </cell>
        </row>
        <row r="1265">
          <cell r="D1265">
            <v>22693</v>
          </cell>
          <cell r="E1265" t="str">
            <v>M67041-87203</v>
          </cell>
          <cell r="F1265">
            <v>90</v>
          </cell>
          <cell r="G1265">
            <v>0</v>
          </cell>
          <cell r="H1265" t="str">
            <v>FRONT DOOR SASH RH</v>
          </cell>
        </row>
        <row r="1266">
          <cell r="D1266">
            <v>22693</v>
          </cell>
          <cell r="E1266" t="str">
            <v>M67042-87203</v>
          </cell>
          <cell r="F1266">
            <v>90</v>
          </cell>
          <cell r="G1266">
            <v>0</v>
          </cell>
          <cell r="H1266" t="str">
            <v>FRONT DOOR SASH LH</v>
          </cell>
        </row>
        <row r="1267">
          <cell r="D1267">
            <v>22693</v>
          </cell>
          <cell r="E1267" t="str">
            <v>M67043-87204</v>
          </cell>
          <cell r="F1267">
            <v>90</v>
          </cell>
          <cell r="G1267">
            <v>0</v>
          </cell>
          <cell r="H1267" t="str">
            <v>REAR DOOR SASH RH</v>
          </cell>
        </row>
        <row r="1268">
          <cell r="D1268">
            <v>22693</v>
          </cell>
          <cell r="E1268" t="str">
            <v>M67044-87204</v>
          </cell>
          <cell r="F1268">
            <v>30</v>
          </cell>
          <cell r="G1268">
            <v>0</v>
          </cell>
          <cell r="H1268" t="str">
            <v>REAR DOOR SASH LH</v>
          </cell>
        </row>
        <row r="1269">
          <cell r="D1269">
            <v>22694</v>
          </cell>
          <cell r="E1269" t="str">
            <v>MB 819527</v>
          </cell>
          <cell r="F1269">
            <v>120</v>
          </cell>
          <cell r="G1269">
            <v>0</v>
          </cell>
          <cell r="H1269" t="str">
            <v>SASH REAR DOOR CENTER LH</v>
          </cell>
        </row>
        <row r="1270">
          <cell r="D1270">
            <v>22694</v>
          </cell>
          <cell r="E1270" t="str">
            <v>MB 819528</v>
          </cell>
          <cell r="F1270">
            <v>90</v>
          </cell>
          <cell r="G1270">
            <v>0</v>
          </cell>
          <cell r="H1270" t="str">
            <v>SASH REAR DOOR CENTER RH</v>
          </cell>
        </row>
        <row r="1271">
          <cell r="D1271">
            <v>22694</v>
          </cell>
          <cell r="E1271" t="str">
            <v>MR 106081</v>
          </cell>
          <cell r="F1271">
            <v>180</v>
          </cell>
          <cell r="G1271">
            <v>0</v>
          </cell>
          <cell r="H1271" t="str">
            <v>SASH FRONT DOOR LOWER RR LH</v>
          </cell>
        </row>
        <row r="1272">
          <cell r="D1272">
            <v>22694</v>
          </cell>
          <cell r="E1272" t="str">
            <v>MR 106082</v>
          </cell>
          <cell r="F1272">
            <v>180</v>
          </cell>
          <cell r="G1272">
            <v>0</v>
          </cell>
          <cell r="H1272" t="str">
            <v>SASH FRONT DOOR LOWER RR RH</v>
          </cell>
        </row>
        <row r="1273">
          <cell r="D1273">
            <v>22695</v>
          </cell>
          <cell r="E1273" t="str">
            <v>PW 830701 (R)</v>
          </cell>
          <cell r="F1273">
            <v>60</v>
          </cell>
          <cell r="G1273">
            <v>0</v>
          </cell>
          <cell r="H1273" t="str">
            <v>SASH RR DR CENTER LH</v>
          </cell>
        </row>
        <row r="1274">
          <cell r="D1274">
            <v>22695</v>
          </cell>
          <cell r="E1274" t="str">
            <v>PW 830702 (R)</v>
          </cell>
          <cell r="F1274">
            <v>60</v>
          </cell>
          <cell r="G1274">
            <v>0</v>
          </cell>
          <cell r="H1274" t="str">
            <v>SASH RR DR CENTER RH</v>
          </cell>
        </row>
        <row r="1275">
          <cell r="D1275">
            <v>22696</v>
          </cell>
          <cell r="E1275" t="str">
            <v>PW 830701 (R)</v>
          </cell>
          <cell r="F1275">
            <v>60</v>
          </cell>
          <cell r="G1275">
            <v>0</v>
          </cell>
          <cell r="H1275" t="str">
            <v>SASH RR DR CENTER LH</v>
          </cell>
        </row>
        <row r="1276">
          <cell r="D1276">
            <v>22696</v>
          </cell>
          <cell r="E1276" t="str">
            <v>PW 830702 (R)</v>
          </cell>
          <cell r="F1276">
            <v>60</v>
          </cell>
          <cell r="G1276">
            <v>0</v>
          </cell>
          <cell r="H1276" t="str">
            <v>SASH RR DR CENTER RH</v>
          </cell>
        </row>
        <row r="1277">
          <cell r="D1277">
            <v>22697</v>
          </cell>
          <cell r="E1277" t="str">
            <v>PW 533079</v>
          </cell>
          <cell r="F1277">
            <v>90</v>
          </cell>
          <cell r="G1277">
            <v>0</v>
          </cell>
          <cell r="H1277" t="str">
            <v>SASH ASSY FR DR RH</v>
          </cell>
        </row>
        <row r="1278">
          <cell r="D1278">
            <v>22697</v>
          </cell>
          <cell r="E1278" t="str">
            <v>PW 533081</v>
          </cell>
          <cell r="F1278">
            <v>90</v>
          </cell>
          <cell r="G1278">
            <v>0</v>
          </cell>
          <cell r="H1278" t="str">
            <v>SASH ASSY RR DR RH</v>
          </cell>
        </row>
        <row r="1279">
          <cell r="D1279">
            <v>22698</v>
          </cell>
          <cell r="E1279" t="str">
            <v>PW 533078</v>
          </cell>
          <cell r="F1279">
            <v>90</v>
          </cell>
          <cell r="G1279">
            <v>0</v>
          </cell>
          <cell r="H1279" t="str">
            <v>SASH ASSY FR DR LH</v>
          </cell>
        </row>
        <row r="1280">
          <cell r="D1280">
            <v>22698</v>
          </cell>
          <cell r="E1280" t="str">
            <v>PW 533080</v>
          </cell>
          <cell r="F1280">
            <v>90</v>
          </cell>
          <cell r="G1280">
            <v>0</v>
          </cell>
          <cell r="H1280" t="str">
            <v>SASH ASSY RR DR LH</v>
          </cell>
        </row>
        <row r="1281">
          <cell r="D1281">
            <v>22699</v>
          </cell>
          <cell r="E1281" t="str">
            <v>PW 533078</v>
          </cell>
          <cell r="F1281">
            <v>90</v>
          </cell>
          <cell r="G1281">
            <v>0</v>
          </cell>
          <cell r="H1281" t="str">
            <v>SASH ASSY FR DR LH</v>
          </cell>
        </row>
        <row r="1282">
          <cell r="D1282">
            <v>22699</v>
          </cell>
          <cell r="E1282" t="str">
            <v>PW 533079</v>
          </cell>
          <cell r="F1282">
            <v>60</v>
          </cell>
          <cell r="G1282">
            <v>0</v>
          </cell>
          <cell r="H1282" t="str">
            <v>SASH ASSY FR DR RH</v>
          </cell>
        </row>
        <row r="1283">
          <cell r="D1283">
            <v>22699</v>
          </cell>
          <cell r="E1283" t="str">
            <v>PW 533080</v>
          </cell>
          <cell r="F1283">
            <v>60</v>
          </cell>
          <cell r="G1283">
            <v>0</v>
          </cell>
          <cell r="H1283" t="str">
            <v>SASH ASSY RR DR LH</v>
          </cell>
        </row>
        <row r="1284">
          <cell r="D1284">
            <v>22699</v>
          </cell>
          <cell r="E1284" t="str">
            <v>PW 533081</v>
          </cell>
          <cell r="F1284">
            <v>60</v>
          </cell>
          <cell r="G1284">
            <v>0</v>
          </cell>
          <cell r="H1284" t="str">
            <v>SASH ASSY RR DR RH</v>
          </cell>
        </row>
        <row r="1285">
          <cell r="D1285">
            <v>22700</v>
          </cell>
          <cell r="E1285" t="str">
            <v>PW 533079</v>
          </cell>
          <cell r="F1285">
            <v>90</v>
          </cell>
          <cell r="G1285">
            <v>0</v>
          </cell>
          <cell r="H1285" t="str">
            <v>SASH ASSY FR DR RH</v>
          </cell>
        </row>
        <row r="1286">
          <cell r="D1286">
            <v>22700</v>
          </cell>
          <cell r="E1286" t="str">
            <v>PW 533081</v>
          </cell>
          <cell r="F1286">
            <v>90</v>
          </cell>
          <cell r="G1286">
            <v>0</v>
          </cell>
          <cell r="H1286" t="str">
            <v>SASH ASSY RR DR RH</v>
          </cell>
        </row>
        <row r="1287">
          <cell r="D1287">
            <v>22701</v>
          </cell>
          <cell r="E1287" t="str">
            <v>PW 533078</v>
          </cell>
          <cell r="F1287">
            <v>90</v>
          </cell>
          <cell r="G1287">
            <v>0</v>
          </cell>
          <cell r="H1287" t="str">
            <v>SASH ASSY FR DR LH</v>
          </cell>
        </row>
        <row r="1288">
          <cell r="D1288">
            <v>22701</v>
          </cell>
          <cell r="E1288" t="str">
            <v>PW 533080</v>
          </cell>
          <cell r="F1288">
            <v>90</v>
          </cell>
          <cell r="G1288">
            <v>0</v>
          </cell>
          <cell r="H1288" t="str">
            <v>SASH ASSY RR DR LH</v>
          </cell>
        </row>
        <row r="1289">
          <cell r="D1289">
            <v>22702</v>
          </cell>
          <cell r="E1289" t="str">
            <v>PW 830779</v>
          </cell>
          <cell r="F1289">
            <v>60</v>
          </cell>
          <cell r="G1289">
            <v>0</v>
          </cell>
          <cell r="H1289" t="str">
            <v>SASH ASSY FR DR LH</v>
          </cell>
        </row>
        <row r="1290">
          <cell r="D1290">
            <v>22702</v>
          </cell>
          <cell r="E1290" t="str">
            <v>PW 830780</v>
          </cell>
          <cell r="F1290">
            <v>60</v>
          </cell>
          <cell r="G1290">
            <v>0</v>
          </cell>
          <cell r="H1290" t="str">
            <v>SASH ASSY FR DR RH</v>
          </cell>
        </row>
        <row r="1291">
          <cell r="D1291">
            <v>22702</v>
          </cell>
          <cell r="E1291" t="str">
            <v>PW 830683</v>
          </cell>
          <cell r="F1291">
            <v>60</v>
          </cell>
          <cell r="G1291">
            <v>0</v>
          </cell>
          <cell r="H1291" t="str">
            <v>SASH ASSY RR DR LH</v>
          </cell>
        </row>
        <row r="1292">
          <cell r="D1292">
            <v>22702</v>
          </cell>
          <cell r="E1292" t="str">
            <v>PW 830684</v>
          </cell>
          <cell r="F1292">
            <v>60</v>
          </cell>
          <cell r="G1292">
            <v>0</v>
          </cell>
          <cell r="H1292" t="str">
            <v>SASH ASSY RR DR RH</v>
          </cell>
        </row>
        <row r="1293">
          <cell r="D1293">
            <v>22703</v>
          </cell>
          <cell r="E1293" t="str">
            <v>M67041-87203</v>
          </cell>
          <cell r="F1293">
            <v>120</v>
          </cell>
          <cell r="G1293">
            <v>0</v>
          </cell>
          <cell r="H1293" t="str">
            <v>FRONT DOOR SASH RH</v>
          </cell>
        </row>
        <row r="1294">
          <cell r="D1294">
            <v>22703</v>
          </cell>
          <cell r="E1294" t="str">
            <v>M67042-87203</v>
          </cell>
          <cell r="F1294">
            <v>60</v>
          </cell>
          <cell r="G1294">
            <v>0</v>
          </cell>
          <cell r="H1294" t="str">
            <v>FRONT DOOR SASH LH</v>
          </cell>
        </row>
        <row r="1295">
          <cell r="D1295">
            <v>22703</v>
          </cell>
          <cell r="E1295" t="str">
            <v>M67043-87204</v>
          </cell>
          <cell r="F1295">
            <v>60</v>
          </cell>
          <cell r="G1295">
            <v>0</v>
          </cell>
          <cell r="H1295" t="str">
            <v>REAR DOOR SASH RH</v>
          </cell>
        </row>
        <row r="1296">
          <cell r="D1296">
            <v>22703</v>
          </cell>
          <cell r="E1296" t="str">
            <v>M67044-87204</v>
          </cell>
          <cell r="F1296">
            <v>60</v>
          </cell>
          <cell r="G1296">
            <v>0</v>
          </cell>
          <cell r="H1296" t="str">
            <v>REAR DOOR SASH LH</v>
          </cell>
        </row>
        <row r="1297">
          <cell r="D1297">
            <v>22704</v>
          </cell>
          <cell r="E1297" t="str">
            <v>M67041-87203</v>
          </cell>
          <cell r="F1297">
            <v>60</v>
          </cell>
          <cell r="G1297">
            <v>0</v>
          </cell>
          <cell r="H1297" t="str">
            <v>FRONT DOOR SASH RH</v>
          </cell>
        </row>
        <row r="1298">
          <cell r="D1298">
            <v>22704</v>
          </cell>
          <cell r="E1298" t="str">
            <v>M67042-87203</v>
          </cell>
          <cell r="F1298">
            <v>60</v>
          </cell>
          <cell r="G1298">
            <v>0</v>
          </cell>
          <cell r="H1298" t="str">
            <v>FRONT DOOR SASH LH</v>
          </cell>
        </row>
        <row r="1299">
          <cell r="D1299">
            <v>22704</v>
          </cell>
          <cell r="E1299" t="str">
            <v>M67043-87204</v>
          </cell>
          <cell r="F1299">
            <v>120</v>
          </cell>
          <cell r="G1299">
            <v>0</v>
          </cell>
          <cell r="H1299" t="str">
            <v>REAR DOOR SASH RH</v>
          </cell>
        </row>
        <row r="1300">
          <cell r="D1300">
            <v>22704</v>
          </cell>
          <cell r="E1300" t="str">
            <v>M67044-87204</v>
          </cell>
          <cell r="F1300">
            <v>90</v>
          </cell>
          <cell r="G1300">
            <v>0</v>
          </cell>
          <cell r="H1300" t="str">
            <v>REAR DOOR SASH LH</v>
          </cell>
        </row>
        <row r="1301">
          <cell r="D1301">
            <v>22704</v>
          </cell>
          <cell r="E1301" t="str">
            <v>M67181-87201</v>
          </cell>
          <cell r="F1301">
            <v>1000</v>
          </cell>
          <cell r="G1301">
            <v>0</v>
          </cell>
          <cell r="H1301" t="str">
            <v>RETAINER DOOR HINGE</v>
          </cell>
        </row>
        <row r="1302">
          <cell r="D1302">
            <v>22704</v>
          </cell>
          <cell r="E1302" t="str">
            <v>M67333-87203</v>
          </cell>
          <cell r="F1302">
            <v>1000</v>
          </cell>
          <cell r="G1302">
            <v>0</v>
          </cell>
          <cell r="H1302" t="str">
            <v>REINFORCEMENT DOOR CHECK</v>
          </cell>
        </row>
        <row r="1303">
          <cell r="D1303">
            <v>22704</v>
          </cell>
          <cell r="E1303" t="str">
            <v>M67435-87205</v>
          </cell>
          <cell r="F1303">
            <v>1000</v>
          </cell>
          <cell r="G1303">
            <v>0</v>
          </cell>
          <cell r="H1303" t="str">
            <v>REAR DOOR LOWER SASH LH/RH</v>
          </cell>
        </row>
        <row r="1304">
          <cell r="D1304">
            <v>22705</v>
          </cell>
          <cell r="E1304" t="str">
            <v>MB 819527</v>
          </cell>
          <cell r="F1304">
            <v>90</v>
          </cell>
          <cell r="G1304">
            <v>0</v>
          </cell>
          <cell r="H1304" t="str">
            <v>SASH REAR DOOR CENTER LH</v>
          </cell>
        </row>
        <row r="1305">
          <cell r="D1305">
            <v>22705</v>
          </cell>
          <cell r="E1305" t="str">
            <v>MB 819528</v>
          </cell>
          <cell r="F1305">
            <v>60</v>
          </cell>
          <cell r="G1305">
            <v>0</v>
          </cell>
          <cell r="H1305" t="str">
            <v>SASH REAR DOOR CENTER RH</v>
          </cell>
        </row>
        <row r="1306">
          <cell r="D1306">
            <v>22705</v>
          </cell>
          <cell r="E1306" t="str">
            <v>MR 106081</v>
          </cell>
          <cell r="F1306">
            <v>90</v>
          </cell>
          <cell r="G1306">
            <v>0</v>
          </cell>
          <cell r="H1306" t="str">
            <v>SASH FRONT DOOR LOWER RR LH</v>
          </cell>
        </row>
        <row r="1307">
          <cell r="D1307">
            <v>22706</v>
          </cell>
          <cell r="E1307" t="str">
            <v>PW 830701 (R)</v>
          </cell>
          <cell r="F1307">
            <v>90</v>
          </cell>
          <cell r="G1307">
            <v>0</v>
          </cell>
          <cell r="H1307" t="str">
            <v>SASH RR DR CENTER LH</v>
          </cell>
        </row>
        <row r="1308">
          <cell r="D1308">
            <v>22706</v>
          </cell>
          <cell r="E1308" t="str">
            <v>PW 830702 (R)</v>
          </cell>
          <cell r="F1308">
            <v>90</v>
          </cell>
          <cell r="G1308">
            <v>0</v>
          </cell>
          <cell r="H1308" t="str">
            <v>SASH RR DR CENTER RH</v>
          </cell>
        </row>
        <row r="1309">
          <cell r="D1309">
            <v>22708</v>
          </cell>
          <cell r="E1309" t="str">
            <v>PW 533079</v>
          </cell>
          <cell r="F1309">
            <v>90</v>
          </cell>
          <cell r="G1309">
            <v>0</v>
          </cell>
          <cell r="H1309" t="str">
            <v>SASH ASSY FR DR RH</v>
          </cell>
        </row>
        <row r="1310">
          <cell r="D1310">
            <v>22708</v>
          </cell>
          <cell r="E1310" t="str">
            <v>PW 533081</v>
          </cell>
          <cell r="F1310">
            <v>90</v>
          </cell>
          <cell r="G1310">
            <v>0</v>
          </cell>
          <cell r="H1310" t="str">
            <v>SASH ASSY RR DR RH</v>
          </cell>
        </row>
        <row r="1311">
          <cell r="D1311">
            <v>22709</v>
          </cell>
          <cell r="E1311" t="str">
            <v>PW 830779</v>
          </cell>
          <cell r="F1311">
            <v>60</v>
          </cell>
          <cell r="G1311">
            <v>0</v>
          </cell>
          <cell r="H1311" t="str">
            <v>SASH ASSY FR DR LH</v>
          </cell>
        </row>
        <row r="1312">
          <cell r="D1312">
            <v>22709</v>
          </cell>
          <cell r="E1312" t="str">
            <v>PW 830780</v>
          </cell>
          <cell r="F1312">
            <v>60</v>
          </cell>
          <cell r="G1312">
            <v>0</v>
          </cell>
          <cell r="H1312" t="str">
            <v>SASH ASSY FR DR RH</v>
          </cell>
        </row>
        <row r="1313">
          <cell r="D1313">
            <v>22709</v>
          </cell>
          <cell r="E1313" t="str">
            <v>PW 830683</v>
          </cell>
          <cell r="F1313">
            <v>60</v>
          </cell>
          <cell r="G1313">
            <v>0</v>
          </cell>
          <cell r="H1313" t="str">
            <v>SASH ASSY RR DR LH</v>
          </cell>
        </row>
        <row r="1314">
          <cell r="D1314">
            <v>22709</v>
          </cell>
          <cell r="E1314" t="str">
            <v>PW 830684</v>
          </cell>
          <cell r="F1314">
            <v>60</v>
          </cell>
          <cell r="G1314">
            <v>0</v>
          </cell>
          <cell r="H1314" t="str">
            <v>SASH ASSY RR DR RH</v>
          </cell>
        </row>
        <row r="1315">
          <cell r="D1315">
            <v>22710</v>
          </cell>
          <cell r="E1315" t="str">
            <v>PW 533078</v>
          </cell>
          <cell r="F1315">
            <v>60</v>
          </cell>
          <cell r="G1315">
            <v>0</v>
          </cell>
          <cell r="H1315" t="str">
            <v>SASH ASSY FR DR LH</v>
          </cell>
        </row>
        <row r="1316">
          <cell r="D1316">
            <v>22710</v>
          </cell>
          <cell r="E1316" t="str">
            <v>PW 533079</v>
          </cell>
          <cell r="F1316">
            <v>30</v>
          </cell>
          <cell r="G1316">
            <v>0</v>
          </cell>
          <cell r="H1316" t="str">
            <v>SASH ASSY FR DR RH</v>
          </cell>
        </row>
        <row r="1317">
          <cell r="D1317">
            <v>22710</v>
          </cell>
          <cell r="E1317" t="str">
            <v>PW 533080</v>
          </cell>
          <cell r="F1317">
            <v>60</v>
          </cell>
          <cell r="G1317">
            <v>0</v>
          </cell>
          <cell r="H1317" t="str">
            <v>SASH ASSY RR DR LH</v>
          </cell>
        </row>
        <row r="1318">
          <cell r="D1318">
            <v>22710</v>
          </cell>
          <cell r="E1318" t="str">
            <v>PW 533081</v>
          </cell>
          <cell r="F1318">
            <v>30</v>
          </cell>
          <cell r="G1318">
            <v>0</v>
          </cell>
          <cell r="H1318" t="str">
            <v>SASH ASSY RR DR RH</v>
          </cell>
        </row>
        <row r="1319">
          <cell r="D1319">
            <v>22711</v>
          </cell>
          <cell r="E1319" t="str">
            <v>M67041-87203</v>
          </cell>
          <cell r="F1319">
            <v>60</v>
          </cell>
          <cell r="G1319">
            <v>0</v>
          </cell>
          <cell r="H1319" t="str">
            <v>FRONT DOOR SASH RH</v>
          </cell>
        </row>
        <row r="1320">
          <cell r="D1320">
            <v>22711</v>
          </cell>
          <cell r="E1320" t="str">
            <v>M67042-87203</v>
          </cell>
          <cell r="F1320">
            <v>60</v>
          </cell>
          <cell r="G1320">
            <v>0</v>
          </cell>
          <cell r="H1320" t="str">
            <v>FRONT DOOR SASH LH</v>
          </cell>
        </row>
        <row r="1321">
          <cell r="D1321">
            <v>22711</v>
          </cell>
          <cell r="E1321" t="str">
            <v>M67043-87204</v>
          </cell>
          <cell r="F1321">
            <v>90</v>
          </cell>
          <cell r="G1321">
            <v>0</v>
          </cell>
          <cell r="H1321" t="str">
            <v>REAR DOOR SASH RH</v>
          </cell>
        </row>
        <row r="1322">
          <cell r="D1322">
            <v>22711</v>
          </cell>
          <cell r="E1322" t="str">
            <v>M67044-87204</v>
          </cell>
          <cell r="F1322">
            <v>90</v>
          </cell>
          <cell r="G1322">
            <v>0</v>
          </cell>
          <cell r="H1322" t="str">
            <v>REAR DOOR SASH LH</v>
          </cell>
        </row>
        <row r="1323">
          <cell r="D1323">
            <v>22711</v>
          </cell>
          <cell r="E1323" t="str">
            <v>M67181-87201</v>
          </cell>
          <cell r="F1323">
            <v>1000</v>
          </cell>
          <cell r="G1323">
            <v>0</v>
          </cell>
          <cell r="H1323" t="str">
            <v>RETAINER DOOR HINGE</v>
          </cell>
        </row>
        <row r="1324">
          <cell r="D1324">
            <v>22711</v>
          </cell>
          <cell r="E1324" t="str">
            <v>M67333-87203</v>
          </cell>
          <cell r="F1324">
            <v>500</v>
          </cell>
          <cell r="G1324">
            <v>0</v>
          </cell>
          <cell r="H1324" t="str">
            <v>REINFORCEMENT DOOR CHECK</v>
          </cell>
        </row>
        <row r="1325">
          <cell r="D1325">
            <v>22712</v>
          </cell>
          <cell r="E1325" t="str">
            <v>MB 819527</v>
          </cell>
          <cell r="F1325">
            <v>120</v>
          </cell>
          <cell r="G1325">
            <v>0</v>
          </cell>
          <cell r="H1325" t="str">
            <v>SASH REAR DOOR CENTER LH</v>
          </cell>
        </row>
        <row r="1326">
          <cell r="D1326">
            <v>22712</v>
          </cell>
          <cell r="E1326" t="str">
            <v>MB 819528</v>
          </cell>
          <cell r="F1326">
            <v>180</v>
          </cell>
          <cell r="G1326">
            <v>0</v>
          </cell>
          <cell r="H1326" t="str">
            <v>SASH REAR DOOR CENTER RH</v>
          </cell>
        </row>
        <row r="1327">
          <cell r="D1327">
            <v>22712</v>
          </cell>
          <cell r="E1327" t="str">
            <v>MR 106081</v>
          </cell>
          <cell r="F1327">
            <v>90</v>
          </cell>
          <cell r="G1327">
            <v>0</v>
          </cell>
          <cell r="H1327" t="str">
            <v>SASH FRONT DOOR LOWER RR LH</v>
          </cell>
        </row>
        <row r="1328">
          <cell r="D1328">
            <v>22712</v>
          </cell>
          <cell r="E1328" t="str">
            <v>MR 106082</v>
          </cell>
          <cell r="F1328">
            <v>90</v>
          </cell>
          <cell r="G1328">
            <v>0</v>
          </cell>
          <cell r="H1328" t="str">
            <v>SASH FRONT DOOR LOWER RR RH</v>
          </cell>
        </row>
        <row r="1329">
          <cell r="D1329">
            <v>22713</v>
          </cell>
          <cell r="E1329" t="str">
            <v>PW 533078</v>
          </cell>
          <cell r="F1329">
            <v>90</v>
          </cell>
          <cell r="G1329">
            <v>0</v>
          </cell>
          <cell r="H1329" t="str">
            <v>SASH ASSY FR DR LH</v>
          </cell>
        </row>
        <row r="1330">
          <cell r="D1330">
            <v>22713</v>
          </cell>
          <cell r="E1330" t="str">
            <v>PW 533080</v>
          </cell>
          <cell r="F1330">
            <v>90</v>
          </cell>
          <cell r="G1330">
            <v>0</v>
          </cell>
          <cell r="H1330" t="str">
            <v>SASH ASSY RR DR LH</v>
          </cell>
        </row>
        <row r="1331">
          <cell r="D1331">
            <v>22714</v>
          </cell>
          <cell r="E1331" t="str">
            <v>PW 830701 (R)</v>
          </cell>
          <cell r="F1331">
            <v>90</v>
          </cell>
          <cell r="G1331">
            <v>0</v>
          </cell>
          <cell r="H1331" t="str">
            <v>SASH RR DR CENTER LH</v>
          </cell>
        </row>
        <row r="1332">
          <cell r="D1332">
            <v>22714</v>
          </cell>
          <cell r="E1332" t="str">
            <v>PW 830702 (R)</v>
          </cell>
          <cell r="F1332">
            <v>90</v>
          </cell>
          <cell r="G1332">
            <v>0</v>
          </cell>
          <cell r="H1332" t="str">
            <v>SASH RR DR CENTER RH</v>
          </cell>
        </row>
        <row r="1333">
          <cell r="D1333">
            <v>22715</v>
          </cell>
          <cell r="E1333" t="str">
            <v>PW 533078</v>
          </cell>
          <cell r="F1333">
            <v>90</v>
          </cell>
          <cell r="G1333">
            <v>0</v>
          </cell>
          <cell r="H1333" t="str">
            <v>SASH ASSY FR DR LH</v>
          </cell>
        </row>
        <row r="1334">
          <cell r="D1334">
            <v>22715</v>
          </cell>
          <cell r="E1334" t="str">
            <v>PW 533080</v>
          </cell>
          <cell r="F1334">
            <v>90</v>
          </cell>
          <cell r="G1334">
            <v>0</v>
          </cell>
          <cell r="H1334" t="str">
            <v>SASH ASSY RR DR LH</v>
          </cell>
        </row>
        <row r="1335">
          <cell r="D1335">
            <v>22716</v>
          </cell>
          <cell r="E1335" t="str">
            <v>PW 533079</v>
          </cell>
          <cell r="F1335">
            <v>90</v>
          </cell>
          <cell r="G1335">
            <v>0</v>
          </cell>
          <cell r="H1335" t="str">
            <v>SASH ASSY FR DR RH</v>
          </cell>
        </row>
        <row r="1336">
          <cell r="D1336">
            <v>22716</v>
          </cell>
          <cell r="E1336" t="str">
            <v>PW 533081</v>
          </cell>
          <cell r="F1336">
            <v>90</v>
          </cell>
          <cell r="G1336">
            <v>0</v>
          </cell>
          <cell r="H1336" t="str">
            <v>SASH ASSY RR DR RH</v>
          </cell>
        </row>
        <row r="1337">
          <cell r="D1337">
            <v>22717</v>
          </cell>
          <cell r="E1337" t="str">
            <v>PW 533078</v>
          </cell>
          <cell r="F1337">
            <v>30</v>
          </cell>
          <cell r="G1337">
            <v>0</v>
          </cell>
          <cell r="H1337" t="str">
            <v>SASH ASSY FR DR LH</v>
          </cell>
        </row>
        <row r="1338">
          <cell r="D1338">
            <v>22717</v>
          </cell>
          <cell r="E1338" t="str">
            <v>PW 533079</v>
          </cell>
          <cell r="F1338">
            <v>60</v>
          </cell>
          <cell r="G1338">
            <v>0</v>
          </cell>
          <cell r="H1338" t="str">
            <v>SASH ASSY FR DR RH</v>
          </cell>
        </row>
        <row r="1339">
          <cell r="D1339">
            <v>22717</v>
          </cell>
          <cell r="E1339" t="str">
            <v>PW 533080</v>
          </cell>
          <cell r="F1339">
            <v>30</v>
          </cell>
          <cell r="G1339">
            <v>0</v>
          </cell>
          <cell r="H1339" t="str">
            <v>SASH ASSY RR DR LH</v>
          </cell>
        </row>
        <row r="1340">
          <cell r="D1340">
            <v>22717</v>
          </cell>
          <cell r="E1340" t="str">
            <v>PW 533081</v>
          </cell>
          <cell r="F1340">
            <v>60</v>
          </cell>
          <cell r="G1340">
            <v>0</v>
          </cell>
          <cell r="H1340" t="str">
            <v>SASH ASSY RR DR RH</v>
          </cell>
        </row>
        <row r="1341">
          <cell r="D1341">
            <v>22718</v>
          </cell>
          <cell r="E1341" t="str">
            <v>PW 830779</v>
          </cell>
          <cell r="F1341">
            <v>60</v>
          </cell>
          <cell r="G1341">
            <v>0</v>
          </cell>
          <cell r="H1341" t="str">
            <v>SASH ASSY FR DR LH</v>
          </cell>
        </row>
        <row r="1342">
          <cell r="D1342">
            <v>22718</v>
          </cell>
          <cell r="E1342" t="str">
            <v>PW 830780</v>
          </cell>
          <cell r="F1342">
            <v>60</v>
          </cell>
          <cell r="G1342">
            <v>0</v>
          </cell>
          <cell r="H1342" t="str">
            <v>SASH ASSY FR DR RH</v>
          </cell>
        </row>
        <row r="1343">
          <cell r="D1343">
            <v>22718</v>
          </cell>
          <cell r="E1343" t="str">
            <v>PW 830683</v>
          </cell>
          <cell r="F1343">
            <v>60</v>
          </cell>
          <cell r="G1343">
            <v>0</v>
          </cell>
          <cell r="H1343" t="str">
            <v>SASH ASSY RR DR LH</v>
          </cell>
        </row>
        <row r="1344">
          <cell r="D1344">
            <v>22718</v>
          </cell>
          <cell r="E1344" t="str">
            <v>PW 830684</v>
          </cell>
          <cell r="F1344">
            <v>60</v>
          </cell>
          <cell r="G1344">
            <v>0</v>
          </cell>
          <cell r="H1344" t="str">
            <v>SASH ASSY RR DR RH</v>
          </cell>
        </row>
        <row r="1345">
          <cell r="D1345">
            <v>22719</v>
          </cell>
          <cell r="E1345" t="str">
            <v>M67041-87203</v>
          </cell>
          <cell r="F1345">
            <v>90</v>
          </cell>
          <cell r="G1345">
            <v>0</v>
          </cell>
          <cell r="H1345" t="str">
            <v>FRONT DOOR SASH RH</v>
          </cell>
        </row>
        <row r="1346">
          <cell r="D1346">
            <v>22719</v>
          </cell>
          <cell r="E1346" t="str">
            <v>M67042-87203</v>
          </cell>
          <cell r="F1346">
            <v>60</v>
          </cell>
          <cell r="G1346">
            <v>0</v>
          </cell>
          <cell r="H1346" t="str">
            <v>FRONT DOOR SASH LH</v>
          </cell>
        </row>
        <row r="1347">
          <cell r="D1347">
            <v>22719</v>
          </cell>
          <cell r="E1347" t="str">
            <v>M67043-87204</v>
          </cell>
          <cell r="F1347">
            <v>90</v>
          </cell>
          <cell r="G1347">
            <v>0</v>
          </cell>
          <cell r="H1347" t="str">
            <v>REAR DOOR SASH RH</v>
          </cell>
        </row>
        <row r="1348">
          <cell r="D1348">
            <v>22719</v>
          </cell>
          <cell r="E1348" t="str">
            <v>M67044-87204</v>
          </cell>
          <cell r="F1348">
            <v>60</v>
          </cell>
          <cell r="G1348">
            <v>0</v>
          </cell>
          <cell r="H1348" t="str">
            <v>REAR DOOR SASH LH</v>
          </cell>
        </row>
        <row r="1349">
          <cell r="D1349">
            <v>22720</v>
          </cell>
          <cell r="E1349" t="str">
            <v>MB 819527</v>
          </cell>
          <cell r="F1349">
            <v>150</v>
          </cell>
          <cell r="G1349">
            <v>0</v>
          </cell>
          <cell r="H1349" t="str">
            <v>SASH REAR DOOR CENTER LH</v>
          </cell>
        </row>
        <row r="1350">
          <cell r="D1350">
            <v>22720</v>
          </cell>
          <cell r="E1350" t="str">
            <v>MB 819528</v>
          </cell>
          <cell r="F1350">
            <v>150</v>
          </cell>
          <cell r="G1350">
            <v>0</v>
          </cell>
          <cell r="H1350" t="str">
            <v>SASH REAR DOOR CENTER RH</v>
          </cell>
        </row>
        <row r="1351">
          <cell r="D1351">
            <v>22720</v>
          </cell>
          <cell r="E1351" t="str">
            <v>MR 106082</v>
          </cell>
          <cell r="F1351">
            <v>90</v>
          </cell>
          <cell r="G1351">
            <v>0</v>
          </cell>
          <cell r="H1351" t="str">
            <v>SASH FRONT DOOR LOWER RR RH</v>
          </cell>
        </row>
        <row r="1352">
          <cell r="D1352">
            <v>22721</v>
          </cell>
          <cell r="E1352" t="str">
            <v>PW 830701 (R)</v>
          </cell>
          <cell r="F1352">
            <v>90</v>
          </cell>
          <cell r="G1352">
            <v>0</v>
          </cell>
          <cell r="H1352" t="str">
            <v>SASH RR DR CENTER LH</v>
          </cell>
        </row>
        <row r="1353">
          <cell r="D1353">
            <v>22721</v>
          </cell>
          <cell r="E1353" t="str">
            <v>PW 830702 (R)</v>
          </cell>
          <cell r="F1353">
            <v>90</v>
          </cell>
          <cell r="G1353">
            <v>0</v>
          </cell>
          <cell r="H1353" t="str">
            <v>SASH RR DR CENTER RH</v>
          </cell>
        </row>
        <row r="1354">
          <cell r="D1354">
            <v>22722</v>
          </cell>
          <cell r="E1354" t="str">
            <v>PW 533078</v>
          </cell>
          <cell r="F1354">
            <v>90</v>
          </cell>
          <cell r="G1354">
            <v>0</v>
          </cell>
          <cell r="H1354" t="str">
            <v>SASH ASSY FR DR LH</v>
          </cell>
        </row>
        <row r="1355">
          <cell r="D1355">
            <v>22722</v>
          </cell>
          <cell r="E1355" t="str">
            <v>PW 533080</v>
          </cell>
          <cell r="F1355">
            <v>90</v>
          </cell>
          <cell r="G1355">
            <v>0</v>
          </cell>
          <cell r="H1355" t="str">
            <v>SASH ASSY RR DR LH</v>
          </cell>
        </row>
        <row r="1356">
          <cell r="D1356">
            <v>22723</v>
          </cell>
          <cell r="E1356" t="str">
            <v>PW 533079</v>
          </cell>
          <cell r="F1356">
            <v>90</v>
          </cell>
          <cell r="G1356">
            <v>0</v>
          </cell>
          <cell r="H1356" t="str">
            <v>SASH ASSY FR DR RH</v>
          </cell>
        </row>
        <row r="1357">
          <cell r="D1357">
            <v>22723</v>
          </cell>
          <cell r="E1357" t="str">
            <v>PW 533081</v>
          </cell>
          <cell r="F1357">
            <v>90</v>
          </cell>
          <cell r="G1357">
            <v>0</v>
          </cell>
          <cell r="H1357" t="str">
            <v>SASH ASSY RR DR RH</v>
          </cell>
        </row>
        <row r="1358">
          <cell r="D1358">
            <v>22724</v>
          </cell>
          <cell r="E1358" t="str">
            <v>MB 819527</v>
          </cell>
          <cell r="F1358">
            <v>150</v>
          </cell>
          <cell r="G1358">
            <v>0</v>
          </cell>
          <cell r="H1358" t="str">
            <v>SASH REAR DOOR CENTER LH</v>
          </cell>
        </row>
        <row r="1359">
          <cell r="D1359">
            <v>22724</v>
          </cell>
          <cell r="E1359" t="str">
            <v>MB 819528</v>
          </cell>
          <cell r="F1359">
            <v>150</v>
          </cell>
          <cell r="G1359">
            <v>0</v>
          </cell>
          <cell r="H1359" t="str">
            <v>SASH REAR DOOR CENTER RH</v>
          </cell>
        </row>
        <row r="1360">
          <cell r="D1360">
            <v>22724</v>
          </cell>
          <cell r="E1360" t="str">
            <v>MR 106081</v>
          </cell>
          <cell r="F1360">
            <v>270</v>
          </cell>
          <cell r="G1360">
            <v>0</v>
          </cell>
          <cell r="H1360" t="str">
            <v>SASH FRONT DOOR LOWER RR LH</v>
          </cell>
        </row>
        <row r="1361">
          <cell r="D1361">
            <v>22724</v>
          </cell>
          <cell r="E1361" t="str">
            <v>MR 106082</v>
          </cell>
          <cell r="F1361">
            <v>270</v>
          </cell>
          <cell r="G1361">
            <v>0</v>
          </cell>
          <cell r="H1361" t="str">
            <v>SASH FRONT DOOR LOWER RR RH</v>
          </cell>
        </row>
        <row r="1362">
          <cell r="D1362">
            <v>22725</v>
          </cell>
          <cell r="E1362" t="str">
            <v>PW 830701 (R)</v>
          </cell>
          <cell r="F1362">
            <v>30</v>
          </cell>
          <cell r="G1362">
            <v>0</v>
          </cell>
          <cell r="H1362" t="str">
            <v>SASH RR DR CENTER LH</v>
          </cell>
        </row>
        <row r="1363">
          <cell r="D1363">
            <v>22725</v>
          </cell>
          <cell r="E1363" t="str">
            <v>PW 830702 (R)</v>
          </cell>
          <cell r="F1363">
            <v>30</v>
          </cell>
          <cell r="G1363">
            <v>0</v>
          </cell>
          <cell r="H1363" t="str">
            <v>SASH RR DR CENTER RH</v>
          </cell>
        </row>
        <row r="1364">
          <cell r="D1364">
            <v>22726</v>
          </cell>
          <cell r="E1364" t="str">
            <v>PW 533078</v>
          </cell>
          <cell r="F1364">
            <v>90</v>
          </cell>
          <cell r="G1364">
            <v>0</v>
          </cell>
          <cell r="H1364" t="str">
            <v>SASH ASSY FR DR LH</v>
          </cell>
        </row>
        <row r="1365">
          <cell r="D1365">
            <v>22726</v>
          </cell>
          <cell r="E1365" t="str">
            <v>PW 533080</v>
          </cell>
          <cell r="F1365">
            <v>90</v>
          </cell>
          <cell r="G1365">
            <v>0</v>
          </cell>
          <cell r="H1365" t="str">
            <v>SASH ASSY RR DR LH</v>
          </cell>
        </row>
        <row r="1366">
          <cell r="D1366">
            <v>22727</v>
          </cell>
          <cell r="E1366" t="str">
            <v>PW 830779</v>
          </cell>
          <cell r="F1366">
            <v>30</v>
          </cell>
          <cell r="G1366">
            <v>0</v>
          </cell>
          <cell r="H1366" t="str">
            <v>SASH ASSY FR DR LH</v>
          </cell>
        </row>
        <row r="1367">
          <cell r="D1367">
            <v>22727</v>
          </cell>
          <cell r="E1367" t="str">
            <v>PW 830780</v>
          </cell>
          <cell r="F1367">
            <v>90</v>
          </cell>
          <cell r="G1367">
            <v>0</v>
          </cell>
          <cell r="H1367" t="str">
            <v>SASH ASSY FR DR RH</v>
          </cell>
        </row>
        <row r="1368">
          <cell r="D1368">
            <v>22727</v>
          </cell>
          <cell r="E1368" t="str">
            <v>PW 830683</v>
          </cell>
          <cell r="F1368">
            <v>90</v>
          </cell>
          <cell r="G1368">
            <v>0</v>
          </cell>
          <cell r="H1368" t="str">
            <v>SASH ASSY RR DR LH</v>
          </cell>
        </row>
        <row r="1369">
          <cell r="D1369">
            <v>22727</v>
          </cell>
          <cell r="E1369" t="str">
            <v>PW 830684</v>
          </cell>
          <cell r="F1369">
            <v>30</v>
          </cell>
          <cell r="G1369">
            <v>0</v>
          </cell>
          <cell r="H1369" t="str">
            <v>SASH ASSY RR DR RH</v>
          </cell>
        </row>
        <row r="1370">
          <cell r="D1370">
            <v>22728</v>
          </cell>
          <cell r="E1370" t="str">
            <v>M67041-87203</v>
          </cell>
          <cell r="F1370">
            <v>60</v>
          </cell>
          <cell r="G1370">
            <v>0</v>
          </cell>
          <cell r="H1370" t="str">
            <v>FRONT DOOR SASH RH</v>
          </cell>
        </row>
        <row r="1371">
          <cell r="D1371">
            <v>22728</v>
          </cell>
          <cell r="E1371" t="str">
            <v>M67042-87203</v>
          </cell>
          <cell r="F1371">
            <v>60</v>
          </cell>
          <cell r="G1371">
            <v>0</v>
          </cell>
          <cell r="H1371" t="str">
            <v>FRONT DOOR SASH LH</v>
          </cell>
        </row>
        <row r="1372">
          <cell r="D1372">
            <v>22728</v>
          </cell>
          <cell r="E1372" t="str">
            <v>M67043-87204</v>
          </cell>
          <cell r="F1372">
            <v>120</v>
          </cell>
          <cell r="G1372">
            <v>0</v>
          </cell>
          <cell r="H1372" t="str">
            <v>REAR DOOR SASH RH</v>
          </cell>
        </row>
        <row r="1373">
          <cell r="D1373">
            <v>22728</v>
          </cell>
          <cell r="E1373" t="str">
            <v>M67044-87204</v>
          </cell>
          <cell r="F1373">
            <v>120</v>
          </cell>
          <cell r="G1373">
            <v>0</v>
          </cell>
          <cell r="H1373" t="str">
            <v>REAR DOOR SASH LH</v>
          </cell>
        </row>
        <row r="1374">
          <cell r="D1374">
            <v>22728</v>
          </cell>
          <cell r="E1374" t="str">
            <v>M67181-87201</v>
          </cell>
          <cell r="F1374">
            <v>2000</v>
          </cell>
          <cell r="G1374">
            <v>0</v>
          </cell>
          <cell r="H1374" t="str">
            <v>RETAINER DOOR HINGE</v>
          </cell>
        </row>
        <row r="1375">
          <cell r="D1375">
            <v>22729</v>
          </cell>
          <cell r="E1375" t="str">
            <v>PW 533079</v>
          </cell>
          <cell r="F1375">
            <v>90</v>
          </cell>
          <cell r="G1375">
            <v>0</v>
          </cell>
          <cell r="H1375" t="str">
            <v>SASH ASSY FR DR RH</v>
          </cell>
        </row>
        <row r="1376">
          <cell r="D1376">
            <v>22729</v>
          </cell>
          <cell r="E1376" t="str">
            <v>PW 533081</v>
          </cell>
          <cell r="F1376">
            <v>90</v>
          </cell>
          <cell r="G1376">
            <v>0</v>
          </cell>
          <cell r="H1376" t="str">
            <v>SASH ASSY RR DR RH</v>
          </cell>
        </row>
        <row r="1377">
          <cell r="D1377">
            <v>22730</v>
          </cell>
          <cell r="E1377" t="str">
            <v>M67041-87203</v>
          </cell>
          <cell r="F1377">
            <v>120</v>
          </cell>
          <cell r="G1377">
            <v>0</v>
          </cell>
          <cell r="H1377" t="str">
            <v>FRONT DOOR SASH RH</v>
          </cell>
        </row>
        <row r="1378">
          <cell r="D1378">
            <v>22730</v>
          </cell>
          <cell r="E1378" t="str">
            <v>M67043-87204</v>
          </cell>
          <cell r="F1378">
            <v>120</v>
          </cell>
          <cell r="G1378">
            <v>0</v>
          </cell>
          <cell r="H1378" t="str">
            <v>REAR DOOR SASH RH</v>
          </cell>
        </row>
        <row r="1379">
          <cell r="D1379">
            <v>22730</v>
          </cell>
          <cell r="E1379" t="str">
            <v>M67044-87204</v>
          </cell>
          <cell r="F1379">
            <v>120</v>
          </cell>
          <cell r="G1379">
            <v>0</v>
          </cell>
          <cell r="H1379" t="str">
            <v>REAR DOOR SASH LH</v>
          </cell>
        </row>
        <row r="1380">
          <cell r="D1380">
            <v>22730</v>
          </cell>
          <cell r="E1380" t="str">
            <v>M67333-87203</v>
          </cell>
          <cell r="F1380">
            <v>500</v>
          </cell>
          <cell r="G1380">
            <v>0</v>
          </cell>
          <cell r="H1380" t="str">
            <v>REINFORCEMENT DOOR CHECK</v>
          </cell>
        </row>
        <row r="1381">
          <cell r="D1381">
            <v>22731</v>
          </cell>
          <cell r="E1381" t="str">
            <v>PW 533079</v>
          </cell>
          <cell r="F1381">
            <v>90</v>
          </cell>
          <cell r="G1381">
            <v>0</v>
          </cell>
          <cell r="H1381" t="str">
            <v>SASH ASSY FR DR RH</v>
          </cell>
        </row>
        <row r="1382">
          <cell r="D1382">
            <v>22731</v>
          </cell>
          <cell r="E1382" t="str">
            <v>PW 533081</v>
          </cell>
          <cell r="F1382">
            <v>90</v>
          </cell>
          <cell r="G1382">
            <v>0</v>
          </cell>
          <cell r="H1382" t="str">
            <v>SASH ASSY RR DR RH</v>
          </cell>
        </row>
        <row r="1383">
          <cell r="D1383">
            <v>22732</v>
          </cell>
          <cell r="E1383" t="str">
            <v>PW 533078</v>
          </cell>
          <cell r="F1383">
            <v>90</v>
          </cell>
          <cell r="G1383">
            <v>0</v>
          </cell>
          <cell r="H1383" t="str">
            <v>SASH ASSY FR DR LH</v>
          </cell>
        </row>
        <row r="1384">
          <cell r="D1384">
            <v>22732</v>
          </cell>
          <cell r="E1384" t="str">
            <v>PW 533080</v>
          </cell>
          <cell r="F1384">
            <v>90</v>
          </cell>
          <cell r="G1384">
            <v>0</v>
          </cell>
          <cell r="H1384" t="str">
            <v>SASH ASSY RR DR LH</v>
          </cell>
        </row>
        <row r="1385">
          <cell r="D1385">
            <v>22733</v>
          </cell>
          <cell r="E1385" t="str">
            <v>PW 830779</v>
          </cell>
          <cell r="F1385">
            <v>60</v>
          </cell>
          <cell r="G1385">
            <v>0</v>
          </cell>
          <cell r="H1385" t="str">
            <v>SASH ASSY FR DR LH</v>
          </cell>
        </row>
        <row r="1386">
          <cell r="D1386">
            <v>22733</v>
          </cell>
          <cell r="E1386" t="str">
            <v>PW 830780</v>
          </cell>
          <cell r="F1386">
            <v>60</v>
          </cell>
          <cell r="G1386">
            <v>0</v>
          </cell>
          <cell r="H1386" t="str">
            <v>SASH ASSY FR DR RH</v>
          </cell>
        </row>
        <row r="1387">
          <cell r="D1387">
            <v>22733</v>
          </cell>
          <cell r="E1387" t="str">
            <v>PW 830683</v>
          </cell>
          <cell r="F1387">
            <v>60</v>
          </cell>
          <cell r="G1387">
            <v>0</v>
          </cell>
          <cell r="H1387" t="str">
            <v>SASH ASSY RR DR LH</v>
          </cell>
        </row>
        <row r="1388">
          <cell r="D1388">
            <v>22733</v>
          </cell>
          <cell r="E1388" t="str">
            <v>PW 830684</v>
          </cell>
          <cell r="F1388">
            <v>60</v>
          </cell>
          <cell r="G1388">
            <v>0</v>
          </cell>
          <cell r="H1388" t="str">
            <v>SASH ASSY RR DR RH</v>
          </cell>
        </row>
        <row r="1389">
          <cell r="D1389">
            <v>22735</v>
          </cell>
          <cell r="E1389" t="str">
            <v>MB 819527</v>
          </cell>
          <cell r="F1389">
            <v>180</v>
          </cell>
          <cell r="G1389">
            <v>0</v>
          </cell>
          <cell r="H1389" t="str">
            <v>SASH REAR DOOR CENTER LH</v>
          </cell>
        </row>
        <row r="1390">
          <cell r="D1390">
            <v>22735</v>
          </cell>
          <cell r="E1390" t="str">
            <v>MB 819528</v>
          </cell>
          <cell r="F1390">
            <v>120</v>
          </cell>
          <cell r="G1390">
            <v>0</v>
          </cell>
          <cell r="H1390" t="str">
            <v>SASH REAR DOOR CENTER RH</v>
          </cell>
        </row>
        <row r="1391">
          <cell r="D1391">
            <v>22735</v>
          </cell>
          <cell r="E1391" t="str">
            <v>MR 106081</v>
          </cell>
          <cell r="F1391">
            <v>90</v>
          </cell>
          <cell r="G1391">
            <v>0</v>
          </cell>
          <cell r="H1391" t="str">
            <v>SASH FRONT DOOR LOWER RR LH</v>
          </cell>
        </row>
        <row r="1392">
          <cell r="D1392">
            <v>22735</v>
          </cell>
          <cell r="E1392" t="str">
            <v>MR 106082</v>
          </cell>
          <cell r="F1392">
            <v>180</v>
          </cell>
          <cell r="G1392">
            <v>0</v>
          </cell>
          <cell r="H1392" t="str">
            <v>SASH FRONT DOOR LOWER RR RH</v>
          </cell>
        </row>
        <row r="1393">
          <cell r="D1393">
            <v>22737</v>
          </cell>
          <cell r="E1393" t="str">
            <v>PW 533078</v>
          </cell>
          <cell r="F1393">
            <v>90</v>
          </cell>
          <cell r="G1393">
            <v>0</v>
          </cell>
          <cell r="H1393" t="str">
            <v>SASH ASSY FR DR LH</v>
          </cell>
        </row>
        <row r="1394">
          <cell r="D1394">
            <v>22737</v>
          </cell>
          <cell r="E1394" t="str">
            <v>PW 533080</v>
          </cell>
          <cell r="F1394">
            <v>90</v>
          </cell>
          <cell r="G1394">
            <v>0</v>
          </cell>
          <cell r="H1394" t="str">
            <v>SASH ASSY RR DR LH</v>
          </cell>
        </row>
        <row r="1395">
          <cell r="D1395">
            <v>22738</v>
          </cell>
          <cell r="E1395" t="str">
            <v>PW 533079</v>
          </cell>
          <cell r="F1395">
            <v>90</v>
          </cell>
          <cell r="G1395">
            <v>0</v>
          </cell>
          <cell r="H1395" t="str">
            <v>SASH ASSY FR DR RH</v>
          </cell>
        </row>
        <row r="1396">
          <cell r="D1396">
            <v>22738</v>
          </cell>
          <cell r="E1396" t="str">
            <v>PW 533081</v>
          </cell>
          <cell r="F1396">
            <v>90</v>
          </cell>
          <cell r="G1396">
            <v>0</v>
          </cell>
          <cell r="H1396" t="str">
            <v>SASH ASSY RR DR RH</v>
          </cell>
        </row>
        <row r="1397">
          <cell r="D1397">
            <v>22739</v>
          </cell>
          <cell r="E1397" t="str">
            <v>PW 533078</v>
          </cell>
          <cell r="F1397">
            <v>60</v>
          </cell>
          <cell r="G1397">
            <v>0</v>
          </cell>
          <cell r="H1397" t="str">
            <v>SASH ASSY FR DR LH</v>
          </cell>
        </row>
        <row r="1398">
          <cell r="D1398">
            <v>22739</v>
          </cell>
          <cell r="E1398" t="str">
            <v>PW 533079</v>
          </cell>
          <cell r="F1398">
            <v>30</v>
          </cell>
          <cell r="G1398">
            <v>0</v>
          </cell>
          <cell r="H1398" t="str">
            <v>SASH ASSY FR DR RH</v>
          </cell>
        </row>
        <row r="1399">
          <cell r="D1399">
            <v>22739</v>
          </cell>
          <cell r="E1399" t="str">
            <v>PW 533080</v>
          </cell>
          <cell r="F1399">
            <v>90</v>
          </cell>
          <cell r="G1399">
            <v>0</v>
          </cell>
          <cell r="H1399" t="str">
            <v>SASH ASSY RR DR LH</v>
          </cell>
        </row>
        <row r="1400">
          <cell r="D1400">
            <v>22740</v>
          </cell>
          <cell r="E1400" t="str">
            <v>PW 830779</v>
          </cell>
          <cell r="F1400">
            <v>90</v>
          </cell>
          <cell r="G1400">
            <v>0</v>
          </cell>
          <cell r="H1400" t="str">
            <v>SASH ASSY FR DR LH</v>
          </cell>
        </row>
        <row r="1401">
          <cell r="D1401">
            <v>22740</v>
          </cell>
          <cell r="E1401" t="str">
            <v>PW 830780</v>
          </cell>
          <cell r="F1401">
            <v>60</v>
          </cell>
          <cell r="G1401">
            <v>0</v>
          </cell>
          <cell r="H1401" t="str">
            <v>SASH ASSY FR DR RH</v>
          </cell>
        </row>
        <row r="1402">
          <cell r="D1402">
            <v>22740</v>
          </cell>
          <cell r="E1402" t="str">
            <v>PW 830683</v>
          </cell>
          <cell r="F1402">
            <v>60</v>
          </cell>
          <cell r="G1402">
            <v>0</v>
          </cell>
          <cell r="H1402" t="str">
            <v>SASH ASSY RR DR LH</v>
          </cell>
        </row>
        <row r="1403">
          <cell r="D1403">
            <v>22740</v>
          </cell>
          <cell r="E1403" t="str">
            <v>PW 830684</v>
          </cell>
          <cell r="F1403">
            <v>60</v>
          </cell>
          <cell r="G1403">
            <v>0</v>
          </cell>
          <cell r="H1403" t="str">
            <v>SASH ASSY RR DR RH</v>
          </cell>
        </row>
        <row r="1404">
          <cell r="D1404">
            <v>22741</v>
          </cell>
          <cell r="E1404" t="str">
            <v>MB 819527</v>
          </cell>
          <cell r="F1404">
            <v>270</v>
          </cell>
          <cell r="G1404">
            <v>0</v>
          </cell>
          <cell r="H1404" t="str">
            <v>SASH REAR DOOR CENTER LH</v>
          </cell>
        </row>
        <row r="1405">
          <cell r="D1405">
            <v>22741</v>
          </cell>
          <cell r="E1405" t="str">
            <v>MB 819528</v>
          </cell>
          <cell r="F1405">
            <v>210</v>
          </cell>
          <cell r="G1405">
            <v>0</v>
          </cell>
          <cell r="H1405" t="str">
            <v>SASH REAR DOOR CENTER RH</v>
          </cell>
        </row>
        <row r="1406">
          <cell r="D1406">
            <v>22742</v>
          </cell>
          <cell r="E1406" t="str">
            <v>PW 830701 (R)</v>
          </cell>
          <cell r="F1406">
            <v>150</v>
          </cell>
          <cell r="G1406">
            <v>0</v>
          </cell>
          <cell r="H1406" t="str">
            <v>SASH RR DR CENTER LH</v>
          </cell>
        </row>
        <row r="1407">
          <cell r="D1407">
            <v>22742</v>
          </cell>
          <cell r="E1407" t="str">
            <v>PW 830702 (R)</v>
          </cell>
          <cell r="F1407">
            <v>150</v>
          </cell>
          <cell r="G1407">
            <v>0</v>
          </cell>
          <cell r="H1407" t="str">
            <v>SASH RR DR CENTER RH</v>
          </cell>
        </row>
        <row r="1408">
          <cell r="D1408">
            <v>22743</v>
          </cell>
          <cell r="E1408" t="str">
            <v>M67041-87203</v>
          </cell>
          <cell r="F1408">
            <v>30</v>
          </cell>
          <cell r="G1408">
            <v>0</v>
          </cell>
          <cell r="H1408" t="str">
            <v>FRONT DOOR SASH RH</v>
          </cell>
        </row>
        <row r="1409">
          <cell r="D1409">
            <v>22743</v>
          </cell>
          <cell r="E1409" t="str">
            <v>M67042-87203</v>
          </cell>
          <cell r="F1409">
            <v>150</v>
          </cell>
          <cell r="G1409">
            <v>0</v>
          </cell>
          <cell r="H1409" t="str">
            <v>FRONT DOOR SASH LH</v>
          </cell>
        </row>
        <row r="1410">
          <cell r="D1410">
            <v>22743</v>
          </cell>
          <cell r="E1410" t="str">
            <v>M67043-87204</v>
          </cell>
          <cell r="F1410">
            <v>60</v>
          </cell>
          <cell r="G1410">
            <v>0</v>
          </cell>
          <cell r="H1410" t="str">
            <v>REAR DOOR SASH RH</v>
          </cell>
        </row>
        <row r="1411">
          <cell r="D1411">
            <v>22743</v>
          </cell>
          <cell r="E1411" t="str">
            <v>M67044-87204</v>
          </cell>
          <cell r="F1411">
            <v>60</v>
          </cell>
          <cell r="G1411">
            <v>0</v>
          </cell>
          <cell r="H1411" t="str">
            <v>REAR DOOR SASH LH</v>
          </cell>
        </row>
        <row r="1412">
          <cell r="D1412">
            <v>22743</v>
          </cell>
          <cell r="E1412" t="str">
            <v>M67181-87201</v>
          </cell>
          <cell r="F1412">
            <v>1000</v>
          </cell>
          <cell r="G1412">
            <v>0</v>
          </cell>
          <cell r="H1412" t="str">
            <v>RETAINER DOOR HINGE</v>
          </cell>
        </row>
        <row r="1413">
          <cell r="D1413">
            <v>22744</v>
          </cell>
          <cell r="E1413" t="str">
            <v>PW 533078</v>
          </cell>
          <cell r="F1413">
            <v>30</v>
          </cell>
          <cell r="G1413">
            <v>0</v>
          </cell>
          <cell r="H1413" t="str">
            <v>SASH ASSY FR DR LH</v>
          </cell>
        </row>
        <row r="1414">
          <cell r="D1414">
            <v>22744</v>
          </cell>
          <cell r="E1414" t="str">
            <v>PW 533079</v>
          </cell>
          <cell r="F1414">
            <v>60</v>
          </cell>
          <cell r="G1414">
            <v>0</v>
          </cell>
          <cell r="H1414" t="str">
            <v>SASH ASSY FR DR RH</v>
          </cell>
        </row>
        <row r="1415">
          <cell r="D1415">
            <v>22744</v>
          </cell>
          <cell r="E1415" t="str">
            <v>PW 533081</v>
          </cell>
          <cell r="F1415">
            <v>90</v>
          </cell>
          <cell r="G1415">
            <v>0</v>
          </cell>
          <cell r="H1415" t="str">
            <v>SASH ASSY RR DR RH</v>
          </cell>
        </row>
        <row r="1416">
          <cell r="D1416">
            <v>22745</v>
          </cell>
          <cell r="E1416" t="str">
            <v>PW 533078</v>
          </cell>
          <cell r="F1416">
            <v>60</v>
          </cell>
          <cell r="G1416">
            <v>0</v>
          </cell>
          <cell r="H1416" t="str">
            <v>SASH ASSY FR DR LH</v>
          </cell>
        </row>
        <row r="1417">
          <cell r="D1417">
            <v>22745</v>
          </cell>
          <cell r="E1417" t="str">
            <v>PW 533079</v>
          </cell>
          <cell r="F1417">
            <v>60</v>
          </cell>
          <cell r="G1417">
            <v>0</v>
          </cell>
          <cell r="H1417" t="str">
            <v>SASH ASSY FR DR RH</v>
          </cell>
        </row>
        <row r="1418">
          <cell r="D1418">
            <v>22745</v>
          </cell>
          <cell r="E1418" t="str">
            <v>PW 533080</v>
          </cell>
          <cell r="F1418">
            <v>60</v>
          </cell>
          <cell r="G1418">
            <v>0</v>
          </cell>
          <cell r="H1418" t="str">
            <v>SASH ASSY RR DR LH</v>
          </cell>
        </row>
        <row r="1419">
          <cell r="D1419">
            <v>22745</v>
          </cell>
          <cell r="E1419" t="str">
            <v>PW 533081</v>
          </cell>
          <cell r="F1419">
            <v>60</v>
          </cell>
          <cell r="G1419">
            <v>0</v>
          </cell>
          <cell r="H1419" t="str">
            <v>SASH ASSY RR DR RH</v>
          </cell>
        </row>
        <row r="1420">
          <cell r="D1420">
            <v>22746</v>
          </cell>
          <cell r="E1420" t="str">
            <v>PW 830779</v>
          </cell>
          <cell r="F1420">
            <v>30</v>
          </cell>
          <cell r="G1420">
            <v>0</v>
          </cell>
          <cell r="H1420" t="str">
            <v>SASH ASSY FR DR LH</v>
          </cell>
        </row>
        <row r="1421">
          <cell r="D1421">
            <v>22746</v>
          </cell>
          <cell r="E1421" t="str">
            <v>PW 830780</v>
          </cell>
          <cell r="F1421">
            <v>30</v>
          </cell>
          <cell r="G1421">
            <v>0</v>
          </cell>
          <cell r="H1421" t="str">
            <v>SASH ASSY FR DR RH</v>
          </cell>
        </row>
        <row r="1422">
          <cell r="D1422">
            <v>22746</v>
          </cell>
          <cell r="E1422" t="str">
            <v>PW 830683</v>
          </cell>
          <cell r="F1422">
            <v>30</v>
          </cell>
          <cell r="G1422">
            <v>0</v>
          </cell>
          <cell r="H1422" t="str">
            <v>SASH ASSY RR DR LH</v>
          </cell>
        </row>
        <row r="1423">
          <cell r="D1423">
            <v>22746</v>
          </cell>
          <cell r="E1423" t="str">
            <v>PW 830684</v>
          </cell>
          <cell r="F1423">
            <v>30</v>
          </cell>
          <cell r="G1423">
            <v>0</v>
          </cell>
          <cell r="H1423" t="str">
            <v>SASH ASSY RR DR RH</v>
          </cell>
        </row>
        <row r="1424">
          <cell r="D1424">
            <v>22747</v>
          </cell>
          <cell r="E1424" t="str">
            <v>PW 830779</v>
          </cell>
          <cell r="F1424">
            <v>30</v>
          </cell>
          <cell r="G1424">
            <v>0</v>
          </cell>
          <cell r="H1424" t="str">
            <v>SASH ASSY FR DR LH</v>
          </cell>
        </row>
        <row r="1425">
          <cell r="D1425">
            <v>22747</v>
          </cell>
          <cell r="E1425" t="str">
            <v>PW 830780</v>
          </cell>
          <cell r="F1425">
            <v>30</v>
          </cell>
          <cell r="G1425">
            <v>0</v>
          </cell>
          <cell r="H1425" t="str">
            <v>SASH ASSY FR DR RH</v>
          </cell>
        </row>
        <row r="1426">
          <cell r="D1426">
            <v>22747</v>
          </cell>
          <cell r="E1426" t="str">
            <v>PW 830683</v>
          </cell>
          <cell r="F1426">
            <v>30</v>
          </cell>
          <cell r="G1426">
            <v>0</v>
          </cell>
          <cell r="H1426" t="str">
            <v>SASH ASSY RR DR LH</v>
          </cell>
        </row>
        <row r="1427">
          <cell r="D1427">
            <v>22747</v>
          </cell>
          <cell r="E1427" t="str">
            <v>PW 830684</v>
          </cell>
          <cell r="F1427">
            <v>60</v>
          </cell>
          <cell r="G1427">
            <v>0</v>
          </cell>
          <cell r="H1427" t="str">
            <v>SASH ASSY RR DR RH</v>
          </cell>
        </row>
        <row r="1428">
          <cell r="D1428">
            <v>22748</v>
          </cell>
          <cell r="E1428" t="str">
            <v>MB 819528</v>
          </cell>
          <cell r="F1428">
            <v>60</v>
          </cell>
          <cell r="G1428">
            <v>0</v>
          </cell>
          <cell r="H1428" t="str">
            <v>SASH REAR DOOR CENTER RH</v>
          </cell>
        </row>
        <row r="1429">
          <cell r="D1429">
            <v>22748</v>
          </cell>
          <cell r="E1429" t="str">
            <v>MR 106081</v>
          </cell>
          <cell r="F1429">
            <v>90</v>
          </cell>
          <cell r="G1429">
            <v>0</v>
          </cell>
          <cell r="H1429" t="str">
            <v>SASH FRONT DOOR LOWER RR LH</v>
          </cell>
        </row>
        <row r="1430">
          <cell r="D1430">
            <v>22748</v>
          </cell>
          <cell r="E1430" t="str">
            <v>MR 106082</v>
          </cell>
          <cell r="F1430">
            <v>90</v>
          </cell>
          <cell r="G1430">
            <v>0</v>
          </cell>
          <cell r="H1430" t="str">
            <v>SASH FRONT DOOR LOWER RR RH</v>
          </cell>
        </row>
        <row r="1431">
          <cell r="D1431">
            <v>22749</v>
          </cell>
          <cell r="E1431" t="str">
            <v>MB 819527</v>
          </cell>
          <cell r="F1431">
            <v>90</v>
          </cell>
          <cell r="G1431">
            <v>0</v>
          </cell>
          <cell r="H1431" t="str">
            <v>SASH REAR DOOR CENTER LH</v>
          </cell>
        </row>
        <row r="1432">
          <cell r="D1432">
            <v>22749</v>
          </cell>
          <cell r="E1432" t="str">
            <v>MB 819528</v>
          </cell>
          <cell r="F1432">
            <v>150</v>
          </cell>
          <cell r="G1432">
            <v>0</v>
          </cell>
          <cell r="H1432" t="str">
            <v>SASH REAR DOOR CENTER RH</v>
          </cell>
        </row>
        <row r="1433">
          <cell r="D1433">
            <v>22749</v>
          </cell>
          <cell r="E1433" t="str">
            <v>MR 106081</v>
          </cell>
          <cell r="F1433">
            <v>270</v>
          </cell>
          <cell r="G1433">
            <v>0</v>
          </cell>
          <cell r="H1433" t="str">
            <v>SASH FRONT DOOR LOWER RR LH</v>
          </cell>
        </row>
        <row r="1434">
          <cell r="D1434">
            <v>22749</v>
          </cell>
          <cell r="E1434" t="str">
            <v>MR 106082</v>
          </cell>
          <cell r="F1434">
            <v>180</v>
          </cell>
          <cell r="G1434">
            <v>0</v>
          </cell>
          <cell r="H1434" t="str">
            <v>SASH FRONT DOOR LOWER RR RH</v>
          </cell>
        </row>
        <row r="1435">
          <cell r="D1435">
            <v>22750</v>
          </cell>
          <cell r="E1435" t="str">
            <v>PW 830701 (R)</v>
          </cell>
          <cell r="F1435">
            <v>60</v>
          </cell>
          <cell r="G1435">
            <v>0</v>
          </cell>
          <cell r="H1435" t="str">
            <v>SASH RR DR CENTER LH</v>
          </cell>
        </row>
        <row r="1436">
          <cell r="D1436">
            <v>22750</v>
          </cell>
          <cell r="E1436" t="str">
            <v>PW 830702 (R)</v>
          </cell>
          <cell r="F1436">
            <v>60</v>
          </cell>
          <cell r="G1436">
            <v>0</v>
          </cell>
          <cell r="H1436" t="str">
            <v>SASH RR DR CENTER RH</v>
          </cell>
        </row>
        <row r="1437">
          <cell r="D1437">
            <v>22751</v>
          </cell>
          <cell r="E1437" t="str">
            <v>PW 533078</v>
          </cell>
          <cell r="F1437">
            <v>90</v>
          </cell>
          <cell r="G1437">
            <v>0</v>
          </cell>
          <cell r="H1437" t="str">
            <v>SASH ASSY FR DR LH</v>
          </cell>
        </row>
        <row r="1438">
          <cell r="D1438">
            <v>22751</v>
          </cell>
          <cell r="E1438" t="str">
            <v>PW 533080</v>
          </cell>
          <cell r="F1438">
            <v>90</v>
          </cell>
          <cell r="G1438">
            <v>0</v>
          </cell>
          <cell r="H1438" t="str">
            <v>SASH ASSY RR DR LH</v>
          </cell>
        </row>
        <row r="1439">
          <cell r="D1439">
            <v>22752</v>
          </cell>
          <cell r="E1439" t="str">
            <v>PW 533079</v>
          </cell>
          <cell r="F1439">
            <v>90</v>
          </cell>
          <cell r="G1439">
            <v>0</v>
          </cell>
          <cell r="H1439" t="str">
            <v>SASH ASSY FR DR RH</v>
          </cell>
        </row>
        <row r="1440">
          <cell r="D1440">
            <v>22752</v>
          </cell>
          <cell r="E1440" t="str">
            <v>PW 533081</v>
          </cell>
          <cell r="F1440">
            <v>90</v>
          </cell>
          <cell r="G1440">
            <v>0</v>
          </cell>
          <cell r="H1440" t="str">
            <v>SASH ASSY RR DR RH</v>
          </cell>
        </row>
        <row r="1441">
          <cell r="D1441">
            <v>22753</v>
          </cell>
          <cell r="E1441" t="str">
            <v>PW 830779</v>
          </cell>
          <cell r="F1441">
            <v>60</v>
          </cell>
          <cell r="G1441">
            <v>0</v>
          </cell>
          <cell r="H1441" t="str">
            <v>SASH ASSY FR DR LH</v>
          </cell>
        </row>
        <row r="1442">
          <cell r="D1442">
            <v>22753</v>
          </cell>
          <cell r="E1442" t="str">
            <v>PW 830780</v>
          </cell>
          <cell r="F1442">
            <v>90</v>
          </cell>
          <cell r="G1442">
            <v>0</v>
          </cell>
          <cell r="H1442" t="str">
            <v>SASH ASSY FR DR RH</v>
          </cell>
        </row>
        <row r="1443">
          <cell r="D1443">
            <v>22753</v>
          </cell>
          <cell r="E1443" t="str">
            <v>PW 830683</v>
          </cell>
          <cell r="F1443">
            <v>60</v>
          </cell>
          <cell r="G1443">
            <v>0</v>
          </cell>
          <cell r="H1443" t="str">
            <v>SASH ASSY RR DR LH</v>
          </cell>
        </row>
        <row r="1444">
          <cell r="D1444">
            <v>22753</v>
          </cell>
          <cell r="E1444" t="str">
            <v>PW 830684</v>
          </cell>
          <cell r="F1444">
            <v>60</v>
          </cell>
          <cell r="G1444">
            <v>0</v>
          </cell>
          <cell r="H1444" t="str">
            <v>SASH ASSY RR DR RH</v>
          </cell>
        </row>
        <row r="1445">
          <cell r="D1445">
            <v>22754</v>
          </cell>
          <cell r="E1445" t="str">
            <v>PW 533079</v>
          </cell>
          <cell r="F1445">
            <v>90</v>
          </cell>
          <cell r="G1445">
            <v>0</v>
          </cell>
          <cell r="H1445" t="str">
            <v>SASH ASSY FR DR RH</v>
          </cell>
        </row>
        <row r="1446">
          <cell r="D1446">
            <v>22754</v>
          </cell>
          <cell r="E1446" t="str">
            <v>PW 533081</v>
          </cell>
          <cell r="F1446">
            <v>90</v>
          </cell>
          <cell r="G1446">
            <v>0</v>
          </cell>
          <cell r="H1446" t="str">
            <v>SASH ASSY RR DR RH</v>
          </cell>
        </row>
        <row r="1447">
          <cell r="D1447">
            <v>22755</v>
          </cell>
          <cell r="E1447" t="str">
            <v>PW 533078</v>
          </cell>
          <cell r="F1447">
            <v>90</v>
          </cell>
          <cell r="G1447">
            <v>0</v>
          </cell>
          <cell r="H1447" t="str">
            <v>SASH ASSY FR DR LH</v>
          </cell>
        </row>
        <row r="1448">
          <cell r="D1448">
            <v>22755</v>
          </cell>
          <cell r="E1448" t="str">
            <v>PW 533080</v>
          </cell>
          <cell r="F1448">
            <v>90</v>
          </cell>
          <cell r="G1448">
            <v>0</v>
          </cell>
          <cell r="H1448" t="str">
            <v>SASH ASSY RR DR LH</v>
          </cell>
        </row>
        <row r="1449">
          <cell r="D1449">
            <v>22757</v>
          </cell>
          <cell r="E1449" t="str">
            <v>M67041-87203</v>
          </cell>
          <cell r="F1449">
            <v>90</v>
          </cell>
          <cell r="G1449">
            <v>0</v>
          </cell>
          <cell r="H1449" t="str">
            <v>FRONT DOOR SASH RH</v>
          </cell>
        </row>
        <row r="1450">
          <cell r="D1450">
            <v>22757</v>
          </cell>
          <cell r="E1450" t="str">
            <v>M67042-87203</v>
          </cell>
          <cell r="F1450">
            <v>90</v>
          </cell>
          <cell r="G1450">
            <v>0</v>
          </cell>
          <cell r="H1450" t="str">
            <v>FRONT DOOR SASH LH</v>
          </cell>
        </row>
        <row r="1451">
          <cell r="D1451">
            <v>22757</v>
          </cell>
          <cell r="E1451" t="str">
            <v>M67043-87204</v>
          </cell>
          <cell r="F1451">
            <v>60</v>
          </cell>
          <cell r="G1451">
            <v>0</v>
          </cell>
          <cell r="H1451" t="str">
            <v>REAR DOOR SASH RH</v>
          </cell>
        </row>
        <row r="1452">
          <cell r="D1452">
            <v>22757</v>
          </cell>
          <cell r="E1452" t="str">
            <v>M67044-87204</v>
          </cell>
          <cell r="F1452">
            <v>60</v>
          </cell>
          <cell r="G1452">
            <v>0</v>
          </cell>
          <cell r="H1452" t="str">
            <v>REAR DOOR SASH LH</v>
          </cell>
        </row>
        <row r="1453">
          <cell r="D1453">
            <v>22757</v>
          </cell>
          <cell r="E1453" t="str">
            <v>M67181-87201</v>
          </cell>
          <cell r="F1453">
            <v>1000</v>
          </cell>
          <cell r="G1453">
            <v>0</v>
          </cell>
          <cell r="H1453" t="str">
            <v>RETAINER DOOR HINGE</v>
          </cell>
        </row>
        <row r="1454">
          <cell r="D1454">
            <v>22757</v>
          </cell>
          <cell r="E1454" t="str">
            <v>M67435-87205</v>
          </cell>
          <cell r="F1454">
            <v>1000</v>
          </cell>
          <cell r="G1454">
            <v>0</v>
          </cell>
          <cell r="H1454" t="str">
            <v>REAR DOOR LOWER SASH LH/RH</v>
          </cell>
        </row>
        <row r="1455">
          <cell r="D1455">
            <v>22758</v>
          </cell>
          <cell r="E1455" t="str">
            <v>M67041-87203</v>
          </cell>
          <cell r="F1455">
            <v>90</v>
          </cell>
          <cell r="G1455">
            <v>0</v>
          </cell>
          <cell r="H1455" t="str">
            <v>FRONT DOOR SASH RH</v>
          </cell>
        </row>
        <row r="1456">
          <cell r="D1456">
            <v>22758</v>
          </cell>
          <cell r="E1456" t="str">
            <v>M67042-87203</v>
          </cell>
          <cell r="F1456">
            <v>90</v>
          </cell>
          <cell r="G1456">
            <v>0</v>
          </cell>
          <cell r="H1456" t="str">
            <v>FRONT DOOR SASH LH</v>
          </cell>
        </row>
        <row r="1457">
          <cell r="D1457">
            <v>22758</v>
          </cell>
          <cell r="E1457" t="str">
            <v>M67043-87204</v>
          </cell>
          <cell r="F1457">
            <v>60</v>
          </cell>
          <cell r="G1457">
            <v>0</v>
          </cell>
          <cell r="H1457" t="str">
            <v>REAR DOOR SASH RH</v>
          </cell>
        </row>
        <row r="1458">
          <cell r="D1458">
            <v>22758</v>
          </cell>
          <cell r="E1458" t="str">
            <v>M67044-87204</v>
          </cell>
          <cell r="F1458">
            <v>60</v>
          </cell>
          <cell r="G1458">
            <v>0</v>
          </cell>
          <cell r="H1458" t="str">
            <v>REAR DOOR SASH LH</v>
          </cell>
        </row>
        <row r="1459">
          <cell r="D1459">
            <v>22758</v>
          </cell>
          <cell r="E1459" t="str">
            <v>M67333-87203</v>
          </cell>
          <cell r="F1459">
            <v>1000</v>
          </cell>
          <cell r="G1459">
            <v>0</v>
          </cell>
          <cell r="H1459" t="str">
            <v>REINFORCEMENT DOOR CHECK</v>
          </cell>
        </row>
        <row r="1460">
          <cell r="D1460">
            <v>22759</v>
          </cell>
          <cell r="E1460" t="str">
            <v>PW 533079</v>
          </cell>
          <cell r="F1460">
            <v>90</v>
          </cell>
          <cell r="G1460">
            <v>0</v>
          </cell>
          <cell r="H1460" t="str">
            <v>SASH ASSY FR DR RH</v>
          </cell>
        </row>
        <row r="1461">
          <cell r="D1461">
            <v>22759</v>
          </cell>
          <cell r="E1461" t="str">
            <v>PW 533081</v>
          </cell>
          <cell r="F1461">
            <v>90</v>
          </cell>
          <cell r="G1461">
            <v>0</v>
          </cell>
          <cell r="H1461" t="str">
            <v>SASH ASSY RR DR RH</v>
          </cell>
        </row>
        <row r="1462">
          <cell r="D1462">
            <v>22760</v>
          </cell>
          <cell r="E1462" t="str">
            <v>PW 533078</v>
          </cell>
          <cell r="F1462">
            <v>60</v>
          </cell>
          <cell r="G1462">
            <v>0</v>
          </cell>
          <cell r="H1462" t="str">
            <v>SASH ASSY FR DR LH</v>
          </cell>
        </row>
        <row r="1463">
          <cell r="D1463">
            <v>22760</v>
          </cell>
          <cell r="E1463" t="str">
            <v>PW 533079</v>
          </cell>
          <cell r="F1463">
            <v>30</v>
          </cell>
          <cell r="G1463">
            <v>0</v>
          </cell>
          <cell r="H1463" t="str">
            <v>SASH ASSY FR DR RH</v>
          </cell>
        </row>
        <row r="1464">
          <cell r="D1464">
            <v>22760</v>
          </cell>
          <cell r="E1464" t="str">
            <v>PW 533080</v>
          </cell>
          <cell r="F1464">
            <v>90</v>
          </cell>
          <cell r="G1464">
            <v>0</v>
          </cell>
          <cell r="H1464" t="str">
            <v>SASH ASSY RR DR LH</v>
          </cell>
        </row>
        <row r="1465">
          <cell r="D1465">
            <v>22761</v>
          </cell>
          <cell r="E1465" t="str">
            <v>PW 830779</v>
          </cell>
          <cell r="F1465">
            <v>30</v>
          </cell>
          <cell r="G1465">
            <v>0</v>
          </cell>
          <cell r="H1465" t="str">
            <v>SASH ASSY FR DR LH</v>
          </cell>
        </row>
        <row r="1466">
          <cell r="D1466">
            <v>22761</v>
          </cell>
          <cell r="E1466" t="str">
            <v>PW 830780</v>
          </cell>
          <cell r="F1466">
            <v>60</v>
          </cell>
          <cell r="G1466">
            <v>0</v>
          </cell>
          <cell r="H1466" t="str">
            <v>SASH ASSY FR DR RH</v>
          </cell>
        </row>
        <row r="1467">
          <cell r="D1467">
            <v>22761</v>
          </cell>
          <cell r="E1467" t="str">
            <v>PW 830683</v>
          </cell>
          <cell r="F1467">
            <v>30</v>
          </cell>
          <cell r="G1467">
            <v>0</v>
          </cell>
          <cell r="H1467" t="str">
            <v>SASH ASSY RR DR LH</v>
          </cell>
        </row>
        <row r="1468">
          <cell r="D1468">
            <v>22761</v>
          </cell>
          <cell r="E1468" t="str">
            <v>PW 830684</v>
          </cell>
          <cell r="F1468">
            <v>30</v>
          </cell>
          <cell r="G1468">
            <v>0</v>
          </cell>
          <cell r="H1468" t="str">
            <v>SASH ASSY RR DR RH</v>
          </cell>
        </row>
        <row r="1469">
          <cell r="D1469">
            <v>22762</v>
          </cell>
          <cell r="E1469" t="str">
            <v>PW 533078</v>
          </cell>
          <cell r="F1469">
            <v>90</v>
          </cell>
          <cell r="G1469">
            <v>0</v>
          </cell>
          <cell r="H1469" t="str">
            <v>SASH ASSY FR DR LH</v>
          </cell>
        </row>
        <row r="1470">
          <cell r="D1470">
            <v>22762</v>
          </cell>
          <cell r="E1470" t="str">
            <v>PW 533079</v>
          </cell>
          <cell r="F1470">
            <v>30</v>
          </cell>
          <cell r="G1470">
            <v>0</v>
          </cell>
          <cell r="H1470" t="str">
            <v>SASH ASSY FR DR RH</v>
          </cell>
        </row>
        <row r="1471">
          <cell r="D1471">
            <v>22762</v>
          </cell>
          <cell r="E1471" t="str">
            <v>PW 533080</v>
          </cell>
          <cell r="F1471">
            <v>60</v>
          </cell>
          <cell r="G1471">
            <v>0</v>
          </cell>
          <cell r="H1471" t="str">
            <v>SASH ASSY RR DR LH</v>
          </cell>
        </row>
        <row r="1472">
          <cell r="D1472">
            <v>22762</v>
          </cell>
          <cell r="E1472" t="str">
            <v>PW 533081</v>
          </cell>
          <cell r="F1472">
            <v>60</v>
          </cell>
          <cell r="G1472">
            <v>0</v>
          </cell>
          <cell r="H1472" t="str">
            <v>SASH ASSY RR DR RH</v>
          </cell>
        </row>
        <row r="1473">
          <cell r="D1473">
            <v>22763</v>
          </cell>
          <cell r="E1473" t="str">
            <v>M67041-87203</v>
          </cell>
          <cell r="F1473">
            <v>150</v>
          </cell>
          <cell r="G1473">
            <v>0</v>
          </cell>
          <cell r="H1473" t="str">
            <v>FRONT DOOR SASH RH</v>
          </cell>
        </row>
        <row r="1474">
          <cell r="D1474">
            <v>22763</v>
          </cell>
          <cell r="E1474" t="str">
            <v>M67042-87203</v>
          </cell>
          <cell r="F1474">
            <v>30</v>
          </cell>
          <cell r="G1474">
            <v>0</v>
          </cell>
          <cell r="H1474" t="str">
            <v>FRONT DOOR SASH LH</v>
          </cell>
        </row>
        <row r="1475">
          <cell r="D1475">
            <v>22763</v>
          </cell>
          <cell r="E1475" t="str">
            <v>M67043-87204</v>
          </cell>
          <cell r="F1475">
            <v>60</v>
          </cell>
          <cell r="G1475">
            <v>0</v>
          </cell>
          <cell r="H1475" t="str">
            <v>REAR DOOR SASH RH</v>
          </cell>
        </row>
        <row r="1476">
          <cell r="D1476">
            <v>22763</v>
          </cell>
          <cell r="E1476" t="str">
            <v>M67044-87204</v>
          </cell>
          <cell r="F1476">
            <v>60</v>
          </cell>
          <cell r="G1476">
            <v>0</v>
          </cell>
          <cell r="H1476" t="str">
            <v>REAR DOOR SASH LH</v>
          </cell>
        </row>
        <row r="1477">
          <cell r="D1477">
            <v>22763</v>
          </cell>
          <cell r="E1477" t="str">
            <v>M67435-87205</v>
          </cell>
          <cell r="F1477">
            <v>1000</v>
          </cell>
          <cell r="G1477">
            <v>0</v>
          </cell>
          <cell r="H1477" t="str">
            <v>REAR DOOR LOWER SASH LH/RH</v>
          </cell>
        </row>
        <row r="1478">
          <cell r="D1478">
            <v>22764</v>
          </cell>
          <cell r="E1478" t="str">
            <v>MB 819527</v>
          </cell>
          <cell r="F1478">
            <v>180</v>
          </cell>
          <cell r="G1478">
            <v>0</v>
          </cell>
          <cell r="H1478" t="str">
            <v>SASH REAR DOOR CENTER LH</v>
          </cell>
        </row>
        <row r="1479">
          <cell r="D1479">
            <v>22764</v>
          </cell>
          <cell r="E1479" t="str">
            <v>MB 819528</v>
          </cell>
          <cell r="F1479">
            <v>180</v>
          </cell>
          <cell r="G1479">
            <v>0</v>
          </cell>
          <cell r="H1479" t="str">
            <v>SASH REAR DOOR CENTER RH</v>
          </cell>
        </row>
        <row r="1480">
          <cell r="D1480">
            <v>22764</v>
          </cell>
          <cell r="E1480" t="str">
            <v>MR 106081</v>
          </cell>
          <cell r="F1480">
            <v>90</v>
          </cell>
          <cell r="G1480">
            <v>0</v>
          </cell>
          <cell r="H1480" t="str">
            <v>SASH FRONT DOOR LOWER RR LH</v>
          </cell>
        </row>
        <row r="1481">
          <cell r="D1481">
            <v>22764</v>
          </cell>
          <cell r="E1481" t="str">
            <v>MR 106082</v>
          </cell>
          <cell r="F1481">
            <v>90</v>
          </cell>
          <cell r="G1481">
            <v>0</v>
          </cell>
          <cell r="H1481" t="str">
            <v>SASH FRONT DOOR LOWER RR RH</v>
          </cell>
        </row>
        <row r="1482">
          <cell r="D1482">
            <v>22765</v>
          </cell>
          <cell r="E1482" t="str">
            <v>PW 830701 (R)</v>
          </cell>
          <cell r="F1482">
            <v>60</v>
          </cell>
          <cell r="G1482">
            <v>0</v>
          </cell>
          <cell r="H1482" t="str">
            <v>SASH RR DR CENTER LH</v>
          </cell>
        </row>
        <row r="1483">
          <cell r="D1483">
            <v>22765</v>
          </cell>
          <cell r="E1483" t="str">
            <v>PW 830702 (R)</v>
          </cell>
          <cell r="F1483">
            <v>60</v>
          </cell>
          <cell r="G1483">
            <v>0</v>
          </cell>
          <cell r="H1483" t="str">
            <v>SASH RR DR CENTER RH</v>
          </cell>
        </row>
        <row r="1484">
          <cell r="D1484">
            <v>22766</v>
          </cell>
          <cell r="E1484" t="str">
            <v>PW 533079</v>
          </cell>
          <cell r="F1484">
            <v>90</v>
          </cell>
          <cell r="G1484">
            <v>0</v>
          </cell>
          <cell r="H1484" t="str">
            <v>SASH ASSY FR DR RH</v>
          </cell>
        </row>
        <row r="1485">
          <cell r="D1485">
            <v>22766</v>
          </cell>
          <cell r="E1485" t="str">
            <v>PW 533081</v>
          </cell>
          <cell r="F1485">
            <v>90</v>
          </cell>
          <cell r="G1485">
            <v>0</v>
          </cell>
          <cell r="H1485" t="str">
            <v>SASH ASSY RR DR RH</v>
          </cell>
        </row>
        <row r="1486">
          <cell r="D1486">
            <v>22767</v>
          </cell>
          <cell r="E1486" t="str">
            <v>PW 533078</v>
          </cell>
          <cell r="F1486">
            <v>90</v>
          </cell>
          <cell r="G1486">
            <v>0</v>
          </cell>
          <cell r="H1486" t="str">
            <v>SASH ASSY FR DR LH</v>
          </cell>
        </row>
        <row r="1487">
          <cell r="D1487">
            <v>22767</v>
          </cell>
          <cell r="E1487" t="str">
            <v>PW 533080</v>
          </cell>
          <cell r="F1487">
            <v>90</v>
          </cell>
          <cell r="G1487">
            <v>0</v>
          </cell>
          <cell r="H1487" t="str">
            <v>SASH ASSY RR DR LH</v>
          </cell>
        </row>
        <row r="1488">
          <cell r="D1488">
            <v>22768</v>
          </cell>
          <cell r="E1488" t="str">
            <v>M67041-87203</v>
          </cell>
          <cell r="F1488">
            <v>90</v>
          </cell>
          <cell r="G1488">
            <v>0</v>
          </cell>
          <cell r="H1488" t="str">
            <v>FRONT DOOR SASH RH</v>
          </cell>
        </row>
        <row r="1489">
          <cell r="D1489">
            <v>22768</v>
          </cell>
          <cell r="E1489" t="str">
            <v>M67042-87203</v>
          </cell>
          <cell r="F1489">
            <v>30</v>
          </cell>
          <cell r="G1489">
            <v>0</v>
          </cell>
          <cell r="H1489" t="str">
            <v>FRONT DOOR SASH LH</v>
          </cell>
        </row>
        <row r="1490">
          <cell r="D1490">
            <v>22768</v>
          </cell>
          <cell r="E1490" t="str">
            <v>M67043-87204</v>
          </cell>
          <cell r="F1490">
            <v>60</v>
          </cell>
          <cell r="G1490">
            <v>0</v>
          </cell>
          <cell r="H1490" t="str">
            <v>REAR DOOR SASH RH</v>
          </cell>
        </row>
        <row r="1491">
          <cell r="D1491">
            <v>22768</v>
          </cell>
          <cell r="E1491" t="str">
            <v>M67044-87204</v>
          </cell>
          <cell r="F1491">
            <v>60</v>
          </cell>
          <cell r="G1491">
            <v>0</v>
          </cell>
          <cell r="H1491" t="str">
            <v>REAR DOOR SASH LH</v>
          </cell>
        </row>
        <row r="1492">
          <cell r="D1492">
            <v>22768</v>
          </cell>
          <cell r="E1492" t="str">
            <v>M67181-87201</v>
          </cell>
          <cell r="F1492">
            <v>1000</v>
          </cell>
          <cell r="G1492">
            <v>0</v>
          </cell>
          <cell r="H1492" t="str">
            <v>RETAINER DOOR HINGE</v>
          </cell>
        </row>
        <row r="1493">
          <cell r="D1493">
            <v>22768</v>
          </cell>
          <cell r="E1493" t="str">
            <v>M67333-87203</v>
          </cell>
          <cell r="F1493">
            <v>500</v>
          </cell>
          <cell r="G1493">
            <v>0</v>
          </cell>
          <cell r="H1493" t="str">
            <v>REINFORCEMENT DOOR CHECK</v>
          </cell>
        </row>
        <row r="1494">
          <cell r="D1494">
            <v>22769</v>
          </cell>
          <cell r="E1494" t="str">
            <v>PW 533078</v>
          </cell>
          <cell r="F1494">
            <v>30</v>
          </cell>
          <cell r="G1494">
            <v>0</v>
          </cell>
          <cell r="H1494" t="str">
            <v>SASH ASSY FR DR LH</v>
          </cell>
        </row>
        <row r="1495">
          <cell r="D1495">
            <v>22769</v>
          </cell>
          <cell r="E1495" t="str">
            <v>PW 533079</v>
          </cell>
          <cell r="F1495">
            <v>60</v>
          </cell>
          <cell r="G1495">
            <v>0</v>
          </cell>
          <cell r="H1495" t="str">
            <v>SASH ASSY FR DR RH</v>
          </cell>
        </row>
        <row r="1496">
          <cell r="D1496">
            <v>22769</v>
          </cell>
          <cell r="E1496" t="str">
            <v>PW 533080</v>
          </cell>
          <cell r="F1496">
            <v>60</v>
          </cell>
          <cell r="G1496">
            <v>0</v>
          </cell>
          <cell r="H1496" t="str">
            <v>SASH ASSY RR DR LH</v>
          </cell>
        </row>
        <row r="1497">
          <cell r="D1497">
            <v>22769</v>
          </cell>
          <cell r="E1497" t="str">
            <v>PW 533081</v>
          </cell>
          <cell r="F1497">
            <v>30</v>
          </cell>
          <cell r="G1497">
            <v>0</v>
          </cell>
          <cell r="H1497" t="str">
            <v>SASH ASSY RR DR RH</v>
          </cell>
        </row>
        <row r="1498">
          <cell r="D1498">
            <v>22770</v>
          </cell>
          <cell r="E1498" t="str">
            <v>PW 830779</v>
          </cell>
          <cell r="F1498">
            <v>60</v>
          </cell>
          <cell r="G1498">
            <v>0</v>
          </cell>
          <cell r="H1498" t="str">
            <v>SASH ASSY FR DR LH</v>
          </cell>
        </row>
        <row r="1499">
          <cell r="D1499">
            <v>22770</v>
          </cell>
          <cell r="E1499" t="str">
            <v>PW 830780</v>
          </cell>
          <cell r="F1499">
            <v>60</v>
          </cell>
          <cell r="G1499">
            <v>0</v>
          </cell>
          <cell r="H1499" t="str">
            <v>SASH ASSY FR DR RH</v>
          </cell>
        </row>
        <row r="1500">
          <cell r="D1500">
            <v>22770</v>
          </cell>
          <cell r="E1500" t="str">
            <v>PW 830683</v>
          </cell>
          <cell r="F1500">
            <v>60</v>
          </cell>
          <cell r="G1500">
            <v>0</v>
          </cell>
          <cell r="H1500" t="str">
            <v>SASH ASSY RR DR LH</v>
          </cell>
        </row>
        <row r="1501">
          <cell r="D1501">
            <v>22770</v>
          </cell>
          <cell r="E1501" t="str">
            <v>PW 830684</v>
          </cell>
          <cell r="F1501">
            <v>60</v>
          </cell>
          <cell r="G1501">
            <v>0</v>
          </cell>
          <cell r="H1501" t="str">
            <v>SASH ASSY RR DR RH</v>
          </cell>
        </row>
        <row r="1502">
          <cell r="D1502">
            <v>22771</v>
          </cell>
          <cell r="E1502" t="str">
            <v>PW 830701 (R)</v>
          </cell>
          <cell r="F1502">
            <v>60</v>
          </cell>
          <cell r="G1502">
            <v>0</v>
          </cell>
          <cell r="H1502" t="str">
            <v>SASH RR DR CENTER LH</v>
          </cell>
        </row>
        <row r="1503">
          <cell r="D1503">
            <v>22771</v>
          </cell>
          <cell r="E1503" t="str">
            <v>PW 830702 (R)</v>
          </cell>
          <cell r="F1503">
            <v>60</v>
          </cell>
          <cell r="G1503">
            <v>0</v>
          </cell>
          <cell r="H1503" t="str">
            <v>SASH RR DR CENTER RH</v>
          </cell>
        </row>
        <row r="1504">
          <cell r="D1504">
            <v>22772</v>
          </cell>
          <cell r="E1504" t="str">
            <v>MR 106081</v>
          </cell>
          <cell r="F1504">
            <v>90</v>
          </cell>
          <cell r="G1504">
            <v>0</v>
          </cell>
          <cell r="H1504" t="str">
            <v>SASH FRONT DOOR LOWER RR LH</v>
          </cell>
        </row>
        <row r="1505">
          <cell r="D1505">
            <v>22772</v>
          </cell>
          <cell r="E1505" t="str">
            <v>MR 106082</v>
          </cell>
          <cell r="F1505">
            <v>90</v>
          </cell>
          <cell r="G1505">
            <v>0</v>
          </cell>
          <cell r="H1505" t="str">
            <v>SASH FRONT DOOR LOWER RR RH</v>
          </cell>
        </row>
        <row r="1506">
          <cell r="D1506">
            <v>22773</v>
          </cell>
          <cell r="E1506" t="str">
            <v>PW 533078</v>
          </cell>
          <cell r="F1506">
            <v>90</v>
          </cell>
          <cell r="G1506">
            <v>0</v>
          </cell>
          <cell r="H1506" t="str">
            <v>SASH ASSY FR DR LH</v>
          </cell>
        </row>
        <row r="1507">
          <cell r="D1507">
            <v>22773</v>
          </cell>
          <cell r="E1507" t="str">
            <v>PW 533080</v>
          </cell>
          <cell r="F1507">
            <v>90</v>
          </cell>
          <cell r="G1507">
            <v>0</v>
          </cell>
          <cell r="H1507" t="str">
            <v>SASH ASSY RR DR LH</v>
          </cell>
        </row>
        <row r="1508">
          <cell r="D1508">
            <v>22774</v>
          </cell>
          <cell r="E1508" t="str">
            <v>PW 533079</v>
          </cell>
          <cell r="F1508">
            <v>90</v>
          </cell>
          <cell r="G1508">
            <v>0</v>
          </cell>
          <cell r="H1508" t="str">
            <v>SASH ASSY FR DR RH</v>
          </cell>
        </row>
        <row r="1509">
          <cell r="D1509">
            <v>22774</v>
          </cell>
          <cell r="E1509" t="str">
            <v>PW 533081</v>
          </cell>
          <cell r="F1509">
            <v>90</v>
          </cell>
          <cell r="G1509">
            <v>0</v>
          </cell>
          <cell r="H1509" t="str">
            <v>SASH ASSY RR DR RH</v>
          </cell>
        </row>
        <row r="1510">
          <cell r="D1510">
            <v>22775</v>
          </cell>
          <cell r="E1510" t="str">
            <v>PW 830779</v>
          </cell>
          <cell r="F1510">
            <v>60</v>
          </cell>
          <cell r="G1510">
            <v>0</v>
          </cell>
          <cell r="H1510" t="str">
            <v>SASH ASSY FR DR LH</v>
          </cell>
        </row>
        <row r="1511">
          <cell r="D1511">
            <v>22775</v>
          </cell>
          <cell r="E1511" t="str">
            <v>PW 830780</v>
          </cell>
          <cell r="F1511">
            <v>60</v>
          </cell>
          <cell r="G1511">
            <v>0</v>
          </cell>
          <cell r="H1511" t="str">
            <v>SASH ASSY FR DR RH</v>
          </cell>
        </row>
        <row r="1512">
          <cell r="D1512">
            <v>22775</v>
          </cell>
          <cell r="E1512" t="str">
            <v>PW 830683</v>
          </cell>
          <cell r="F1512">
            <v>60</v>
          </cell>
          <cell r="G1512">
            <v>0</v>
          </cell>
          <cell r="H1512" t="str">
            <v>SASH ASSY RR DR LH</v>
          </cell>
        </row>
        <row r="1513">
          <cell r="D1513">
            <v>22775</v>
          </cell>
          <cell r="E1513" t="str">
            <v>PW 830684</v>
          </cell>
          <cell r="F1513">
            <v>60</v>
          </cell>
          <cell r="G1513">
            <v>0</v>
          </cell>
          <cell r="H1513" t="str">
            <v>SASH ASSY RR DR RH</v>
          </cell>
        </row>
        <row r="1514">
          <cell r="D1514">
            <v>22776</v>
          </cell>
          <cell r="E1514" t="str">
            <v>M67042-87203</v>
          </cell>
          <cell r="F1514">
            <v>150</v>
          </cell>
          <cell r="G1514">
            <v>0</v>
          </cell>
          <cell r="H1514" t="str">
            <v>FRONT DOOR SASH LH</v>
          </cell>
        </row>
        <row r="1515">
          <cell r="D1515">
            <v>22776</v>
          </cell>
          <cell r="E1515" t="str">
            <v>M67043-87204</v>
          </cell>
          <cell r="F1515">
            <v>60</v>
          </cell>
          <cell r="G1515">
            <v>0</v>
          </cell>
          <cell r="H1515" t="str">
            <v>REAR DOOR SASH RH</v>
          </cell>
        </row>
        <row r="1516">
          <cell r="D1516">
            <v>22776</v>
          </cell>
          <cell r="E1516" t="str">
            <v>M67044-87204</v>
          </cell>
          <cell r="F1516">
            <v>60</v>
          </cell>
          <cell r="G1516">
            <v>0</v>
          </cell>
          <cell r="H1516" t="str">
            <v>REAR DOOR SASH LH</v>
          </cell>
        </row>
        <row r="1517">
          <cell r="D1517">
            <v>22777</v>
          </cell>
          <cell r="E1517" t="str">
            <v>MB 819527</v>
          </cell>
          <cell r="F1517">
            <v>180</v>
          </cell>
          <cell r="G1517">
            <v>0</v>
          </cell>
          <cell r="H1517" t="str">
            <v>SASH REAR DOOR CENTER LH</v>
          </cell>
        </row>
        <row r="1518">
          <cell r="D1518">
            <v>22777</v>
          </cell>
          <cell r="E1518" t="str">
            <v>MB 819528</v>
          </cell>
          <cell r="F1518">
            <v>180</v>
          </cell>
          <cell r="G1518">
            <v>0</v>
          </cell>
          <cell r="H1518" t="str">
            <v>SASH REAR DOOR CENTER RH</v>
          </cell>
        </row>
        <row r="1519">
          <cell r="D1519">
            <v>22777</v>
          </cell>
          <cell r="E1519" t="str">
            <v>MR 106081</v>
          </cell>
          <cell r="F1519">
            <v>180</v>
          </cell>
          <cell r="G1519">
            <v>0</v>
          </cell>
          <cell r="H1519" t="str">
            <v>SASH FRONT DOOR LOWER RR LH</v>
          </cell>
        </row>
        <row r="1520">
          <cell r="D1520">
            <v>22777</v>
          </cell>
          <cell r="E1520" t="str">
            <v>MR 106082</v>
          </cell>
          <cell r="F1520">
            <v>180</v>
          </cell>
          <cell r="G1520">
            <v>0</v>
          </cell>
          <cell r="H1520" t="str">
            <v>SASH FRONT DOOR LOWER RR RH</v>
          </cell>
        </row>
        <row r="1521">
          <cell r="D1521">
            <v>22778</v>
          </cell>
          <cell r="E1521" t="str">
            <v>PW 830701 (R)</v>
          </cell>
          <cell r="F1521">
            <v>60</v>
          </cell>
          <cell r="G1521">
            <v>0</v>
          </cell>
          <cell r="H1521" t="str">
            <v>SASH RR DR CENTER LH</v>
          </cell>
        </row>
        <row r="1522">
          <cell r="D1522">
            <v>22778</v>
          </cell>
          <cell r="E1522" t="str">
            <v>PW 830702 (R)</v>
          </cell>
          <cell r="F1522">
            <v>60</v>
          </cell>
          <cell r="G1522">
            <v>0</v>
          </cell>
          <cell r="H1522" t="str">
            <v>SASH RR DR CENTER RH</v>
          </cell>
        </row>
        <row r="1523">
          <cell r="D1523">
            <v>22779</v>
          </cell>
          <cell r="E1523" t="str">
            <v>MB 819527</v>
          </cell>
          <cell r="F1523">
            <v>120</v>
          </cell>
          <cell r="G1523">
            <v>0</v>
          </cell>
          <cell r="H1523" t="str">
            <v>SASH REAR DOOR CENTER LH</v>
          </cell>
        </row>
        <row r="1524">
          <cell r="D1524">
            <v>22779</v>
          </cell>
          <cell r="E1524" t="str">
            <v>MB 819528</v>
          </cell>
          <cell r="F1524">
            <v>150</v>
          </cell>
          <cell r="G1524">
            <v>0</v>
          </cell>
          <cell r="H1524" t="str">
            <v>SASH REAR DOOR CENTER RH</v>
          </cell>
        </row>
        <row r="1525">
          <cell r="D1525">
            <v>22779</v>
          </cell>
          <cell r="E1525" t="str">
            <v>MR 106081</v>
          </cell>
          <cell r="F1525">
            <v>180</v>
          </cell>
          <cell r="G1525">
            <v>0</v>
          </cell>
          <cell r="H1525" t="str">
            <v>SASH FRONT DOOR LOWER RR LH</v>
          </cell>
        </row>
        <row r="1526">
          <cell r="D1526">
            <v>22779</v>
          </cell>
          <cell r="E1526" t="str">
            <v>MR 106082</v>
          </cell>
          <cell r="F1526">
            <v>180</v>
          </cell>
          <cell r="G1526">
            <v>0</v>
          </cell>
          <cell r="H1526" t="str">
            <v>SASH FRONT DOOR LOWER RR RH</v>
          </cell>
        </row>
        <row r="1527">
          <cell r="D1527">
            <v>22780</v>
          </cell>
          <cell r="E1527" t="str">
            <v>PW 830701 (R)</v>
          </cell>
          <cell r="F1527">
            <v>60</v>
          </cell>
          <cell r="G1527">
            <v>0</v>
          </cell>
          <cell r="H1527" t="str">
            <v>SASH RR DR CENTER LH</v>
          </cell>
        </row>
        <row r="1528">
          <cell r="D1528">
            <v>22780</v>
          </cell>
          <cell r="E1528" t="str">
            <v>PW 830702 (R)</v>
          </cell>
          <cell r="F1528">
            <v>60</v>
          </cell>
          <cell r="G1528">
            <v>0</v>
          </cell>
          <cell r="H1528" t="str">
            <v>SASH RR DR CENTER RH</v>
          </cell>
        </row>
        <row r="1529">
          <cell r="D1529">
            <v>22781</v>
          </cell>
          <cell r="E1529" t="str">
            <v>PW 533079</v>
          </cell>
          <cell r="F1529">
            <v>90</v>
          </cell>
          <cell r="G1529">
            <v>0</v>
          </cell>
          <cell r="H1529" t="str">
            <v>SASH ASSY FR DR RH</v>
          </cell>
        </row>
        <row r="1530">
          <cell r="D1530">
            <v>22781</v>
          </cell>
          <cell r="E1530" t="str">
            <v>PW 533081</v>
          </cell>
          <cell r="F1530">
            <v>90</v>
          </cell>
          <cell r="G1530">
            <v>0</v>
          </cell>
          <cell r="H1530" t="str">
            <v>SASH ASSY RR DR RH</v>
          </cell>
        </row>
        <row r="1531">
          <cell r="D1531">
            <v>22782</v>
          </cell>
          <cell r="E1531" t="str">
            <v>PW 533078</v>
          </cell>
          <cell r="F1531">
            <v>90</v>
          </cell>
          <cell r="G1531">
            <v>0</v>
          </cell>
          <cell r="H1531" t="str">
            <v>SASH ASSY FR DR LH</v>
          </cell>
        </row>
        <row r="1532">
          <cell r="D1532">
            <v>22782</v>
          </cell>
          <cell r="E1532" t="str">
            <v>PW 533080</v>
          </cell>
          <cell r="F1532">
            <v>90</v>
          </cell>
          <cell r="G1532">
            <v>0</v>
          </cell>
          <cell r="H1532" t="str">
            <v>SASH ASSY RR DR LH</v>
          </cell>
        </row>
        <row r="1533">
          <cell r="D1533">
            <v>22783</v>
          </cell>
          <cell r="E1533" t="str">
            <v>PW 830779</v>
          </cell>
          <cell r="F1533">
            <v>60</v>
          </cell>
          <cell r="G1533">
            <v>0</v>
          </cell>
          <cell r="H1533" t="str">
            <v>SASH ASSY FR DR LH</v>
          </cell>
        </row>
        <row r="1534">
          <cell r="D1534">
            <v>22783</v>
          </cell>
          <cell r="E1534" t="str">
            <v>PW 830780</v>
          </cell>
          <cell r="F1534">
            <v>60</v>
          </cell>
          <cell r="G1534">
            <v>0</v>
          </cell>
          <cell r="H1534" t="str">
            <v>SASH ASSY FR DR RH</v>
          </cell>
        </row>
        <row r="1535">
          <cell r="D1535">
            <v>22783</v>
          </cell>
          <cell r="E1535" t="str">
            <v>PW 830683</v>
          </cell>
          <cell r="F1535">
            <v>60</v>
          </cell>
          <cell r="G1535">
            <v>0</v>
          </cell>
          <cell r="H1535" t="str">
            <v>SASH ASSY RR DR LH</v>
          </cell>
        </row>
        <row r="1536">
          <cell r="D1536">
            <v>22783</v>
          </cell>
          <cell r="E1536" t="str">
            <v>PW 830684</v>
          </cell>
          <cell r="F1536">
            <v>60</v>
          </cell>
          <cell r="G1536">
            <v>0</v>
          </cell>
          <cell r="H1536" t="str">
            <v>SASH ASSY RR DR RH</v>
          </cell>
        </row>
        <row r="1537">
          <cell r="D1537">
            <v>22784</v>
          </cell>
          <cell r="E1537" t="str">
            <v>PW 830779</v>
          </cell>
          <cell r="F1537">
            <v>30</v>
          </cell>
          <cell r="G1537">
            <v>0</v>
          </cell>
          <cell r="H1537" t="str">
            <v>SASH ASSY FR DR LH</v>
          </cell>
        </row>
        <row r="1538">
          <cell r="D1538">
            <v>22784</v>
          </cell>
          <cell r="E1538" t="str">
            <v>PW 830780</v>
          </cell>
          <cell r="F1538">
            <v>30</v>
          </cell>
          <cell r="G1538">
            <v>0</v>
          </cell>
          <cell r="H1538" t="str">
            <v>SASH ASSY FR DR RH</v>
          </cell>
        </row>
        <row r="1539">
          <cell r="D1539">
            <v>22784</v>
          </cell>
          <cell r="E1539" t="str">
            <v>PW 830683</v>
          </cell>
          <cell r="F1539">
            <v>60</v>
          </cell>
          <cell r="G1539">
            <v>0</v>
          </cell>
          <cell r="H1539" t="str">
            <v>SASH ASSY RR DR LH</v>
          </cell>
        </row>
        <row r="1540">
          <cell r="D1540">
            <v>22784</v>
          </cell>
          <cell r="E1540" t="str">
            <v>PW 830684</v>
          </cell>
          <cell r="F1540">
            <v>60</v>
          </cell>
          <cell r="G1540">
            <v>0</v>
          </cell>
          <cell r="H1540" t="str">
            <v>SASH ASSY RR DR RH</v>
          </cell>
        </row>
        <row r="1541">
          <cell r="D1541">
            <v>22785</v>
          </cell>
          <cell r="E1541" t="str">
            <v>M67041-87203</v>
          </cell>
          <cell r="F1541">
            <v>90</v>
          </cell>
          <cell r="G1541">
            <v>0</v>
          </cell>
          <cell r="H1541" t="str">
            <v>FRONT DOOR SASH RH</v>
          </cell>
        </row>
        <row r="1542">
          <cell r="D1542">
            <v>22785</v>
          </cell>
          <cell r="E1542" t="str">
            <v>M67042-87203</v>
          </cell>
          <cell r="F1542">
            <v>90</v>
          </cell>
          <cell r="G1542">
            <v>0</v>
          </cell>
          <cell r="H1542" t="str">
            <v>FRONT DOOR SASH LH</v>
          </cell>
        </row>
        <row r="1543">
          <cell r="D1543">
            <v>22785</v>
          </cell>
          <cell r="E1543" t="str">
            <v>M67044-87204</v>
          </cell>
          <cell r="F1543">
            <v>120</v>
          </cell>
          <cell r="G1543">
            <v>0</v>
          </cell>
          <cell r="H1543" t="str">
            <v>REAR DOOR SASH LH</v>
          </cell>
        </row>
        <row r="1544">
          <cell r="D1544">
            <v>22786</v>
          </cell>
          <cell r="E1544" t="str">
            <v>PW 533078</v>
          </cell>
          <cell r="F1544">
            <v>90</v>
          </cell>
          <cell r="G1544">
            <v>0</v>
          </cell>
          <cell r="H1544" t="str">
            <v>SASH ASSY FR DR LH</v>
          </cell>
        </row>
        <row r="1545">
          <cell r="D1545">
            <v>22786</v>
          </cell>
          <cell r="E1545" t="str">
            <v>PW 533080</v>
          </cell>
          <cell r="F1545">
            <v>90</v>
          </cell>
          <cell r="G1545">
            <v>0</v>
          </cell>
          <cell r="H1545" t="str">
            <v>SASH ASSY RR DR LH</v>
          </cell>
        </row>
        <row r="1546">
          <cell r="D1546">
            <v>22787</v>
          </cell>
          <cell r="E1546" t="str">
            <v>PW 533079</v>
          </cell>
          <cell r="F1546">
            <v>90</v>
          </cell>
          <cell r="G1546">
            <v>0</v>
          </cell>
          <cell r="H1546" t="str">
            <v>SASH ASSY FR DR RH</v>
          </cell>
        </row>
        <row r="1547">
          <cell r="D1547">
            <v>22787</v>
          </cell>
          <cell r="E1547" t="str">
            <v>PW 533081</v>
          </cell>
          <cell r="F1547">
            <v>90</v>
          </cell>
          <cell r="G1547">
            <v>0</v>
          </cell>
          <cell r="H1547" t="str">
            <v>SASH ASSY RR DR RH</v>
          </cell>
        </row>
        <row r="1548">
          <cell r="D1548">
            <v>22788</v>
          </cell>
          <cell r="E1548" t="str">
            <v>PW 830779</v>
          </cell>
          <cell r="F1548">
            <v>60</v>
          </cell>
          <cell r="G1548">
            <v>0</v>
          </cell>
          <cell r="H1548" t="str">
            <v>SASH ASSY FR DR LH</v>
          </cell>
        </row>
        <row r="1549">
          <cell r="D1549">
            <v>22788</v>
          </cell>
          <cell r="E1549" t="str">
            <v>PW 830780</v>
          </cell>
          <cell r="F1549">
            <v>60</v>
          </cell>
          <cell r="G1549">
            <v>0</v>
          </cell>
          <cell r="H1549" t="str">
            <v>SASH ASSY FR DR RH</v>
          </cell>
        </row>
        <row r="1550">
          <cell r="D1550">
            <v>22788</v>
          </cell>
          <cell r="E1550" t="str">
            <v>PW 830683</v>
          </cell>
          <cell r="F1550">
            <v>60</v>
          </cell>
          <cell r="G1550">
            <v>0</v>
          </cell>
          <cell r="H1550" t="str">
            <v>SASH ASSY RR DR LH</v>
          </cell>
        </row>
        <row r="1551">
          <cell r="D1551">
            <v>22788</v>
          </cell>
          <cell r="E1551" t="str">
            <v>PW 830684</v>
          </cell>
          <cell r="F1551">
            <v>60</v>
          </cell>
          <cell r="G1551">
            <v>0</v>
          </cell>
          <cell r="H1551" t="str">
            <v>SASH ASSY RR DR RH</v>
          </cell>
        </row>
        <row r="1552">
          <cell r="D1552">
            <v>22789</v>
          </cell>
          <cell r="E1552" t="str">
            <v>MB 819527</v>
          </cell>
          <cell r="F1552">
            <v>120</v>
          </cell>
          <cell r="G1552">
            <v>0</v>
          </cell>
          <cell r="H1552" t="str">
            <v>SASH REAR DOOR CENTER LH</v>
          </cell>
        </row>
        <row r="1553">
          <cell r="D1553">
            <v>22789</v>
          </cell>
          <cell r="E1553" t="str">
            <v>MB 819528</v>
          </cell>
          <cell r="F1553">
            <v>90</v>
          </cell>
          <cell r="G1553">
            <v>0</v>
          </cell>
          <cell r="H1553" t="str">
            <v>SASH REAR DOOR CENTER RH</v>
          </cell>
        </row>
        <row r="1554">
          <cell r="D1554">
            <v>22789</v>
          </cell>
          <cell r="E1554" t="str">
            <v>MR 106081</v>
          </cell>
          <cell r="F1554">
            <v>270</v>
          </cell>
          <cell r="G1554">
            <v>0</v>
          </cell>
          <cell r="H1554" t="str">
            <v>SASH FRONT DOOR LOWER RR LH</v>
          </cell>
        </row>
        <row r="1555">
          <cell r="D1555">
            <v>22789</v>
          </cell>
          <cell r="E1555" t="str">
            <v>MR 106082</v>
          </cell>
          <cell r="F1555">
            <v>90</v>
          </cell>
          <cell r="G1555">
            <v>0</v>
          </cell>
          <cell r="H1555" t="str">
            <v>SASH FRONT DOOR LOWER RR RH</v>
          </cell>
        </row>
        <row r="1556">
          <cell r="D1556">
            <v>22790</v>
          </cell>
          <cell r="E1556" t="str">
            <v>PW 830701 (R)</v>
          </cell>
          <cell r="F1556">
            <v>60</v>
          </cell>
          <cell r="G1556">
            <v>0</v>
          </cell>
          <cell r="H1556" t="str">
            <v>SASH RR DR CENTER LH</v>
          </cell>
        </row>
        <row r="1557">
          <cell r="D1557">
            <v>22790</v>
          </cell>
          <cell r="E1557" t="str">
            <v>PW 830702 (R)</v>
          </cell>
          <cell r="F1557">
            <v>60</v>
          </cell>
          <cell r="G1557">
            <v>0</v>
          </cell>
          <cell r="H1557" t="str">
            <v>SASH RR DR CENTER RH</v>
          </cell>
        </row>
        <row r="1558">
          <cell r="D1558">
            <v>22792</v>
          </cell>
          <cell r="E1558" t="str">
            <v>PW 533078</v>
          </cell>
          <cell r="F1558">
            <v>90</v>
          </cell>
          <cell r="G1558">
            <v>0</v>
          </cell>
          <cell r="H1558" t="str">
            <v>SASH ASSY FR DR LH</v>
          </cell>
        </row>
        <row r="1559">
          <cell r="D1559">
            <v>22792</v>
          </cell>
          <cell r="E1559" t="str">
            <v>PW 533080</v>
          </cell>
          <cell r="F1559">
            <v>90</v>
          </cell>
          <cell r="G1559">
            <v>0</v>
          </cell>
          <cell r="H1559" t="str">
            <v>SASH ASSY RR DR LH</v>
          </cell>
        </row>
        <row r="1560">
          <cell r="D1560">
            <v>22793</v>
          </cell>
          <cell r="E1560" t="str">
            <v>PW 830779</v>
          </cell>
          <cell r="F1560">
            <v>30</v>
          </cell>
          <cell r="G1560">
            <v>0</v>
          </cell>
          <cell r="H1560" t="str">
            <v>SASH ASSY FR DR LH</v>
          </cell>
        </row>
        <row r="1561">
          <cell r="D1561">
            <v>22793</v>
          </cell>
          <cell r="E1561" t="str">
            <v>PW 830780</v>
          </cell>
          <cell r="F1561">
            <v>30</v>
          </cell>
          <cell r="G1561">
            <v>0</v>
          </cell>
          <cell r="H1561" t="str">
            <v>SASH ASSY FR DR RH</v>
          </cell>
        </row>
        <row r="1562">
          <cell r="D1562">
            <v>22793</v>
          </cell>
          <cell r="E1562" t="str">
            <v>PW 830683</v>
          </cell>
          <cell r="F1562">
            <v>60</v>
          </cell>
          <cell r="G1562">
            <v>0</v>
          </cell>
          <cell r="H1562" t="str">
            <v>SASH ASSY RR DR LH</v>
          </cell>
        </row>
        <row r="1563">
          <cell r="D1563">
            <v>22793</v>
          </cell>
          <cell r="E1563" t="str">
            <v>PW 830684</v>
          </cell>
          <cell r="F1563">
            <v>60</v>
          </cell>
          <cell r="G1563">
            <v>0</v>
          </cell>
          <cell r="H1563" t="str">
            <v>SASH ASSY RR DR RH</v>
          </cell>
        </row>
        <row r="1564">
          <cell r="D1564">
            <v>22794</v>
          </cell>
          <cell r="E1564" t="str">
            <v>PW 533078</v>
          </cell>
          <cell r="F1564">
            <v>30</v>
          </cell>
          <cell r="G1564">
            <v>0</v>
          </cell>
          <cell r="H1564" t="str">
            <v>SASH ASSY FR DR LH</v>
          </cell>
        </row>
        <row r="1565">
          <cell r="D1565">
            <v>22794</v>
          </cell>
          <cell r="E1565" t="str">
            <v>PW 533079</v>
          </cell>
          <cell r="F1565">
            <v>90</v>
          </cell>
          <cell r="G1565">
            <v>0</v>
          </cell>
          <cell r="H1565" t="str">
            <v>SASH ASSY FR DR RH</v>
          </cell>
        </row>
        <row r="1566">
          <cell r="D1566">
            <v>22794</v>
          </cell>
          <cell r="E1566" t="str">
            <v>PW 533080</v>
          </cell>
          <cell r="F1566">
            <v>30</v>
          </cell>
          <cell r="G1566">
            <v>0</v>
          </cell>
          <cell r="H1566" t="str">
            <v>SASH ASSY RR DR LH</v>
          </cell>
        </row>
        <row r="1567">
          <cell r="D1567">
            <v>22794</v>
          </cell>
          <cell r="E1567" t="str">
            <v>PW 533081</v>
          </cell>
          <cell r="F1567">
            <v>120</v>
          </cell>
          <cell r="G1567">
            <v>0</v>
          </cell>
          <cell r="H1567" t="str">
            <v>SASH ASSY RR DR RH</v>
          </cell>
        </row>
        <row r="1568">
          <cell r="D1568">
            <v>22795</v>
          </cell>
          <cell r="E1568" t="str">
            <v>M67041-87203</v>
          </cell>
          <cell r="F1568">
            <v>90</v>
          </cell>
          <cell r="G1568">
            <v>0</v>
          </cell>
          <cell r="H1568" t="str">
            <v>FRONT DOOR SASH RH</v>
          </cell>
        </row>
        <row r="1569">
          <cell r="D1569">
            <v>22795</v>
          </cell>
          <cell r="E1569" t="str">
            <v>M67042-87203</v>
          </cell>
          <cell r="F1569">
            <v>90</v>
          </cell>
          <cell r="G1569">
            <v>0</v>
          </cell>
          <cell r="H1569" t="str">
            <v>FRONT DOOR SASH LH</v>
          </cell>
        </row>
        <row r="1570">
          <cell r="D1570">
            <v>22795</v>
          </cell>
          <cell r="E1570" t="str">
            <v>M67043-87204</v>
          </cell>
          <cell r="F1570">
            <v>60</v>
          </cell>
          <cell r="G1570">
            <v>0</v>
          </cell>
          <cell r="H1570" t="str">
            <v>REAR DOOR SASH RH</v>
          </cell>
        </row>
        <row r="1571">
          <cell r="D1571">
            <v>22795</v>
          </cell>
          <cell r="E1571" t="str">
            <v>M67044-87204</v>
          </cell>
          <cell r="F1571">
            <v>60</v>
          </cell>
          <cell r="G1571">
            <v>0</v>
          </cell>
          <cell r="H1571" t="str">
            <v>REAR DOOR SASH LH</v>
          </cell>
        </row>
        <row r="1572">
          <cell r="D1572">
            <v>22796</v>
          </cell>
          <cell r="E1572" t="str">
            <v>PW 830701 (R)</v>
          </cell>
          <cell r="F1572">
            <v>60</v>
          </cell>
          <cell r="G1572">
            <v>0</v>
          </cell>
          <cell r="H1572" t="str">
            <v>SASH RR DR CENTER LH</v>
          </cell>
        </row>
        <row r="1573">
          <cell r="D1573">
            <v>22796</v>
          </cell>
          <cell r="E1573" t="str">
            <v>PW 830702 (R)</v>
          </cell>
          <cell r="F1573">
            <v>60</v>
          </cell>
          <cell r="G1573">
            <v>0</v>
          </cell>
          <cell r="H1573" t="str">
            <v>SASH RR DR CENTER RH</v>
          </cell>
        </row>
        <row r="1574">
          <cell r="D1574">
            <v>22797</v>
          </cell>
          <cell r="E1574" t="str">
            <v>MB 819528</v>
          </cell>
          <cell r="F1574">
            <v>30</v>
          </cell>
          <cell r="G1574">
            <v>0</v>
          </cell>
          <cell r="H1574" t="str">
            <v>SASH REAR DOOR CENTER RH</v>
          </cell>
        </row>
        <row r="1575">
          <cell r="D1575">
            <v>22797</v>
          </cell>
          <cell r="E1575" t="str">
            <v>MR 106081</v>
          </cell>
          <cell r="F1575">
            <v>90</v>
          </cell>
          <cell r="G1575">
            <v>0</v>
          </cell>
          <cell r="H1575" t="str">
            <v>SASH FRONT DOOR LOWER RR LH</v>
          </cell>
        </row>
        <row r="1576">
          <cell r="D1576">
            <v>22797</v>
          </cell>
          <cell r="E1576" t="str">
            <v>MR 106082</v>
          </cell>
          <cell r="F1576">
            <v>90</v>
          </cell>
          <cell r="G1576">
            <v>0</v>
          </cell>
          <cell r="H1576" t="str">
            <v>SASH FRONT DOOR LOWER RR RH</v>
          </cell>
        </row>
        <row r="1577">
          <cell r="D1577">
            <v>22798</v>
          </cell>
          <cell r="E1577" t="str">
            <v>PW 830779</v>
          </cell>
          <cell r="F1577">
            <v>30</v>
          </cell>
          <cell r="G1577">
            <v>0</v>
          </cell>
          <cell r="H1577" t="str">
            <v>SASH ASSY FR DR LH</v>
          </cell>
        </row>
        <row r="1578">
          <cell r="D1578">
            <v>22798</v>
          </cell>
          <cell r="E1578" t="str">
            <v>PW 830780</v>
          </cell>
          <cell r="F1578">
            <v>30</v>
          </cell>
          <cell r="G1578">
            <v>0</v>
          </cell>
          <cell r="H1578" t="str">
            <v>SASH ASSY FR DR RH</v>
          </cell>
        </row>
        <row r="1579">
          <cell r="D1579">
            <v>22798</v>
          </cell>
          <cell r="E1579" t="str">
            <v>PW 830683</v>
          </cell>
          <cell r="F1579">
            <v>60</v>
          </cell>
          <cell r="G1579">
            <v>0</v>
          </cell>
          <cell r="H1579" t="str">
            <v>SASH ASSY RR DR LH</v>
          </cell>
        </row>
        <row r="1580">
          <cell r="D1580">
            <v>22798</v>
          </cell>
          <cell r="E1580" t="str">
            <v>PW 830684</v>
          </cell>
          <cell r="F1580">
            <v>60</v>
          </cell>
          <cell r="G1580">
            <v>0</v>
          </cell>
          <cell r="H1580" t="str">
            <v>SASH ASSY RR DR RH</v>
          </cell>
        </row>
        <row r="1581">
          <cell r="D1581">
            <v>22799</v>
          </cell>
          <cell r="E1581" t="str">
            <v>PW 533078</v>
          </cell>
          <cell r="F1581">
            <v>90</v>
          </cell>
          <cell r="G1581">
            <v>0</v>
          </cell>
          <cell r="H1581" t="str">
            <v>SASH ASSY FR DR LH</v>
          </cell>
        </row>
        <row r="1582">
          <cell r="D1582">
            <v>22799</v>
          </cell>
          <cell r="E1582" t="str">
            <v>PW 533080</v>
          </cell>
          <cell r="F1582">
            <v>60</v>
          </cell>
          <cell r="G1582">
            <v>0</v>
          </cell>
          <cell r="H1582" t="str">
            <v>SASH ASSY RR DR LH</v>
          </cell>
        </row>
        <row r="1583">
          <cell r="D1583">
            <v>22800</v>
          </cell>
          <cell r="E1583" t="str">
            <v>PW 533079</v>
          </cell>
          <cell r="F1583">
            <v>120</v>
          </cell>
          <cell r="G1583">
            <v>0</v>
          </cell>
          <cell r="H1583" t="str">
            <v>SASH ASSY FR DR RH</v>
          </cell>
        </row>
        <row r="1584">
          <cell r="D1584">
            <v>22800</v>
          </cell>
          <cell r="E1584" t="str">
            <v>PW 533081</v>
          </cell>
          <cell r="F1584">
            <v>150</v>
          </cell>
          <cell r="G1584">
            <v>0</v>
          </cell>
          <cell r="H1584" t="str">
            <v>SASH ASSY RR DR RH</v>
          </cell>
        </row>
        <row r="1585">
          <cell r="D1585">
            <v>22801</v>
          </cell>
          <cell r="E1585" t="str">
            <v>PW 830779</v>
          </cell>
          <cell r="F1585">
            <v>60</v>
          </cell>
          <cell r="G1585">
            <v>0</v>
          </cell>
          <cell r="H1585" t="str">
            <v>SASH ASSY FR DR LH</v>
          </cell>
        </row>
        <row r="1586">
          <cell r="D1586">
            <v>22801</v>
          </cell>
          <cell r="E1586" t="str">
            <v>PW 830780</v>
          </cell>
          <cell r="F1586">
            <v>30</v>
          </cell>
          <cell r="G1586">
            <v>0</v>
          </cell>
          <cell r="H1586" t="str">
            <v>SASH ASSY FR DR RH</v>
          </cell>
        </row>
        <row r="1587">
          <cell r="D1587">
            <v>22802</v>
          </cell>
          <cell r="E1587" t="str">
            <v>M67041-87203</v>
          </cell>
          <cell r="F1587">
            <v>30</v>
          </cell>
          <cell r="G1587">
            <v>0</v>
          </cell>
          <cell r="H1587" t="str">
            <v>FRONT DOOR SASH RH</v>
          </cell>
        </row>
        <row r="1588">
          <cell r="D1588">
            <v>22802</v>
          </cell>
          <cell r="E1588" t="str">
            <v>M67042-87203</v>
          </cell>
          <cell r="F1588">
            <v>90</v>
          </cell>
          <cell r="G1588">
            <v>0</v>
          </cell>
          <cell r="H1588" t="str">
            <v>FRONT DOOR SASH LH</v>
          </cell>
        </row>
        <row r="1589">
          <cell r="D1589">
            <v>22802</v>
          </cell>
          <cell r="E1589" t="str">
            <v>M67043-87204</v>
          </cell>
          <cell r="F1589">
            <v>180</v>
          </cell>
          <cell r="G1589">
            <v>0</v>
          </cell>
          <cell r="H1589" t="str">
            <v>REAR DOOR SASH RH</v>
          </cell>
        </row>
        <row r="1590">
          <cell r="D1590">
            <v>22802</v>
          </cell>
          <cell r="E1590" t="str">
            <v>M67044-87204</v>
          </cell>
          <cell r="F1590">
            <v>60</v>
          </cell>
          <cell r="G1590">
            <v>0</v>
          </cell>
          <cell r="H1590" t="str">
            <v>REAR DOOR SASH LH</v>
          </cell>
        </row>
        <row r="1591">
          <cell r="D1591">
            <v>22802</v>
          </cell>
          <cell r="E1591" t="str">
            <v>M67181-87201</v>
          </cell>
          <cell r="F1591">
            <v>1000</v>
          </cell>
          <cell r="G1591">
            <v>0</v>
          </cell>
          <cell r="H1591" t="str">
            <v>RETAINER DOOR HINGE</v>
          </cell>
        </row>
        <row r="1592">
          <cell r="D1592">
            <v>22803</v>
          </cell>
          <cell r="E1592" t="str">
            <v>MB 819527</v>
          </cell>
          <cell r="F1592">
            <v>240</v>
          </cell>
          <cell r="G1592">
            <v>0</v>
          </cell>
          <cell r="H1592" t="str">
            <v>SASH REAR DOOR CENTER LH</v>
          </cell>
        </row>
        <row r="1593">
          <cell r="D1593">
            <v>22803</v>
          </cell>
          <cell r="E1593" t="str">
            <v>MB 819528</v>
          </cell>
          <cell r="F1593">
            <v>240</v>
          </cell>
          <cell r="G1593">
            <v>0</v>
          </cell>
          <cell r="H1593" t="str">
            <v>SASH REAR DOOR CENTER RH</v>
          </cell>
        </row>
        <row r="1594">
          <cell r="D1594">
            <v>22803</v>
          </cell>
          <cell r="E1594" t="str">
            <v>MR 106081</v>
          </cell>
          <cell r="F1594">
            <v>180</v>
          </cell>
          <cell r="G1594">
            <v>0</v>
          </cell>
          <cell r="H1594" t="str">
            <v>SASH FRONT DOOR LOWER RR LH</v>
          </cell>
        </row>
        <row r="1595">
          <cell r="D1595">
            <v>22803</v>
          </cell>
          <cell r="E1595" t="str">
            <v>MR 106082</v>
          </cell>
          <cell r="F1595">
            <v>180</v>
          </cell>
          <cell r="G1595">
            <v>0</v>
          </cell>
          <cell r="H1595" t="str">
            <v>SASH FRONT DOOR LOWER RR RH</v>
          </cell>
        </row>
        <row r="1596">
          <cell r="D1596">
            <v>22804</v>
          </cell>
          <cell r="E1596" t="str">
            <v>PW 830701 (R)</v>
          </cell>
          <cell r="F1596">
            <v>60</v>
          </cell>
          <cell r="G1596">
            <v>0</v>
          </cell>
          <cell r="H1596" t="str">
            <v>SASH RR DR CENTER LH</v>
          </cell>
        </row>
        <row r="1597">
          <cell r="D1597">
            <v>22804</v>
          </cell>
          <cell r="E1597" t="str">
            <v>PW 830702 (R)</v>
          </cell>
          <cell r="F1597">
            <v>60</v>
          </cell>
          <cell r="G1597">
            <v>0</v>
          </cell>
          <cell r="H1597" t="str">
            <v>SASH RR DR CENTER RH</v>
          </cell>
        </row>
        <row r="1598">
          <cell r="D1598">
            <v>22805</v>
          </cell>
          <cell r="E1598" t="str">
            <v>MB 819527</v>
          </cell>
          <cell r="F1598">
            <v>120</v>
          </cell>
          <cell r="G1598">
            <v>0</v>
          </cell>
          <cell r="H1598" t="str">
            <v>SASH REAR DOOR CENTER LH</v>
          </cell>
        </row>
        <row r="1599">
          <cell r="D1599">
            <v>22805</v>
          </cell>
          <cell r="E1599" t="str">
            <v>MB 819528</v>
          </cell>
          <cell r="F1599">
            <v>120</v>
          </cell>
          <cell r="G1599">
            <v>0</v>
          </cell>
          <cell r="H1599" t="str">
            <v>SASH REAR DOOR CENTER RH</v>
          </cell>
        </row>
        <row r="1600">
          <cell r="D1600">
            <v>22805</v>
          </cell>
          <cell r="E1600" t="str">
            <v>MR 106081</v>
          </cell>
          <cell r="F1600">
            <v>180</v>
          </cell>
          <cell r="G1600">
            <v>0</v>
          </cell>
          <cell r="H1600" t="str">
            <v>SASH FRONT DOOR LOWER RR LH</v>
          </cell>
        </row>
        <row r="1601">
          <cell r="D1601">
            <v>22805</v>
          </cell>
          <cell r="E1601" t="str">
            <v>MR 106082</v>
          </cell>
          <cell r="F1601">
            <v>180</v>
          </cell>
          <cell r="G1601">
            <v>0</v>
          </cell>
          <cell r="H1601" t="str">
            <v>SASH FRONT DOOR LOWER RR RH</v>
          </cell>
        </row>
        <row r="1602">
          <cell r="D1602">
            <v>22806</v>
          </cell>
          <cell r="E1602" t="str">
            <v>PW 830779</v>
          </cell>
          <cell r="F1602">
            <v>60</v>
          </cell>
          <cell r="G1602">
            <v>0</v>
          </cell>
          <cell r="H1602" t="str">
            <v>SASH ASSY FR DR LH</v>
          </cell>
        </row>
        <row r="1603">
          <cell r="D1603">
            <v>22806</v>
          </cell>
          <cell r="E1603" t="str">
            <v>PW 830780</v>
          </cell>
          <cell r="F1603">
            <v>60</v>
          </cell>
          <cell r="G1603">
            <v>0</v>
          </cell>
          <cell r="H1603" t="str">
            <v>SASH ASSY FR DR RH</v>
          </cell>
        </row>
        <row r="1604">
          <cell r="D1604">
            <v>22807</v>
          </cell>
          <cell r="E1604" t="str">
            <v>PW 830701 (R)</v>
          </cell>
          <cell r="F1604">
            <v>60</v>
          </cell>
          <cell r="G1604">
            <v>0</v>
          </cell>
          <cell r="H1604" t="str">
            <v>SASH RR DR CENTER LH</v>
          </cell>
        </row>
        <row r="1605">
          <cell r="D1605">
            <v>22807</v>
          </cell>
          <cell r="E1605" t="str">
            <v>PW 830702 (R)</v>
          </cell>
          <cell r="F1605">
            <v>60</v>
          </cell>
          <cell r="G1605">
            <v>0</v>
          </cell>
          <cell r="H1605" t="str">
            <v>SASH RR DR CENTER RH</v>
          </cell>
        </row>
        <row r="1606">
          <cell r="D1606">
            <v>22808</v>
          </cell>
          <cell r="E1606" t="str">
            <v>PW 533078</v>
          </cell>
          <cell r="F1606">
            <v>90</v>
          </cell>
          <cell r="G1606">
            <v>0</v>
          </cell>
          <cell r="H1606" t="str">
            <v>SASH ASSY FR DR LH</v>
          </cell>
        </row>
        <row r="1607">
          <cell r="D1607">
            <v>22808</v>
          </cell>
          <cell r="E1607" t="str">
            <v>PW 533080</v>
          </cell>
          <cell r="F1607">
            <v>90</v>
          </cell>
          <cell r="G1607">
            <v>0</v>
          </cell>
          <cell r="H1607" t="str">
            <v>SASH ASSY RR DR LH</v>
          </cell>
        </row>
        <row r="1608">
          <cell r="D1608">
            <v>22809</v>
          </cell>
          <cell r="E1608" t="str">
            <v>PW 533078</v>
          </cell>
          <cell r="F1608">
            <v>90</v>
          </cell>
          <cell r="G1608">
            <v>0</v>
          </cell>
          <cell r="H1608" t="str">
            <v>SASH ASSY FR DR LH</v>
          </cell>
        </row>
        <row r="1609">
          <cell r="D1609">
            <v>22809</v>
          </cell>
          <cell r="E1609" t="str">
            <v>PW 533080</v>
          </cell>
          <cell r="F1609">
            <v>90</v>
          </cell>
          <cell r="G1609">
            <v>0</v>
          </cell>
          <cell r="H1609" t="str">
            <v>SASH ASSY RR DR LH</v>
          </cell>
        </row>
        <row r="1610">
          <cell r="D1610">
            <v>22810</v>
          </cell>
          <cell r="E1610" t="str">
            <v>PW 830779</v>
          </cell>
          <cell r="F1610">
            <v>30</v>
          </cell>
          <cell r="G1610">
            <v>0</v>
          </cell>
          <cell r="H1610" t="str">
            <v>SASH ASSY FR DR LH</v>
          </cell>
        </row>
        <row r="1611">
          <cell r="D1611">
            <v>22810</v>
          </cell>
          <cell r="E1611" t="str">
            <v>PW 830780</v>
          </cell>
          <cell r="F1611">
            <v>60</v>
          </cell>
          <cell r="G1611">
            <v>0</v>
          </cell>
          <cell r="H1611" t="str">
            <v>SASH ASSY FR DR RH</v>
          </cell>
        </row>
        <row r="1612">
          <cell r="D1612">
            <v>22810</v>
          </cell>
          <cell r="E1612" t="str">
            <v>PW 830683</v>
          </cell>
          <cell r="F1612">
            <v>30</v>
          </cell>
          <cell r="G1612">
            <v>0</v>
          </cell>
          <cell r="H1612" t="str">
            <v>SASH ASSY RR DR LH</v>
          </cell>
        </row>
        <row r="1613">
          <cell r="D1613">
            <v>22810</v>
          </cell>
          <cell r="E1613" t="str">
            <v>PW 830684</v>
          </cell>
          <cell r="F1613">
            <v>30</v>
          </cell>
          <cell r="G1613">
            <v>0</v>
          </cell>
          <cell r="H1613" t="str">
            <v>SASH ASSY RR DR RH</v>
          </cell>
        </row>
        <row r="1614">
          <cell r="D1614">
            <v>22811</v>
          </cell>
          <cell r="E1614" t="str">
            <v>PW 533078</v>
          </cell>
          <cell r="F1614">
            <v>60</v>
          </cell>
          <cell r="G1614">
            <v>0</v>
          </cell>
          <cell r="H1614" t="str">
            <v>SASH ASSY FR DR LH</v>
          </cell>
        </row>
        <row r="1615">
          <cell r="D1615">
            <v>22811</v>
          </cell>
          <cell r="E1615" t="str">
            <v>PW 533079</v>
          </cell>
          <cell r="F1615">
            <v>90</v>
          </cell>
          <cell r="G1615">
            <v>0</v>
          </cell>
          <cell r="H1615" t="str">
            <v>SASH ASSY FR DR RH</v>
          </cell>
        </row>
        <row r="1616">
          <cell r="D1616">
            <v>22811</v>
          </cell>
          <cell r="E1616" t="str">
            <v>PW 533080</v>
          </cell>
          <cell r="F1616">
            <v>30</v>
          </cell>
          <cell r="G1616">
            <v>0</v>
          </cell>
          <cell r="H1616" t="str">
            <v>SASH ASSY RR DR LH</v>
          </cell>
        </row>
        <row r="1617">
          <cell r="D1617">
            <v>22811</v>
          </cell>
          <cell r="E1617" t="str">
            <v>PW 533081</v>
          </cell>
          <cell r="F1617">
            <v>90</v>
          </cell>
          <cell r="G1617">
            <v>0</v>
          </cell>
          <cell r="H1617" t="str">
            <v>SASH ASSY RR DR RH</v>
          </cell>
        </row>
        <row r="1618">
          <cell r="D1618">
            <v>22812</v>
          </cell>
          <cell r="E1618" t="str">
            <v>PW 533079</v>
          </cell>
          <cell r="F1618">
            <v>90</v>
          </cell>
          <cell r="G1618">
            <v>0</v>
          </cell>
          <cell r="H1618" t="str">
            <v>SASH ASSY FR DR RH</v>
          </cell>
        </row>
        <row r="1619">
          <cell r="D1619">
            <v>22812</v>
          </cell>
          <cell r="E1619" t="str">
            <v>PW 533081</v>
          </cell>
          <cell r="F1619">
            <v>90</v>
          </cell>
          <cell r="G1619">
            <v>0</v>
          </cell>
          <cell r="H1619" t="str">
            <v>SASH ASSY RR DR RH</v>
          </cell>
        </row>
        <row r="1620">
          <cell r="D1620">
            <v>22813</v>
          </cell>
          <cell r="E1620" t="str">
            <v>PW 533079</v>
          </cell>
          <cell r="F1620">
            <v>60</v>
          </cell>
          <cell r="G1620">
            <v>0</v>
          </cell>
          <cell r="H1620" t="str">
            <v>SASH ASSY FR DR RH</v>
          </cell>
        </row>
        <row r="1621">
          <cell r="D1621">
            <v>22813</v>
          </cell>
          <cell r="E1621" t="str">
            <v>PW 533080</v>
          </cell>
          <cell r="F1621">
            <v>30</v>
          </cell>
          <cell r="G1621">
            <v>0</v>
          </cell>
          <cell r="H1621" t="str">
            <v>SASH ASSY RR DR LH</v>
          </cell>
        </row>
        <row r="1622">
          <cell r="D1622">
            <v>22813</v>
          </cell>
          <cell r="E1622" t="str">
            <v>PW 533081</v>
          </cell>
          <cell r="F1622">
            <v>60</v>
          </cell>
          <cell r="G1622">
            <v>0</v>
          </cell>
          <cell r="H1622" t="str">
            <v>SASH ASSY RR DR RH</v>
          </cell>
        </row>
        <row r="1623">
          <cell r="D1623">
            <v>22814</v>
          </cell>
          <cell r="E1623" t="str">
            <v>PW 830779</v>
          </cell>
          <cell r="F1623">
            <v>60</v>
          </cell>
          <cell r="G1623">
            <v>0</v>
          </cell>
          <cell r="H1623" t="str">
            <v>SASH ASSY FR DR LH</v>
          </cell>
        </row>
        <row r="1624">
          <cell r="D1624">
            <v>22814</v>
          </cell>
          <cell r="E1624" t="str">
            <v>PW 830780</v>
          </cell>
          <cell r="F1624">
            <v>60</v>
          </cell>
          <cell r="G1624">
            <v>0</v>
          </cell>
          <cell r="H1624" t="str">
            <v>SASH ASSY FR DR RH</v>
          </cell>
        </row>
        <row r="1625">
          <cell r="D1625">
            <v>22814</v>
          </cell>
          <cell r="E1625" t="str">
            <v>PW 830683</v>
          </cell>
          <cell r="F1625">
            <v>90</v>
          </cell>
          <cell r="G1625">
            <v>0</v>
          </cell>
          <cell r="H1625" t="str">
            <v>SASH ASSY RR DR LH</v>
          </cell>
        </row>
        <row r="1626">
          <cell r="D1626">
            <v>22814</v>
          </cell>
          <cell r="E1626" t="str">
            <v>PW 830684</v>
          </cell>
          <cell r="F1626">
            <v>90</v>
          </cell>
          <cell r="G1626">
            <v>0</v>
          </cell>
          <cell r="H1626" t="str">
            <v>SASH ASSY RR DR RH</v>
          </cell>
        </row>
        <row r="1627">
          <cell r="D1627">
            <v>22815</v>
          </cell>
          <cell r="E1627" t="str">
            <v>PW 830701 (R)</v>
          </cell>
          <cell r="F1627">
            <v>90</v>
          </cell>
          <cell r="G1627">
            <v>0</v>
          </cell>
          <cell r="H1627" t="str">
            <v>SASH RR DR CENTER LH</v>
          </cell>
        </row>
        <row r="1628">
          <cell r="D1628">
            <v>22815</v>
          </cell>
          <cell r="E1628" t="str">
            <v>PW 830702 (R)</v>
          </cell>
          <cell r="F1628">
            <v>90</v>
          </cell>
          <cell r="G1628">
            <v>0</v>
          </cell>
          <cell r="H1628" t="str">
            <v>SASH RR DR CENTER RH</v>
          </cell>
        </row>
        <row r="1629">
          <cell r="D1629">
            <v>22816</v>
          </cell>
          <cell r="E1629" t="str">
            <v>MB 819527</v>
          </cell>
          <cell r="F1629">
            <v>210</v>
          </cell>
          <cell r="G1629">
            <v>0</v>
          </cell>
          <cell r="H1629" t="str">
            <v>SASH REAR DOOR CENTER LH</v>
          </cell>
        </row>
        <row r="1630">
          <cell r="D1630">
            <v>22816</v>
          </cell>
          <cell r="E1630" t="str">
            <v>MB 819528</v>
          </cell>
          <cell r="F1630">
            <v>180</v>
          </cell>
          <cell r="G1630">
            <v>0</v>
          </cell>
          <cell r="H1630" t="str">
            <v>SASH REAR DOOR CENTER RH</v>
          </cell>
        </row>
        <row r="1631">
          <cell r="D1631">
            <v>22816</v>
          </cell>
          <cell r="E1631" t="str">
            <v>MR 106081</v>
          </cell>
          <cell r="F1631">
            <v>90</v>
          </cell>
          <cell r="G1631">
            <v>0</v>
          </cell>
          <cell r="H1631" t="str">
            <v>SASH FRONT DOOR LOWER RR LH</v>
          </cell>
        </row>
        <row r="1632">
          <cell r="D1632">
            <v>22816</v>
          </cell>
          <cell r="E1632" t="str">
            <v>MR 106082</v>
          </cell>
          <cell r="F1632">
            <v>90</v>
          </cell>
          <cell r="G1632">
            <v>0</v>
          </cell>
          <cell r="H1632" t="str">
            <v>SASH FRONT DOOR LOWER RR RH</v>
          </cell>
        </row>
        <row r="1633">
          <cell r="D1633">
            <v>22817</v>
          </cell>
          <cell r="E1633" t="str">
            <v>PW 830701 (R)</v>
          </cell>
          <cell r="F1633">
            <v>60</v>
          </cell>
          <cell r="G1633">
            <v>0</v>
          </cell>
          <cell r="H1633" t="str">
            <v>SASH RR DR CENTER LH</v>
          </cell>
        </row>
        <row r="1634">
          <cell r="D1634">
            <v>22817</v>
          </cell>
          <cell r="E1634" t="str">
            <v>PW 830702 (R)</v>
          </cell>
          <cell r="F1634">
            <v>60</v>
          </cell>
          <cell r="G1634">
            <v>0</v>
          </cell>
          <cell r="H1634" t="str">
            <v>SASH RR DR CENTER RH</v>
          </cell>
        </row>
        <row r="1635">
          <cell r="D1635">
            <v>22818</v>
          </cell>
          <cell r="E1635" t="str">
            <v>PW 533079</v>
          </cell>
          <cell r="F1635">
            <v>90</v>
          </cell>
          <cell r="G1635">
            <v>0</v>
          </cell>
          <cell r="H1635" t="str">
            <v>SASH ASSY FR DR RH</v>
          </cell>
        </row>
        <row r="1636">
          <cell r="D1636">
            <v>22818</v>
          </cell>
          <cell r="E1636" t="str">
            <v>PW 533081</v>
          </cell>
          <cell r="F1636">
            <v>90</v>
          </cell>
          <cell r="G1636">
            <v>0</v>
          </cell>
          <cell r="H1636" t="str">
            <v>SASH ASSY RR DR RH</v>
          </cell>
        </row>
        <row r="1637">
          <cell r="D1637">
            <v>22819</v>
          </cell>
          <cell r="E1637" t="str">
            <v>PW 533078</v>
          </cell>
          <cell r="F1637">
            <v>90</v>
          </cell>
          <cell r="G1637">
            <v>0</v>
          </cell>
          <cell r="H1637" t="str">
            <v>SASH ASSY FR DR LH</v>
          </cell>
        </row>
        <row r="1638">
          <cell r="D1638">
            <v>22819</v>
          </cell>
          <cell r="E1638" t="str">
            <v>PW 533080</v>
          </cell>
          <cell r="F1638">
            <v>90</v>
          </cell>
          <cell r="G1638">
            <v>0</v>
          </cell>
          <cell r="H1638" t="str">
            <v>SASH ASSY RR DR LH</v>
          </cell>
        </row>
        <row r="1639">
          <cell r="D1639">
            <v>22820</v>
          </cell>
          <cell r="E1639" t="str">
            <v>PW 830779</v>
          </cell>
          <cell r="F1639">
            <v>90</v>
          </cell>
          <cell r="G1639">
            <v>0</v>
          </cell>
          <cell r="H1639" t="str">
            <v>SASH ASSY FR DR LH</v>
          </cell>
        </row>
        <row r="1640">
          <cell r="D1640">
            <v>22820</v>
          </cell>
          <cell r="E1640" t="str">
            <v>PW 830780</v>
          </cell>
          <cell r="F1640">
            <v>60</v>
          </cell>
          <cell r="G1640">
            <v>0</v>
          </cell>
          <cell r="H1640" t="str">
            <v>SASH ASSY FR DR RH</v>
          </cell>
        </row>
        <row r="1641">
          <cell r="D1641">
            <v>22820</v>
          </cell>
          <cell r="E1641" t="str">
            <v>PW 830683</v>
          </cell>
          <cell r="F1641">
            <v>60</v>
          </cell>
          <cell r="G1641">
            <v>0</v>
          </cell>
          <cell r="H1641" t="str">
            <v>SASH ASSY RR DR LH</v>
          </cell>
        </row>
        <row r="1642">
          <cell r="D1642">
            <v>22820</v>
          </cell>
          <cell r="E1642" t="str">
            <v>PW 830684</v>
          </cell>
          <cell r="F1642">
            <v>60</v>
          </cell>
          <cell r="G1642">
            <v>0</v>
          </cell>
          <cell r="H1642" t="str">
            <v>SASH ASSY RR DR RH</v>
          </cell>
        </row>
        <row r="1643">
          <cell r="D1643">
            <v>22821</v>
          </cell>
          <cell r="E1643" t="str">
            <v>PW 533078</v>
          </cell>
          <cell r="F1643">
            <v>90</v>
          </cell>
          <cell r="G1643">
            <v>0</v>
          </cell>
          <cell r="H1643" t="str">
            <v>SASH ASSY FR DR LH</v>
          </cell>
        </row>
        <row r="1644">
          <cell r="D1644">
            <v>22821</v>
          </cell>
          <cell r="E1644" t="str">
            <v>PW 533080</v>
          </cell>
          <cell r="F1644">
            <v>90</v>
          </cell>
          <cell r="G1644">
            <v>0</v>
          </cell>
          <cell r="H1644" t="str">
            <v>SASH ASSY RR DR LH</v>
          </cell>
        </row>
        <row r="1645">
          <cell r="D1645">
            <v>22822</v>
          </cell>
          <cell r="E1645" t="str">
            <v>M67041-87203</v>
          </cell>
          <cell r="F1645">
            <v>60</v>
          </cell>
          <cell r="G1645">
            <v>0</v>
          </cell>
          <cell r="H1645" t="str">
            <v>FRONT DOOR SASH RH</v>
          </cell>
        </row>
        <row r="1646">
          <cell r="D1646">
            <v>22822</v>
          </cell>
          <cell r="E1646" t="str">
            <v>M67042-87203</v>
          </cell>
          <cell r="F1646">
            <v>60</v>
          </cell>
          <cell r="G1646">
            <v>0</v>
          </cell>
          <cell r="H1646" t="str">
            <v>FRONT DOOR SASH LH</v>
          </cell>
        </row>
        <row r="1647">
          <cell r="D1647">
            <v>22822</v>
          </cell>
          <cell r="E1647" t="str">
            <v>M67043-87204</v>
          </cell>
          <cell r="F1647">
            <v>120</v>
          </cell>
          <cell r="G1647">
            <v>0</v>
          </cell>
          <cell r="H1647" t="str">
            <v>REAR DOOR SASH RH</v>
          </cell>
        </row>
        <row r="1648">
          <cell r="D1648">
            <v>22822</v>
          </cell>
          <cell r="E1648" t="str">
            <v>M67044-87204</v>
          </cell>
          <cell r="F1648">
            <v>120</v>
          </cell>
          <cell r="G1648">
            <v>0</v>
          </cell>
          <cell r="H1648" t="str">
            <v>REAR DOOR SASH LH</v>
          </cell>
        </row>
        <row r="1649">
          <cell r="D1649">
            <v>22822</v>
          </cell>
          <cell r="E1649" t="str">
            <v>M67435-87205</v>
          </cell>
          <cell r="F1649">
            <v>1000</v>
          </cell>
          <cell r="G1649">
            <v>0</v>
          </cell>
          <cell r="H1649" t="str">
            <v>REAR DOOR LOWER SASH LH/RH</v>
          </cell>
        </row>
        <row r="1650">
          <cell r="D1650">
            <v>22822</v>
          </cell>
          <cell r="E1650" t="str">
            <v>M67181-87201</v>
          </cell>
          <cell r="F1650">
            <v>2000</v>
          </cell>
          <cell r="G1650">
            <v>0</v>
          </cell>
          <cell r="H1650" t="str">
            <v>RETAINER DOOR HINGE</v>
          </cell>
        </row>
        <row r="1651">
          <cell r="D1651">
            <v>22823</v>
          </cell>
          <cell r="E1651" t="str">
            <v>M67041-87203</v>
          </cell>
          <cell r="F1651">
            <v>60</v>
          </cell>
          <cell r="G1651">
            <v>0</v>
          </cell>
          <cell r="H1651" t="str">
            <v>FRONT DOOR SASH RH</v>
          </cell>
        </row>
        <row r="1652">
          <cell r="D1652">
            <v>22823</v>
          </cell>
          <cell r="E1652" t="str">
            <v>M67042-87203</v>
          </cell>
          <cell r="F1652">
            <v>60</v>
          </cell>
          <cell r="G1652">
            <v>0</v>
          </cell>
          <cell r="H1652" t="str">
            <v>FRONT DOOR SASH LH</v>
          </cell>
        </row>
        <row r="1653">
          <cell r="D1653">
            <v>22823</v>
          </cell>
          <cell r="E1653" t="str">
            <v>M67043-87204</v>
          </cell>
          <cell r="F1653">
            <v>60</v>
          </cell>
          <cell r="G1653">
            <v>0</v>
          </cell>
          <cell r="H1653" t="str">
            <v>REAR DOOR SASH RH</v>
          </cell>
        </row>
        <row r="1654">
          <cell r="D1654">
            <v>22823</v>
          </cell>
          <cell r="E1654" t="str">
            <v>M67044-87204</v>
          </cell>
          <cell r="F1654">
            <v>180</v>
          </cell>
          <cell r="G1654">
            <v>0</v>
          </cell>
          <cell r="H1654" t="str">
            <v>REAR DOOR SASH LH</v>
          </cell>
        </row>
        <row r="1655">
          <cell r="D1655">
            <v>22824</v>
          </cell>
          <cell r="E1655" t="str">
            <v>PW 533079</v>
          </cell>
          <cell r="F1655">
            <v>90</v>
          </cell>
          <cell r="G1655">
            <v>0</v>
          </cell>
          <cell r="H1655" t="str">
            <v>SASH ASSY FR DR RH</v>
          </cell>
        </row>
        <row r="1656">
          <cell r="D1656">
            <v>22824</v>
          </cell>
          <cell r="E1656" t="str">
            <v>PW 533081</v>
          </cell>
          <cell r="F1656">
            <v>90</v>
          </cell>
          <cell r="G1656">
            <v>0</v>
          </cell>
          <cell r="H1656" t="str">
            <v>SASH ASSY RR DR RH</v>
          </cell>
        </row>
        <row r="1657">
          <cell r="D1657">
            <v>22826</v>
          </cell>
          <cell r="E1657" t="str">
            <v>PW 533079</v>
          </cell>
          <cell r="F1657">
            <v>90</v>
          </cell>
          <cell r="G1657">
            <v>0</v>
          </cell>
          <cell r="H1657" t="str">
            <v>SASH ASSY FR DR RH</v>
          </cell>
        </row>
        <row r="1658">
          <cell r="D1658">
            <v>22826</v>
          </cell>
          <cell r="E1658" t="str">
            <v>PW 533081</v>
          </cell>
          <cell r="F1658">
            <v>60</v>
          </cell>
          <cell r="G1658">
            <v>0</v>
          </cell>
          <cell r="H1658" t="str">
            <v>SASH ASSY RR DR RH</v>
          </cell>
        </row>
        <row r="1659">
          <cell r="D1659">
            <v>22827</v>
          </cell>
          <cell r="E1659" t="str">
            <v>PW 830779</v>
          </cell>
          <cell r="F1659">
            <v>60</v>
          </cell>
          <cell r="G1659">
            <v>0</v>
          </cell>
          <cell r="H1659" t="str">
            <v>SASH ASSY FR DR LH</v>
          </cell>
        </row>
        <row r="1660">
          <cell r="D1660">
            <v>22827</v>
          </cell>
          <cell r="E1660" t="str">
            <v>PW 830780</v>
          </cell>
          <cell r="F1660">
            <v>60</v>
          </cell>
          <cell r="G1660">
            <v>0</v>
          </cell>
          <cell r="H1660" t="str">
            <v>SASH ASSY FR DR RH</v>
          </cell>
        </row>
        <row r="1661">
          <cell r="D1661">
            <v>22827</v>
          </cell>
          <cell r="E1661" t="str">
            <v>PW 830683</v>
          </cell>
          <cell r="F1661">
            <v>60</v>
          </cell>
          <cell r="G1661">
            <v>0</v>
          </cell>
          <cell r="H1661" t="str">
            <v>SASH ASSY RR DR LH</v>
          </cell>
        </row>
        <row r="1662">
          <cell r="D1662">
            <v>22827</v>
          </cell>
          <cell r="E1662" t="str">
            <v>PW 830684</v>
          </cell>
          <cell r="F1662">
            <v>60</v>
          </cell>
          <cell r="G1662">
            <v>0</v>
          </cell>
          <cell r="H1662" t="str">
            <v>SASH ASSY RR DR RH</v>
          </cell>
        </row>
        <row r="1663">
          <cell r="D1663">
            <v>22828</v>
          </cell>
          <cell r="E1663" t="str">
            <v>PW 533078</v>
          </cell>
          <cell r="F1663">
            <v>60</v>
          </cell>
          <cell r="G1663">
            <v>0</v>
          </cell>
          <cell r="H1663" t="str">
            <v>SASH ASSY FR DR LH</v>
          </cell>
        </row>
        <row r="1664">
          <cell r="D1664">
            <v>22828</v>
          </cell>
          <cell r="E1664" t="str">
            <v>PW 533080</v>
          </cell>
          <cell r="F1664">
            <v>60</v>
          </cell>
          <cell r="G1664">
            <v>0</v>
          </cell>
          <cell r="H1664" t="str">
            <v>SASH ASSY RR DR LH</v>
          </cell>
        </row>
        <row r="1665">
          <cell r="D1665">
            <v>22829</v>
          </cell>
          <cell r="E1665" t="str">
            <v>PW 830701 (R)</v>
          </cell>
          <cell r="F1665">
            <v>60</v>
          </cell>
          <cell r="G1665">
            <v>0</v>
          </cell>
          <cell r="H1665" t="str">
            <v>SASH RR DR CENTER LH</v>
          </cell>
        </row>
        <row r="1666">
          <cell r="D1666">
            <v>22829</v>
          </cell>
          <cell r="E1666" t="str">
            <v>PW 830702 (R)</v>
          </cell>
          <cell r="F1666">
            <v>60</v>
          </cell>
          <cell r="G1666">
            <v>0</v>
          </cell>
          <cell r="H1666" t="str">
            <v>SASH RR DR CENTER RH</v>
          </cell>
        </row>
        <row r="1667">
          <cell r="D1667">
            <v>22830</v>
          </cell>
          <cell r="E1667" t="str">
            <v>M67041-87203</v>
          </cell>
          <cell r="F1667">
            <v>120</v>
          </cell>
          <cell r="G1667">
            <v>0</v>
          </cell>
          <cell r="H1667" t="str">
            <v>FRONT DOOR SASH RH</v>
          </cell>
        </row>
        <row r="1668">
          <cell r="D1668">
            <v>22830</v>
          </cell>
          <cell r="E1668" t="str">
            <v>M67042-87203</v>
          </cell>
          <cell r="F1668">
            <v>90</v>
          </cell>
          <cell r="G1668">
            <v>0</v>
          </cell>
          <cell r="H1668" t="str">
            <v>FRONT DOOR SASH LH</v>
          </cell>
        </row>
        <row r="1669">
          <cell r="D1669">
            <v>22830</v>
          </cell>
          <cell r="E1669" t="str">
            <v>M67043-87204</v>
          </cell>
          <cell r="F1669">
            <v>30</v>
          </cell>
          <cell r="G1669">
            <v>0</v>
          </cell>
          <cell r="H1669" t="str">
            <v>REAR DOOR SASH RH</v>
          </cell>
        </row>
        <row r="1670">
          <cell r="D1670">
            <v>22830</v>
          </cell>
          <cell r="E1670" t="str">
            <v>M67044-87204</v>
          </cell>
          <cell r="F1670">
            <v>30</v>
          </cell>
          <cell r="G1670">
            <v>0</v>
          </cell>
          <cell r="H1670" t="str">
            <v>REAR DOOR SASH LH</v>
          </cell>
        </row>
        <row r="1671">
          <cell r="D1671">
            <v>22830</v>
          </cell>
          <cell r="E1671" t="str">
            <v>M67181-87201</v>
          </cell>
          <cell r="F1671">
            <v>1000</v>
          </cell>
          <cell r="G1671">
            <v>0</v>
          </cell>
          <cell r="H1671" t="str">
            <v>RETAINER DOOR HINGE</v>
          </cell>
        </row>
        <row r="1672">
          <cell r="D1672">
            <v>22831</v>
          </cell>
          <cell r="E1672" t="str">
            <v>PW 533078</v>
          </cell>
          <cell r="F1672">
            <v>90</v>
          </cell>
          <cell r="G1672">
            <v>0</v>
          </cell>
          <cell r="H1672" t="str">
            <v>SASH ASSY FR DR LH</v>
          </cell>
        </row>
        <row r="1673">
          <cell r="D1673">
            <v>22831</v>
          </cell>
          <cell r="E1673" t="str">
            <v>PW 533080</v>
          </cell>
          <cell r="F1673">
            <v>90</v>
          </cell>
          <cell r="G1673">
            <v>0</v>
          </cell>
          <cell r="H1673" t="str">
            <v>SASH ASSY RR DR LH</v>
          </cell>
        </row>
        <row r="1674">
          <cell r="D1674">
            <v>22832</v>
          </cell>
          <cell r="E1674" t="str">
            <v>PW 533078</v>
          </cell>
          <cell r="F1674">
            <v>90</v>
          </cell>
          <cell r="G1674">
            <v>0</v>
          </cell>
          <cell r="H1674" t="str">
            <v>SASH ASSY FR DR LH</v>
          </cell>
        </row>
        <row r="1675">
          <cell r="D1675">
            <v>22832</v>
          </cell>
          <cell r="E1675" t="str">
            <v>PW 533080</v>
          </cell>
          <cell r="F1675">
            <v>90</v>
          </cell>
          <cell r="G1675">
            <v>0</v>
          </cell>
          <cell r="H1675" t="str">
            <v>SASH ASSY RR DR LH</v>
          </cell>
        </row>
        <row r="1676">
          <cell r="D1676">
            <v>22833</v>
          </cell>
          <cell r="E1676" t="str">
            <v>PW 830779</v>
          </cell>
          <cell r="F1676">
            <v>30</v>
          </cell>
          <cell r="G1676">
            <v>0</v>
          </cell>
          <cell r="H1676" t="str">
            <v>SASH ASSY FR DR LH</v>
          </cell>
        </row>
        <row r="1677">
          <cell r="D1677">
            <v>22833</v>
          </cell>
          <cell r="E1677" t="str">
            <v>PW 830780</v>
          </cell>
          <cell r="F1677">
            <v>30</v>
          </cell>
          <cell r="G1677">
            <v>0</v>
          </cell>
          <cell r="H1677" t="str">
            <v>SASH ASSY FR DR RH</v>
          </cell>
        </row>
        <row r="1678">
          <cell r="D1678">
            <v>22833</v>
          </cell>
          <cell r="E1678" t="str">
            <v>PW 830683</v>
          </cell>
          <cell r="F1678">
            <v>30</v>
          </cell>
          <cell r="G1678">
            <v>0</v>
          </cell>
          <cell r="H1678" t="str">
            <v>SASH ASSY RR DR LH</v>
          </cell>
        </row>
        <row r="1679">
          <cell r="D1679">
            <v>22833</v>
          </cell>
          <cell r="E1679" t="str">
            <v>PW 830684</v>
          </cell>
          <cell r="F1679">
            <v>30</v>
          </cell>
          <cell r="G1679">
            <v>0</v>
          </cell>
          <cell r="H1679" t="str">
            <v>SASH ASSY RR DR RH</v>
          </cell>
        </row>
        <row r="1680">
          <cell r="D1680">
            <v>22834</v>
          </cell>
          <cell r="E1680" t="str">
            <v>PW 830779</v>
          </cell>
          <cell r="F1680">
            <v>90</v>
          </cell>
          <cell r="G1680">
            <v>0</v>
          </cell>
          <cell r="H1680" t="str">
            <v>SASH ASSY FR DR LH</v>
          </cell>
        </row>
        <row r="1681">
          <cell r="D1681">
            <v>22834</v>
          </cell>
          <cell r="E1681" t="str">
            <v>PW 830780</v>
          </cell>
          <cell r="F1681">
            <v>60</v>
          </cell>
          <cell r="G1681">
            <v>0</v>
          </cell>
          <cell r="H1681" t="str">
            <v>SASH ASSY FR DR RH</v>
          </cell>
        </row>
        <row r="1682">
          <cell r="D1682">
            <v>22834</v>
          </cell>
          <cell r="E1682" t="str">
            <v>PW 830683</v>
          </cell>
          <cell r="F1682">
            <v>60</v>
          </cell>
          <cell r="G1682">
            <v>0</v>
          </cell>
          <cell r="H1682" t="str">
            <v>SASH ASSY RR DR LH</v>
          </cell>
        </row>
        <row r="1683">
          <cell r="D1683">
            <v>22834</v>
          </cell>
          <cell r="E1683" t="str">
            <v>PW 830684</v>
          </cell>
          <cell r="F1683">
            <v>60</v>
          </cell>
          <cell r="G1683">
            <v>0</v>
          </cell>
          <cell r="H1683" t="str">
            <v>SASH ASSY RR DR RH</v>
          </cell>
        </row>
        <row r="1684">
          <cell r="D1684">
            <v>22835</v>
          </cell>
          <cell r="E1684" t="str">
            <v>PW 533079</v>
          </cell>
          <cell r="F1684">
            <v>90</v>
          </cell>
          <cell r="G1684">
            <v>0</v>
          </cell>
          <cell r="H1684" t="str">
            <v>SASH ASSY FR DR RH</v>
          </cell>
        </row>
        <row r="1685">
          <cell r="D1685">
            <v>22835</v>
          </cell>
          <cell r="E1685" t="str">
            <v>PW 533080</v>
          </cell>
          <cell r="F1685">
            <v>60</v>
          </cell>
          <cell r="G1685">
            <v>0</v>
          </cell>
          <cell r="H1685" t="str">
            <v>SASH ASSY RR DR LH</v>
          </cell>
        </row>
        <row r="1686">
          <cell r="D1686">
            <v>22835</v>
          </cell>
          <cell r="E1686" t="str">
            <v>PW 533081</v>
          </cell>
          <cell r="F1686">
            <v>30</v>
          </cell>
          <cell r="G1686">
            <v>0</v>
          </cell>
          <cell r="H1686" t="str">
            <v>SASH ASSY RR DR RH</v>
          </cell>
        </row>
        <row r="1687">
          <cell r="D1687">
            <v>22836</v>
          </cell>
          <cell r="E1687" t="str">
            <v>MB 819527</v>
          </cell>
          <cell r="F1687">
            <v>150</v>
          </cell>
          <cell r="G1687">
            <v>0</v>
          </cell>
          <cell r="H1687" t="str">
            <v>SASH REAR DOOR CENTER LH</v>
          </cell>
        </row>
        <row r="1688">
          <cell r="D1688">
            <v>22836</v>
          </cell>
          <cell r="E1688" t="str">
            <v>MB 819528</v>
          </cell>
          <cell r="F1688">
            <v>150</v>
          </cell>
          <cell r="G1688">
            <v>0</v>
          </cell>
          <cell r="H1688" t="str">
            <v>SASH REAR DOOR CENTER RH</v>
          </cell>
        </row>
        <row r="1689">
          <cell r="D1689">
            <v>22836</v>
          </cell>
          <cell r="E1689" t="str">
            <v>MR 106082</v>
          </cell>
          <cell r="F1689">
            <v>270</v>
          </cell>
          <cell r="G1689">
            <v>0</v>
          </cell>
          <cell r="H1689" t="str">
            <v>SASH FRONT DOOR LOWER RR RH</v>
          </cell>
        </row>
        <row r="1690">
          <cell r="D1690">
            <v>22837</v>
          </cell>
          <cell r="E1690" t="str">
            <v>PW 830701 (R)</v>
          </cell>
          <cell r="F1690">
            <v>60</v>
          </cell>
          <cell r="G1690">
            <v>0</v>
          </cell>
          <cell r="H1690" t="str">
            <v>SASH RR DR CENTER LH</v>
          </cell>
        </row>
        <row r="1691">
          <cell r="D1691">
            <v>22837</v>
          </cell>
          <cell r="E1691" t="str">
            <v>PW 830702 (R)</v>
          </cell>
          <cell r="F1691">
            <v>60</v>
          </cell>
          <cell r="G1691">
            <v>0</v>
          </cell>
          <cell r="H1691" t="str">
            <v>SASH RR DR CENTER RH</v>
          </cell>
        </row>
        <row r="1692">
          <cell r="D1692">
            <v>22838</v>
          </cell>
          <cell r="E1692" t="str">
            <v>PW 533079</v>
          </cell>
          <cell r="F1692">
            <v>90</v>
          </cell>
          <cell r="G1692">
            <v>0</v>
          </cell>
          <cell r="H1692" t="str">
            <v>SASH ASSY FR DR RH</v>
          </cell>
        </row>
        <row r="1693">
          <cell r="D1693">
            <v>22838</v>
          </cell>
          <cell r="E1693" t="str">
            <v>PW 533081</v>
          </cell>
          <cell r="F1693">
            <v>90</v>
          </cell>
          <cell r="G1693">
            <v>0</v>
          </cell>
          <cell r="H1693" t="str">
            <v>SASH ASSY RR DR RH</v>
          </cell>
        </row>
        <row r="1694">
          <cell r="D1694">
            <v>22839</v>
          </cell>
          <cell r="E1694" t="str">
            <v>PW 830779</v>
          </cell>
          <cell r="F1694">
            <v>30</v>
          </cell>
          <cell r="G1694">
            <v>0</v>
          </cell>
          <cell r="H1694" t="str">
            <v>SASH ASSY FR DR LH</v>
          </cell>
        </row>
        <row r="1695">
          <cell r="D1695">
            <v>22839</v>
          </cell>
          <cell r="E1695" t="str">
            <v>PW 830780</v>
          </cell>
          <cell r="F1695">
            <v>60</v>
          </cell>
          <cell r="G1695">
            <v>0</v>
          </cell>
          <cell r="H1695" t="str">
            <v>SASH ASSY FR DR RH</v>
          </cell>
        </row>
        <row r="1696">
          <cell r="D1696">
            <v>22839</v>
          </cell>
          <cell r="E1696" t="str">
            <v>PW 830683</v>
          </cell>
          <cell r="F1696">
            <v>30</v>
          </cell>
          <cell r="G1696">
            <v>0</v>
          </cell>
          <cell r="H1696" t="str">
            <v>SASH ASSY RR DR LH</v>
          </cell>
        </row>
        <row r="1697">
          <cell r="D1697">
            <v>22839</v>
          </cell>
          <cell r="E1697" t="str">
            <v>PW 830684</v>
          </cell>
          <cell r="F1697">
            <v>30</v>
          </cell>
          <cell r="G1697">
            <v>0</v>
          </cell>
          <cell r="H1697" t="str">
            <v>SASH ASSY RR DR RH</v>
          </cell>
        </row>
        <row r="1698">
          <cell r="D1698">
            <v>22840</v>
          </cell>
          <cell r="E1698" t="str">
            <v>PW 533078</v>
          </cell>
          <cell r="F1698">
            <v>90</v>
          </cell>
          <cell r="G1698">
            <v>0</v>
          </cell>
          <cell r="H1698" t="str">
            <v>SASH ASSY FR DR LH</v>
          </cell>
        </row>
        <row r="1699">
          <cell r="D1699">
            <v>22840</v>
          </cell>
          <cell r="E1699" t="str">
            <v>PW 533079</v>
          </cell>
          <cell r="F1699">
            <v>60</v>
          </cell>
          <cell r="G1699">
            <v>0</v>
          </cell>
          <cell r="H1699" t="str">
            <v>SASH ASSY FR DR RH</v>
          </cell>
        </row>
        <row r="1700">
          <cell r="D1700">
            <v>22840</v>
          </cell>
          <cell r="E1700" t="str">
            <v>PW 533081</v>
          </cell>
          <cell r="F1700">
            <v>120</v>
          </cell>
          <cell r="G1700">
            <v>0</v>
          </cell>
          <cell r="H1700" t="str">
            <v>SASH ASSY RR DR RH</v>
          </cell>
        </row>
        <row r="1701">
          <cell r="D1701">
            <v>22841</v>
          </cell>
          <cell r="E1701" t="str">
            <v>PW 830779</v>
          </cell>
          <cell r="F1701">
            <v>30</v>
          </cell>
          <cell r="G1701">
            <v>0</v>
          </cell>
          <cell r="H1701" t="str">
            <v>SASH ASSY FR DR LH</v>
          </cell>
        </row>
        <row r="1702">
          <cell r="D1702">
            <v>22841</v>
          </cell>
          <cell r="E1702" t="str">
            <v>PW 830780</v>
          </cell>
          <cell r="F1702">
            <v>30</v>
          </cell>
          <cell r="G1702">
            <v>0</v>
          </cell>
          <cell r="H1702" t="str">
            <v>SASH ASSY FR DR RH</v>
          </cell>
        </row>
        <row r="1703">
          <cell r="D1703">
            <v>22841</v>
          </cell>
          <cell r="E1703" t="str">
            <v>PW 830683</v>
          </cell>
          <cell r="F1703">
            <v>60</v>
          </cell>
          <cell r="G1703">
            <v>0</v>
          </cell>
          <cell r="H1703" t="str">
            <v>SASH ASSY RR DR LH</v>
          </cell>
        </row>
        <row r="1704">
          <cell r="D1704">
            <v>22841</v>
          </cell>
          <cell r="E1704" t="str">
            <v>PW 830684</v>
          </cell>
          <cell r="F1704">
            <v>60</v>
          </cell>
          <cell r="G1704">
            <v>0</v>
          </cell>
          <cell r="H1704" t="str">
            <v>SASH ASSY RR DR RH</v>
          </cell>
        </row>
        <row r="1705">
          <cell r="D1705">
            <v>22842</v>
          </cell>
          <cell r="E1705" t="str">
            <v>MB 819527</v>
          </cell>
          <cell r="F1705">
            <v>300</v>
          </cell>
          <cell r="G1705">
            <v>0</v>
          </cell>
          <cell r="H1705" t="str">
            <v>SASH REAR DOOR CENTER LH</v>
          </cell>
        </row>
        <row r="1706">
          <cell r="D1706">
            <v>22842</v>
          </cell>
          <cell r="E1706" t="str">
            <v>MB 819528</v>
          </cell>
          <cell r="F1706">
            <v>300</v>
          </cell>
          <cell r="G1706">
            <v>0</v>
          </cell>
          <cell r="H1706" t="str">
            <v>SASH REAR DOOR CENTER RH</v>
          </cell>
        </row>
        <row r="1707">
          <cell r="D1707">
            <v>22842</v>
          </cell>
          <cell r="E1707" t="str">
            <v>MR 106081</v>
          </cell>
          <cell r="F1707">
            <v>180</v>
          </cell>
          <cell r="G1707">
            <v>0</v>
          </cell>
          <cell r="H1707" t="str">
            <v>SASH FRONT DOOR LOWER RR LH</v>
          </cell>
        </row>
        <row r="1708">
          <cell r="D1708">
            <v>22843</v>
          </cell>
          <cell r="E1708" t="str">
            <v>PW 830701 (R)</v>
          </cell>
          <cell r="F1708">
            <v>60</v>
          </cell>
          <cell r="G1708">
            <v>0</v>
          </cell>
          <cell r="H1708" t="str">
            <v>SASH RR DR CENTER LH</v>
          </cell>
        </row>
        <row r="1709">
          <cell r="D1709">
            <v>22843</v>
          </cell>
          <cell r="E1709" t="str">
            <v>PW 830702 (R)</v>
          </cell>
          <cell r="F1709">
            <v>60</v>
          </cell>
          <cell r="G1709">
            <v>0</v>
          </cell>
          <cell r="H1709" t="str">
            <v>SASH RR DR CENTER RH</v>
          </cell>
        </row>
        <row r="1710">
          <cell r="D1710">
            <v>22844</v>
          </cell>
          <cell r="E1710" t="str">
            <v>PW 830701 (R)</v>
          </cell>
          <cell r="F1710">
            <v>60</v>
          </cell>
          <cell r="G1710">
            <v>0</v>
          </cell>
          <cell r="H1710" t="str">
            <v>SASH RR DR CENTER LH</v>
          </cell>
        </row>
        <row r="1711">
          <cell r="D1711">
            <v>22844</v>
          </cell>
          <cell r="E1711" t="str">
            <v>PW 830702 (R)</v>
          </cell>
          <cell r="F1711">
            <v>60</v>
          </cell>
          <cell r="G1711">
            <v>0</v>
          </cell>
          <cell r="H1711" t="str">
            <v>SASH RR DR CENTER RH</v>
          </cell>
        </row>
        <row r="1712">
          <cell r="D1712">
            <v>22845</v>
          </cell>
          <cell r="E1712" t="str">
            <v>MB 819527</v>
          </cell>
          <cell r="F1712">
            <v>30</v>
          </cell>
          <cell r="G1712">
            <v>0</v>
          </cell>
          <cell r="H1712" t="str">
            <v>SASH REAR DOOR CENTER LH</v>
          </cell>
        </row>
        <row r="1713">
          <cell r="D1713">
            <v>22845</v>
          </cell>
          <cell r="E1713" t="str">
            <v>MB 819528</v>
          </cell>
          <cell r="F1713">
            <v>60</v>
          </cell>
          <cell r="G1713">
            <v>0</v>
          </cell>
          <cell r="H1713" t="str">
            <v>SASH REAR DOOR CENTER RH</v>
          </cell>
        </row>
        <row r="1714">
          <cell r="D1714">
            <v>22845</v>
          </cell>
          <cell r="E1714" t="str">
            <v>MR 106081</v>
          </cell>
          <cell r="F1714">
            <v>180</v>
          </cell>
          <cell r="G1714">
            <v>0</v>
          </cell>
          <cell r="H1714" t="str">
            <v>SASH FRONT DOOR LOWER RR LH</v>
          </cell>
        </row>
        <row r="1715">
          <cell r="D1715">
            <v>22845</v>
          </cell>
          <cell r="E1715" t="str">
            <v>MR 106082</v>
          </cell>
          <cell r="F1715">
            <v>270</v>
          </cell>
          <cell r="G1715">
            <v>0</v>
          </cell>
          <cell r="H1715" t="str">
            <v>SASH FRONT DOOR LOWER RR RH</v>
          </cell>
        </row>
        <row r="1716">
          <cell r="D1716">
            <v>22846</v>
          </cell>
          <cell r="E1716" t="str">
            <v>PW 533078</v>
          </cell>
          <cell r="F1716">
            <v>90</v>
          </cell>
          <cell r="G1716">
            <v>0</v>
          </cell>
          <cell r="H1716" t="str">
            <v>SASH ASSY FR DR LH</v>
          </cell>
        </row>
        <row r="1717">
          <cell r="D1717">
            <v>22846</v>
          </cell>
          <cell r="E1717" t="str">
            <v>PW 533080</v>
          </cell>
          <cell r="F1717">
            <v>90</v>
          </cell>
          <cell r="G1717">
            <v>0</v>
          </cell>
          <cell r="H1717" t="str">
            <v>SASH ASSY RR DR LH</v>
          </cell>
        </row>
        <row r="1718">
          <cell r="D1718">
            <v>22847</v>
          </cell>
          <cell r="E1718" t="str">
            <v>PW 533079</v>
          </cell>
          <cell r="F1718">
            <v>90</v>
          </cell>
          <cell r="G1718">
            <v>0</v>
          </cell>
          <cell r="H1718" t="str">
            <v>SASH ASSY FR DR RH</v>
          </cell>
        </row>
        <row r="1719">
          <cell r="D1719">
            <v>22847</v>
          </cell>
          <cell r="E1719" t="str">
            <v>PW 533081</v>
          </cell>
          <cell r="F1719">
            <v>90</v>
          </cell>
          <cell r="G1719">
            <v>0</v>
          </cell>
          <cell r="H1719" t="str">
            <v>SASH ASSY RR DR RH</v>
          </cell>
        </row>
        <row r="1720">
          <cell r="D1720">
            <v>22848</v>
          </cell>
          <cell r="E1720" t="str">
            <v>PW 533078</v>
          </cell>
          <cell r="F1720">
            <v>90</v>
          </cell>
          <cell r="G1720">
            <v>0</v>
          </cell>
          <cell r="H1720" t="str">
            <v>SASH ASSY FR DR LH</v>
          </cell>
        </row>
        <row r="1721">
          <cell r="D1721">
            <v>22848</v>
          </cell>
          <cell r="E1721" t="str">
            <v>PW 533080</v>
          </cell>
          <cell r="F1721">
            <v>90</v>
          </cell>
          <cell r="G1721">
            <v>0</v>
          </cell>
          <cell r="H1721" t="str">
            <v>SASH ASSY RR DR LH</v>
          </cell>
        </row>
        <row r="1722">
          <cell r="D1722">
            <v>22849</v>
          </cell>
          <cell r="E1722" t="str">
            <v>PW 830779</v>
          </cell>
          <cell r="F1722">
            <v>60</v>
          </cell>
          <cell r="G1722">
            <v>0</v>
          </cell>
          <cell r="H1722" t="str">
            <v>SASH ASSY FR DR LH</v>
          </cell>
        </row>
        <row r="1723">
          <cell r="D1723">
            <v>22849</v>
          </cell>
          <cell r="E1723" t="str">
            <v>PW 830780</v>
          </cell>
          <cell r="F1723">
            <v>60</v>
          </cell>
          <cell r="G1723">
            <v>0</v>
          </cell>
          <cell r="H1723" t="str">
            <v>SASH ASSY FR DR RH</v>
          </cell>
        </row>
        <row r="1724">
          <cell r="D1724">
            <v>22849</v>
          </cell>
          <cell r="E1724" t="str">
            <v>PW 830683</v>
          </cell>
          <cell r="F1724">
            <v>60</v>
          </cell>
          <cell r="G1724">
            <v>0</v>
          </cell>
          <cell r="H1724" t="str">
            <v>SASH ASSY RR DR LH</v>
          </cell>
        </row>
        <row r="1725">
          <cell r="D1725">
            <v>22849</v>
          </cell>
          <cell r="E1725" t="str">
            <v>PW 830684</v>
          </cell>
          <cell r="F1725">
            <v>60</v>
          </cell>
          <cell r="G1725">
            <v>0</v>
          </cell>
          <cell r="H1725" t="str">
            <v>SASH ASSY RR DR RH</v>
          </cell>
        </row>
        <row r="1726">
          <cell r="D1726">
            <v>22850</v>
          </cell>
          <cell r="E1726" t="str">
            <v>M67041-87203</v>
          </cell>
          <cell r="F1726">
            <v>120</v>
          </cell>
          <cell r="G1726">
            <v>0</v>
          </cell>
          <cell r="H1726" t="str">
            <v>FRONT DOOR SASH RH</v>
          </cell>
        </row>
        <row r="1727">
          <cell r="D1727">
            <v>22850</v>
          </cell>
          <cell r="E1727" t="str">
            <v>M67042-87203</v>
          </cell>
          <cell r="F1727">
            <v>120</v>
          </cell>
          <cell r="G1727">
            <v>0</v>
          </cell>
          <cell r="H1727" t="str">
            <v>FRONT DOOR SASH LH</v>
          </cell>
        </row>
        <row r="1728">
          <cell r="D1728">
            <v>22850</v>
          </cell>
          <cell r="E1728" t="str">
            <v>M67181-87201</v>
          </cell>
          <cell r="F1728">
            <v>2000</v>
          </cell>
          <cell r="G1728">
            <v>0</v>
          </cell>
          <cell r="H1728" t="str">
            <v>RETAINER DOOR HINGE</v>
          </cell>
        </row>
        <row r="1729">
          <cell r="D1729">
            <v>22850</v>
          </cell>
          <cell r="E1729" t="str">
            <v>M67333-87203</v>
          </cell>
          <cell r="F1729">
            <v>500</v>
          </cell>
          <cell r="G1729">
            <v>0</v>
          </cell>
          <cell r="H1729" t="str">
            <v>REINFORCEMENT DOOR CHECK</v>
          </cell>
        </row>
        <row r="1730">
          <cell r="D1730">
            <v>22851</v>
          </cell>
          <cell r="E1730" t="str">
            <v>PW 533079</v>
          </cell>
          <cell r="F1730">
            <v>90</v>
          </cell>
          <cell r="G1730">
            <v>0</v>
          </cell>
          <cell r="H1730" t="str">
            <v>SASH ASSY FR DR RH</v>
          </cell>
        </row>
        <row r="1731">
          <cell r="D1731">
            <v>22851</v>
          </cell>
          <cell r="E1731" t="str">
            <v>PW 533081</v>
          </cell>
          <cell r="F1731">
            <v>90</v>
          </cell>
          <cell r="G1731">
            <v>0</v>
          </cell>
          <cell r="H1731" t="str">
            <v>SASH ASSY RR DR RH</v>
          </cell>
        </row>
        <row r="1732">
          <cell r="D1732">
            <v>22852</v>
          </cell>
          <cell r="E1732" t="str">
            <v>PW 533078</v>
          </cell>
          <cell r="F1732">
            <v>60</v>
          </cell>
          <cell r="G1732">
            <v>0</v>
          </cell>
          <cell r="H1732" t="str">
            <v>SASH ASSY FR DR LH</v>
          </cell>
        </row>
        <row r="1733">
          <cell r="D1733">
            <v>22852</v>
          </cell>
          <cell r="E1733" t="str">
            <v>PW 533079</v>
          </cell>
          <cell r="F1733">
            <v>30</v>
          </cell>
          <cell r="G1733">
            <v>0</v>
          </cell>
          <cell r="H1733" t="str">
            <v>SASH ASSY FR DR RH</v>
          </cell>
        </row>
        <row r="1734">
          <cell r="D1734">
            <v>22852</v>
          </cell>
          <cell r="E1734" t="str">
            <v>PW 533080</v>
          </cell>
          <cell r="F1734">
            <v>30</v>
          </cell>
          <cell r="G1734">
            <v>0</v>
          </cell>
          <cell r="H1734" t="str">
            <v>SASH ASSY RR DR LH</v>
          </cell>
        </row>
        <row r="1735">
          <cell r="D1735">
            <v>22852</v>
          </cell>
          <cell r="E1735" t="str">
            <v>PW 533081</v>
          </cell>
          <cell r="F1735">
            <v>30</v>
          </cell>
          <cell r="G1735">
            <v>0</v>
          </cell>
          <cell r="H1735" t="str">
            <v>SASH ASSY RR DR RH</v>
          </cell>
        </row>
        <row r="1736">
          <cell r="D1736">
            <v>22853</v>
          </cell>
          <cell r="E1736" t="str">
            <v>PW 830779</v>
          </cell>
          <cell r="F1736">
            <v>90</v>
          </cell>
          <cell r="G1736">
            <v>0</v>
          </cell>
          <cell r="H1736" t="str">
            <v>SASH ASSY FR DR LH</v>
          </cell>
        </row>
        <row r="1737">
          <cell r="D1737">
            <v>22853</v>
          </cell>
          <cell r="E1737" t="str">
            <v>PW 830780</v>
          </cell>
          <cell r="F1737">
            <v>60</v>
          </cell>
          <cell r="G1737">
            <v>0</v>
          </cell>
          <cell r="H1737" t="str">
            <v>SASH ASSY FR DR RH</v>
          </cell>
        </row>
        <row r="1738">
          <cell r="D1738">
            <v>22853</v>
          </cell>
          <cell r="E1738" t="str">
            <v>PW 830683</v>
          </cell>
          <cell r="F1738">
            <v>60</v>
          </cell>
          <cell r="G1738">
            <v>0</v>
          </cell>
          <cell r="H1738" t="str">
            <v>SASH ASSY RR DR LH</v>
          </cell>
        </row>
        <row r="1739">
          <cell r="D1739">
            <v>22853</v>
          </cell>
          <cell r="E1739" t="str">
            <v>PW 830684</v>
          </cell>
          <cell r="F1739">
            <v>60</v>
          </cell>
          <cell r="G1739">
            <v>0</v>
          </cell>
          <cell r="H1739" t="str">
            <v>SASH ASSY RR DR RH</v>
          </cell>
        </row>
        <row r="1740">
          <cell r="D1740">
            <v>22854</v>
          </cell>
          <cell r="E1740" t="str">
            <v>M67041-87203</v>
          </cell>
          <cell r="F1740">
            <v>90</v>
          </cell>
          <cell r="G1740">
            <v>0</v>
          </cell>
          <cell r="H1740" t="str">
            <v>FRONT DOOR SASH RH</v>
          </cell>
        </row>
        <row r="1741">
          <cell r="D1741">
            <v>22854</v>
          </cell>
          <cell r="E1741" t="str">
            <v>M67042-87203</v>
          </cell>
          <cell r="F1741">
            <v>90</v>
          </cell>
          <cell r="G1741">
            <v>0</v>
          </cell>
          <cell r="H1741" t="str">
            <v>FRONT DOOR SASH LH</v>
          </cell>
        </row>
        <row r="1742">
          <cell r="D1742">
            <v>22854</v>
          </cell>
          <cell r="E1742" t="str">
            <v>M67043-87204</v>
          </cell>
          <cell r="F1742">
            <v>30</v>
          </cell>
          <cell r="G1742">
            <v>0</v>
          </cell>
          <cell r="H1742" t="str">
            <v>REAR DOOR SASH RH</v>
          </cell>
        </row>
        <row r="1743">
          <cell r="D1743">
            <v>22854</v>
          </cell>
          <cell r="E1743" t="str">
            <v>M67044-87204</v>
          </cell>
          <cell r="F1743">
            <v>90</v>
          </cell>
          <cell r="G1743">
            <v>0</v>
          </cell>
          <cell r="H1743" t="str">
            <v>REAR DOOR SASH LH</v>
          </cell>
        </row>
        <row r="1744">
          <cell r="D1744">
            <v>22855</v>
          </cell>
          <cell r="E1744" t="str">
            <v>PW 830701 (R)</v>
          </cell>
          <cell r="F1744">
            <v>60</v>
          </cell>
          <cell r="G1744">
            <v>0</v>
          </cell>
          <cell r="H1744" t="str">
            <v>SASH RR DR CENTER LH</v>
          </cell>
        </row>
        <row r="1745">
          <cell r="D1745">
            <v>22855</v>
          </cell>
          <cell r="E1745" t="str">
            <v>PW 830702 (R)</v>
          </cell>
          <cell r="F1745">
            <v>60</v>
          </cell>
          <cell r="G1745">
            <v>0</v>
          </cell>
          <cell r="H1745" t="str">
            <v>SASH RR DR CENTER RH</v>
          </cell>
        </row>
        <row r="1746">
          <cell r="D1746">
            <v>22856</v>
          </cell>
          <cell r="E1746" t="str">
            <v>PW 533078</v>
          </cell>
          <cell r="F1746">
            <v>30</v>
          </cell>
          <cell r="G1746">
            <v>0</v>
          </cell>
          <cell r="H1746" t="str">
            <v>SASH ASSY FR DR LH</v>
          </cell>
        </row>
        <row r="1747">
          <cell r="D1747">
            <v>22856</v>
          </cell>
          <cell r="E1747" t="str">
            <v>PW 533079</v>
          </cell>
          <cell r="F1747">
            <v>60</v>
          </cell>
          <cell r="G1747">
            <v>0</v>
          </cell>
          <cell r="H1747" t="str">
            <v>SASH ASSY FR DR RH</v>
          </cell>
        </row>
        <row r="1748">
          <cell r="D1748">
            <v>22856</v>
          </cell>
          <cell r="E1748" t="str">
            <v>PW 533080</v>
          </cell>
          <cell r="F1748">
            <v>60</v>
          </cell>
          <cell r="G1748">
            <v>0</v>
          </cell>
          <cell r="H1748" t="str">
            <v>SASH ASSY RR DR LH</v>
          </cell>
        </row>
        <row r="1749">
          <cell r="D1749">
            <v>22856</v>
          </cell>
          <cell r="E1749" t="str">
            <v>PW 533081</v>
          </cell>
          <cell r="F1749">
            <v>30</v>
          </cell>
          <cell r="G1749">
            <v>0</v>
          </cell>
          <cell r="H1749" t="str">
            <v>SASH ASSY RR DR RH</v>
          </cell>
        </row>
        <row r="1750">
          <cell r="D1750">
            <v>22858</v>
          </cell>
          <cell r="E1750" t="str">
            <v>PW 533079</v>
          </cell>
          <cell r="F1750">
            <v>90</v>
          </cell>
          <cell r="G1750">
            <v>0</v>
          </cell>
          <cell r="H1750" t="str">
            <v>SASH ASSY FR DR RH</v>
          </cell>
        </row>
        <row r="1751">
          <cell r="D1751">
            <v>22858</v>
          </cell>
          <cell r="E1751" t="str">
            <v>PW 533081</v>
          </cell>
          <cell r="F1751">
            <v>90</v>
          </cell>
          <cell r="G1751">
            <v>0</v>
          </cell>
          <cell r="H1751" t="str">
            <v>SASH ASSY RR DR RH</v>
          </cell>
        </row>
        <row r="1752">
          <cell r="D1752">
            <v>22859</v>
          </cell>
          <cell r="E1752" t="str">
            <v>PW 830779</v>
          </cell>
          <cell r="F1752">
            <v>60</v>
          </cell>
          <cell r="G1752">
            <v>0</v>
          </cell>
          <cell r="H1752" t="str">
            <v>SASH ASSY FR DR LH</v>
          </cell>
        </row>
        <row r="1753">
          <cell r="D1753">
            <v>22859</v>
          </cell>
          <cell r="E1753" t="str">
            <v>PW 830780</v>
          </cell>
          <cell r="F1753">
            <v>90</v>
          </cell>
          <cell r="G1753">
            <v>0</v>
          </cell>
          <cell r="H1753" t="str">
            <v>SASH ASSY FR DR RH</v>
          </cell>
        </row>
        <row r="1754">
          <cell r="D1754">
            <v>22859</v>
          </cell>
          <cell r="E1754" t="str">
            <v>PW 830683</v>
          </cell>
          <cell r="F1754">
            <v>60</v>
          </cell>
          <cell r="G1754">
            <v>0</v>
          </cell>
          <cell r="H1754" t="str">
            <v>SASH ASSY RR DR LH</v>
          </cell>
        </row>
        <row r="1755">
          <cell r="D1755">
            <v>22859</v>
          </cell>
          <cell r="E1755" t="str">
            <v>PW 830684</v>
          </cell>
          <cell r="F1755">
            <v>60</v>
          </cell>
          <cell r="G1755">
            <v>0</v>
          </cell>
          <cell r="H1755" t="str">
            <v>SASH ASSY RR DR RH</v>
          </cell>
        </row>
        <row r="1756">
          <cell r="D1756">
            <v>22860</v>
          </cell>
          <cell r="E1756" t="str">
            <v>PW 830779</v>
          </cell>
          <cell r="F1756">
            <v>30</v>
          </cell>
          <cell r="G1756">
            <v>0</v>
          </cell>
          <cell r="H1756" t="str">
            <v>SASH ASSY FR DR LH</v>
          </cell>
        </row>
        <row r="1757">
          <cell r="D1757">
            <v>22860</v>
          </cell>
          <cell r="E1757" t="str">
            <v>PW 830780</v>
          </cell>
          <cell r="F1757">
            <v>30</v>
          </cell>
          <cell r="G1757">
            <v>0</v>
          </cell>
          <cell r="H1757" t="str">
            <v>SASH ASSY FR DR RH</v>
          </cell>
        </row>
        <row r="1758">
          <cell r="D1758">
            <v>22860</v>
          </cell>
          <cell r="E1758" t="str">
            <v>PW 830683</v>
          </cell>
          <cell r="F1758">
            <v>60</v>
          </cell>
          <cell r="G1758">
            <v>0</v>
          </cell>
          <cell r="H1758" t="str">
            <v>SASH ASSY RR DR LH</v>
          </cell>
        </row>
        <row r="1759">
          <cell r="D1759">
            <v>22860</v>
          </cell>
          <cell r="E1759" t="str">
            <v>PW 830684</v>
          </cell>
          <cell r="F1759">
            <v>60</v>
          </cell>
          <cell r="G1759">
            <v>0</v>
          </cell>
          <cell r="H1759" t="str">
            <v>SASH ASSY RR DR RH</v>
          </cell>
        </row>
        <row r="1760">
          <cell r="D1760">
            <v>22861</v>
          </cell>
          <cell r="E1760" t="str">
            <v>MB 819527</v>
          </cell>
          <cell r="F1760">
            <v>240</v>
          </cell>
          <cell r="G1760">
            <v>0</v>
          </cell>
          <cell r="H1760" t="str">
            <v>SASH REAR DOOR CENTER LH</v>
          </cell>
        </row>
        <row r="1761">
          <cell r="D1761">
            <v>22861</v>
          </cell>
          <cell r="E1761" t="str">
            <v>MB 819528</v>
          </cell>
          <cell r="F1761">
            <v>210</v>
          </cell>
          <cell r="G1761">
            <v>0</v>
          </cell>
          <cell r="H1761" t="str">
            <v>SASH REAR DOOR CENTER RH</v>
          </cell>
        </row>
        <row r="1762">
          <cell r="D1762">
            <v>22861</v>
          </cell>
          <cell r="E1762" t="str">
            <v>MR 106081</v>
          </cell>
          <cell r="F1762">
            <v>180</v>
          </cell>
          <cell r="G1762">
            <v>0</v>
          </cell>
          <cell r="H1762" t="str">
            <v>SASH FRONT DOOR LOWER RR LH</v>
          </cell>
        </row>
        <row r="1763">
          <cell r="D1763">
            <v>22861</v>
          </cell>
          <cell r="E1763" t="str">
            <v>MR 106082</v>
          </cell>
          <cell r="F1763">
            <v>180</v>
          </cell>
          <cell r="G1763">
            <v>0</v>
          </cell>
          <cell r="H1763" t="str">
            <v>SASH FRONT DOOR LOWER RR RH</v>
          </cell>
        </row>
        <row r="1764">
          <cell r="D1764">
            <v>22862</v>
          </cell>
          <cell r="E1764" t="str">
            <v>PW 830701 (R)</v>
          </cell>
          <cell r="F1764">
            <v>90</v>
          </cell>
          <cell r="G1764">
            <v>0</v>
          </cell>
          <cell r="H1764" t="str">
            <v>SASH RR DR CENTER LH</v>
          </cell>
        </row>
        <row r="1765">
          <cell r="D1765">
            <v>22862</v>
          </cell>
          <cell r="E1765" t="str">
            <v>PW 830702 (R)</v>
          </cell>
          <cell r="F1765">
            <v>90</v>
          </cell>
          <cell r="G1765">
            <v>0</v>
          </cell>
          <cell r="H1765" t="str">
            <v>SASH RR DR CENTER RH</v>
          </cell>
        </row>
        <row r="1766">
          <cell r="D1766">
            <v>22863</v>
          </cell>
          <cell r="E1766" t="str">
            <v>PW 533079</v>
          </cell>
          <cell r="F1766">
            <v>90</v>
          </cell>
          <cell r="G1766">
            <v>0</v>
          </cell>
          <cell r="H1766" t="str">
            <v>SASH ASSY FR DR RH</v>
          </cell>
        </row>
        <row r="1767">
          <cell r="D1767">
            <v>22863</v>
          </cell>
          <cell r="E1767" t="str">
            <v>PW 533081</v>
          </cell>
          <cell r="F1767">
            <v>90</v>
          </cell>
          <cell r="G1767">
            <v>0</v>
          </cell>
          <cell r="H1767" t="str">
            <v>SASH ASSY RR DR RH</v>
          </cell>
        </row>
        <row r="1768">
          <cell r="D1768">
            <v>22864</v>
          </cell>
          <cell r="E1768" t="str">
            <v>PW 533078</v>
          </cell>
          <cell r="F1768">
            <v>90</v>
          </cell>
          <cell r="G1768">
            <v>0</v>
          </cell>
          <cell r="H1768" t="str">
            <v>SASH ASSY FR DR LH</v>
          </cell>
        </row>
        <row r="1769">
          <cell r="D1769">
            <v>22864</v>
          </cell>
          <cell r="E1769" t="str">
            <v>PW 533080</v>
          </cell>
          <cell r="F1769">
            <v>90</v>
          </cell>
          <cell r="G1769">
            <v>0</v>
          </cell>
          <cell r="H1769" t="str">
            <v>SASH ASSY RR DR LH</v>
          </cell>
        </row>
        <row r="1770">
          <cell r="D1770">
            <v>22865</v>
          </cell>
          <cell r="E1770" t="str">
            <v>PW 533078</v>
          </cell>
          <cell r="F1770">
            <v>60</v>
          </cell>
          <cell r="G1770">
            <v>0</v>
          </cell>
          <cell r="H1770" t="str">
            <v>SASH ASSY FR DR LH</v>
          </cell>
        </row>
        <row r="1771">
          <cell r="D1771">
            <v>22865</v>
          </cell>
          <cell r="E1771" t="str">
            <v>PW 533079</v>
          </cell>
          <cell r="F1771">
            <v>60</v>
          </cell>
          <cell r="G1771">
            <v>0</v>
          </cell>
          <cell r="H1771" t="str">
            <v>SASH ASSY FR DR RH</v>
          </cell>
        </row>
        <row r="1772">
          <cell r="D1772">
            <v>22865</v>
          </cell>
          <cell r="E1772" t="str">
            <v>PW 533080</v>
          </cell>
          <cell r="F1772">
            <v>30</v>
          </cell>
          <cell r="G1772">
            <v>0</v>
          </cell>
          <cell r="H1772" t="str">
            <v>SASH ASSY RR DR LH</v>
          </cell>
        </row>
        <row r="1773">
          <cell r="D1773">
            <v>22865</v>
          </cell>
          <cell r="E1773" t="str">
            <v>PW 533081</v>
          </cell>
          <cell r="F1773">
            <v>60</v>
          </cell>
          <cell r="G1773">
            <v>0</v>
          </cell>
          <cell r="H1773" t="str">
            <v>SASH ASSY RR DR RH</v>
          </cell>
        </row>
        <row r="1774">
          <cell r="D1774">
            <v>22866</v>
          </cell>
          <cell r="E1774" t="str">
            <v>M67041-87203</v>
          </cell>
          <cell r="F1774">
            <v>30</v>
          </cell>
          <cell r="G1774">
            <v>0</v>
          </cell>
          <cell r="H1774" t="str">
            <v>FRONT DOOR SASH RH</v>
          </cell>
        </row>
        <row r="1775">
          <cell r="D1775">
            <v>22866</v>
          </cell>
          <cell r="E1775" t="str">
            <v>M67042-87203</v>
          </cell>
          <cell r="F1775">
            <v>60</v>
          </cell>
          <cell r="G1775">
            <v>0</v>
          </cell>
          <cell r="H1775" t="str">
            <v>FRONT DOOR SASH LH</v>
          </cell>
        </row>
        <row r="1776">
          <cell r="D1776">
            <v>22866</v>
          </cell>
          <cell r="E1776" t="str">
            <v>M67043-87204</v>
          </cell>
          <cell r="F1776">
            <v>120</v>
          </cell>
          <cell r="G1776">
            <v>0</v>
          </cell>
          <cell r="H1776" t="str">
            <v>REAR DOOR SASH RH</v>
          </cell>
        </row>
        <row r="1777">
          <cell r="D1777">
            <v>22866</v>
          </cell>
          <cell r="E1777" t="str">
            <v>M67044-87204</v>
          </cell>
          <cell r="F1777">
            <v>30</v>
          </cell>
          <cell r="G1777">
            <v>0</v>
          </cell>
          <cell r="H1777" t="str">
            <v>REAR DOOR SASH LH</v>
          </cell>
        </row>
        <row r="1778">
          <cell r="D1778">
            <v>22866</v>
          </cell>
          <cell r="E1778" t="str">
            <v>M67181-87201</v>
          </cell>
          <cell r="F1778">
            <v>1000</v>
          </cell>
          <cell r="G1778">
            <v>0</v>
          </cell>
          <cell r="H1778" t="str">
            <v>RETAINER DOOR HINGE</v>
          </cell>
        </row>
        <row r="1779">
          <cell r="D1779">
            <v>22867</v>
          </cell>
          <cell r="E1779" t="str">
            <v>MB 819527</v>
          </cell>
          <cell r="F1779">
            <v>150</v>
          </cell>
          <cell r="G1779">
            <v>0</v>
          </cell>
          <cell r="H1779" t="str">
            <v>SASH REAR DOOR CENTER LH</v>
          </cell>
        </row>
        <row r="1780">
          <cell r="D1780">
            <v>22867</v>
          </cell>
          <cell r="E1780" t="str">
            <v>MB 819528</v>
          </cell>
          <cell r="F1780">
            <v>120</v>
          </cell>
          <cell r="G1780">
            <v>0</v>
          </cell>
          <cell r="H1780" t="str">
            <v>SASH REAR DOOR CENTER RH</v>
          </cell>
        </row>
        <row r="1781">
          <cell r="D1781">
            <v>22867</v>
          </cell>
          <cell r="E1781" t="str">
            <v>MR 106081</v>
          </cell>
          <cell r="F1781">
            <v>180</v>
          </cell>
          <cell r="G1781">
            <v>0</v>
          </cell>
          <cell r="H1781" t="str">
            <v>SASH FRONT DOOR LOWER RR LH</v>
          </cell>
        </row>
        <row r="1782">
          <cell r="D1782">
            <v>22867</v>
          </cell>
          <cell r="E1782" t="str">
            <v>MR 106082</v>
          </cell>
          <cell r="F1782">
            <v>90</v>
          </cell>
          <cell r="G1782">
            <v>0</v>
          </cell>
          <cell r="H1782" t="str">
            <v>SASH FRONT DOOR LOWER RR RH</v>
          </cell>
        </row>
        <row r="1783">
          <cell r="D1783">
            <v>22868</v>
          </cell>
          <cell r="E1783" t="str">
            <v>PW 830701 (R)</v>
          </cell>
          <cell r="F1783">
            <v>90</v>
          </cell>
          <cell r="G1783">
            <v>0</v>
          </cell>
          <cell r="H1783" t="str">
            <v>SASH RR DR CENTER LH</v>
          </cell>
        </row>
        <row r="1784">
          <cell r="D1784">
            <v>22868</v>
          </cell>
          <cell r="E1784" t="str">
            <v>PW 830702 (R)</v>
          </cell>
          <cell r="F1784">
            <v>90</v>
          </cell>
          <cell r="G1784">
            <v>0</v>
          </cell>
          <cell r="H1784" t="str">
            <v>SASH RR DR CENTER RH</v>
          </cell>
        </row>
        <row r="1785">
          <cell r="D1785">
            <v>22869</v>
          </cell>
          <cell r="E1785" t="str">
            <v>MB 819527</v>
          </cell>
          <cell r="F1785">
            <v>120</v>
          </cell>
          <cell r="G1785">
            <v>0</v>
          </cell>
          <cell r="H1785" t="str">
            <v>SASH REAR DOOR CENTER LH</v>
          </cell>
        </row>
        <row r="1786">
          <cell r="D1786">
            <v>22869</v>
          </cell>
          <cell r="E1786" t="str">
            <v>MB 819528</v>
          </cell>
          <cell r="F1786">
            <v>150</v>
          </cell>
          <cell r="G1786">
            <v>0</v>
          </cell>
          <cell r="H1786" t="str">
            <v>SASH REAR DOOR CENTER RH</v>
          </cell>
        </row>
        <row r="1787">
          <cell r="D1787">
            <v>22869</v>
          </cell>
          <cell r="E1787" t="str">
            <v>MR 106081</v>
          </cell>
          <cell r="F1787">
            <v>90</v>
          </cell>
          <cell r="G1787">
            <v>0</v>
          </cell>
          <cell r="H1787" t="str">
            <v>SASH FRONT DOOR LOWER RR LH</v>
          </cell>
        </row>
        <row r="1788">
          <cell r="D1788">
            <v>22869</v>
          </cell>
          <cell r="E1788" t="str">
            <v>MR 106082</v>
          </cell>
          <cell r="F1788">
            <v>270</v>
          </cell>
          <cell r="G1788">
            <v>0</v>
          </cell>
          <cell r="H1788" t="str">
            <v>SASH FRONT DOOR LOWER RR RH</v>
          </cell>
        </row>
        <row r="1789">
          <cell r="D1789">
            <v>22870</v>
          </cell>
          <cell r="E1789" t="str">
            <v>PW 830701 (R)</v>
          </cell>
          <cell r="F1789">
            <v>90</v>
          </cell>
          <cell r="G1789">
            <v>0</v>
          </cell>
          <cell r="H1789" t="str">
            <v>SASH RR DR CENTER LH</v>
          </cell>
        </row>
        <row r="1790">
          <cell r="D1790">
            <v>22870</v>
          </cell>
          <cell r="E1790" t="str">
            <v>PW 830702 (R)</v>
          </cell>
          <cell r="F1790">
            <v>90</v>
          </cell>
          <cell r="G1790">
            <v>0</v>
          </cell>
          <cell r="H1790" t="str">
            <v>SASH RR DR CENTER RH</v>
          </cell>
        </row>
        <row r="1791">
          <cell r="D1791">
            <v>22871</v>
          </cell>
          <cell r="E1791" t="str">
            <v>PW 533078</v>
          </cell>
          <cell r="F1791">
            <v>90</v>
          </cell>
          <cell r="G1791">
            <v>0</v>
          </cell>
          <cell r="H1791" t="str">
            <v>SASH ASSY FR DR LH</v>
          </cell>
        </row>
        <row r="1792">
          <cell r="D1792">
            <v>22871</v>
          </cell>
          <cell r="E1792" t="str">
            <v>PW 533080</v>
          </cell>
          <cell r="F1792">
            <v>90</v>
          </cell>
          <cell r="G1792">
            <v>0</v>
          </cell>
          <cell r="H1792" t="str">
            <v>SASH ASSY RR DR LH</v>
          </cell>
        </row>
        <row r="1793">
          <cell r="D1793">
            <v>22872</v>
          </cell>
          <cell r="E1793" t="str">
            <v>PW 533079</v>
          </cell>
          <cell r="F1793">
            <v>90</v>
          </cell>
          <cell r="G1793">
            <v>0</v>
          </cell>
          <cell r="H1793" t="str">
            <v>SASH ASSY FR DR RH</v>
          </cell>
        </row>
        <row r="1794">
          <cell r="D1794">
            <v>22872</v>
          </cell>
          <cell r="E1794" t="str">
            <v>PW 533081</v>
          </cell>
          <cell r="F1794">
            <v>90</v>
          </cell>
          <cell r="G1794">
            <v>0</v>
          </cell>
          <cell r="H1794" t="str">
            <v>SASH ASSY RR DR RH</v>
          </cell>
        </row>
        <row r="1795">
          <cell r="D1795">
            <v>22873</v>
          </cell>
          <cell r="E1795" t="str">
            <v>M67041-87203</v>
          </cell>
          <cell r="F1795">
            <v>60</v>
          </cell>
          <cell r="G1795">
            <v>0</v>
          </cell>
          <cell r="H1795" t="str">
            <v>FRONT DOOR SASH RH</v>
          </cell>
        </row>
        <row r="1796">
          <cell r="D1796">
            <v>22873</v>
          </cell>
          <cell r="E1796" t="str">
            <v>M67042-87203</v>
          </cell>
          <cell r="F1796">
            <v>60</v>
          </cell>
          <cell r="G1796">
            <v>0</v>
          </cell>
          <cell r="H1796" t="str">
            <v>FRONT DOOR SASH LH</v>
          </cell>
        </row>
        <row r="1797">
          <cell r="D1797">
            <v>22873</v>
          </cell>
          <cell r="E1797" t="str">
            <v>M67043-87204</v>
          </cell>
          <cell r="F1797">
            <v>90</v>
          </cell>
          <cell r="G1797">
            <v>0</v>
          </cell>
          <cell r="H1797" t="str">
            <v>REAR DOOR SASH RH</v>
          </cell>
        </row>
        <row r="1798">
          <cell r="D1798">
            <v>22873</v>
          </cell>
          <cell r="E1798" t="str">
            <v>M67044-87204</v>
          </cell>
          <cell r="F1798">
            <v>90</v>
          </cell>
          <cell r="G1798">
            <v>0</v>
          </cell>
          <cell r="H1798" t="str">
            <v>REAR DOOR SASH LH</v>
          </cell>
        </row>
        <row r="1799">
          <cell r="D1799">
            <v>22873</v>
          </cell>
          <cell r="E1799" t="str">
            <v>M67435-87205</v>
          </cell>
          <cell r="F1799">
            <v>1000</v>
          </cell>
          <cell r="G1799">
            <v>0</v>
          </cell>
          <cell r="H1799" t="str">
            <v>REAR DOOR LOWER SASH LH/RH</v>
          </cell>
        </row>
        <row r="1800">
          <cell r="D1800">
            <v>22873</v>
          </cell>
          <cell r="E1800" t="str">
            <v>M67181-87201</v>
          </cell>
          <cell r="F1800">
            <v>1000</v>
          </cell>
          <cell r="G1800">
            <v>0</v>
          </cell>
          <cell r="H1800" t="str">
            <v>RETAINER DOOR HINGE</v>
          </cell>
        </row>
        <row r="1801">
          <cell r="D1801">
            <v>22873</v>
          </cell>
          <cell r="E1801" t="str">
            <v>M67333-87203</v>
          </cell>
          <cell r="F1801">
            <v>500</v>
          </cell>
          <cell r="G1801">
            <v>0</v>
          </cell>
          <cell r="H1801" t="str">
            <v>REINFORCEMENT DOOR CHECK</v>
          </cell>
        </row>
        <row r="1802">
          <cell r="D1802">
            <v>22874</v>
          </cell>
          <cell r="E1802" t="str">
            <v>PW 533078</v>
          </cell>
          <cell r="F1802">
            <v>60</v>
          </cell>
          <cell r="G1802">
            <v>0</v>
          </cell>
          <cell r="H1802" t="str">
            <v>SASH ASSY FR DR LH</v>
          </cell>
        </row>
        <row r="1803">
          <cell r="D1803">
            <v>22874</v>
          </cell>
          <cell r="E1803" t="str">
            <v>PW 533079</v>
          </cell>
          <cell r="F1803">
            <v>90</v>
          </cell>
          <cell r="G1803">
            <v>0</v>
          </cell>
          <cell r="H1803" t="str">
            <v>SASH ASSY FR DR RH</v>
          </cell>
        </row>
        <row r="1804">
          <cell r="D1804">
            <v>22874</v>
          </cell>
          <cell r="E1804" t="str">
            <v>PW 533080</v>
          </cell>
          <cell r="F1804">
            <v>60</v>
          </cell>
          <cell r="G1804">
            <v>0</v>
          </cell>
          <cell r="H1804" t="str">
            <v>SASH ASSY RR DR LH</v>
          </cell>
        </row>
        <row r="1805">
          <cell r="D1805">
            <v>22874</v>
          </cell>
          <cell r="E1805" t="str">
            <v>PW 533081</v>
          </cell>
          <cell r="F1805">
            <v>60</v>
          </cell>
          <cell r="G1805">
            <v>0</v>
          </cell>
          <cell r="H1805" t="str">
            <v>SASH ASSY RR DR RH</v>
          </cell>
        </row>
        <row r="1806">
          <cell r="D1806">
            <v>22875</v>
          </cell>
          <cell r="E1806" t="str">
            <v>PW 533078</v>
          </cell>
          <cell r="F1806">
            <v>90</v>
          </cell>
          <cell r="G1806">
            <v>0</v>
          </cell>
          <cell r="H1806" t="str">
            <v>SASH ASSY FR DR LH</v>
          </cell>
        </row>
        <row r="1807">
          <cell r="D1807">
            <v>22875</v>
          </cell>
          <cell r="E1807" t="str">
            <v>PW 533080</v>
          </cell>
          <cell r="F1807">
            <v>90</v>
          </cell>
          <cell r="G1807">
            <v>0</v>
          </cell>
          <cell r="H1807" t="str">
            <v>SASH ASSY RR DR LH</v>
          </cell>
        </row>
        <row r="1808">
          <cell r="D1808">
            <v>22876</v>
          </cell>
          <cell r="E1808" t="str">
            <v>M67041-87203</v>
          </cell>
          <cell r="F1808">
            <v>90</v>
          </cell>
          <cell r="G1808">
            <v>0</v>
          </cell>
          <cell r="H1808" t="str">
            <v>FRONT DOOR SASH RH</v>
          </cell>
        </row>
        <row r="1809">
          <cell r="D1809">
            <v>22876</v>
          </cell>
          <cell r="E1809" t="str">
            <v>M67042-87203</v>
          </cell>
          <cell r="F1809">
            <v>90</v>
          </cell>
          <cell r="G1809">
            <v>0</v>
          </cell>
          <cell r="H1809" t="str">
            <v>FRONT DOOR SASH LH</v>
          </cell>
        </row>
        <row r="1810">
          <cell r="D1810">
            <v>22876</v>
          </cell>
          <cell r="E1810" t="str">
            <v>M67043-87204</v>
          </cell>
          <cell r="F1810">
            <v>30</v>
          </cell>
          <cell r="G1810">
            <v>0</v>
          </cell>
          <cell r="H1810" t="str">
            <v>REAR DOOR SASH RH</v>
          </cell>
        </row>
        <row r="1811">
          <cell r="D1811">
            <v>22876</v>
          </cell>
          <cell r="E1811" t="str">
            <v>M67044-87204</v>
          </cell>
          <cell r="F1811">
            <v>30</v>
          </cell>
          <cell r="G1811">
            <v>0</v>
          </cell>
          <cell r="H1811" t="str">
            <v>REAR DOOR SASH LH</v>
          </cell>
        </row>
        <row r="1812">
          <cell r="D1812">
            <v>22877</v>
          </cell>
          <cell r="E1812" t="str">
            <v>PW 533079</v>
          </cell>
          <cell r="F1812">
            <v>90</v>
          </cell>
          <cell r="G1812">
            <v>0</v>
          </cell>
          <cell r="H1812" t="str">
            <v>SASH ASSY FR DR RH</v>
          </cell>
        </row>
        <row r="1813">
          <cell r="D1813">
            <v>22877</v>
          </cell>
          <cell r="E1813" t="str">
            <v>PW 533081</v>
          </cell>
          <cell r="F1813">
            <v>90</v>
          </cell>
          <cell r="G1813">
            <v>0</v>
          </cell>
          <cell r="H1813" t="str">
            <v>SASH ASSY RR DR RH</v>
          </cell>
        </row>
        <row r="1814">
          <cell r="D1814">
            <v>22879</v>
          </cell>
          <cell r="E1814" t="str">
            <v>PW 830779</v>
          </cell>
          <cell r="F1814">
            <v>60</v>
          </cell>
          <cell r="G1814">
            <v>0</v>
          </cell>
          <cell r="H1814" t="str">
            <v>SASH ASSY FR DR LH</v>
          </cell>
        </row>
        <row r="1815">
          <cell r="D1815">
            <v>22879</v>
          </cell>
          <cell r="E1815" t="str">
            <v>PW 830780</v>
          </cell>
          <cell r="F1815">
            <v>60</v>
          </cell>
          <cell r="G1815">
            <v>0</v>
          </cell>
          <cell r="H1815" t="str">
            <v>SASH ASSY FR DR RH</v>
          </cell>
        </row>
        <row r="1816">
          <cell r="D1816">
            <v>22879</v>
          </cell>
          <cell r="E1816" t="str">
            <v>PW 830683</v>
          </cell>
          <cell r="F1816">
            <v>60</v>
          </cell>
          <cell r="G1816">
            <v>0</v>
          </cell>
          <cell r="H1816" t="str">
            <v>SASH ASSY RR DR LH</v>
          </cell>
        </row>
        <row r="1817">
          <cell r="D1817">
            <v>22879</v>
          </cell>
          <cell r="E1817" t="str">
            <v>PW 830684</v>
          </cell>
          <cell r="F1817">
            <v>60</v>
          </cell>
          <cell r="G1817">
            <v>0</v>
          </cell>
          <cell r="H1817" t="str">
            <v>SASH ASSY RR DR RH</v>
          </cell>
        </row>
        <row r="1818">
          <cell r="D1818">
            <v>22880</v>
          </cell>
          <cell r="E1818" t="str">
            <v>PW 830779</v>
          </cell>
          <cell r="F1818">
            <v>30</v>
          </cell>
          <cell r="G1818">
            <v>0</v>
          </cell>
          <cell r="H1818" t="str">
            <v>SASH ASSY FR DR LH</v>
          </cell>
        </row>
        <row r="1819">
          <cell r="D1819">
            <v>22880</v>
          </cell>
          <cell r="E1819" t="str">
            <v>PW 830780</v>
          </cell>
          <cell r="F1819">
            <v>30</v>
          </cell>
          <cell r="G1819">
            <v>0</v>
          </cell>
          <cell r="H1819" t="str">
            <v>SASH ASSY FR DR RH</v>
          </cell>
        </row>
        <row r="1820">
          <cell r="D1820">
            <v>22880</v>
          </cell>
          <cell r="E1820" t="str">
            <v>PW 830683</v>
          </cell>
          <cell r="F1820">
            <v>30</v>
          </cell>
          <cell r="G1820">
            <v>0</v>
          </cell>
          <cell r="H1820" t="str">
            <v>SASH ASSY RR DR LH</v>
          </cell>
        </row>
        <row r="1821">
          <cell r="D1821">
            <v>22880</v>
          </cell>
          <cell r="E1821" t="str">
            <v>PW 830684</v>
          </cell>
          <cell r="F1821">
            <v>30</v>
          </cell>
          <cell r="G1821">
            <v>0</v>
          </cell>
          <cell r="H1821" t="str">
            <v>SASH ASSY RR DR RH</v>
          </cell>
        </row>
        <row r="1822">
          <cell r="D1822">
            <v>22881</v>
          </cell>
          <cell r="E1822" t="str">
            <v>PW 533078</v>
          </cell>
          <cell r="F1822">
            <v>30</v>
          </cell>
          <cell r="G1822">
            <v>0</v>
          </cell>
          <cell r="H1822" t="str">
            <v>SASH ASSY FR DR LH</v>
          </cell>
        </row>
        <row r="1823">
          <cell r="D1823">
            <v>22881</v>
          </cell>
          <cell r="E1823" t="str">
            <v>PW 533080</v>
          </cell>
          <cell r="F1823">
            <v>60</v>
          </cell>
          <cell r="G1823">
            <v>0</v>
          </cell>
          <cell r="H1823" t="str">
            <v>SASH ASSY RR DR LH</v>
          </cell>
        </row>
        <row r="1824">
          <cell r="D1824">
            <v>22881</v>
          </cell>
          <cell r="E1824" t="str">
            <v>PW 533081</v>
          </cell>
          <cell r="F1824">
            <v>60</v>
          </cell>
          <cell r="G1824">
            <v>0</v>
          </cell>
          <cell r="H1824" t="str">
            <v>SASH ASSY RR DR RH</v>
          </cell>
        </row>
        <row r="1825">
          <cell r="D1825">
            <v>22882</v>
          </cell>
          <cell r="E1825" t="str">
            <v>M67043-87204</v>
          </cell>
          <cell r="F1825">
            <v>5</v>
          </cell>
          <cell r="G1825">
            <v>0</v>
          </cell>
          <cell r="H1825" t="str">
            <v>REAR DOOR SASH RH</v>
          </cell>
        </row>
        <row r="1826">
          <cell r="D1826">
            <v>22882</v>
          </cell>
          <cell r="E1826" t="str">
            <v>M67044-87204</v>
          </cell>
          <cell r="F1826">
            <v>5</v>
          </cell>
          <cell r="G1826">
            <v>0</v>
          </cell>
          <cell r="H1826" t="str">
            <v>REAR DOOR SASH LH</v>
          </cell>
        </row>
        <row r="1827">
          <cell r="D1827">
            <v>22883</v>
          </cell>
          <cell r="E1827" t="str">
            <v>MB 819527</v>
          </cell>
          <cell r="F1827">
            <v>150</v>
          </cell>
          <cell r="G1827">
            <v>0</v>
          </cell>
          <cell r="H1827" t="str">
            <v>SASH REAR DOOR CENTER LH</v>
          </cell>
        </row>
        <row r="1828">
          <cell r="D1828">
            <v>22883</v>
          </cell>
          <cell r="E1828" t="str">
            <v>MB 819528</v>
          </cell>
          <cell r="F1828">
            <v>150</v>
          </cell>
          <cell r="G1828">
            <v>0</v>
          </cell>
          <cell r="H1828" t="str">
            <v>SASH REAR DOOR CENTER RH</v>
          </cell>
        </row>
        <row r="1829">
          <cell r="D1829">
            <v>22883</v>
          </cell>
          <cell r="E1829" t="str">
            <v>MR 106081</v>
          </cell>
          <cell r="F1829">
            <v>180</v>
          </cell>
          <cell r="G1829">
            <v>0</v>
          </cell>
          <cell r="H1829" t="str">
            <v>SASH FRONT DOOR LOWER RR LH</v>
          </cell>
        </row>
        <row r="1830">
          <cell r="D1830">
            <v>22883</v>
          </cell>
          <cell r="E1830" t="str">
            <v>MR 106082</v>
          </cell>
          <cell r="F1830">
            <v>90</v>
          </cell>
          <cell r="G1830">
            <v>0</v>
          </cell>
          <cell r="H1830" t="str">
            <v>SASH FRONT DOOR LOWER RR RH</v>
          </cell>
        </row>
        <row r="1831">
          <cell r="D1831">
            <v>22884</v>
          </cell>
          <cell r="E1831" t="str">
            <v>PW 830701 (R)</v>
          </cell>
          <cell r="F1831">
            <v>60</v>
          </cell>
          <cell r="G1831">
            <v>0</v>
          </cell>
          <cell r="H1831" t="str">
            <v>SASH RR DR CENTER LH</v>
          </cell>
        </row>
        <row r="1832">
          <cell r="D1832">
            <v>22884</v>
          </cell>
          <cell r="E1832" t="str">
            <v>PW 830702 (R)</v>
          </cell>
          <cell r="F1832">
            <v>60</v>
          </cell>
          <cell r="G1832">
            <v>0</v>
          </cell>
          <cell r="H1832" t="str">
            <v>SASH RR DR CENTER RH</v>
          </cell>
        </row>
        <row r="1833">
          <cell r="D1833">
            <v>22885</v>
          </cell>
          <cell r="E1833" t="str">
            <v>M67041-87203</v>
          </cell>
          <cell r="F1833">
            <v>90</v>
          </cell>
          <cell r="G1833">
            <v>0</v>
          </cell>
          <cell r="H1833" t="str">
            <v>FRONT DOOR SASH RH</v>
          </cell>
        </row>
        <row r="1834">
          <cell r="D1834">
            <v>22885</v>
          </cell>
          <cell r="E1834" t="str">
            <v>M67042-87203</v>
          </cell>
          <cell r="F1834">
            <v>90</v>
          </cell>
          <cell r="G1834">
            <v>0</v>
          </cell>
          <cell r="H1834" t="str">
            <v>FRONT DOOR SASH LH</v>
          </cell>
        </row>
        <row r="1835">
          <cell r="D1835">
            <v>22885</v>
          </cell>
          <cell r="E1835" t="str">
            <v>M67044-87204</v>
          </cell>
          <cell r="F1835">
            <v>90</v>
          </cell>
          <cell r="G1835">
            <v>0</v>
          </cell>
          <cell r="H1835" t="str">
            <v>REAR DOOR SASH LH</v>
          </cell>
        </row>
        <row r="1836">
          <cell r="D1836">
            <v>22885</v>
          </cell>
          <cell r="E1836" t="str">
            <v>M67181-87201</v>
          </cell>
          <cell r="F1836">
            <v>1000</v>
          </cell>
          <cell r="G1836">
            <v>0</v>
          </cell>
          <cell r="H1836" t="str">
            <v>RETAINER DOOR HINGE</v>
          </cell>
        </row>
        <row r="1837">
          <cell r="D1837">
            <v>22886</v>
          </cell>
          <cell r="E1837" t="str">
            <v>PW 533078</v>
          </cell>
          <cell r="F1837">
            <v>90</v>
          </cell>
          <cell r="G1837">
            <v>0</v>
          </cell>
          <cell r="H1837" t="str">
            <v>SASH ASSY FR DR LH</v>
          </cell>
        </row>
        <row r="1838">
          <cell r="D1838">
            <v>22886</v>
          </cell>
          <cell r="E1838" t="str">
            <v>PW 533080</v>
          </cell>
          <cell r="F1838">
            <v>90</v>
          </cell>
          <cell r="G1838">
            <v>0</v>
          </cell>
          <cell r="H1838" t="str">
            <v>SASH ASSY RR DR LH</v>
          </cell>
        </row>
        <row r="1839">
          <cell r="D1839">
            <v>22887</v>
          </cell>
          <cell r="E1839" t="str">
            <v>PW 533079</v>
          </cell>
          <cell r="F1839">
            <v>90</v>
          </cell>
          <cell r="G1839">
            <v>0</v>
          </cell>
          <cell r="H1839" t="str">
            <v>SASH ASSY FR DR RH</v>
          </cell>
        </row>
        <row r="1840">
          <cell r="D1840">
            <v>22887</v>
          </cell>
          <cell r="E1840" t="str">
            <v>PW 533081</v>
          </cell>
          <cell r="F1840">
            <v>90</v>
          </cell>
          <cell r="G1840">
            <v>0</v>
          </cell>
          <cell r="H1840" t="str">
            <v>SASH ASSY RR DR RH</v>
          </cell>
        </row>
        <row r="1841">
          <cell r="D1841">
            <v>22888</v>
          </cell>
          <cell r="E1841" t="str">
            <v>PW 533079</v>
          </cell>
          <cell r="F1841">
            <v>90</v>
          </cell>
          <cell r="G1841">
            <v>0</v>
          </cell>
          <cell r="H1841" t="str">
            <v>SASH ASSY FR DR RH</v>
          </cell>
        </row>
        <row r="1842">
          <cell r="D1842">
            <v>22888</v>
          </cell>
          <cell r="E1842" t="str">
            <v>PW 533080</v>
          </cell>
          <cell r="F1842">
            <v>60</v>
          </cell>
          <cell r="G1842">
            <v>0</v>
          </cell>
          <cell r="H1842" t="str">
            <v>SASH ASSY RR DR LH</v>
          </cell>
        </row>
        <row r="1843">
          <cell r="D1843">
            <v>22888</v>
          </cell>
          <cell r="E1843" t="str">
            <v>PW 533081</v>
          </cell>
          <cell r="F1843">
            <v>30</v>
          </cell>
          <cell r="G1843">
            <v>0</v>
          </cell>
          <cell r="H1843" t="str">
            <v>SASH ASSY RR DR RH</v>
          </cell>
        </row>
        <row r="1844">
          <cell r="D1844">
            <v>22889</v>
          </cell>
          <cell r="E1844" t="str">
            <v>MB 819527</v>
          </cell>
          <cell r="F1844">
            <v>90</v>
          </cell>
          <cell r="G1844">
            <v>0</v>
          </cell>
          <cell r="H1844" t="str">
            <v>SASH REAR DOOR CENTER LH</v>
          </cell>
        </row>
        <row r="1845">
          <cell r="D1845">
            <v>22889</v>
          </cell>
          <cell r="E1845" t="str">
            <v>MB 819528</v>
          </cell>
          <cell r="F1845">
            <v>120</v>
          </cell>
          <cell r="G1845">
            <v>0</v>
          </cell>
          <cell r="H1845" t="str">
            <v>SASH REAR DOOR CENTER RH</v>
          </cell>
        </row>
        <row r="1846">
          <cell r="D1846">
            <v>22889</v>
          </cell>
          <cell r="E1846" t="str">
            <v>MR 106081</v>
          </cell>
          <cell r="F1846">
            <v>90</v>
          </cell>
          <cell r="G1846">
            <v>0</v>
          </cell>
          <cell r="H1846" t="str">
            <v>SASH FRONT DOOR LOWER RR LH</v>
          </cell>
        </row>
        <row r="1847">
          <cell r="D1847">
            <v>22889</v>
          </cell>
          <cell r="E1847" t="str">
            <v>MR 106082</v>
          </cell>
          <cell r="F1847">
            <v>90</v>
          </cell>
          <cell r="G1847">
            <v>0</v>
          </cell>
          <cell r="H1847" t="str">
            <v>SASH FRONT DOOR LOWER RR RH</v>
          </cell>
        </row>
        <row r="1848">
          <cell r="D1848">
            <v>22890</v>
          </cell>
          <cell r="E1848" t="str">
            <v>PW 830701 (R)</v>
          </cell>
          <cell r="F1848">
            <v>60</v>
          </cell>
          <cell r="G1848">
            <v>0</v>
          </cell>
          <cell r="H1848" t="str">
            <v>SASH RR DR CENTER LH</v>
          </cell>
        </row>
        <row r="1849">
          <cell r="D1849">
            <v>22890</v>
          </cell>
          <cell r="E1849" t="str">
            <v>PW 830702 (R)</v>
          </cell>
          <cell r="F1849">
            <v>60</v>
          </cell>
          <cell r="G1849">
            <v>0</v>
          </cell>
          <cell r="H1849" t="str">
            <v>SASH RR DR CENTER RH</v>
          </cell>
        </row>
        <row r="1850">
          <cell r="D1850">
            <v>22893</v>
          </cell>
          <cell r="E1850" t="str">
            <v>PW 830779</v>
          </cell>
          <cell r="F1850">
            <v>30</v>
          </cell>
          <cell r="G1850">
            <v>0</v>
          </cell>
          <cell r="H1850" t="str">
            <v>SASH ASSY FR DR LH</v>
          </cell>
        </row>
        <row r="1851">
          <cell r="D1851">
            <v>22893</v>
          </cell>
          <cell r="E1851" t="str">
            <v>PW 830780</v>
          </cell>
          <cell r="F1851">
            <v>30</v>
          </cell>
          <cell r="G1851">
            <v>0</v>
          </cell>
          <cell r="H1851" t="str">
            <v>SASH ASSY FR DR RH</v>
          </cell>
        </row>
        <row r="1852">
          <cell r="D1852">
            <v>22893</v>
          </cell>
          <cell r="E1852" t="str">
            <v>PW 830683</v>
          </cell>
          <cell r="F1852">
            <v>30</v>
          </cell>
          <cell r="G1852">
            <v>0</v>
          </cell>
          <cell r="H1852" t="str">
            <v>SASH ASSY RR DR LH</v>
          </cell>
        </row>
        <row r="1853">
          <cell r="D1853">
            <v>22893</v>
          </cell>
          <cell r="E1853" t="str">
            <v>PW 830684</v>
          </cell>
          <cell r="F1853">
            <v>30</v>
          </cell>
          <cell r="G1853">
            <v>0</v>
          </cell>
          <cell r="H1853" t="str">
            <v>SASH ASSY RR DR RH</v>
          </cell>
        </row>
        <row r="1854">
          <cell r="D1854">
            <v>22894</v>
          </cell>
          <cell r="E1854" t="str">
            <v>PW 533078</v>
          </cell>
          <cell r="F1854">
            <v>90</v>
          </cell>
          <cell r="G1854">
            <v>0</v>
          </cell>
          <cell r="H1854" t="str">
            <v>SASH ASSY FR DR LH</v>
          </cell>
        </row>
        <row r="1855">
          <cell r="D1855">
            <v>22894</v>
          </cell>
          <cell r="E1855" t="str">
            <v>PW 533079</v>
          </cell>
          <cell r="F1855">
            <v>30</v>
          </cell>
          <cell r="G1855">
            <v>0</v>
          </cell>
          <cell r="H1855" t="str">
            <v>SASH ASSY FR DR RH</v>
          </cell>
        </row>
        <row r="1856">
          <cell r="D1856">
            <v>22894</v>
          </cell>
          <cell r="E1856" t="str">
            <v>PW 533080</v>
          </cell>
          <cell r="F1856">
            <v>90</v>
          </cell>
          <cell r="G1856">
            <v>0</v>
          </cell>
          <cell r="H1856" t="str">
            <v>SASH ASSY RR DR LH</v>
          </cell>
        </row>
        <row r="1857">
          <cell r="D1857">
            <v>22894</v>
          </cell>
          <cell r="E1857" t="str">
            <v>PW 533081</v>
          </cell>
          <cell r="F1857">
            <v>90</v>
          </cell>
          <cell r="G1857">
            <v>0</v>
          </cell>
          <cell r="H1857" t="str">
            <v>SASH ASSY RR DR RH</v>
          </cell>
        </row>
        <row r="1858">
          <cell r="D1858">
            <v>22895</v>
          </cell>
          <cell r="E1858" t="str">
            <v>M67041-87203</v>
          </cell>
          <cell r="F1858">
            <v>30</v>
          </cell>
          <cell r="G1858">
            <v>0</v>
          </cell>
          <cell r="H1858" t="str">
            <v>FRONT DOOR SASH RH</v>
          </cell>
        </row>
        <row r="1859">
          <cell r="D1859">
            <v>22895</v>
          </cell>
          <cell r="E1859" t="str">
            <v>M67042-87203</v>
          </cell>
          <cell r="F1859">
            <v>30</v>
          </cell>
          <cell r="G1859">
            <v>0</v>
          </cell>
          <cell r="H1859" t="str">
            <v>FRONT DOOR SASH LH</v>
          </cell>
        </row>
        <row r="1860">
          <cell r="D1860">
            <v>22895</v>
          </cell>
          <cell r="E1860" t="str">
            <v>M67043-87204</v>
          </cell>
          <cell r="F1860">
            <v>240</v>
          </cell>
          <cell r="G1860">
            <v>0</v>
          </cell>
          <cell r="H1860" t="str">
            <v>REAR DOOR SASH RH</v>
          </cell>
        </row>
        <row r="1861">
          <cell r="D1861">
            <v>22895</v>
          </cell>
          <cell r="E1861" t="str">
            <v>M67044-87204</v>
          </cell>
          <cell r="F1861">
            <v>30</v>
          </cell>
          <cell r="G1861">
            <v>0</v>
          </cell>
          <cell r="H1861" t="str">
            <v>REAR DOOR SASH LH</v>
          </cell>
        </row>
        <row r="1862">
          <cell r="D1862">
            <v>22896</v>
          </cell>
          <cell r="E1862" t="str">
            <v>MB 819527</v>
          </cell>
          <cell r="F1862">
            <v>180</v>
          </cell>
          <cell r="G1862">
            <v>0</v>
          </cell>
          <cell r="H1862" t="str">
            <v>SASH REAR DOOR CENTER LH</v>
          </cell>
        </row>
        <row r="1863">
          <cell r="D1863">
            <v>22896</v>
          </cell>
          <cell r="E1863" t="str">
            <v>MB 819528</v>
          </cell>
          <cell r="F1863">
            <v>180</v>
          </cell>
          <cell r="G1863">
            <v>0</v>
          </cell>
          <cell r="H1863" t="str">
            <v>SASH REAR DOOR CENTER RH</v>
          </cell>
        </row>
        <row r="1864">
          <cell r="D1864">
            <v>22896</v>
          </cell>
          <cell r="E1864" t="str">
            <v>MR 106081</v>
          </cell>
          <cell r="F1864">
            <v>180</v>
          </cell>
          <cell r="G1864">
            <v>0</v>
          </cell>
          <cell r="H1864" t="str">
            <v>SASH FRONT DOOR LOWER RR LH</v>
          </cell>
        </row>
        <row r="1865">
          <cell r="D1865">
            <v>22896</v>
          </cell>
          <cell r="E1865" t="str">
            <v>MR 106082</v>
          </cell>
          <cell r="F1865">
            <v>180</v>
          </cell>
          <cell r="G1865">
            <v>0</v>
          </cell>
          <cell r="H1865" t="str">
            <v>SASH FRONT DOOR LOWER RR RH</v>
          </cell>
        </row>
        <row r="1866">
          <cell r="D1866">
            <v>22897</v>
          </cell>
          <cell r="E1866" t="str">
            <v>PW 830701 (R)</v>
          </cell>
          <cell r="F1866">
            <v>60</v>
          </cell>
          <cell r="G1866">
            <v>0</v>
          </cell>
          <cell r="H1866" t="str">
            <v>SASH RR DR CENTER LH</v>
          </cell>
        </row>
        <row r="1867">
          <cell r="D1867">
            <v>22897</v>
          </cell>
          <cell r="E1867" t="str">
            <v>PW 830702 (R)</v>
          </cell>
          <cell r="F1867">
            <v>60</v>
          </cell>
          <cell r="G1867">
            <v>0</v>
          </cell>
          <cell r="H1867" t="str">
            <v>SASH RR DR CENTER RH</v>
          </cell>
        </row>
        <row r="1868">
          <cell r="D1868">
            <v>22898</v>
          </cell>
          <cell r="E1868" t="str">
            <v>PW 533078</v>
          </cell>
          <cell r="F1868">
            <v>60</v>
          </cell>
          <cell r="G1868">
            <v>0</v>
          </cell>
          <cell r="H1868" t="str">
            <v>SASH ASSY FR DR LH</v>
          </cell>
        </row>
        <row r="1869">
          <cell r="D1869">
            <v>22898</v>
          </cell>
          <cell r="E1869" t="str">
            <v>PW 533079</v>
          </cell>
          <cell r="F1869">
            <v>60</v>
          </cell>
          <cell r="G1869">
            <v>0</v>
          </cell>
          <cell r="H1869" t="str">
            <v>SASH ASSY FR DR RH</v>
          </cell>
        </row>
        <row r="1870">
          <cell r="D1870">
            <v>226881</v>
          </cell>
          <cell r="E1870" t="str">
            <v>M67041-87203</v>
          </cell>
          <cell r="F1870">
            <v>60</v>
          </cell>
          <cell r="G1870">
            <v>0</v>
          </cell>
          <cell r="H1870" t="str">
            <v>FRONT DOOR SASH RH</v>
          </cell>
        </row>
        <row r="1871">
          <cell r="D1871">
            <v>226881</v>
          </cell>
          <cell r="E1871" t="str">
            <v>M67042-87203</v>
          </cell>
          <cell r="F1871">
            <v>120</v>
          </cell>
          <cell r="G1871">
            <v>0</v>
          </cell>
          <cell r="H1871" t="str">
            <v>FRONT DOOR SASH LH</v>
          </cell>
        </row>
        <row r="1872">
          <cell r="D1872">
            <v>226881</v>
          </cell>
          <cell r="E1872" t="str">
            <v>M67043-87204</v>
          </cell>
          <cell r="F1872">
            <v>30</v>
          </cell>
          <cell r="G1872">
            <v>0</v>
          </cell>
          <cell r="H1872" t="str">
            <v>REAR DOOR SASH RH</v>
          </cell>
        </row>
        <row r="1873">
          <cell r="D1873">
            <v>226881</v>
          </cell>
          <cell r="E1873" t="str">
            <v>M67044-87204</v>
          </cell>
          <cell r="F1873">
            <v>90</v>
          </cell>
          <cell r="G1873">
            <v>0</v>
          </cell>
          <cell r="H1873" t="str">
            <v>REAR DOOR SASH LH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IPA"/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REVENUE"/>
      <sheetName val="OH Analysis P&amp;A"/>
      <sheetName val="Stock Aging"/>
      <sheetName val="PlanB"/>
      <sheetName val="ตั๋วเงินรับ"/>
      <sheetName val="MV"/>
      <sheetName val="02.1OK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OH_Analysis_P&amp;A"/>
      <sheetName val="Stock_Aging"/>
      <sheetName val="02_1OK"/>
      <sheetName val="project_status1"/>
      <sheetName val="budget_199920001"/>
      <sheetName val="debtors_aging1"/>
      <sheetName val="wip_computation1"/>
      <sheetName val="creditors_aging1"/>
      <sheetName val="revise_budget-199920001"/>
      <sheetName val="revise_cashflow-199920001"/>
      <sheetName val="revise_balance_sheet-199920001"/>
      <sheetName val="maybank-shah_alam1"/>
      <sheetName val="OPEX_NEW_1"/>
      <sheetName val="progres_claim1"/>
      <sheetName val="DIRECT_COST1"/>
      <sheetName val="OVERHEAD_COST1"/>
      <sheetName val="OH_Analysis_P&amp;A1"/>
      <sheetName val="Stock_Aging1"/>
      <sheetName val="02_1OK1"/>
      <sheetName val="計算ｼｰﾄ"/>
      <sheetName val="Age311299TAS"/>
      <sheetName val="TASintDec00"/>
      <sheetName val="P4DDBFTAS"/>
      <sheetName val=" IB-PL-00-01 SUMMARY"/>
      <sheetName val="2. Definitions"/>
      <sheetName val="A3"/>
      <sheetName val="dBase"/>
      <sheetName val="Dec05"/>
      <sheetName val="A-1"/>
      <sheetName val="C3_N DC改造投資"/>
      <sheetName val=" IB-PL-YTD"/>
      <sheetName val="MANU"/>
      <sheetName val="cashflowcomp"/>
      <sheetName val="Mkt Dev 1291 ONL 1290 - 1010"/>
      <sheetName val="เงินกู้ MGC"/>
      <sheetName val="Data"/>
      <sheetName val="A"/>
      <sheetName val="P&amp;L"/>
      <sheetName val="BSLA"/>
      <sheetName val="MRP Part D"/>
      <sheetName val="Lookup Table"/>
      <sheetName val="VA Sales - Sum by Platform"/>
      <sheetName val="Plan"/>
      <sheetName val="Rental Revenues"/>
      <sheetName val="Product Revenue"/>
      <sheetName val="HCCE01"/>
      <sheetName val="VariableII  period"/>
      <sheetName val="P01"/>
      <sheetName val="P02"/>
      <sheetName val="P03"/>
      <sheetName val="P04"/>
      <sheetName val="P05"/>
      <sheetName val="PG7"/>
      <sheetName val="Database-do not delete"/>
      <sheetName val="เงินกู้ธนชาติ"/>
      <sheetName val="TREPORT COMPARE"/>
      <sheetName val="List"/>
      <sheetName val="DataInput1"/>
      <sheetName val="IS"/>
      <sheetName val="PL"/>
      <sheetName val="BS"/>
      <sheetName val="Financial Statement 2007"/>
      <sheetName val="NBV 01.01.2004"/>
      <sheetName val="Packing Material"/>
      <sheetName val="Lookup"/>
      <sheetName val="JV"/>
      <sheetName val="AccpacTB"/>
      <sheetName val="FG-ISSUED"/>
      <sheetName val="BRAZIL"/>
      <sheetName val="Calc"/>
      <sheetName val="T_PV"/>
      <sheetName val="Val_nra1"/>
      <sheetName val="Val_nra2"/>
      <sheetName val="PLPUNIK"/>
      <sheetName val="PREMISAS"/>
      <sheetName val="AC Code"/>
      <sheetName val="SALES07"/>
      <sheetName val="STOCK BALANCE"/>
      <sheetName val=" IBPL0001"/>
      <sheetName val="Links"/>
      <sheetName val="전체실적"/>
      <sheetName val="Sheet21"/>
      <sheetName val="Sheet1"/>
      <sheetName val="Lead"/>
      <sheetName val="PL12M"/>
      <sheetName val="SOURCE"/>
      <sheetName val="10"/>
      <sheetName val="Detail-Sep"/>
      <sheetName val="M_Maincomp"/>
      <sheetName val="Fak_aktif"/>
      <sheetName val="Age311299TESP"/>
      <sheetName val="P4DDBFTESP"/>
      <sheetName val="IntDec00TespM&amp;B"/>
      <sheetName val="Group"/>
      <sheetName val="AGING"/>
      <sheetName val="Alkyd"/>
      <sheetName val="Metallic"/>
      <sheetName val=""/>
      <sheetName val="2动力设备"/>
      <sheetName val="0506合并附注"/>
      <sheetName val="Thailand"/>
      <sheetName val="Sheet3"/>
      <sheetName val="total"/>
      <sheetName val="GS_STD"/>
      <sheetName val="OP_STD"/>
      <sheetName val="損益分岐点"/>
      <sheetName val="Trial Balance"/>
      <sheetName val="Basic_Information"/>
      <sheetName val="FACTORS"/>
      <sheetName val="Pivot table"/>
      <sheetName val="0.1keyAssumption"/>
      <sheetName val="0.0ControlSheet"/>
      <sheetName val="TBM"/>
      <sheetName val="Adminexp"/>
      <sheetName val="IBASE"/>
      <sheetName val="Lists"/>
      <sheetName val="JY134J"/>
      <sheetName val="P&amp;L-A2001DCCN"/>
      <sheetName val="Mkt_Dev_1291_ONL_1290_-_1010"/>
      <sheetName val="เงินกู้_MGC"/>
      <sheetName val="_IB-PL-YTD"/>
      <sheetName val="MRP_Part_D"/>
      <sheetName val="Lookup_Table"/>
      <sheetName val="VA_Sales_-_Sum_by_Platform"/>
      <sheetName val="Date"/>
      <sheetName val="PL-D1"/>
      <sheetName val="JUNE1"/>
      <sheetName val="DealerData"/>
      <sheetName val="DPLA"/>
      <sheetName val="F4301"/>
      <sheetName val="Rental_Revenues"/>
      <sheetName val="Product_Revenue"/>
      <sheetName val="VariableII__period"/>
      <sheetName val="Database-do_not_delete"/>
      <sheetName val="Financial_Statement_2007"/>
      <sheetName val="NBV_01_01_2004"/>
      <sheetName val="Packing_Material"/>
      <sheetName val="List Part"/>
      <sheetName val="Past No"/>
      <sheetName val="Act Pulled(905~30)"/>
      <sheetName val="DEMO"/>
      <sheetName val="NI - Walk"/>
      <sheetName val="Sheet2"/>
      <sheetName val="BW"/>
      <sheetName val="PG8"/>
      <sheetName val="_IB-PL-00-01_SUMMARY"/>
      <sheetName val="2__Definitions"/>
      <sheetName val="C3_N_DC改造投資"/>
      <sheetName val="TREPORT_COMPARE"/>
      <sheetName val="AC_Code"/>
      <sheetName val="STOCK_BALANCE"/>
      <sheetName val="_IBPL0001"/>
      <sheetName val="project_status2"/>
      <sheetName val="budget_199920002"/>
      <sheetName val="debtors_aging2"/>
      <sheetName val="wip_computation2"/>
      <sheetName val="creditors_aging2"/>
      <sheetName val="revise_budget-199920002"/>
      <sheetName val="revise_cashflow-199920002"/>
      <sheetName val="revise_balance_sheet-199920002"/>
      <sheetName val="maybank-shah_alam2"/>
      <sheetName val="OPEX_NEW_2"/>
      <sheetName val="progres_claim2"/>
      <sheetName val="DIRECT_COST2"/>
      <sheetName val="OVERHEAD_COST2"/>
      <sheetName val="Stock_Aging2"/>
      <sheetName val="OH_Analysis_P&amp;A2"/>
      <sheetName val="02_1OK2"/>
      <sheetName val="_IB-PL-00-01_SUMMARY1"/>
      <sheetName val="2__Definitions1"/>
      <sheetName val="C3_N_DC改造投資1"/>
      <sheetName val="_IB-PL-YTD1"/>
      <sheetName val="TREPORT_COMPARE1"/>
      <sheetName val="VA_Sales_-_Sum_by_Platform1"/>
      <sheetName val="Mkt_Dev_1291_ONL_1290_-_10101"/>
      <sheetName val="เงินกู้_MGC1"/>
      <sheetName val="MRP_Part_D1"/>
      <sheetName val="Lookup_Table1"/>
      <sheetName val="Rental_Revenues1"/>
      <sheetName val="Product_Revenue1"/>
      <sheetName val="VariableII__period1"/>
      <sheetName val="Database-do_not_delete1"/>
      <sheetName val="AC_Code1"/>
      <sheetName val="STOCK_BALANCE1"/>
      <sheetName val="_IBPL00011"/>
      <sheetName val="Financial_Statement_20071"/>
      <sheetName val="NBV_01_01_20041"/>
      <sheetName val="Packing_Material1"/>
      <sheetName val="project_status3"/>
      <sheetName val="budget_199920003"/>
      <sheetName val="debtors_aging3"/>
      <sheetName val="wip_computation3"/>
      <sheetName val="creditors_aging3"/>
      <sheetName val="revise_budget-199920003"/>
      <sheetName val="revise_cashflow-199920003"/>
      <sheetName val="revise_balance_sheet-199920003"/>
      <sheetName val="maybank-shah_alam3"/>
      <sheetName val="OPEX_NEW_3"/>
      <sheetName val="progres_claim3"/>
      <sheetName val="DIRECT_COST3"/>
      <sheetName val="OVERHEAD_COST3"/>
      <sheetName val="Stock_Aging3"/>
      <sheetName val="OH_Analysis_P&amp;A3"/>
      <sheetName val="02_1OK3"/>
      <sheetName val="_IB-PL-00-01_SUMMARY2"/>
      <sheetName val="2__Definitions2"/>
      <sheetName val="C3_N_DC改造投資2"/>
      <sheetName val="_IB-PL-YTD2"/>
      <sheetName val="TREPORT_COMPARE2"/>
      <sheetName val="VA_Sales_-_Sum_by_Platform2"/>
      <sheetName val="Mkt_Dev_1291_ONL_1290_-_10102"/>
      <sheetName val="เงินกู้_MGC2"/>
      <sheetName val="MRP_Part_D2"/>
      <sheetName val="Lookup_Table2"/>
      <sheetName val="Rental_Revenues2"/>
      <sheetName val="Product_Revenue2"/>
      <sheetName val="VariableII__period2"/>
      <sheetName val="Database-do_not_delete2"/>
      <sheetName val="AC_Code2"/>
      <sheetName val="STOCK_BALANCE2"/>
      <sheetName val="_IBPL00012"/>
      <sheetName val="Financial_Statement_20072"/>
      <sheetName val="NBV_01_01_20042"/>
      <sheetName val="Packing_Material2"/>
      <sheetName val="2007 P&amp;L"/>
      <sheetName val="HRU by Geo"/>
      <sheetName val="Movement (Non_THB)"/>
      <sheetName val="OUTLK%"/>
      <sheetName val="RANGES"/>
      <sheetName val="80-89"/>
      <sheetName val="CRJE"/>
      <sheetName val="CJEs"/>
      <sheetName val="PopCache_Sheet1"/>
      <sheetName val="수정시산표"/>
      <sheetName val="BS-Thai"/>
      <sheetName val="Paraná"/>
      <sheetName val="Code"/>
      <sheetName val="B"/>
      <sheetName val="신규DEP"/>
      <sheetName val="계열사현황종합"/>
      <sheetName val="Constant"/>
      <sheetName val="Cover-01"/>
      <sheetName val="Account List"/>
      <sheetName val="Company codes"/>
      <sheetName val="xL5 FT"/>
      <sheetName val="am Goal"/>
      <sheetName val="xW9-13 L act"/>
      <sheetName val="AM STRETCH"/>
      <sheetName val="LLookup"/>
      <sheetName val="Ctry Rank"/>
      <sheetName val="Headcount &amp; PCs Basis"/>
      <sheetName val="Online C Count Basis"/>
      <sheetName val="경영비율 "/>
      <sheetName val="F06_Arras FOB"/>
      <sheetName val="CFROI"/>
      <sheetName val="OceMenuSheet"/>
      <sheetName val="Project Personnel"/>
      <sheetName val="Verifikasi HAE"/>
      <sheetName val="Verifikasi FCR"/>
      <sheetName val="NewUnit"/>
      <sheetName val="WORKING TB Q3"/>
      <sheetName val="MENU"/>
      <sheetName val="DO NOT DELETE or EDIT"/>
      <sheetName val="CRITERIA1"/>
      <sheetName val="C300-Cash in foreign currencies"/>
      <sheetName val="Q&amp;A List"/>
      <sheetName val="Sheet1 (2)"/>
      <sheetName val="PL04"/>
      <sheetName val="Set Up"/>
      <sheetName val="Set_Entity"/>
      <sheetName val="SetUpTime"/>
      <sheetName val="Sheet4"/>
      <sheetName val="donnee lct"/>
      <sheetName val="Desc.21"/>
      <sheetName val="OPEX-MKT2021"/>
      <sheetName val="2020-2031"/>
      <sheetName val="OPEX (2)"/>
      <sheetName val="1201"/>
      <sheetName val="EX243"/>
      <sheetName val="SCB 1 - Current"/>
      <sheetName val="SCB 2 - Current"/>
      <sheetName val="COVER"/>
      <sheetName val="Equity Rec."/>
      <sheetName val="Internal"/>
      <sheetName val="#REF"/>
      <sheetName val="Mapping"/>
      <sheetName val="List of JV code"/>
      <sheetName val="Permanent info"/>
      <sheetName val="Marshal"/>
      <sheetName val="Setup"/>
      <sheetName val="FSA"/>
      <sheetName val="99op"/>
      <sheetName val="Forecast-SGD"/>
      <sheetName val="7251-06540"/>
      <sheetName val="9.26 DSR"/>
      <sheetName val="Hit"/>
      <sheetName val="CE_A"/>
      <sheetName val="feb"/>
      <sheetName val="mar"/>
      <sheetName val="apr"/>
      <sheetName val="may"/>
      <sheetName val="June"/>
      <sheetName val="jan"/>
      <sheetName val="Drwing"/>
      <sheetName val="Elec"/>
      <sheetName val="Inst"/>
      <sheetName val="IT"/>
      <sheetName val="Mech"/>
      <sheetName val="CE"/>
      <sheetName val="Power"/>
      <sheetName val="Store"/>
      <sheetName val="ELF"/>
      <sheetName val="2TUP"/>
      <sheetName val="PROFILE"/>
      <sheetName val="APPENDIX A"/>
      <sheetName val="Apr-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/>
      <sheetData sheetId="296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/>
      <sheetData sheetId="314"/>
      <sheetData sheetId="315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K-1_1_FA_Comparision"/>
      <sheetName val="K-1_2_Summary"/>
      <sheetName val="K-2_Addition"/>
      <sheetName val="K-4_1"/>
      <sheetName val="K-4_2"/>
      <sheetName val="k-4_3"/>
      <sheetName val="K-4_3Atax_add"/>
      <sheetName val="k4_4"/>
      <sheetName val="k4_5"/>
      <sheetName val="k4_6"/>
      <sheetName val="K-7Repair_&amp;_Main"/>
      <sheetName val="K-8_Sum_Insure"/>
      <sheetName val="K-1_1_FA_Comparision1"/>
      <sheetName val="K-1_2_Summary1"/>
      <sheetName val="K-2_Addition1"/>
      <sheetName val="K-4_11"/>
      <sheetName val="K-4_21"/>
      <sheetName val="k-4_31"/>
      <sheetName val="K-4_3Atax_add1"/>
      <sheetName val="k4_41"/>
      <sheetName val="k4_51"/>
      <sheetName val="k4_61"/>
      <sheetName val="K-7Repair_&amp;_Main1"/>
      <sheetName val="K-8_Sum_Insure1"/>
      <sheetName val="TrialBalance Q3-2002"/>
      <sheetName val="WCI"/>
      <sheetName val="TrialBalance_Q3-2002"/>
      <sheetName val="TrialBalance_Q3-20021"/>
      <sheetName val="K-1_1_FA_Comparision2"/>
      <sheetName val="K-1_2_Summary2"/>
      <sheetName val="K-2_Addition2"/>
      <sheetName val="K-4_12"/>
      <sheetName val="K-4_22"/>
      <sheetName val="k-4_32"/>
      <sheetName val="K-4_3Atax_add2"/>
      <sheetName val="k4_42"/>
      <sheetName val="k4_52"/>
      <sheetName val="k4_62"/>
      <sheetName val="K-7Repair_&amp;_Main2"/>
      <sheetName val="K-8_Sum_Insure2"/>
      <sheetName val="TrialBalance_Q3-20022"/>
      <sheetName val="Formular"/>
      <sheetName val="Project P&amp;L"/>
      <sheetName val="BUILD95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노무비"/>
      <sheetName val="xlSVH_T"/>
      <sheetName val="ตั๋วเงินรับ"/>
      <sheetName val="TB1208"/>
      <sheetName val="เงินกู้ธนชาติ"/>
      <sheetName val="เงินกู้ MGC"/>
      <sheetName val="AAT-9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Invoice"/>
      <sheetName val="VariableII  period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 IB-PL-00-01 SUMMARY"/>
      <sheetName val="Saptco00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CUSTOMER"/>
      <sheetName val="CA Sheet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Disposal"/>
      <sheetName val="3645-9_1_96"/>
      <sheetName val="Seg-rent"/>
      <sheetName val="INDEX"/>
      <sheetName val="อมตะCiyt"/>
      <sheetName val="Exp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Model-Monthly"/>
      <sheetName val="D190.2"/>
      <sheetName val="Variance"/>
      <sheetName val="Bang chiet tinh TBA"/>
      <sheetName val="DI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  <sheetName val="SWD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input data"/>
      <sheetName val="Data Entry"/>
      <sheetName val="Energy(update)"/>
      <sheetName val="Valo DCF"/>
      <sheetName val="head Jan"/>
      <sheetName val="List info"/>
      <sheetName val="D190_2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  <sheetName val="TO - SP"/>
      <sheetName val="Company Info"/>
      <sheetName val="CA Comp"/>
      <sheetName val="BPR"/>
      <sheetName val="Newspaper"/>
      <sheetName val="cost4-47"/>
      <sheetName val="Bloomberg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CAN DOI - KET QUA"/>
      <sheetName val="ELEC45-01"/>
      <sheetName val="Retire 2015-2017"/>
      <sheetName val="New Item"/>
      <sheetName val="Register Cal Mar_04_July_05 "/>
      <sheetName val="Machine2,3'04"/>
      <sheetName val="B131 "/>
      <sheetName val="FF_3"/>
      <sheetName val="_____________"/>
      <sheetName val="Demand"/>
      <sheetName val="Links"/>
      <sheetName val="Quote"/>
      <sheetName val="テーブル"/>
      <sheetName val="Sal07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Note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งบดุล"/>
      <sheetName val="Lead"/>
      <sheetName val="Incident  NP 2017"/>
      <sheetName val="Parameter"/>
      <sheetName val="Co. Code"/>
      <sheetName val="Asset41_42"/>
      <sheetName val="BUDGET"/>
      <sheetName val="NOV"/>
      <sheetName val="___________"/>
      <sheetName val="DealerData"/>
      <sheetName val="0"/>
      <sheetName val="detail"/>
      <sheetName val="Input_TB"/>
      <sheetName val="Input_MV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Cost center"/>
      <sheetName val="COVER"/>
      <sheetName val="Month v YTD"/>
      <sheetName val=" IB-PL-YTD"/>
      <sheetName val="F1771-2"/>
      <sheetName val="選酋表"/>
      <sheetName val="head_Jan2"/>
      <sheetName val="DAY"/>
      <sheetName val="MAT"/>
      <sheetName val="manreq"/>
      <sheetName val="datalist"/>
      <sheetName val="load"/>
      <sheetName val="Setup"/>
      <sheetName val="Database"/>
      <sheetName val="Sales"/>
      <sheetName val="A"/>
      <sheetName val="PG7"/>
      <sheetName val="PG8"/>
      <sheetName val="liste"/>
      <sheetName val="P&amp;L"/>
      <sheetName val="Delta"/>
      <sheetName val="Manpower"/>
      <sheetName val="Tabelas"/>
      <sheetName val="Manual"/>
      <sheetName val="Combine"/>
      <sheetName val="สัญญาบริการอื่น"/>
      <sheetName val="ค่าที่ปรึกษา"/>
      <sheetName val="สัญญาเช่าสนง"/>
      <sheetName val="FF_4"/>
      <sheetName val="10"/>
      <sheetName val="total"/>
      <sheetName val="WT_Util 99 LE"/>
      <sheetName val="PTA P&amp;S"/>
      <sheetName val="Waste Treatment Variable "/>
      <sheetName val="PX"/>
      <sheetName val="PRODUCT"/>
      <sheetName val="All employee"/>
      <sheetName val="Conso"/>
      <sheetName val="Write off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A"/>
      <sheetName val="ref"/>
      <sheetName val="Sep"/>
      <sheetName val="J&amp;Q"/>
      <sheetName val="CST1198"/>
      <sheetName val="Plant_Overhead"/>
      <sheetName val="ZD300"/>
      <sheetName val="Drop down list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Balance Sheet"/>
      <sheetName val="unitcostรวม"/>
      <sheetName val="ค่าขนส่ง"/>
      <sheetName val="Record_CR"/>
      <sheetName val="ng_12"/>
      <sheetName val="Co__Code"/>
      <sheetName val="CAN_DOI_-_KET_QUA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/>
      <sheetData sheetId="450"/>
      <sheetData sheetId="45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/>
      <sheetData sheetId="509"/>
      <sheetData sheetId="510"/>
      <sheetData sheetId="511"/>
      <sheetData sheetId="512" refreshError="1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IBPL0001"/>
      <sheetName val="000000"/>
      <sheetName val="Comparison MDSB"/>
      <sheetName val="Comparison IPSB"/>
      <sheetName val="Comparison IESB"/>
      <sheetName val="Comparison IAV"/>
      <sheetName val="Comparison"/>
      <sheetName val="Summary"/>
      <sheetName val="FMP - PBT &amp; MI"/>
      <sheetName val="Summary 2003"/>
      <sheetName val=" IBPL0203"/>
      <sheetName val="CF0203"/>
      <sheetName val="Summary 2002"/>
      <sheetName val=" IBPL0102"/>
      <sheetName val="CF0102"/>
      <sheetName val="Summary 2001"/>
      <sheetName val="CF0001"/>
      <sheetName val=" IBPL9900"/>
      <sheetName val=" IBPL9899"/>
      <sheetName val=" IBPL9798"/>
      <sheetName val="C9900"/>
      <sheetName val="C9899"/>
      <sheetName val="C9798"/>
      <sheetName val="C0102"/>
      <sheetName val="C0001"/>
      <sheetName val="C0203"/>
      <sheetName val=" IBPL9697"/>
      <sheetName val="C9697"/>
      <sheetName val=" IBPL9596"/>
      <sheetName val="C9596"/>
      <sheetName val=" IB-PL-00-01 SUMMARY"/>
      <sheetName val="เงินกู้ธนชาติ"/>
      <sheetName val="FY02 Fcst"/>
      <sheetName val="ADJ - RATE"/>
      <sheetName val="SCB 1 - Current"/>
      <sheetName val="SCB 2 - Current"/>
      <sheetName val="FACTORS"/>
      <sheetName val="GeneralInfo"/>
      <sheetName val="Parameters"/>
      <sheetName val="G&amp;A -Malaysia "/>
      <sheetName val="Details of Receipts"/>
      <sheetName val="Driver Info"/>
      <sheetName val="People and Overhead"/>
      <sheetName val="Frt &amp; Ster"/>
      <sheetName val="Variables"/>
      <sheetName val="VariableII  period"/>
      <sheetName val="Burden exp"/>
      <sheetName val="Heads"/>
      <sheetName val="BL-Pack"/>
      <sheetName val="database"/>
      <sheetName val="Exp"/>
      <sheetName val="CRITERIA1"/>
      <sheetName val="Aging"/>
      <sheetName val="0506合并附注"/>
      <sheetName val="2动力设备"/>
      <sheetName val="Assets"/>
      <sheetName val="PA"/>
      <sheetName val="accounts"/>
      <sheetName val="sku"/>
      <sheetName val="Monthly highlights"/>
      <sheetName val="P&amp;L by Mth"/>
      <sheetName val="Code"/>
      <sheetName val="Sheet1"/>
      <sheetName val="acs"/>
      <sheetName val="TABLE"/>
      <sheetName val="INCOME"/>
      <sheetName val="OTHER"/>
      <sheetName val="P&amp;L F"/>
      <sheetName val="TRAINING"/>
      <sheetName val=" IB-PL-YTD"/>
      <sheetName val="trfc02-26(Fes+Ses)"/>
      <sheetName val="Master Updated(517)"/>
      <sheetName val="FX rates"/>
      <sheetName val="K2"/>
      <sheetName val="EXPENSES"/>
      <sheetName val="Variance"/>
      <sheetName val="FA"/>
      <sheetName val="HO"/>
      <sheetName val="Comparison_MDSB"/>
      <sheetName val="Comparison_IPSB"/>
      <sheetName val="Comparison_IESB"/>
      <sheetName val="Comparison_IAV"/>
      <sheetName val="FMP_-_PBT_&amp;_MI"/>
      <sheetName val="Summary_2003"/>
      <sheetName val="_IBPL0203"/>
      <sheetName val="Summary_2002"/>
      <sheetName val="_IBPL0102"/>
      <sheetName val="Summary_2001"/>
      <sheetName val="_IBPL0001"/>
      <sheetName val="_IBPL9900"/>
      <sheetName val="_IBPL9899"/>
      <sheetName val="_IBPL9798"/>
      <sheetName val="_IBPL9697"/>
      <sheetName val="_IBPL9596"/>
      <sheetName val="_IB-PL-00-01_SUMMARY"/>
      <sheetName val="FY02_Fcst"/>
      <sheetName val="ADJ_-_RATE"/>
      <sheetName val="SCB_1_-_Current"/>
      <sheetName val="SCB_2_-_Current"/>
      <sheetName val="G&amp;A_-Malaysia_"/>
      <sheetName val="Details_of_Receipts"/>
      <sheetName val="Driver_Info"/>
      <sheetName val="People_and_Overhead"/>
      <sheetName val="Frt_&amp;_Ster"/>
      <sheetName val="VariableII__period"/>
      <sheetName val="Burden_exp"/>
      <sheetName val="Monthly_highlights"/>
      <sheetName val="P&amp;L_by_Mth"/>
      <sheetName val="P&amp;L_F"/>
      <sheetName val="_IB-PL-YTD"/>
      <sheetName val="Master_Updated(517)"/>
      <sheetName val="FX_rates"/>
      <sheetName val="Comparison_MDSB1"/>
      <sheetName val="Comparison_IPSB1"/>
      <sheetName val="Comparison_IESB1"/>
      <sheetName val="Comparison_IAV1"/>
      <sheetName val="FMP_-_PBT_&amp;_MI1"/>
      <sheetName val="Summary_20031"/>
      <sheetName val="_IBPL02031"/>
      <sheetName val="Summary_20021"/>
      <sheetName val="_IBPL01021"/>
      <sheetName val="Summary_20011"/>
      <sheetName val="_IBPL00011"/>
      <sheetName val="_IBPL99001"/>
      <sheetName val="_IBPL98991"/>
      <sheetName val="_IBPL97981"/>
      <sheetName val="_IBPL96971"/>
      <sheetName val="_IBPL95961"/>
      <sheetName val="_IB-PL-00-01_SUMMARY1"/>
      <sheetName val="FY02_Fcst1"/>
      <sheetName val="ADJ_-_RATE1"/>
      <sheetName val="SCB_1_-_Current1"/>
      <sheetName val="SCB_2_-_Current1"/>
      <sheetName val="G&amp;A_-Malaysia_1"/>
      <sheetName val="Details_of_Receipts1"/>
      <sheetName val="Driver_Info1"/>
      <sheetName val="People_and_Overhead1"/>
      <sheetName val="Frt_&amp;_Ster1"/>
      <sheetName val="VariableII__period1"/>
      <sheetName val="Burden_exp1"/>
      <sheetName val="Monthly_highlights1"/>
      <sheetName val="P&amp;L_by_Mth1"/>
      <sheetName val="P&amp;L_F1"/>
      <sheetName val="_IB-PL-YTD1"/>
      <sheetName val="Master_Updated(517)1"/>
      <sheetName val="FX_rates1"/>
      <sheetName val="計算結果"/>
      <sheetName val="COMMOND LINE"/>
      <sheetName val="ETRS"/>
      <sheetName val="Result"/>
      <sheetName val="Prelisting 15April"/>
      <sheetName val="CASHFLOW"/>
      <sheetName val="段ﾎﾞｰﾙ箱図番･荷姿ｺｰﾄﾞ"/>
      <sheetName val="เงินกู้ MGC"/>
      <sheetName val="Trial Balance"/>
      <sheetName val="DBL LPG시험"/>
      <sheetName val="Ex Hyp"/>
      <sheetName val="DataInput1"/>
      <sheetName val="Elimination"/>
      <sheetName val="ExpForCal"/>
      <sheetName val="ACFC"/>
      <sheetName val="DEP12"/>
      <sheetName val="Customize Your Invoice"/>
      <sheetName val="NEW003"/>
      <sheetName val="UNIDADESHS02MY"/>
      <sheetName val="2005"/>
      <sheetName val="Lookup"/>
      <sheetName val="lab paced"/>
      <sheetName val="Settings"/>
      <sheetName val="MTM BAY Subdebt"/>
      <sheetName val="IC Sales Input Sheet"/>
      <sheetName val="MENU"/>
      <sheetName val="fxrates"/>
      <sheetName val="Template"/>
      <sheetName val="作業要素"/>
      <sheetName val="New DYNA"/>
      <sheetName val="#REF"/>
      <sheetName val="Genetica Molecular '07"/>
      <sheetName val="MATT"/>
      <sheetName val="B&amp;S 1999"/>
      <sheetName val="TX-7.1"/>
      <sheetName val="PL"/>
      <sheetName val="BS"/>
      <sheetName val="Price List"/>
      <sheetName val="PL-Mall-unuse"/>
      <sheetName val="Drop down sample"/>
      <sheetName val="3645-9_1_96"/>
      <sheetName val="Loan &amp; Interest"/>
      <sheetName val=""/>
      <sheetName val="Main"/>
      <sheetName val="Purchase"/>
      <sheetName val="April"/>
      <sheetName val="เครื่องมือ"/>
      <sheetName val="ยานพาหนะ"/>
      <sheetName val="อาคาร"/>
      <sheetName val="065000"/>
      <sheetName val="065005s"/>
      <sheetName val="General"/>
      <sheetName val="BSLA"/>
      <sheetName val="CompHeadernames"/>
      <sheetName val="J"/>
      <sheetName val="FC20_1"/>
      <sheetName val="CST1198"/>
      <sheetName val="DEFERRED SIS"/>
      <sheetName val="DEPOSIT"/>
      <sheetName val="_ACCR_PAYABLE_SIS"/>
      <sheetName val="Info"/>
      <sheetName val="Expat Listing"/>
      <sheetName val="Rayong"/>
      <sheetName val="Jung step down (60)"/>
      <sheetName val="Customer"/>
      <sheetName val="group-expense"/>
      <sheetName val="เครื่องตกแต่ง"/>
      <sheetName val="Fcst Depre"/>
      <sheetName val="10-1 Media"/>
      <sheetName val="10-cut"/>
      <sheetName val="M_CT_OUT"/>
      <sheetName val="CJEs"/>
      <sheetName val="CRJE"/>
      <sheetName val="name"/>
      <sheetName val="US Exchange Rate"/>
      <sheetName val="?????????????"/>
      <sheetName val="Marshal"/>
      <sheetName val="EliminatePL"/>
      <sheetName val="G2"/>
      <sheetName val="E6"/>
      <sheetName val="G4"/>
      <sheetName val="180001"/>
      <sheetName val="Payroll_LOCAL"/>
      <sheetName val="Vol. Export"/>
      <sheetName val="211901_คชจ.ค้างจ่าย"/>
      <sheetName val="EAS"/>
      <sheetName val="Hoja1"/>
      <sheetName val="LookupTable"/>
      <sheetName val="MCS_P&amp;L_By_Sub_ USD"/>
      <sheetName val="เงินกู้_MGC"/>
      <sheetName val="Trial_Balance"/>
      <sheetName val="DBL_LPG시험"/>
      <sheetName val="Ex_Hyp"/>
      <sheetName val="TX-7_1"/>
      <sheetName val="Customize_Your_Invoice"/>
      <sheetName val="lab_paced"/>
      <sheetName val="MTM_BAY_Subdebt"/>
      <sheetName val="IC_Sales_Input_Sheet"/>
      <sheetName val="MCS_P&amp;L_By_Sub__USD"/>
      <sheetName val="Non Audit"/>
      <sheetName val="Company Codes"/>
      <sheetName val="Current Due In Payment"/>
      <sheetName val="EmpCodes"/>
      <sheetName val="Valid_Member List"/>
      <sheetName val="Links"/>
      <sheetName val="Expansion"/>
      <sheetName val="DATOS"/>
      <sheetName val="DEC 97"/>
      <sheetName val="Table Defintions"/>
      <sheetName val="TD2003"/>
      <sheetName val="QUERY"/>
      <sheetName val="Lookup Variables"/>
      <sheetName val="FX"/>
      <sheetName val="EscalationTable"/>
      <sheetName val="#Lookup"/>
      <sheetName val="P"/>
      <sheetName val="Amortization Table"/>
      <sheetName val="รายละเอียดทรัพย์สิน"/>
      <sheetName val="picture"/>
      <sheetName val=" Labor Class 040621-1"/>
      <sheetName val=" Routing"/>
      <sheetName val="Drivers"/>
      <sheetName val="M_Maincomp"/>
      <sheetName val="อัตราระเหย"/>
      <sheetName val="DAT"/>
      <sheetName val="BUILDING"/>
      <sheetName val="PO"/>
      <sheetName val="pl-กลุ่มสินค้า"/>
      <sheetName val="F&amp;V Report"/>
      <sheetName val="I-Basic Data"/>
      <sheetName val="eelist"/>
      <sheetName val="Dlrnames"/>
      <sheetName val="Detail"/>
      <sheetName val="GM% by prodline"/>
      <sheetName val="1 EP Commitments"/>
      <sheetName val="DEC"/>
      <sheetName val="Cockpit"/>
      <sheetName val="Hilfstabelle_Sprachen"/>
      <sheetName val="FRF"/>
      <sheetName val="Parameter"/>
      <sheetName val="Historical"/>
      <sheetName val="一般"/>
      <sheetName val="ME"/>
      <sheetName val="EmpData"/>
      <sheetName val="Lookups"/>
      <sheetName val="Shaun's June Fixed Fee's"/>
      <sheetName val="Home"/>
      <sheetName val="Config"/>
      <sheetName val="98PM1"/>
      <sheetName val="SafetyReport"/>
      <sheetName val="Key assump. &amp; Sensitivities"/>
      <sheetName val="Deductions - bangkok Office"/>
      <sheetName val="Instructions"/>
      <sheetName val="Lists"/>
      <sheetName val="Entity"/>
      <sheetName val="NOA"/>
      <sheetName val="AGG_aggr2"/>
      <sheetName val="P_ID"/>
      <sheetName val="P_Par"/>
      <sheetName val="CON"/>
      <sheetName val="58531"/>
      <sheetName val="Family"/>
      <sheetName val="Cover Sheet"/>
      <sheetName val="ตั๋วเงินรับ"/>
      <sheetName val="Self_Code_Master"/>
      <sheetName val="inventory sheet"/>
      <sheetName val="TB SAP"/>
      <sheetName val="45-200"/>
      <sheetName val="PL Detail"/>
      <sheetName val="Old"/>
      <sheetName val="Margins"/>
      <sheetName val="CF"/>
      <sheetName val="Source FA"/>
      <sheetName val="EVSC"/>
      <sheetName val="PSEM"/>
      <sheetName val="PSN"/>
      <sheetName val="PSP"/>
      <sheetName val="PST"/>
      <sheetName val="PSVN"/>
      <sheetName val="Form"/>
      <sheetName val="Main Sum (Hotel &amp; Residences)"/>
    </sheetNames>
    <sheetDataSet>
      <sheetData sheetId="0" refreshError="1">
        <row r="68">
          <cell r="G68">
            <v>10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IB-PL-00-01 SUMMARY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"/>
      <sheetName val="N-2"/>
      <sheetName val="N-3"/>
      <sheetName val="POSSIBLE ACCRUED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"/>
    </sheetNames>
    <sheetDataSet>
      <sheetData sheetId="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 SH"/>
      <sheetName val="Financial Summary"/>
      <sheetName val="Conso Quarterly P&amp;L"/>
      <sheetName val="Project P&amp;L"/>
      <sheetName val="Conso P&amp;L"/>
      <sheetName val="RB P&amp;L"/>
      <sheetName val="RB P&amp;L Assumption"/>
      <sheetName val="RB Sales &amp; COGS "/>
      <sheetName val="RB BOQ"/>
      <sheetName val="RB Master Input"/>
      <sheetName val="เนื้อที่ RB"/>
      <sheetName val="RM5 P&amp;L "/>
      <sheetName val="BY P&amp;L"/>
      <sheetName val="BY P&amp;L Assumption"/>
      <sheetName val="BY Sales &amp; COGS"/>
      <sheetName val="BY BOQ"/>
      <sheetName val="BY Master Input"/>
      <sheetName val="Depre"/>
      <sheetName val="Conso G&amp;A"/>
      <sheetName val="HQ G&amp;A Summary"/>
      <sheetName val="HQ G&amp;A Assumption"/>
      <sheetName val="Total Salary 2549"/>
      <sheetName val="Input Instruc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 SH"/>
      <sheetName val="Financial Summary"/>
      <sheetName val="Conso Quarterly P&amp;L"/>
      <sheetName val="Project P&amp;L"/>
      <sheetName val="Conso P&amp;L"/>
      <sheetName val="RB P&amp;L"/>
      <sheetName val="RB P&amp;L Assumption"/>
      <sheetName val="RB Sales &amp; COGS "/>
      <sheetName val="RB BOQ"/>
      <sheetName val="RB Master Input"/>
      <sheetName val="เนื้อที่ RB"/>
      <sheetName val="RM5 P&amp;L "/>
      <sheetName val="BY P&amp;L"/>
      <sheetName val="BY P&amp;L Assumption"/>
      <sheetName val="BY Sales &amp; COGS"/>
      <sheetName val="BY BOQ"/>
      <sheetName val="BY Master Input"/>
      <sheetName val="Depre"/>
      <sheetName val="Conso G&amp;A"/>
      <sheetName val="HQ G&amp;A Summary"/>
      <sheetName val="HQ G&amp;A Assumption"/>
      <sheetName val="Total Salary 2549"/>
      <sheetName val="Input Instruc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เงินกู้ MGC"/>
      <sheetName val="TrialBalance Q3_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K-5"/>
      <sheetName val="ELEC45-01"/>
      <sheetName val="2002"/>
      <sheetName val="ตั๋วเงินรับ"/>
      <sheetName val="desc"/>
      <sheetName val="type"/>
      <sheetName val="เงินกู้ธนชาติ"/>
      <sheetName val="acc.depre-report-old"/>
      <sheetName val="Exp"/>
      <sheetName val="Trial Balance"/>
      <sheetName val="SCB 1 - Current"/>
      <sheetName val="SCB 2 - Current"/>
      <sheetName val="ADJ - RATE"/>
      <sheetName val="TB MON VS Deloittle Grouping"/>
      <sheetName val="K-1A"/>
      <sheetName val="C-3"/>
      <sheetName val="K-5 YE"/>
      <sheetName val="03中"/>
      <sheetName val="Seg-rent"/>
      <sheetName val="TB010307..310307"/>
      <sheetName val="TB-MAR07(NET)"/>
      <sheetName val="TB-2001-Apr'01"/>
      <sheetName val="BS-Q1'04"/>
      <sheetName val="AP-FAsb"/>
      <sheetName val="TB"/>
      <sheetName val="노무비"/>
      <sheetName val="7Long term liabilities"/>
      <sheetName val="ARTT"/>
      <sheetName val="set_"/>
      <sheetName val="ExRate"/>
      <sheetName val="7 Jan 02"/>
      <sheetName val="PM-TE"/>
      <sheetName val="Exchange"/>
      <sheetName val="สรุปรวม"/>
      <sheetName val="BS ATTACH"/>
      <sheetName val="EL1"/>
      <sheetName val=" APS  APS-DI ING"/>
      <sheetName val="CIPA"/>
      <sheetName val="ana u5"/>
      <sheetName val="key"/>
      <sheetName val="BS"/>
      <sheetName val="CRITERIA1"/>
      <sheetName val="Orig Study for PPAP"/>
      <sheetName val="TrialBalance_Q3_2002"/>
      <sheetName val="SCB_1_-_Current"/>
      <sheetName val="SCB_2_-_Current"/>
      <sheetName val="เงินกู้_MGC"/>
      <sheetName val="Trial_Balance"/>
      <sheetName val="ADJ_-_RATE"/>
      <sheetName val="acc_depre-report-old"/>
      <sheetName val="Lead"/>
      <sheetName val="UTC Profit Consolidation"/>
      <sheetName val="Two Step Revenue Testing Master"/>
      <sheetName val="Mkt Dev 1291 ONL 1290 - 1010"/>
      <sheetName val="Sheet1"/>
      <sheetName val="LeadQ3_2002"/>
      <sheetName val="no.7"/>
      <sheetName val="REC GROUP"/>
      <sheetName val=""/>
      <sheetName val="VariableII  period"/>
      <sheetName val="31.12.04"/>
      <sheetName val="งบบริหาร PL-report"/>
      <sheetName val="SwapData"/>
      <sheetName val="TCBARRE"/>
      <sheetName val="P&amp;LFINAL - 44"/>
      <sheetName val="Cashflow"/>
      <sheetName val="data"/>
      <sheetName val="TB SAP"/>
      <sheetName val="Oct_06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เงินกู้_MGC1"/>
      <sheetName val="Sol-Other"/>
      <sheetName val="std.cost"/>
      <sheetName val="115円ﾍﾞｰｽ"/>
      <sheetName val="CODE"/>
      <sheetName val="New DYNA"/>
      <sheetName val="TrialBalance_Q3_20021"/>
      <sheetName val="acc_depre-report-old1"/>
      <sheetName val="Trial_Balance1"/>
      <sheetName val="SCB_1_-_Current1"/>
      <sheetName val="SCB_2_-_Current1"/>
      <sheetName val="ADJ_-_RATE1"/>
      <sheetName val="TB_MON_VS_Deloittle_Grouping"/>
      <sheetName val="K-5_YE"/>
      <sheetName val="TB010307__310307"/>
      <sheetName val="7Long_term_liabilities"/>
      <sheetName val="BS_ATTACH"/>
      <sheetName val="7_Jan_02"/>
      <sheetName val="_APS__APS-DI_ING"/>
      <sheetName val="ana_u5"/>
      <sheetName val="Orig_Study_for_PPAP"/>
      <sheetName val="UTC_Profit_Consolidation"/>
      <sheetName val="Two_Step_Revenue_Testing_Master"/>
      <sheetName val="Mkt_Dev_1291_ONL_1290_-_1010"/>
      <sheetName val="no_7"/>
      <sheetName val="REC_GROUP"/>
      <sheetName val="std_cost"/>
      <sheetName val="ALL"/>
      <sheetName val="Currencies"/>
      <sheetName val="PIPE-HOT"/>
      <sheetName val="2549"/>
      <sheetName val="PS-1995"/>
      <sheetName val="5a.)LTV_1002-4001"/>
      <sheetName val="WAF + SSLO"/>
      <sheetName val="WAF"/>
      <sheetName val="SSLO"/>
      <sheetName val="Output"/>
      <sheetName val="New Code"/>
      <sheetName val="Master"/>
      <sheetName val="TB-Q3'62 (ปป.)"/>
      <sheetName val="Summary"/>
      <sheetName val="TB-Q1'63"/>
      <sheetName val="revenue"/>
      <sheetName val="OT"/>
      <sheetName val="Sales"/>
      <sheetName val="Dep"/>
      <sheetName val="Summary_lead2"/>
      <sheetName val="Account_Receivable2"/>
      <sheetName val="Other_CA2"/>
      <sheetName val="Other_assets2"/>
      <sheetName val="Fixed_assets2"/>
      <sheetName val="Account_payable2"/>
      <sheetName val="Other_CL2"/>
      <sheetName val="Other_liabilities2"/>
      <sheetName val="Other_income2"/>
      <sheetName val="Cost_of_service2"/>
      <sheetName val="Selling_&amp;_admin2"/>
      <sheetName val="Interest_exp_2"/>
      <sheetName val="TrialBalance_Q3-20022"/>
      <sheetName val="TrialBalance_Q3_20022"/>
      <sheetName val="acc_depre-report-old2"/>
      <sheetName val="Trial_Balance2"/>
      <sheetName val="SCB_1_-_Current2"/>
      <sheetName val="SCB_2_-_Current2"/>
      <sheetName val="เงินกู้_MGC2"/>
      <sheetName val="ADJ_-_RATE2"/>
      <sheetName val="TB_MON_VS_Deloittle_Grouping1"/>
      <sheetName val="K-5_YE1"/>
      <sheetName val="TB010307__3103071"/>
      <sheetName val="7Long_term_liabilities1"/>
      <sheetName val="BS_ATTACH1"/>
      <sheetName val="7_Jan_021"/>
      <sheetName val="_APS__APS-DI_ING1"/>
      <sheetName val="ana_u51"/>
      <sheetName val="Orig_Study_for_PPAP1"/>
      <sheetName val="UTC_Profit_Consolidation1"/>
      <sheetName val="Two_Step_Revenue_Testing_Maste1"/>
      <sheetName val="Mkt_Dev_1291_ONL_1290_-_10101"/>
      <sheetName val="no_71"/>
      <sheetName val="REC_GROUP1"/>
      <sheetName val="std_cost1"/>
      <sheetName val="pdc 31.3.58"/>
      <sheetName val="CRITERIA2"/>
      <sheetName val="CUSTOMER"/>
      <sheetName val="งบทดลองปภพ 4-47"/>
      <sheetName val="TB-All Book"/>
      <sheetName val="Demand"/>
      <sheetName val="BUILD95"/>
      <sheetName val="4.CL"/>
      <sheetName val="Header"/>
      <sheetName val="TB_Group"/>
      <sheetName val="TAX_BOI."/>
      <sheetName val="Nominal Accounts"/>
      <sheetName val="J1"/>
      <sheetName val="หักกลบ-ลบหนี้"/>
      <sheetName val="new product"/>
      <sheetName val="New_DYNA"/>
      <sheetName val="New_Code"/>
      <sheetName val="New_DYNA1"/>
      <sheetName val="New_Code1"/>
      <sheetName val="Summary_lead3"/>
      <sheetName val="Account_Receivable3"/>
      <sheetName val="Other_CA3"/>
      <sheetName val="Other_assets3"/>
      <sheetName val="Fixed_assets3"/>
      <sheetName val="Account_payable3"/>
      <sheetName val="Other_CL3"/>
      <sheetName val="Other_liabilities3"/>
      <sheetName val="Other_income3"/>
      <sheetName val="Cost_of_service3"/>
      <sheetName val="Selling_&amp;_admin3"/>
      <sheetName val="Interest_exp_3"/>
      <sheetName val="TrialBalance_Q3-20023"/>
      <sheetName val="TrialBalance_Q3_20023"/>
      <sheetName val="Trial_Balance3"/>
      <sheetName val="acc_depre-report-old3"/>
      <sheetName val="SCB_1_-_Current3"/>
      <sheetName val="SCB_2_-_Current3"/>
      <sheetName val="เงินกู้_MGC3"/>
      <sheetName val="ADJ_-_RATE3"/>
      <sheetName val="Orig_Study_for_PPAP2"/>
      <sheetName val="TB_MON_VS_Deloittle_Grouping2"/>
      <sheetName val="K-5_YE2"/>
      <sheetName val="std_cost2"/>
      <sheetName val="BS_ATTACH2"/>
      <sheetName val="New_DYNA2"/>
      <sheetName val="TB010307__3103072"/>
      <sheetName val="7Long_term_liabilities2"/>
      <sheetName val="7_Jan_022"/>
      <sheetName val="_APS__APS-DI_ING2"/>
      <sheetName val="ana_u52"/>
      <sheetName val="New_Code2"/>
      <sheetName val="Setup"/>
      <sheetName val="General Info"/>
      <sheetName val="SE"/>
      <sheetName val="Pre Opening - IHG"/>
      <sheetName val="GRAPH"/>
      <sheetName val="EYAR"/>
      <sheetName val="sum to LRH"/>
      <sheetName val="FA(NEW)"/>
      <sheetName val="Loan Data"/>
      <sheetName val="Implementation Effort"/>
      <sheetName val="5.FCT RMO GZ"/>
      <sheetName val="detail_profit&amp;loss"/>
      <sheetName val="Submission Form"/>
      <sheetName val="Detail-Sep"/>
      <sheetName val="Investment Database"/>
      <sheetName val="คชจ.ดำเนินงาน6-43"/>
      <sheetName val="_2_ส่งข้อมูลต้นทุนฉีดให้บัญชี"/>
      <sheetName val="Permanent info"/>
      <sheetName val="BS-after AJE"/>
      <sheetName val="License"/>
      <sheetName val="A-4"/>
      <sheetName val="Template for lead"/>
      <sheetName val="Rec#54-Q2"/>
      <sheetName val="Rec#54-Q1"/>
      <sheetName val="TB Data base"/>
      <sheetName val="LBOSHEL5"/>
      <sheetName val="DISK歯型面圧"/>
      <sheetName val="INTEREST"/>
      <sheetName val="CODE,NAME"/>
      <sheetName val="10-1 Media"/>
      <sheetName val="10-cut"/>
      <sheetName val="dec'04"/>
      <sheetName val="Metals"/>
      <sheetName val="Content"/>
      <sheetName val="収益予実"/>
      <sheetName val="DATA SHEET"/>
      <sheetName val="공사개요"/>
      <sheetName val="재무가정"/>
      <sheetName val="FIXED ASSET"/>
      <sheetName val="2-asi-00"/>
      <sheetName val="19"/>
      <sheetName val="Format"/>
      <sheetName val="BALANCE SHEET"/>
      <sheetName val="PROFIT(LOSS)"/>
      <sheetName val="wls"/>
      <sheetName val="B"/>
      <sheetName val="STart"/>
      <sheetName val="PL"/>
      <sheetName val="Sale 0502"/>
      <sheetName val="Details"/>
      <sheetName val="FSA"/>
      <sheetName val="11922"/>
      <sheetName val="Newspaper"/>
      <sheetName val="#REF"/>
      <sheetName val="total"/>
      <sheetName val="SCB 1 _ Current"/>
      <sheetName val="SCB 2 _ Current"/>
      <sheetName val="PA"/>
      <sheetName val="31_12_04"/>
      <sheetName val="งบบริหาร_PL-report"/>
      <sheetName val="VariableII__period"/>
      <sheetName val="P&amp;LFINAL_-_44"/>
      <sheetName val="Financial Statistics"/>
      <sheetName val="dir-ca"/>
      <sheetName val="K-10"/>
      <sheetName val="สรุป109-103"/>
      <sheetName val="proforma"/>
      <sheetName val="Main Assumptions"/>
      <sheetName val="Revenue Assumptions"/>
      <sheetName val="TB_SAP"/>
      <sheetName val="Main_Assumptions"/>
      <sheetName val="Revenue_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>
        <row r="1">
          <cell r="A1" t="str">
            <v>5/1/2009</v>
          </cell>
        </row>
      </sheetData>
      <sheetData sheetId="23"/>
      <sheetData sheetId="24">
        <row r="1">
          <cell r="A1" t="str">
            <v>5/1/2009</v>
          </cell>
        </row>
      </sheetData>
      <sheetData sheetId="25"/>
      <sheetData sheetId="26">
        <row r="1">
          <cell r="A1" t="str">
            <v>รหัสบัญชี</v>
          </cell>
        </row>
      </sheetData>
      <sheetData sheetId="27"/>
      <sheetData sheetId="28">
        <row r="1">
          <cell r="A1" t="str">
            <v>รหัสบัญชี</v>
          </cell>
        </row>
      </sheetData>
      <sheetData sheetId="29"/>
      <sheetData sheetId="30">
        <row r="1">
          <cell r="A1" t="str">
            <v>รหัสบัญชี</v>
          </cell>
        </row>
      </sheetData>
      <sheetData sheetId="31">
        <row r="1">
          <cell r="A1" t="str">
            <v>รหัสบัญชี</v>
          </cell>
        </row>
      </sheetData>
      <sheetData sheetId="32">
        <row r="1">
          <cell r="A1" t="str">
            <v>รหัสบัญชี</v>
          </cell>
        </row>
      </sheetData>
      <sheetData sheetId="33">
        <row r="1">
          <cell r="A1" t="str">
            <v>รหัสบัญชี</v>
          </cell>
        </row>
      </sheetData>
      <sheetData sheetId="34">
        <row r="1">
          <cell r="A1" t="str">
            <v>รหัสบัญชี</v>
          </cell>
        </row>
      </sheetData>
      <sheetData sheetId="35" refreshError="1"/>
      <sheetData sheetId="36">
        <row r="1">
          <cell r="A1" t="str">
            <v>รหัสบัญชี</v>
          </cell>
        </row>
      </sheetData>
      <sheetData sheetId="37" refreshError="1"/>
      <sheetData sheetId="38">
        <row r="1">
          <cell r="A1" t="str">
            <v>5/1/2009</v>
          </cell>
        </row>
      </sheetData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>
        <row r="1">
          <cell r="A1" t="str">
            <v>รหัสบัญชี</v>
          </cell>
        </row>
      </sheetData>
      <sheetData sheetId="103">
        <row r="1">
          <cell r="A1" t="str">
            <v>รหัสบัญชี</v>
          </cell>
        </row>
      </sheetData>
      <sheetData sheetId="104">
        <row r="1">
          <cell r="A1" t="str">
            <v>รหัสบัญชี</v>
          </cell>
        </row>
      </sheetData>
      <sheetData sheetId="105">
        <row r="1">
          <cell r="A1" t="str">
            <v>รหัสบัญชี</v>
          </cell>
        </row>
      </sheetData>
      <sheetData sheetId="106"/>
      <sheetData sheetId="107">
        <row r="1">
          <cell r="A1" t="str">
            <v>รหัสบัญชี</v>
          </cell>
        </row>
      </sheetData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/>
      <sheetData sheetId="132">
        <row r="1">
          <cell r="A1" t="str">
            <v>รหัสบัญชี</v>
          </cell>
        </row>
      </sheetData>
      <sheetData sheetId="133">
        <row r="1">
          <cell r="A1" t="str">
            <v>5/1/2009</v>
          </cell>
        </row>
      </sheetData>
      <sheetData sheetId="134">
        <row r="1">
          <cell r="A1" t="str">
            <v>รหัสบัญชี</v>
          </cell>
        </row>
      </sheetData>
      <sheetData sheetId="135">
        <row r="1">
          <cell r="A1" t="str">
            <v>5/1/2009</v>
          </cell>
        </row>
      </sheetData>
      <sheetData sheetId="136"/>
      <sheetData sheetId="137"/>
      <sheetData sheetId="138">
        <row r="1">
          <cell r="A1" t="str">
            <v>รหัสบัญชี</v>
          </cell>
        </row>
      </sheetData>
      <sheetData sheetId="139">
        <row r="1">
          <cell r="A1" t="str">
            <v>5/1/2009</v>
          </cell>
        </row>
      </sheetData>
      <sheetData sheetId="140">
        <row r="1">
          <cell r="A1" t="str">
            <v>รหัสบัญชี</v>
          </cell>
        </row>
      </sheetData>
      <sheetData sheetId="141">
        <row r="1">
          <cell r="A1" t="str">
            <v>รหัสบัญชี</v>
          </cell>
        </row>
      </sheetData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1">
          <cell r="A1" t="str">
            <v>5/1/2009</v>
          </cell>
        </row>
      </sheetData>
      <sheetData sheetId="148"/>
      <sheetData sheetId="149"/>
      <sheetData sheetId="150">
        <row r="1">
          <cell r="A1" t="str">
            <v>รหัสบัญชี</v>
          </cell>
        </row>
      </sheetData>
      <sheetData sheetId="151">
        <row r="1">
          <cell r="A1" t="str">
            <v>5/1/2009</v>
          </cell>
        </row>
      </sheetData>
      <sheetData sheetId="152"/>
      <sheetData sheetId="153"/>
      <sheetData sheetId="154"/>
      <sheetData sheetId="155"/>
      <sheetData sheetId="156"/>
      <sheetData sheetId="157"/>
      <sheetData sheetId="158">
        <row r="1">
          <cell r="A1" t="str">
            <v>5/1/2009</v>
          </cell>
        </row>
      </sheetData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>
        <row r="1">
          <cell r="A1" t="str">
            <v>SSLO</v>
          </cell>
        </row>
      </sheetData>
      <sheetData sheetId="177" refreshError="1"/>
      <sheetData sheetId="178" refreshError="1"/>
      <sheetData sheetId="179" refreshError="1"/>
      <sheetData sheetId="180"/>
      <sheetData sheetId="181"/>
      <sheetData sheetId="182">
        <row r="1">
          <cell r="A1" t="str">
            <v>FLORA CREEK CHIANG MAI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/>
      <sheetData sheetId="332"/>
      <sheetData sheetId="333"/>
      <sheetData sheetId="334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/>
      <sheetData sheetId="343"/>
      <sheetData sheetId="344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IB-PL-YTD"/>
      <sheetName val="CF0001"/>
      <sheetName val="CF0102"/>
      <sheetName val="CF0203"/>
      <sheetName val=" IB-PL-YTD-NF"/>
      <sheetName val=" ICB-PL-YTD-NF"/>
      <sheetName val="IBBS"/>
      <sheetName val="CONSOL"/>
      <sheetName val="ICBCONSOL"/>
      <sheetName val="ICB-CONSOL"/>
      <sheetName val="ICB-CONSOLFULL"/>
      <sheetName val="ICB-CONSOL 2002"/>
      <sheetName val=" ICB-PL-YTD"/>
      <sheetName val=" ICB-PL-4CAST"/>
      <sheetName val=" ICB-PL-2002"/>
      <sheetName val=" ICB-PL-2003"/>
      <sheetName val=" ICB-PL-SUMMARY"/>
      <sheetName val="ICB-CONSOL 2003"/>
      <sheetName val=" IBPL0001"/>
      <sheetName val="SCB 1 - Current"/>
      <sheetName val="SCB 2 - Current"/>
      <sheetName val="TrialBalance Q3-2002"/>
      <sheetName val="เงินกู้ MGC"/>
      <sheetName val="BS"/>
      <sheetName val="sku"/>
      <sheetName val="เงินกู้ธนชาติ"/>
      <sheetName val="Lead"/>
      <sheetName val="Drop Down Lists"/>
      <sheetName val="BS-Thai"/>
      <sheetName val="Equity Rec."/>
      <sheetName val="시산표"/>
      <sheetName val="CRITERIA1"/>
      <sheetName val="2002"/>
      <sheetName val="Recon 057"/>
      <sheetName val="Recon 292"/>
      <sheetName val="Common"/>
      <sheetName val="TB P12"/>
      <sheetName val="Disposal"/>
      <sheetName val="INTERCO LISTING - OPERATING AR"/>
      <sheetName val="PL-HQ"/>
      <sheetName val="I-203"/>
      <sheetName val="JV-0xx - OMC "/>
      <sheetName val="#REF"/>
      <sheetName val="Detail-Sep"/>
      <sheetName val=" IB-PL-00-01 SUMMARY"/>
      <sheetName val="Calculation"/>
      <sheetName val="Month v YTD"/>
      <sheetName val="TB"/>
      <sheetName val="type"/>
      <sheetName val="Hypothesis"/>
      <sheetName val="Baitak PS schedule"/>
      <sheetName val="TABLE"/>
      <sheetName val="Inter co"/>
      <sheetName val="2006"/>
      <sheetName val="XREF"/>
      <sheetName val="Rate"/>
      <sheetName val="MARM MASB JULY-SC PRELISTING"/>
      <sheetName val="COVER"/>
      <sheetName val="2002Intra Tran"/>
      <sheetName val="CIPA"/>
      <sheetName val="RG and SG - Stmt"/>
      <sheetName val="TB as of Sep 2002"/>
      <sheetName val="OPI"/>
      <sheetName val="P&amp;L Rates"/>
      <sheetName val="Std Cost"/>
      <sheetName val="ADJ - RATE"/>
      <sheetName val="JV"/>
      <sheetName val="BS-SCH"/>
      <sheetName val="P&amp;L"/>
      <sheetName val="Lookup"/>
      <sheetName val="BS PL RE"/>
      <sheetName val="Grp"/>
      <sheetName val="K-1A"/>
      <sheetName val="Stock1205"/>
      <sheetName val="BS(Foamtec)"/>
      <sheetName val="PL(Foamtec)"/>
      <sheetName val="FY02 Fcst"/>
      <sheetName val="WHT 2364"/>
      <sheetName val="Sheet1"/>
      <sheetName val="PAGE 2"/>
      <sheetName val="PAGE 1"/>
      <sheetName val="Supp.List"/>
      <sheetName val="115円ﾍﾞｰｽ"/>
      <sheetName val="_IB_PL_YTD"/>
      <sheetName val="Total Sales"/>
      <sheetName val="①評価項目_メーカー"/>
      <sheetName val="MOTO"/>
      <sheetName val="_IB-PL-YTD"/>
      <sheetName val="_IB-PL-YTD-NF"/>
      <sheetName val="_ICB-PL-YTD-NF"/>
      <sheetName val="ICB-CONSOL_2002"/>
      <sheetName val="_ICB-PL-YTD"/>
      <sheetName val="_ICB-PL-4CAST"/>
      <sheetName val="_ICB-PL-2002"/>
      <sheetName val="_ICB-PL-2003"/>
      <sheetName val="_ICB-PL-SUMMARY"/>
      <sheetName val="ICB-CONSOL_2003"/>
      <sheetName val="_IBPL0001"/>
      <sheetName val="SCB_1_-_Current"/>
      <sheetName val="SCB_2_-_Current"/>
      <sheetName val="TrialBalance_Q3-2002"/>
      <sheetName val="เงินกู้_MGC"/>
      <sheetName val="Drop_Down_Lists"/>
      <sheetName val="Equity_Rec_"/>
      <sheetName val="Recon_057"/>
      <sheetName val="Recon_292"/>
      <sheetName val="TB_P12"/>
      <sheetName val="INTERCO_LISTING_-_OPERATING_AR"/>
      <sheetName val="JV-0xx_-_OMC_"/>
      <sheetName val="_IB-PL-00-01_SUMMARY"/>
      <sheetName val="Month_v_YTD"/>
      <sheetName val="Baitak_PS_schedule"/>
      <sheetName val="Inter_co"/>
      <sheetName val="MARM_MASB_JULY-SC_PRELISTING"/>
      <sheetName val="2002Intra_Tran"/>
      <sheetName val="RG_and_SG_-_Stmt"/>
      <sheetName val="TB_as_of_Sep_2002"/>
      <sheetName val="P&amp;L_Rates"/>
      <sheetName val="Std_Cost"/>
      <sheetName val="ADJ_-_RATE"/>
      <sheetName val="BS_PL_RE"/>
      <sheetName val="FY02_Fcst"/>
      <sheetName val="WHT_2364"/>
      <sheetName val="PAGE_2"/>
      <sheetName val="PAGE_1"/>
      <sheetName val="Supp_List"/>
      <sheetName val="Total_Sales"/>
      <sheetName val="_IB-PL-YTD1"/>
      <sheetName val="_IB-PL-YTD-NF1"/>
      <sheetName val="_ICB-PL-YTD-NF1"/>
      <sheetName val="ICB-CONSOL_20021"/>
      <sheetName val="_ICB-PL-YTD1"/>
      <sheetName val="_ICB-PL-4CAST1"/>
      <sheetName val="_ICB-PL-20021"/>
      <sheetName val="_ICB-PL-20031"/>
      <sheetName val="_ICB-PL-SUMMARY1"/>
      <sheetName val="ICB-CONSOL_20031"/>
      <sheetName val="_IBPL00011"/>
      <sheetName val="SCB_1_-_Current1"/>
      <sheetName val="SCB_2_-_Current1"/>
      <sheetName val="TrialBalance_Q3-20021"/>
      <sheetName val="เงินกู้_MGC1"/>
      <sheetName val="Drop_Down_Lists1"/>
      <sheetName val="Equity_Rec_1"/>
      <sheetName val="Recon_0571"/>
      <sheetName val="Recon_2921"/>
      <sheetName val="TB_P121"/>
      <sheetName val="INTERCO_LISTING_-_OPERATING_AR1"/>
      <sheetName val="JV-0xx_-_OMC_1"/>
      <sheetName val="_IB-PL-00-01_SUMMARY1"/>
      <sheetName val="Month_v_YTD1"/>
      <sheetName val="Baitak_PS_schedule1"/>
      <sheetName val="Inter_co1"/>
      <sheetName val="MARM_MASB_JULY-SC_PRELISTING1"/>
      <sheetName val="2002Intra_Tran1"/>
      <sheetName val="RG_and_SG_-_Stmt1"/>
      <sheetName val="TB_as_of_Sep_20021"/>
      <sheetName val="P&amp;L_Rates1"/>
      <sheetName val="Std_Cost1"/>
      <sheetName val="ADJ_-_RATE1"/>
      <sheetName val="BS_PL_RE1"/>
      <sheetName val="FY02_Fcst1"/>
      <sheetName val="WHT_23641"/>
      <sheetName val="PAGE_21"/>
      <sheetName val="PAGE_11"/>
      <sheetName val="Supp_List1"/>
      <sheetName val="Total_Sales1"/>
      <sheetName val="ITEM"/>
      <sheetName val="Summary_report"/>
      <sheetName val="SRExtr"/>
      <sheetName val="Supplier"/>
      <sheetName val="KPI48"/>
      <sheetName val="Index"/>
      <sheetName val="incom tax 2005"/>
      <sheetName val="Subs Disb"/>
      <sheetName val="Sheet4"/>
      <sheetName val="BVI53AUGUST"/>
      <sheetName val="Working Capital "/>
      <sheetName val="2.0 Estimate TH YE 10"/>
      <sheetName val="2.3 TB 4450 June 21"/>
      <sheetName val="2.56 4453 TB at 23 June 21.47"/>
      <sheetName val="Tickmarks"/>
      <sheetName val="BKAA"/>
      <sheetName val="Parameters"/>
      <sheetName val="sal"/>
      <sheetName val="SWITZERLAND"/>
      <sheetName val="ชื่อหุ้น"/>
      <sheetName val="B&amp;S 1999"/>
      <sheetName val="CODE"/>
      <sheetName val="total order"/>
      <sheetName val="Sheet2"/>
      <sheetName val="#ofclose"/>
      <sheetName val="Thailand"/>
      <sheetName val="B"/>
      <sheetName val="TB-BPMS"/>
      <sheetName val="FP Friends Other"/>
      <sheetName val="FACTORS"/>
      <sheetName val="Leasing-Fortuner"/>
      <sheetName val="CJEs"/>
      <sheetName val="PL"/>
      <sheetName val="CRJE"/>
      <sheetName val="M_Maincomp"/>
      <sheetName val="Group"/>
      <sheetName val="Configuration"/>
      <sheetName val="BS ATTACH"/>
      <sheetName val="ยานพาหนะ"/>
      <sheetName val="เครื่องมือ"/>
      <sheetName val="HISTORICO"/>
      <sheetName val="PRSPCT RS CH"/>
      <sheetName val="3 Yr_IS"/>
      <sheetName val="tables"/>
      <sheetName val="Thailand circuit-AGNS"/>
      <sheetName val="SysRefTables"/>
      <sheetName val="SAP Open Items Data"/>
      <sheetName val="03中"/>
      <sheetName val="Subsequent"/>
      <sheetName val="IRT"/>
      <sheetName val="Notes to BS"/>
      <sheetName val="DropDownList"/>
      <sheetName val="stock-o"/>
      <sheetName val="FX Inputs"/>
      <sheetName val="Yields"/>
      <sheetName val="order teco"/>
      <sheetName val="3Detail of cash flow"/>
      <sheetName val="10Segment report"/>
      <sheetName val="Variance"/>
      <sheetName val="Assumptions"/>
      <sheetName val="Burden exp"/>
      <sheetName val="BAL"/>
      <sheetName val="ana u5"/>
      <sheetName val="AJE#10&amp;AJE#11 NRV"/>
      <sheetName val="Sum"/>
      <sheetName val="Assets (THB)"/>
      <sheetName val="Liability&amp;Equity (THB)"/>
      <sheetName val="ADJ P&amp;L, B&amp;S Y_2012"/>
      <sheetName val="BS_Q1_13"/>
      <sheetName val="BS_YTD_12"/>
      <sheetName val="P&amp;L_Q1_2013"/>
      <sheetName val="P&amp;L_Q1_12"/>
      <sheetName val="ADJ P&amp;L, B&amp;S Q1_2012"/>
      <sheetName val="DEP12"/>
      <sheetName val="AP-FAsb"/>
      <sheetName val="Rev Inv"/>
      <sheetName val="Menu"/>
      <sheetName val="Loan &amp; Interest"/>
      <sheetName val="7Long term liabilities"/>
      <sheetName val="1Cash for Interest"/>
      <sheetName val="Unrecorded Misstatement"/>
      <sheetName val="PL Budget"/>
      <sheetName val="Sub Ledger"/>
      <sheetName val="Form06SektorEkonomi"/>
      <sheetName val="Catatan 2007"/>
      <sheetName val="141SAP"/>
      <sheetName val="142ATS"/>
      <sheetName val="Master Table"/>
      <sheetName val="LABARUGI"/>
      <sheetName val="LAMP-2"/>
      <sheetName val="IS"/>
      <sheetName val="CF-New"/>
      <sheetName val="PC till Aug"/>
      <sheetName val="Trial Balance"/>
      <sheetName val="PL-D1"/>
      <sheetName val="Wkgs_BS Lead"/>
      <sheetName val="G. Vehicle Rental"/>
      <sheetName val="O. Tax Cal PBC"/>
      <sheetName val="leasing"/>
      <sheetName val="Movement 31-12-08"/>
      <sheetName val="Cobalt"/>
      <sheetName val="B&amp;S_1999"/>
      <sheetName val="2_0_Estimate_TH_YE_10"/>
      <sheetName val="2_3_TB_4450_June_21"/>
      <sheetName val="2_56_4453_TB_at_23_June_21_47"/>
      <sheetName val="Working_Capital_"/>
      <sheetName val="SAP_Open_Items_Data"/>
      <sheetName val="incom_tax_2005"/>
      <sheetName val="Subs_Disb"/>
      <sheetName val="VData"/>
      <sheetName val="Data"/>
      <sheetName val="FA details Aug07"/>
      <sheetName val="Reference"/>
      <sheetName val="Master"/>
      <sheetName val="TB Worksheet"/>
      <sheetName val="StdEnergy"/>
      <sheetName val="PA"/>
      <sheetName val="CF workings 2002"/>
      <sheetName val="Cashflow"/>
      <sheetName val="Budgets"/>
      <sheetName val="Metals"/>
      <sheetName val="Ex Hyp"/>
      <sheetName val="Income Tax Provision"/>
      <sheetName val="Exchange"/>
      <sheetName val="related confirmation (2)"/>
      <sheetName val="(1b)Company"/>
      <sheetName val="(4A)J-Market"/>
      <sheetName val="(10) ProdType"/>
      <sheetName val="2002 Intra-group CA"/>
      <sheetName val="Drivers"/>
      <sheetName val="Collateral"/>
      <sheetName val="PO Listing Detail (ERP)"/>
      <sheetName val="PO Listing (ERP)"/>
      <sheetName val="Receipt Listing (ERP)"/>
      <sheetName val="Receipt Details (ERP)"/>
      <sheetName val="Receipt Note Lisiting (ERP)"/>
      <sheetName val="FRANCE"/>
      <sheetName val="movement"/>
      <sheetName val="MENU-DOP"/>
      <sheetName val="ADVANCE-STAFF"/>
      <sheetName val="exp"/>
      <sheetName val="MOLD-WinsFA31122005"/>
      <sheetName val="INFO"/>
      <sheetName val="17 Training"/>
      <sheetName val="ALL"/>
      <sheetName val="Accr JAN"/>
      <sheetName val="Payroll_LOCAL"/>
      <sheetName val="Selling and Admins (DONE)"/>
      <sheetName val="YE2009"/>
      <sheetName val="CIT FY16"/>
      <sheetName val="2016 Questions"/>
      <sheetName val="Audit ADJ 2016"/>
      <sheetName val="JE 2016"/>
      <sheetName val="TB 2015_US GAAP"/>
      <sheetName val="Question_Y2015"/>
      <sheetName val="Master TB 15"/>
      <sheetName val="Master TB 16"/>
      <sheetName val="AJE&amp;RJE"/>
      <sheetName val="Input VAT"/>
      <sheetName val="WHT Receivable"/>
      <sheetName val="2015 CIT return"/>
      <sheetName val="WHT Payable"/>
      <sheetName val="2016 HY CIT return_PND51"/>
      <sheetName val="Provision"/>
      <sheetName val="Professional Service"/>
      <sheetName val="ADJ20"/>
      <sheetName val="Entertainment"/>
      <sheetName val="Private Expenses"/>
      <sheetName val="Car Rental"/>
      <sheetName val="Penalty 2014 PND53"/>
      <sheetName val="Penalty 2014 PP30"/>
      <sheetName val="16 THB TB"/>
      <sheetName val="RE"/>
      <sheetName val="BS-Assets"/>
      <sheetName val="BS-Liab"/>
      <sheetName val="O100"/>
      <sheetName val="L100"/>
      <sheetName val="L101"/>
      <sheetName val="M100"/>
      <sheetName val="V100"/>
      <sheetName val="X100"/>
      <sheetName val="ZC100"/>
      <sheetName val="P100"/>
      <sheetName val="T300"/>
      <sheetName val="ZA100"/>
      <sheetName val="ZB100"/>
      <sheetName val="ZD100"/>
      <sheetName val="ZE100"/>
      <sheetName val="T400"/>
      <sheetName val="TB Eaudit"/>
      <sheetName val="SUAD"/>
      <sheetName val="SAD"/>
      <sheetName val="G100"/>
      <sheetName val="W100"/>
      <sheetName val="W110"/>
      <sheetName val="H100"/>
      <sheetName val="Q100"/>
      <sheetName val="X101"/>
      <sheetName val="X102"/>
      <sheetName val="SEA"/>
      <sheetName val="Mov. 31-12-2001"/>
      <sheetName val="Config"/>
      <sheetName val="AR @ ACT"/>
      <sheetName val="11780"/>
      <sheetName val="25690"/>
      <sheetName val="Customer"/>
      <sheetName val="Receipt detail"/>
      <sheetName val="IC Sales Input Sheet"/>
      <sheetName val="ICBIS-YTD"/>
      <sheetName val="SUB"/>
      <sheetName val="단일압출"/>
      <sheetName val="SOURCE"/>
      <sheetName val="names"/>
      <sheetName val="YSS31"/>
      <sheetName val="Variables"/>
      <sheetName val="Indir"/>
      <sheetName val="2005 DATA"/>
      <sheetName val="US Exchange Rate"/>
      <sheetName val="ORDERSALEPROFIT"/>
      <sheetName val="Summary"/>
      <sheetName val="Summary Lease"/>
      <sheetName val="FA Movement YE"/>
      <sheetName val="Detail-Intangible asset"/>
      <sheetName val="Additions"/>
      <sheetName val="Working_Capital_1"/>
      <sheetName val="B&amp;S_19991"/>
      <sheetName val="incom_tax_20051"/>
      <sheetName val="Subs_Disb1"/>
      <sheetName val="2_0_Estimate_TH_YE_101"/>
      <sheetName val="2_3_TB_4450_June_211"/>
      <sheetName val="2_56_4453_TB_at_23_June_21_471"/>
      <sheetName val="total_order"/>
      <sheetName val="FP_Friends_Other"/>
      <sheetName val="BS_ATTACH"/>
      <sheetName val="order_teco"/>
      <sheetName val="PRSPCT_RS_CH"/>
      <sheetName val="SAP_Open_Items_Data1"/>
      <sheetName val="Notes_to_BS"/>
      <sheetName val="FX_Inputs"/>
      <sheetName val="Burden_exp"/>
      <sheetName val="ana_u5"/>
      <sheetName val="Rev_Inv"/>
      <sheetName val="Thailand_circuit-AGNS"/>
      <sheetName val="Assets_(THB)"/>
      <sheetName val="Liability&amp;Equity_(THB)"/>
      <sheetName val="ADJ_P&amp;L,_B&amp;S_Y_2012"/>
      <sheetName val="ADJ_P&amp;L,_B&amp;S_Q1_2012"/>
      <sheetName val="AJE#10&amp;AJE#11_NRV"/>
      <sheetName val="Loan_&amp;_Interest"/>
      <sheetName val="7Long_term_liabilities"/>
      <sheetName val="1Cash_for_Interest"/>
      <sheetName val="3Detail_of_cash_flow"/>
      <sheetName val="10Segment_report"/>
      <sheetName val="Unrecorded_Misstatement"/>
      <sheetName val="3_Yr_IS"/>
      <sheetName val="PL_Budget"/>
      <sheetName val="Sub_Ledger"/>
      <sheetName val="Catatan_2007"/>
      <sheetName val="Master_Table"/>
      <sheetName val="PC_till_Aug"/>
      <sheetName val="Trial_Balance"/>
      <sheetName val="CF_workings_2002"/>
      <sheetName val="TB_Worksheet"/>
      <sheetName val="Wkgs_BS_Lead"/>
      <sheetName val="G__Vehicle_Rental"/>
      <sheetName val="O__Tax_Cal_PBC"/>
      <sheetName val="FA_details_Aug07"/>
      <sheetName val="_IB-PL-YTD2"/>
      <sheetName val="_IB-PL-YTD-NF2"/>
      <sheetName val="_ICB-PL-YTD-NF2"/>
      <sheetName val="ICB-CONSOL_20022"/>
      <sheetName val="_ICB-PL-YTD2"/>
      <sheetName val="_ICB-PL-4CAST2"/>
      <sheetName val="_ICB-PL-20022"/>
      <sheetName val="_ICB-PL-20032"/>
      <sheetName val="_ICB-PL-SUMMARY2"/>
      <sheetName val="ICB-CONSOL_20032"/>
      <sheetName val="SCB_1_-_Current2"/>
      <sheetName val="SCB_2_-_Current2"/>
      <sheetName val="_IBPL00012"/>
      <sheetName val="TrialBalance_Q3-20022"/>
      <sheetName val="เงินกู้_MGC2"/>
      <sheetName val="Drop_Down_Lists2"/>
      <sheetName val="Equity_Rec_2"/>
      <sheetName val="TB_P122"/>
      <sheetName val="Recon_0572"/>
      <sheetName val="Recon_2922"/>
      <sheetName val="INTERCO_LISTING_-_OPERATING_AR2"/>
      <sheetName val="JV-0xx_-_OMC_2"/>
      <sheetName val="Month_v_YTD2"/>
      <sheetName val="_IB-PL-00-01_SUMMARY2"/>
      <sheetName val="Baitak_PS_schedule2"/>
      <sheetName val="Inter_co2"/>
      <sheetName val="MARM_MASB_JULY-SC_PRELISTING2"/>
      <sheetName val="TB_as_of_Sep_20022"/>
      <sheetName val="2002Intra_Tran2"/>
      <sheetName val="RG_and_SG_-_Stmt2"/>
      <sheetName val="P&amp;L_Rates2"/>
      <sheetName val="Std_Cost2"/>
      <sheetName val="ADJ_-_RATE2"/>
      <sheetName val="BS_PL_RE2"/>
      <sheetName val="FY02_Fcst2"/>
      <sheetName val="WHT_23642"/>
      <sheetName val="Working_Capital_2"/>
      <sheetName val="B&amp;S_19992"/>
      <sheetName val="incom_tax_20052"/>
      <sheetName val="Subs_Disb2"/>
      <sheetName val="2_0_Estimate_TH_YE_102"/>
      <sheetName val="2_3_TB_4450_June_212"/>
      <sheetName val="2_56_4453_TB_at_23_June_21_472"/>
      <sheetName val="total_order1"/>
      <sheetName val="FP_Friends_Other1"/>
      <sheetName val="BS_ATTACH1"/>
      <sheetName val="order_teco1"/>
      <sheetName val="PRSPCT_RS_CH1"/>
      <sheetName val="SAP_Open_Items_Data2"/>
      <sheetName val="Notes_to_BS1"/>
      <sheetName val="FX_Inputs1"/>
      <sheetName val="Burden_exp1"/>
      <sheetName val="ana_u51"/>
      <sheetName val="Rev_Inv1"/>
      <sheetName val="Thailand_circuit-AGNS1"/>
      <sheetName val="Assets_(THB)1"/>
      <sheetName val="Liability&amp;Equity_(THB)1"/>
      <sheetName val="ADJ_P&amp;L,_B&amp;S_Y_20121"/>
      <sheetName val="ADJ_P&amp;L,_B&amp;S_Q1_20121"/>
      <sheetName val="AJE#10&amp;AJE#11_NRV1"/>
      <sheetName val="Loan_&amp;_Interest1"/>
      <sheetName val="7Long_term_liabilities1"/>
      <sheetName val="1Cash_for_Interest1"/>
      <sheetName val="3Detail_of_cash_flow1"/>
      <sheetName val="10Segment_report1"/>
      <sheetName val="Unrecorded_Misstatement1"/>
      <sheetName val="3_Yr_IS1"/>
      <sheetName val="PL_Budget1"/>
      <sheetName val="Sub_Ledger1"/>
      <sheetName val="Catatan_20071"/>
      <sheetName val="Master_Table1"/>
      <sheetName val="PC_till_Aug1"/>
      <sheetName val="Trial_Balance1"/>
      <sheetName val="CF_workings_20021"/>
      <sheetName val="TB_Worksheet1"/>
      <sheetName val="Wkgs_BS_Lead1"/>
      <sheetName val="G__Vehicle_Rental1"/>
      <sheetName val="O__Tax_Cal_PBC1"/>
      <sheetName val="FA_details_Aug071"/>
      <sheetName val="F2"/>
      <sheetName val="Movement_31-12-08"/>
      <sheetName val="related_confirmation_(2)"/>
      <sheetName val="(10)_ProdType"/>
      <sheetName val="2002_Intra-group_CA"/>
      <sheetName val="PO_Listing_Detail_(ERP)"/>
      <sheetName val="PO_Listing_(ERP)"/>
      <sheetName val="Receipt_Listing_(ERP)"/>
      <sheetName val="Receipt_Details_(ERP)"/>
      <sheetName val="Receipt_Note_Lisiting_(ERP)"/>
      <sheetName val="17_Training"/>
      <sheetName val="Accr_JAN"/>
      <sheetName val="Selling_and_Admins_(DONE)"/>
      <sheetName val="Mov__31-12-2001"/>
      <sheetName val="CIT_FY16"/>
      <sheetName val="2016_Questions"/>
      <sheetName val="Audit_ADJ_2016"/>
      <sheetName val="JE_2016"/>
      <sheetName val="TB_2015_US_GAAP"/>
      <sheetName val="Master_TB_15"/>
      <sheetName val="Master_TB_16"/>
      <sheetName val="Input_VAT"/>
      <sheetName val="WHT_Receivable"/>
      <sheetName val="2015_CIT_return"/>
      <sheetName val="WHT_Payable"/>
      <sheetName val="2016_HY_CIT_return_PND51"/>
      <sheetName val="Professional_Service"/>
    </sheetNames>
    <sheetDataSet>
      <sheetData sheetId="0" refreshError="1">
        <row r="68">
          <cell r="I68">
            <v>9.32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 refreshError="1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P_CF-Sep."/>
      <sheetName val="WP_CF-Conso"/>
      <sheetName val="สินทรัพย์"/>
      <sheetName val="หนี้สิน"/>
      <sheetName val="PL"/>
      <sheetName val="change-th"/>
      <sheetName val="Sheet1"/>
      <sheetName val="กระแส"/>
      <sheetName val="กระแส 2"/>
      <sheetName val="Assets"/>
      <sheetName val="Liability"/>
      <sheetName val="P&amp;L"/>
      <sheetName val="change"/>
      <sheetName val="Sheet2"/>
      <sheetName val="cash flow"/>
      <sheetName val="cash flow 2"/>
      <sheetName val="GT_Cust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Q118"/>
  <sheetViews>
    <sheetView view="pageBreakPreview" topLeftCell="A106" zoomScale="80" zoomScaleNormal="100" zoomScaleSheetLayoutView="80" workbookViewId="0">
      <selection activeCell="A117" sqref="A117:XFD1048576"/>
    </sheetView>
  </sheetViews>
  <sheetFormatPr defaultColWidth="10.44140625" defaultRowHeight="23.25" customHeight="1"/>
  <cols>
    <col min="1" max="1" width="1.33203125" style="45" customWidth="1"/>
    <col min="2" max="2" width="2.44140625" style="86" customWidth="1"/>
    <col min="3" max="3" width="40.77734375" style="86" customWidth="1"/>
    <col min="4" max="4" width="5.109375" style="87" customWidth="1"/>
    <col min="5" max="5" width="0.44140625" style="87" customWidth="1"/>
    <col min="6" max="6" width="14.109375" style="161" customWidth="1"/>
    <col min="7" max="7" width="0.44140625" style="157" customWidth="1"/>
    <col min="8" max="8" width="13.6640625" style="150" customWidth="1"/>
    <col min="9" max="9" width="0.44140625" style="54" customWidth="1"/>
    <col min="10" max="10" width="14.109375" style="54" customWidth="1"/>
    <col min="11" max="11" width="0.44140625" style="54" customWidth="1"/>
    <col min="12" max="12" width="14" style="6" customWidth="1"/>
    <col min="13" max="13" width="10.44140625" style="45"/>
    <col min="14" max="14" width="14.44140625" style="220" bestFit="1" customWidth="1"/>
    <col min="15" max="15" width="10.44140625" style="220"/>
    <col min="16" max="16" width="14.44140625" style="220" bestFit="1" customWidth="1"/>
    <col min="17" max="17" width="10.44140625" style="220"/>
    <col min="18" max="16384" width="10.44140625" style="45"/>
  </cols>
  <sheetData>
    <row r="1" spans="1:17" s="43" customFormat="1" ht="22.05" customHeight="1">
      <c r="A1" s="43" t="s">
        <v>111</v>
      </c>
      <c r="B1" s="83"/>
      <c r="C1" s="83"/>
      <c r="D1" s="151"/>
      <c r="E1" s="151"/>
      <c r="F1" s="152"/>
      <c r="G1" s="152"/>
      <c r="H1" s="153"/>
      <c r="I1" s="54"/>
      <c r="J1" s="154"/>
      <c r="K1" s="154"/>
      <c r="L1" s="154"/>
      <c r="N1" s="219"/>
      <c r="O1" s="219"/>
      <c r="P1" s="219"/>
      <c r="Q1" s="219"/>
    </row>
    <row r="2" spans="1:17" s="43" customFormat="1" ht="22.05" customHeight="1">
      <c r="A2" s="43" t="s">
        <v>4</v>
      </c>
      <c r="B2" s="83"/>
      <c r="C2" s="83"/>
      <c r="D2" s="151"/>
      <c r="E2" s="151"/>
      <c r="F2" s="152"/>
      <c r="G2" s="152"/>
      <c r="H2" s="153"/>
      <c r="I2" s="54"/>
      <c r="J2" s="155"/>
      <c r="K2" s="155"/>
      <c r="L2" s="155"/>
      <c r="N2" s="219"/>
      <c r="O2" s="219"/>
      <c r="P2" s="219"/>
      <c r="Q2" s="219"/>
    </row>
    <row r="3" spans="1:17" s="43" customFormat="1" ht="22.05" customHeight="1">
      <c r="A3" s="43" t="s">
        <v>190</v>
      </c>
      <c r="B3" s="116"/>
      <c r="C3" s="116"/>
      <c r="D3" s="152"/>
      <c r="E3" s="152"/>
      <c r="F3" s="233"/>
      <c r="G3" s="152"/>
      <c r="H3" s="153"/>
      <c r="I3" s="156"/>
      <c r="J3" s="156"/>
      <c r="K3" s="156"/>
      <c r="L3" s="1"/>
      <c r="N3" s="219"/>
      <c r="O3" s="219"/>
      <c r="P3" s="219"/>
      <c r="Q3" s="219"/>
    </row>
    <row r="4" spans="1:17" ht="19.8">
      <c r="A4" s="54"/>
      <c r="B4" s="84"/>
      <c r="C4" s="84"/>
      <c r="D4" s="157"/>
      <c r="E4" s="157"/>
      <c r="F4" s="241" t="s">
        <v>18</v>
      </c>
      <c r="G4" s="241"/>
      <c r="H4" s="241"/>
      <c r="I4" s="241"/>
      <c r="J4" s="241"/>
      <c r="K4" s="241"/>
      <c r="L4" s="241"/>
    </row>
    <row r="5" spans="1:17" ht="19.8">
      <c r="A5" s="54"/>
      <c r="B5" s="84"/>
      <c r="C5" s="84"/>
      <c r="D5" s="157"/>
      <c r="E5" s="157"/>
      <c r="F5" s="242" t="s">
        <v>5</v>
      </c>
      <c r="G5" s="242"/>
      <c r="H5" s="242"/>
      <c r="J5" s="242" t="s">
        <v>6</v>
      </c>
      <c r="K5" s="242"/>
      <c r="L5" s="242"/>
    </row>
    <row r="6" spans="1:17" ht="19.8">
      <c r="A6" s="54"/>
      <c r="B6" s="84"/>
      <c r="C6" s="84"/>
      <c r="D6" s="157"/>
      <c r="E6" s="157"/>
      <c r="F6" s="234" t="s">
        <v>191</v>
      </c>
      <c r="H6" s="158" t="s">
        <v>141</v>
      </c>
      <c r="J6" s="234" t="s">
        <v>191</v>
      </c>
      <c r="K6" s="157"/>
      <c r="L6" s="158" t="s">
        <v>141</v>
      </c>
    </row>
    <row r="7" spans="1:17" ht="19.8">
      <c r="A7" s="54"/>
      <c r="B7" s="84"/>
      <c r="C7" s="84"/>
      <c r="D7" s="157"/>
      <c r="E7" s="157"/>
      <c r="F7" s="235" t="s">
        <v>7</v>
      </c>
      <c r="H7" s="159"/>
      <c r="J7" s="235" t="s">
        <v>7</v>
      </c>
      <c r="L7" s="159"/>
    </row>
    <row r="8" spans="1:17" ht="19.8">
      <c r="A8" s="54"/>
      <c r="B8" s="84"/>
      <c r="C8" s="84"/>
      <c r="D8" s="85" t="s">
        <v>10</v>
      </c>
      <c r="E8" s="157"/>
      <c r="F8" s="160" t="s">
        <v>8</v>
      </c>
      <c r="H8" s="160" t="s">
        <v>9</v>
      </c>
      <c r="J8" s="160" t="s">
        <v>8</v>
      </c>
      <c r="K8" s="157"/>
      <c r="L8" s="160" t="s">
        <v>9</v>
      </c>
    </row>
    <row r="9" spans="1:17" ht="20.399999999999999">
      <c r="A9" s="43" t="s">
        <v>1</v>
      </c>
      <c r="B9" s="83"/>
      <c r="C9" s="83"/>
      <c r="H9" s="162"/>
      <c r="I9" s="157"/>
      <c r="J9" s="157"/>
      <c r="K9" s="157"/>
      <c r="L9" s="150"/>
    </row>
    <row r="10" spans="1:17" ht="20.399999999999999">
      <c r="A10" s="43" t="s">
        <v>2</v>
      </c>
      <c r="B10" s="83"/>
      <c r="C10" s="83"/>
      <c r="H10" s="162"/>
      <c r="L10" s="163"/>
    </row>
    <row r="11" spans="1:17" ht="19.8">
      <c r="B11" s="84" t="s">
        <v>3</v>
      </c>
      <c r="D11" s="164"/>
      <c r="F11" s="2">
        <v>74927566</v>
      </c>
      <c r="G11" s="150"/>
      <c r="H11" s="165">
        <v>41351519</v>
      </c>
      <c r="I11" s="2"/>
      <c r="J11" s="2">
        <v>66200240</v>
      </c>
      <c r="K11" s="2"/>
      <c r="L11" s="166">
        <v>17285617</v>
      </c>
    </row>
    <row r="12" spans="1:17" ht="19.8">
      <c r="B12" s="84" t="s">
        <v>114</v>
      </c>
      <c r="D12" s="164"/>
      <c r="F12" s="2">
        <v>15420986</v>
      </c>
      <c r="G12" s="150"/>
      <c r="H12" s="165">
        <v>25526369</v>
      </c>
      <c r="I12" s="3"/>
      <c r="J12" s="2">
        <v>12360240</v>
      </c>
      <c r="K12" s="3"/>
      <c r="L12" s="166">
        <v>12360240</v>
      </c>
      <c r="M12" s="84"/>
    </row>
    <row r="13" spans="1:17" ht="21" customHeight="1">
      <c r="B13" s="84" t="s">
        <v>0</v>
      </c>
      <c r="D13" s="164"/>
      <c r="F13" s="2">
        <v>2545646</v>
      </c>
      <c r="G13" s="150"/>
      <c r="H13" s="165">
        <v>3980511</v>
      </c>
      <c r="I13" s="2"/>
      <c r="J13" s="2">
        <v>5487466</v>
      </c>
      <c r="K13" s="2"/>
      <c r="L13" s="166">
        <v>4627666</v>
      </c>
    </row>
    <row r="14" spans="1:17" ht="22.05" customHeight="1">
      <c r="B14" s="84" t="s">
        <v>157</v>
      </c>
      <c r="D14" s="164">
        <v>2</v>
      </c>
      <c r="F14" s="2">
        <v>0</v>
      </c>
      <c r="G14" s="150"/>
      <c r="H14" s="165">
        <v>0</v>
      </c>
      <c r="I14" s="2"/>
      <c r="J14" s="2">
        <v>114533082</v>
      </c>
      <c r="K14" s="2"/>
      <c r="L14" s="166">
        <v>94171301</v>
      </c>
    </row>
    <row r="15" spans="1:17" ht="19.8">
      <c r="B15" s="84" t="s">
        <v>16</v>
      </c>
      <c r="D15" s="164">
        <v>3</v>
      </c>
      <c r="F15" s="2">
        <v>1656348559</v>
      </c>
      <c r="G15" s="150"/>
      <c r="H15" s="165">
        <v>1928938105</v>
      </c>
      <c r="I15" s="3"/>
      <c r="J15" s="2">
        <v>1045962658</v>
      </c>
      <c r="K15" s="3"/>
      <c r="L15" s="166">
        <v>1226513928</v>
      </c>
    </row>
    <row r="16" spans="1:17" ht="19.8">
      <c r="B16" s="84" t="s">
        <v>142</v>
      </c>
      <c r="D16" s="164"/>
      <c r="F16" s="2">
        <v>3932936</v>
      </c>
      <c r="G16" s="150"/>
      <c r="H16" s="165">
        <v>7557026</v>
      </c>
      <c r="I16" s="3"/>
      <c r="J16" s="2">
        <v>3450291</v>
      </c>
      <c r="K16" s="3"/>
      <c r="L16" s="166">
        <v>5047764</v>
      </c>
    </row>
    <row r="17" spans="1:12" ht="19.8">
      <c r="B17" s="84" t="s">
        <v>143</v>
      </c>
      <c r="D17" s="164"/>
      <c r="F17" s="2">
        <v>0</v>
      </c>
      <c r="G17" s="150"/>
      <c r="H17" s="165">
        <v>90847793</v>
      </c>
      <c r="I17" s="3"/>
      <c r="J17" s="2">
        <v>0</v>
      </c>
      <c r="K17" s="3"/>
      <c r="L17" s="166">
        <v>90847793</v>
      </c>
    </row>
    <row r="18" spans="1:12" ht="19.8">
      <c r="B18" s="84" t="s">
        <v>17</v>
      </c>
      <c r="D18" s="164"/>
      <c r="F18" s="3">
        <v>1131948</v>
      </c>
      <c r="G18" s="150"/>
      <c r="H18" s="165">
        <v>655204</v>
      </c>
      <c r="I18" s="3"/>
      <c r="J18" s="3">
        <v>1049964</v>
      </c>
      <c r="K18" s="3"/>
      <c r="L18" s="166">
        <v>576430</v>
      </c>
    </row>
    <row r="19" spans="1:12" ht="20.399999999999999">
      <c r="A19" s="43" t="s">
        <v>11</v>
      </c>
      <c r="B19" s="83"/>
      <c r="C19" s="83"/>
      <c r="F19" s="5">
        <v>1754307641</v>
      </c>
      <c r="G19" s="150"/>
      <c r="H19" s="5">
        <v>2098856527</v>
      </c>
      <c r="I19" s="2"/>
      <c r="J19" s="5">
        <v>1249043941</v>
      </c>
      <c r="K19" s="2"/>
      <c r="L19" s="5">
        <v>1451430739</v>
      </c>
    </row>
    <row r="20" spans="1:12" ht="20.399999999999999">
      <c r="A20" s="43"/>
      <c r="B20" s="83"/>
      <c r="C20" s="83"/>
      <c r="F20" s="3"/>
      <c r="G20" s="150"/>
      <c r="H20" s="3"/>
      <c r="I20" s="2"/>
      <c r="J20" s="3"/>
      <c r="K20" s="2"/>
      <c r="L20" s="3"/>
    </row>
    <row r="21" spans="1:12" ht="20.399999999999999">
      <c r="A21" s="43" t="s">
        <v>158</v>
      </c>
      <c r="B21" s="83"/>
      <c r="C21" s="83"/>
      <c r="F21" s="162"/>
      <c r="G21" s="150"/>
      <c r="H21" s="162"/>
      <c r="I21" s="163"/>
      <c r="J21" s="163"/>
      <c r="K21" s="163"/>
      <c r="L21" s="163"/>
    </row>
    <row r="22" spans="1:12" ht="20.399999999999999">
      <c r="A22" s="43"/>
      <c r="B22" s="86" t="s">
        <v>12</v>
      </c>
      <c r="C22" s="83"/>
      <c r="D22" s="164"/>
      <c r="F22" s="2">
        <v>0</v>
      </c>
      <c r="G22" s="150"/>
      <c r="H22" s="165">
        <v>0</v>
      </c>
      <c r="I22" s="3"/>
      <c r="J22" s="2">
        <v>233498999.99999997</v>
      </c>
      <c r="K22" s="3"/>
      <c r="L22" s="165">
        <v>233498999.99999997</v>
      </c>
    </row>
    <row r="23" spans="1:12" ht="19.8">
      <c r="B23" s="86" t="s">
        <v>13</v>
      </c>
      <c r="D23" s="164"/>
      <c r="F23" s="2">
        <v>2974961</v>
      </c>
      <c r="G23" s="150"/>
      <c r="H23" s="165">
        <v>4135736</v>
      </c>
      <c r="I23" s="3"/>
      <c r="J23" s="2">
        <v>2718116</v>
      </c>
      <c r="K23" s="3"/>
      <c r="L23" s="165">
        <v>3795487</v>
      </c>
    </row>
    <row r="24" spans="1:12" ht="19.8">
      <c r="B24" s="86" t="s">
        <v>159</v>
      </c>
      <c r="D24" s="164"/>
      <c r="F24" s="2">
        <v>3415434</v>
      </c>
      <c r="G24" s="150"/>
      <c r="H24" s="165">
        <v>4729249</v>
      </c>
      <c r="I24" s="3"/>
      <c r="J24" s="2">
        <v>2788233</v>
      </c>
      <c r="K24" s="3"/>
      <c r="L24" s="165">
        <v>3866848</v>
      </c>
    </row>
    <row r="25" spans="1:12" ht="19.8">
      <c r="B25" s="86" t="s">
        <v>14</v>
      </c>
      <c r="D25" s="164"/>
      <c r="F25" s="2">
        <v>3495070</v>
      </c>
      <c r="G25" s="150"/>
      <c r="H25" s="165">
        <v>4180417</v>
      </c>
      <c r="I25" s="3"/>
      <c r="J25" s="2">
        <v>3396171</v>
      </c>
      <c r="K25" s="3"/>
      <c r="L25" s="165">
        <v>4069940</v>
      </c>
    </row>
    <row r="26" spans="1:12" ht="19.8">
      <c r="B26" s="86" t="s">
        <v>118</v>
      </c>
      <c r="D26" s="164"/>
      <c r="F26" s="2">
        <v>16311420</v>
      </c>
      <c r="G26" s="150"/>
      <c r="H26" s="165">
        <v>6835346</v>
      </c>
      <c r="I26" s="3"/>
      <c r="J26" s="2">
        <v>12375706</v>
      </c>
      <c r="K26" s="3"/>
      <c r="L26" s="165">
        <v>6369492</v>
      </c>
    </row>
    <row r="27" spans="1:12" ht="19.8">
      <c r="B27" s="86" t="s">
        <v>160</v>
      </c>
      <c r="D27" s="164"/>
      <c r="F27" s="2"/>
      <c r="G27" s="150"/>
      <c r="H27" s="165"/>
      <c r="I27" s="3"/>
      <c r="J27" s="2"/>
      <c r="K27" s="3"/>
      <c r="L27" s="165"/>
    </row>
    <row r="28" spans="1:12" ht="19.8">
      <c r="B28" s="167" t="s">
        <v>97</v>
      </c>
      <c r="C28" s="86" t="s">
        <v>99</v>
      </c>
      <c r="D28" s="164"/>
      <c r="F28" s="2">
        <v>25236724</v>
      </c>
      <c r="G28" s="150"/>
      <c r="H28" s="165">
        <v>25236724</v>
      </c>
      <c r="I28" s="3"/>
      <c r="J28" s="2">
        <v>25236724</v>
      </c>
      <c r="K28" s="3"/>
      <c r="L28" s="165">
        <v>25236724</v>
      </c>
    </row>
    <row r="29" spans="1:12" ht="19.8">
      <c r="B29" s="167" t="s">
        <v>97</v>
      </c>
      <c r="C29" s="86" t="s">
        <v>98</v>
      </c>
      <c r="D29" s="164"/>
      <c r="F29" s="2">
        <v>8745573</v>
      </c>
      <c r="G29" s="150"/>
      <c r="H29" s="165">
        <v>1278605</v>
      </c>
      <c r="I29" s="3"/>
      <c r="J29" s="2">
        <v>5822688</v>
      </c>
      <c r="K29" s="3"/>
      <c r="L29" s="165">
        <v>864925</v>
      </c>
    </row>
    <row r="30" spans="1:12" ht="20.399999999999999">
      <c r="A30" s="43" t="s">
        <v>161</v>
      </c>
      <c r="B30" s="83"/>
      <c r="C30" s="83"/>
      <c r="F30" s="5">
        <v>60179182</v>
      </c>
      <c r="G30" s="150"/>
      <c r="H30" s="5">
        <v>46396077</v>
      </c>
      <c r="I30" s="2"/>
      <c r="J30" s="5">
        <v>285836638</v>
      </c>
      <c r="K30" s="2"/>
      <c r="L30" s="5">
        <v>277702416</v>
      </c>
    </row>
    <row r="31" spans="1:12" ht="21" thickBot="1">
      <c r="A31" s="43" t="s">
        <v>53</v>
      </c>
      <c r="B31" s="83"/>
      <c r="C31" s="83"/>
      <c r="F31" s="7">
        <v>1814486823</v>
      </c>
      <c r="G31" s="150"/>
      <c r="H31" s="7">
        <v>2145252604</v>
      </c>
      <c r="I31" s="2"/>
      <c r="J31" s="7">
        <v>1534880579</v>
      </c>
      <c r="K31" s="2"/>
      <c r="L31" s="7">
        <v>1729133155</v>
      </c>
    </row>
    <row r="32" spans="1:12" ht="20.399999999999999" thickTop="1">
      <c r="H32" s="8"/>
      <c r="I32" s="9"/>
      <c r="J32" s="9"/>
      <c r="K32" s="9"/>
    </row>
    <row r="33" spans="1:17" ht="19.8">
      <c r="H33" s="8"/>
      <c r="I33" s="9"/>
      <c r="J33" s="9"/>
      <c r="K33" s="9"/>
    </row>
    <row r="34" spans="1:17" ht="22.05" customHeight="1">
      <c r="A34" s="240" t="s">
        <v>57</v>
      </c>
      <c r="B34" s="240"/>
      <c r="C34" s="240"/>
      <c r="D34" s="240"/>
      <c r="E34" s="240"/>
      <c r="F34" s="240"/>
      <c r="G34" s="240"/>
      <c r="H34" s="240"/>
      <c r="I34" s="240"/>
      <c r="J34" s="240"/>
      <c r="K34" s="240"/>
      <c r="L34" s="240"/>
    </row>
    <row r="35" spans="1:17" ht="22.05" customHeight="1">
      <c r="A35" s="240" t="s">
        <v>58</v>
      </c>
      <c r="B35" s="240"/>
      <c r="C35" s="240"/>
      <c r="D35" s="240"/>
      <c r="E35" s="240"/>
      <c r="F35" s="240"/>
      <c r="G35" s="240"/>
      <c r="H35" s="240"/>
      <c r="I35" s="240"/>
      <c r="J35" s="240"/>
      <c r="K35" s="240"/>
      <c r="L35" s="240"/>
    </row>
    <row r="36" spans="1:17" ht="22.05" customHeight="1">
      <c r="A36" s="240" t="s">
        <v>59</v>
      </c>
      <c r="B36" s="240"/>
      <c r="C36" s="240"/>
      <c r="D36" s="240"/>
      <c r="E36" s="240"/>
      <c r="F36" s="240"/>
      <c r="G36" s="240"/>
      <c r="H36" s="240"/>
      <c r="I36" s="240"/>
      <c r="J36" s="240"/>
      <c r="K36" s="240"/>
      <c r="L36" s="240"/>
    </row>
    <row r="37" spans="1:17" ht="19.8"/>
    <row r="38" spans="1:17" ht="19.8"/>
    <row r="39" spans="1:17" ht="19.8"/>
    <row r="40" spans="1:17" ht="22.05" customHeight="1">
      <c r="A40" s="240" t="s">
        <v>94</v>
      </c>
      <c r="B40" s="240"/>
      <c r="C40" s="240"/>
      <c r="D40" s="240"/>
      <c r="E40" s="45"/>
      <c r="F40" s="240" t="s">
        <v>94</v>
      </c>
      <c r="G40" s="240"/>
      <c r="H40" s="240"/>
      <c r="I40" s="240"/>
      <c r="J40" s="240"/>
      <c r="K40" s="240"/>
      <c r="L40" s="240"/>
    </row>
    <row r="41" spans="1:17" ht="22.05" customHeight="1">
      <c r="A41" s="238" t="s">
        <v>93</v>
      </c>
      <c r="B41" s="238"/>
      <c r="C41" s="238"/>
      <c r="D41" s="238"/>
      <c r="F41" s="239" t="s">
        <v>144</v>
      </c>
      <c r="G41" s="239"/>
      <c r="H41" s="239"/>
      <c r="I41" s="239"/>
      <c r="J41" s="239"/>
      <c r="K41" s="239"/>
      <c r="L41" s="239"/>
    </row>
    <row r="42" spans="1:17" ht="19.8"/>
    <row r="43" spans="1:17" s="43" customFormat="1" ht="22.05" customHeight="1">
      <c r="A43" s="43" t="s">
        <v>111</v>
      </c>
      <c r="B43" s="83"/>
      <c r="C43" s="83"/>
      <c r="D43" s="151"/>
      <c r="E43" s="151"/>
      <c r="F43" s="152"/>
      <c r="G43" s="152"/>
      <c r="H43" s="153"/>
      <c r="I43" s="54"/>
      <c r="J43" s="154"/>
      <c r="K43" s="154"/>
      <c r="L43" s="154"/>
      <c r="N43" s="219"/>
      <c r="O43" s="219"/>
      <c r="P43" s="219"/>
      <c r="Q43" s="219"/>
    </row>
    <row r="44" spans="1:17" s="43" customFormat="1" ht="22.05" customHeight="1">
      <c r="A44" s="43" t="s">
        <v>52</v>
      </c>
      <c r="B44" s="83"/>
      <c r="C44" s="83"/>
      <c r="D44" s="151"/>
      <c r="E44" s="151"/>
      <c r="F44" s="152"/>
      <c r="G44" s="152"/>
      <c r="H44" s="153"/>
      <c r="I44" s="54"/>
      <c r="J44" s="155"/>
      <c r="K44" s="155"/>
      <c r="L44" s="155"/>
      <c r="N44" s="219"/>
      <c r="O44" s="219"/>
      <c r="P44" s="219"/>
      <c r="Q44" s="219"/>
    </row>
    <row r="45" spans="1:17" s="43" customFormat="1" ht="22.05" customHeight="1">
      <c r="A45" s="43" t="str">
        <f>A3</f>
        <v>AS AT SEPTEMBER 30, 2025</v>
      </c>
      <c r="B45" s="116"/>
      <c r="C45" s="116"/>
      <c r="D45" s="152"/>
      <c r="E45" s="152"/>
      <c r="F45" s="233"/>
      <c r="G45" s="152"/>
      <c r="H45" s="153"/>
      <c r="I45" s="156"/>
      <c r="J45" s="156"/>
      <c r="K45" s="156"/>
      <c r="L45" s="1"/>
      <c r="N45" s="219"/>
      <c r="O45" s="219"/>
      <c r="P45" s="219"/>
      <c r="Q45" s="219"/>
    </row>
    <row r="46" spans="1:17" ht="19.8">
      <c r="A46" s="54"/>
      <c r="B46" s="84"/>
      <c r="C46" s="84"/>
      <c r="D46" s="157"/>
      <c r="E46" s="157"/>
      <c r="F46" s="241" t="s">
        <v>18</v>
      </c>
      <c r="G46" s="241"/>
      <c r="H46" s="241"/>
      <c r="I46" s="241"/>
      <c r="J46" s="241"/>
      <c r="K46" s="241"/>
      <c r="L46" s="241"/>
    </row>
    <row r="47" spans="1:17" ht="19.8">
      <c r="A47" s="54"/>
      <c r="B47" s="84"/>
      <c r="C47" s="84"/>
      <c r="D47" s="157"/>
      <c r="E47" s="157"/>
      <c r="F47" s="242" t="s">
        <v>5</v>
      </c>
      <c r="G47" s="242"/>
      <c r="H47" s="242"/>
      <c r="J47" s="242" t="s">
        <v>6</v>
      </c>
      <c r="K47" s="242"/>
      <c r="L47" s="242"/>
    </row>
    <row r="48" spans="1:17" ht="19.8">
      <c r="A48" s="54"/>
      <c r="B48" s="84"/>
      <c r="C48" s="84"/>
      <c r="D48" s="157"/>
      <c r="E48" s="157"/>
      <c r="F48" s="234" t="s">
        <v>191</v>
      </c>
      <c r="H48" s="158" t="s">
        <v>141</v>
      </c>
      <c r="J48" s="234" t="s">
        <v>191</v>
      </c>
      <c r="K48" s="157"/>
      <c r="L48" s="158" t="s">
        <v>141</v>
      </c>
    </row>
    <row r="49" spans="1:17" ht="19.8">
      <c r="A49" s="54"/>
      <c r="B49" s="84"/>
      <c r="C49" s="84"/>
      <c r="D49" s="157"/>
      <c r="E49" s="157"/>
      <c r="F49" s="235" t="s">
        <v>7</v>
      </c>
      <c r="H49" s="159"/>
      <c r="J49" s="235" t="s">
        <v>7</v>
      </c>
      <c r="L49" s="159"/>
    </row>
    <row r="50" spans="1:17" ht="19.8">
      <c r="A50" s="54"/>
      <c r="B50" s="84"/>
      <c r="C50" s="84"/>
      <c r="D50" s="85" t="s">
        <v>10</v>
      </c>
      <c r="E50" s="157"/>
      <c r="F50" s="160" t="s">
        <v>8</v>
      </c>
      <c r="H50" s="160" t="s">
        <v>9</v>
      </c>
      <c r="J50" s="160" t="s">
        <v>8</v>
      </c>
      <c r="K50" s="157"/>
      <c r="L50" s="160" t="s">
        <v>9</v>
      </c>
    </row>
    <row r="51" spans="1:17" ht="22.05" customHeight="1">
      <c r="A51" s="43" t="s">
        <v>177</v>
      </c>
      <c r="B51" s="83"/>
      <c r="C51" s="83"/>
      <c r="H51" s="162"/>
      <c r="I51" s="157"/>
      <c r="J51" s="157"/>
      <c r="K51" s="157"/>
      <c r="L51" s="150"/>
    </row>
    <row r="52" spans="1:17" ht="22.05" customHeight="1">
      <c r="A52" s="43" t="s">
        <v>19</v>
      </c>
      <c r="B52" s="83"/>
      <c r="C52" s="83"/>
      <c r="H52" s="162"/>
      <c r="I52" s="9"/>
      <c r="J52" s="9"/>
      <c r="K52" s="9"/>
    </row>
    <row r="53" spans="1:17" ht="22.05" customHeight="1">
      <c r="A53" s="43"/>
      <c r="B53" s="86" t="s">
        <v>54</v>
      </c>
      <c r="D53" s="164"/>
      <c r="F53" s="2">
        <v>22008224</v>
      </c>
      <c r="H53" s="168">
        <v>5076776</v>
      </c>
      <c r="I53" s="10"/>
      <c r="J53" s="2">
        <v>17199212</v>
      </c>
      <c r="K53" s="10"/>
      <c r="L53" s="168">
        <v>1090320</v>
      </c>
    </row>
    <row r="54" spans="1:17" ht="22.05" customHeight="1">
      <c r="A54" s="43"/>
      <c r="B54" s="86" t="s">
        <v>20</v>
      </c>
      <c r="D54" s="164"/>
      <c r="F54" s="2">
        <v>150713472</v>
      </c>
      <c r="G54" s="150"/>
      <c r="H54" s="168">
        <v>210518578</v>
      </c>
      <c r="I54" s="2"/>
      <c r="J54" s="236">
        <v>91512086</v>
      </c>
      <c r="K54" s="2"/>
      <c r="L54" s="169">
        <v>119802151</v>
      </c>
    </row>
    <row r="55" spans="1:17" ht="22.05" customHeight="1">
      <c r="A55" s="43"/>
      <c r="B55" s="86" t="s">
        <v>89</v>
      </c>
      <c r="C55" s="83"/>
      <c r="D55" s="164"/>
      <c r="F55" s="2">
        <v>0</v>
      </c>
      <c r="G55" s="150"/>
      <c r="H55" s="168">
        <v>6500000</v>
      </c>
      <c r="I55" s="2"/>
      <c r="J55" s="2">
        <v>0</v>
      </c>
      <c r="K55" s="2"/>
      <c r="L55" s="169">
        <v>6500000</v>
      </c>
    </row>
    <row r="56" spans="1:17" ht="22.05" customHeight="1">
      <c r="A56" s="43"/>
      <c r="B56" s="86" t="s">
        <v>145</v>
      </c>
      <c r="C56" s="83"/>
      <c r="D56" s="75"/>
      <c r="F56" s="2">
        <v>1000000</v>
      </c>
      <c r="G56" s="150"/>
      <c r="H56" s="168">
        <v>23952186</v>
      </c>
      <c r="I56" s="2"/>
      <c r="J56" s="2">
        <v>903000</v>
      </c>
      <c r="K56" s="2"/>
      <c r="L56" s="169">
        <v>23822186</v>
      </c>
    </row>
    <row r="57" spans="1:17" ht="22.05" customHeight="1">
      <c r="B57" s="170" t="s">
        <v>162</v>
      </c>
      <c r="C57" s="170"/>
      <c r="D57" s="75" t="s">
        <v>176</v>
      </c>
      <c r="F57" s="2">
        <v>601703489</v>
      </c>
      <c r="G57" s="150"/>
      <c r="H57" s="168">
        <v>709348543</v>
      </c>
      <c r="J57" s="2">
        <v>375597601</v>
      </c>
      <c r="L57" s="169">
        <v>485233356</v>
      </c>
    </row>
    <row r="58" spans="1:17" ht="22.05" customHeight="1">
      <c r="B58" s="170" t="s">
        <v>146</v>
      </c>
      <c r="C58" s="170"/>
      <c r="D58" s="75">
        <v>7</v>
      </c>
      <c r="F58" s="2">
        <v>2401715</v>
      </c>
      <c r="G58" s="150"/>
      <c r="H58" s="171">
        <v>2293044</v>
      </c>
      <c r="J58" s="2">
        <v>2084725</v>
      </c>
      <c r="L58" s="169">
        <v>1995122</v>
      </c>
    </row>
    <row r="59" spans="1:17" ht="22.05" customHeight="1">
      <c r="B59" s="86" t="s">
        <v>147</v>
      </c>
      <c r="C59" s="170"/>
      <c r="D59" s="75">
        <v>5</v>
      </c>
      <c r="F59" s="2">
        <v>127540992</v>
      </c>
      <c r="G59" s="150"/>
      <c r="H59" s="168">
        <v>217193964</v>
      </c>
      <c r="J59" s="2">
        <v>127540992</v>
      </c>
      <c r="L59" s="169">
        <v>217193964</v>
      </c>
    </row>
    <row r="60" spans="1:17" ht="22.05" customHeight="1">
      <c r="B60" s="86" t="s">
        <v>163</v>
      </c>
      <c r="D60" s="75" t="s">
        <v>155</v>
      </c>
      <c r="F60" s="2">
        <v>112900000</v>
      </c>
      <c r="G60" s="150"/>
      <c r="H60" s="168">
        <v>126100000</v>
      </c>
      <c r="I60" s="2"/>
      <c r="J60" s="2">
        <v>146770305</v>
      </c>
      <c r="K60" s="2"/>
      <c r="L60" s="169">
        <v>94000000</v>
      </c>
    </row>
    <row r="61" spans="1:17" s="11" customFormat="1" ht="22.05" customHeight="1">
      <c r="A61" s="45"/>
      <c r="B61" s="86" t="s">
        <v>131</v>
      </c>
      <c r="C61" s="86"/>
      <c r="D61" s="164"/>
      <c r="E61" s="87"/>
      <c r="F61" s="2">
        <v>483254</v>
      </c>
      <c r="G61" s="150"/>
      <c r="H61" s="168">
        <v>883786</v>
      </c>
      <c r="I61" s="2"/>
      <c r="J61" s="2">
        <v>0</v>
      </c>
      <c r="K61" s="2"/>
      <c r="L61" s="168">
        <v>0</v>
      </c>
      <c r="N61" s="221"/>
      <c r="O61" s="220"/>
      <c r="P61" s="221"/>
      <c r="Q61" s="221"/>
    </row>
    <row r="62" spans="1:17" s="11" customFormat="1" ht="22.05" customHeight="1">
      <c r="A62" s="45"/>
      <c r="B62" s="86" t="s">
        <v>129</v>
      </c>
      <c r="C62" s="86"/>
      <c r="D62" s="164"/>
      <c r="E62" s="87"/>
      <c r="F62" s="2">
        <v>12690997</v>
      </c>
      <c r="G62" s="150"/>
      <c r="H62" s="172">
        <v>14715505</v>
      </c>
      <c r="I62" s="3"/>
      <c r="J62" s="2">
        <v>8047255</v>
      </c>
      <c r="K62" s="3"/>
      <c r="L62" s="168">
        <v>9209763</v>
      </c>
      <c r="N62" s="221"/>
      <c r="O62" s="220"/>
      <c r="P62" s="221"/>
      <c r="Q62" s="221"/>
    </row>
    <row r="63" spans="1:17" s="11" customFormat="1" ht="22.05" customHeight="1">
      <c r="A63" s="43" t="s">
        <v>21</v>
      </c>
      <c r="B63" s="83"/>
      <c r="C63" s="83"/>
      <c r="D63" s="75"/>
      <c r="E63" s="87"/>
      <c r="F63" s="5">
        <v>1031442143</v>
      </c>
      <c r="G63" s="3"/>
      <c r="H63" s="5">
        <v>1316582382</v>
      </c>
      <c r="I63" s="3"/>
      <c r="J63" s="5">
        <v>769655176</v>
      </c>
      <c r="K63" s="3"/>
      <c r="L63" s="5">
        <v>958846862</v>
      </c>
      <c r="N63" s="221"/>
      <c r="O63" s="220"/>
      <c r="P63" s="221"/>
      <c r="Q63" s="221"/>
    </row>
    <row r="64" spans="1:17" s="11" customFormat="1" ht="22.05" customHeight="1">
      <c r="A64" s="43"/>
      <c r="B64" s="83"/>
      <c r="C64" s="83"/>
      <c r="D64" s="75"/>
      <c r="E64" s="87"/>
      <c r="F64" s="3"/>
      <c r="G64" s="3"/>
      <c r="H64" s="3"/>
      <c r="I64" s="3"/>
      <c r="J64" s="3"/>
      <c r="K64" s="3"/>
      <c r="L64" s="3"/>
      <c r="N64" s="221"/>
      <c r="O64" s="220"/>
      <c r="P64" s="221"/>
      <c r="Q64" s="221"/>
    </row>
    <row r="65" spans="1:17" s="11" customFormat="1" ht="22.05" customHeight="1">
      <c r="A65" s="43" t="s">
        <v>164</v>
      </c>
      <c r="B65" s="83"/>
      <c r="C65" s="83"/>
      <c r="D65" s="75"/>
      <c r="E65" s="87"/>
      <c r="F65" s="162"/>
      <c r="G65" s="150"/>
      <c r="H65" s="162"/>
      <c r="I65" s="163"/>
      <c r="J65" s="163"/>
      <c r="K65" s="163"/>
      <c r="L65" s="163"/>
      <c r="N65" s="221"/>
      <c r="O65" s="220"/>
      <c r="P65" s="221"/>
      <c r="Q65" s="221"/>
    </row>
    <row r="66" spans="1:17" s="11" customFormat="1" ht="22.05" customHeight="1">
      <c r="A66" s="45"/>
      <c r="B66" s="170" t="s">
        <v>165</v>
      </c>
      <c r="C66" s="45"/>
      <c r="D66" s="75" t="s">
        <v>176</v>
      </c>
      <c r="E66" s="87"/>
      <c r="F66" s="2">
        <v>0</v>
      </c>
      <c r="G66" s="150"/>
      <c r="H66" s="168">
        <v>18400000</v>
      </c>
      <c r="I66" s="3"/>
      <c r="J66" s="2">
        <v>0</v>
      </c>
      <c r="K66" s="3"/>
      <c r="L66" s="168">
        <v>0</v>
      </c>
      <c r="N66" s="221"/>
      <c r="O66" s="220"/>
      <c r="P66" s="221"/>
      <c r="Q66" s="221"/>
    </row>
    <row r="67" spans="1:17" s="11" customFormat="1" ht="22.05" customHeight="1">
      <c r="A67" s="43"/>
      <c r="B67" s="170" t="s">
        <v>148</v>
      </c>
      <c r="C67" s="45"/>
      <c r="D67" s="75">
        <v>7</v>
      </c>
      <c r="E67" s="87"/>
      <c r="F67" s="2">
        <v>2503974</v>
      </c>
      <c r="G67" s="150"/>
      <c r="H67" s="168">
        <v>4351364</v>
      </c>
      <c r="I67" s="3"/>
      <c r="J67" s="2">
        <v>2159650</v>
      </c>
      <c r="K67" s="3"/>
      <c r="L67" s="168">
        <v>3766857</v>
      </c>
      <c r="N67" s="221"/>
      <c r="O67" s="220"/>
      <c r="P67" s="221"/>
      <c r="Q67" s="221"/>
    </row>
    <row r="68" spans="1:17" s="11" customFormat="1" ht="22.05" customHeight="1">
      <c r="A68" s="45"/>
      <c r="B68" s="84" t="s">
        <v>149</v>
      </c>
      <c r="C68" s="83"/>
      <c r="D68" s="75">
        <v>5</v>
      </c>
      <c r="E68" s="87"/>
      <c r="F68" s="2">
        <v>0</v>
      </c>
      <c r="G68" s="150"/>
      <c r="H68" s="168">
        <v>0</v>
      </c>
      <c r="I68" s="3"/>
      <c r="J68" s="2">
        <v>0</v>
      </c>
      <c r="K68" s="3"/>
      <c r="L68" s="168">
        <v>0</v>
      </c>
      <c r="N68" s="221"/>
      <c r="O68" s="220"/>
      <c r="P68" s="221"/>
      <c r="Q68" s="221"/>
    </row>
    <row r="69" spans="1:17" s="11" customFormat="1" ht="22.05" customHeight="1">
      <c r="A69" s="45"/>
      <c r="B69" s="170" t="s">
        <v>166</v>
      </c>
      <c r="C69" s="45"/>
      <c r="D69" s="164"/>
      <c r="E69" s="87"/>
      <c r="F69" s="2">
        <v>9638960</v>
      </c>
      <c r="G69" s="150"/>
      <c r="H69" s="168">
        <v>8510262</v>
      </c>
      <c r="I69" s="3"/>
      <c r="J69" s="2">
        <v>9269113</v>
      </c>
      <c r="K69" s="3"/>
      <c r="L69" s="168">
        <v>8219845</v>
      </c>
      <c r="N69" s="221"/>
      <c r="O69" s="220"/>
      <c r="P69" s="221"/>
      <c r="Q69" s="221"/>
    </row>
    <row r="70" spans="1:17" s="11" customFormat="1" ht="22.05" customHeight="1">
      <c r="A70" s="43" t="s">
        <v>167</v>
      </c>
      <c r="B70" s="83"/>
      <c r="C70" s="83"/>
      <c r="D70" s="87"/>
      <c r="E70" s="87"/>
      <c r="F70" s="5">
        <v>12142934</v>
      </c>
      <c r="G70" s="3"/>
      <c r="H70" s="5">
        <v>31261626</v>
      </c>
      <c r="I70" s="3"/>
      <c r="J70" s="5">
        <v>11428763</v>
      </c>
      <c r="K70" s="3"/>
      <c r="L70" s="5">
        <v>11986702</v>
      </c>
      <c r="N70" s="221"/>
      <c r="O70" s="220"/>
      <c r="P70" s="221"/>
      <c r="Q70" s="221"/>
    </row>
    <row r="71" spans="1:17" s="11" customFormat="1" ht="22.05" customHeight="1">
      <c r="A71" s="43" t="s">
        <v>15</v>
      </c>
      <c r="B71" s="83"/>
      <c r="C71" s="83"/>
      <c r="D71" s="87"/>
      <c r="E71" s="87"/>
      <c r="F71" s="12">
        <v>1043585077</v>
      </c>
      <c r="G71" s="3"/>
      <c r="H71" s="12">
        <v>1347844008</v>
      </c>
      <c r="I71" s="3"/>
      <c r="J71" s="12">
        <v>781083939</v>
      </c>
      <c r="K71" s="3"/>
      <c r="L71" s="12">
        <v>970833564</v>
      </c>
      <c r="N71" s="221"/>
      <c r="O71" s="220"/>
      <c r="P71" s="221"/>
      <c r="Q71" s="221"/>
    </row>
    <row r="72" spans="1:17" s="11" customFormat="1" ht="20.399999999999999">
      <c r="A72" s="43"/>
      <c r="B72" s="83"/>
      <c r="C72" s="83"/>
      <c r="D72" s="87"/>
      <c r="E72" s="87"/>
      <c r="F72" s="3"/>
      <c r="G72" s="150"/>
      <c r="H72" s="3"/>
      <c r="I72" s="2"/>
      <c r="J72" s="3"/>
      <c r="K72" s="2"/>
      <c r="L72" s="3"/>
      <c r="N72" s="221"/>
      <c r="O72" s="221"/>
      <c r="P72" s="221"/>
      <c r="Q72" s="221"/>
    </row>
    <row r="73" spans="1:17" s="11" customFormat="1" ht="20.399999999999999">
      <c r="A73" s="43"/>
      <c r="B73" s="83"/>
      <c r="C73" s="83"/>
      <c r="D73" s="87"/>
      <c r="E73" s="87"/>
      <c r="F73" s="3"/>
      <c r="G73" s="150"/>
      <c r="H73" s="3"/>
      <c r="I73" s="2"/>
      <c r="J73" s="3"/>
      <c r="K73" s="2"/>
      <c r="L73" s="3"/>
      <c r="N73" s="221"/>
      <c r="O73" s="221"/>
      <c r="P73" s="221"/>
      <c r="Q73" s="221"/>
    </row>
    <row r="74" spans="1:17" ht="22.05" customHeight="1">
      <c r="A74" s="240" t="s">
        <v>57</v>
      </c>
      <c r="B74" s="240"/>
      <c r="C74" s="240"/>
      <c r="D74" s="240"/>
      <c r="E74" s="240"/>
      <c r="F74" s="240"/>
      <c r="G74" s="240"/>
      <c r="H74" s="240"/>
      <c r="I74" s="240"/>
      <c r="J74" s="240"/>
      <c r="K74" s="240"/>
      <c r="L74" s="240"/>
    </row>
    <row r="75" spans="1:17" ht="22.05" customHeight="1">
      <c r="A75" s="240" t="s">
        <v>58</v>
      </c>
      <c r="B75" s="240"/>
      <c r="C75" s="240"/>
      <c r="D75" s="240"/>
      <c r="E75" s="240"/>
      <c r="F75" s="240"/>
      <c r="G75" s="240"/>
      <c r="H75" s="240"/>
      <c r="I75" s="240"/>
      <c r="J75" s="240"/>
      <c r="K75" s="240"/>
      <c r="L75" s="240"/>
    </row>
    <row r="76" spans="1:17" ht="22.05" customHeight="1">
      <c r="A76" s="240" t="s">
        <v>59</v>
      </c>
      <c r="B76" s="240"/>
      <c r="C76" s="240"/>
      <c r="D76" s="240"/>
      <c r="E76" s="240"/>
      <c r="F76" s="240"/>
      <c r="G76" s="240"/>
      <c r="H76" s="240"/>
      <c r="I76" s="240"/>
      <c r="J76" s="240"/>
      <c r="K76" s="240"/>
      <c r="L76" s="240"/>
    </row>
    <row r="77" spans="1:17" ht="19.8"/>
    <row r="78" spans="1:17" ht="19.8"/>
    <row r="79" spans="1:17" ht="19.8"/>
    <row r="80" spans="1:17" ht="22.05" customHeight="1">
      <c r="A80" s="240" t="s">
        <v>94</v>
      </c>
      <c r="B80" s="240"/>
      <c r="C80" s="240"/>
      <c r="D80" s="240"/>
      <c r="E80" s="45"/>
      <c r="F80" s="240" t="s">
        <v>94</v>
      </c>
      <c r="G80" s="240"/>
      <c r="H80" s="240"/>
      <c r="I80" s="240"/>
      <c r="J80" s="240"/>
      <c r="K80" s="240"/>
      <c r="L80" s="240"/>
    </row>
    <row r="81" spans="1:17" ht="22.05" customHeight="1">
      <c r="A81" s="238" t="s">
        <v>93</v>
      </c>
      <c r="B81" s="238"/>
      <c r="C81" s="238"/>
      <c r="D81" s="238"/>
      <c r="F81" s="239" t="s">
        <v>144</v>
      </c>
      <c r="G81" s="239"/>
      <c r="H81" s="239"/>
      <c r="I81" s="239"/>
      <c r="J81" s="239"/>
      <c r="K81" s="239"/>
      <c r="L81" s="239"/>
    </row>
    <row r="82" spans="1:17" ht="19.8"/>
    <row r="83" spans="1:17" s="43" customFormat="1" ht="22.05" customHeight="1">
      <c r="A83" s="43" t="s">
        <v>111</v>
      </c>
      <c r="B83" s="83"/>
      <c r="C83" s="83"/>
      <c r="D83" s="151"/>
      <c r="E83" s="151"/>
      <c r="F83" s="152"/>
      <c r="G83" s="152"/>
      <c r="H83" s="153"/>
      <c r="I83" s="54"/>
      <c r="J83" s="154"/>
      <c r="K83" s="154"/>
      <c r="L83" s="154"/>
      <c r="N83" s="219"/>
      <c r="O83" s="219"/>
      <c r="P83" s="219"/>
      <c r="Q83" s="219"/>
    </row>
    <row r="84" spans="1:17" s="43" customFormat="1" ht="22.05" customHeight="1">
      <c r="A84" s="43" t="s">
        <v>52</v>
      </c>
      <c r="B84" s="83"/>
      <c r="C84" s="83"/>
      <c r="D84" s="151"/>
      <c r="E84" s="151"/>
      <c r="F84" s="152"/>
      <c r="G84" s="152"/>
      <c r="H84" s="153"/>
      <c r="I84" s="54"/>
      <c r="J84" s="155"/>
      <c r="K84" s="155"/>
      <c r="L84" s="155"/>
      <c r="N84" s="219"/>
      <c r="O84" s="219"/>
      <c r="P84" s="219"/>
      <c r="Q84" s="219"/>
    </row>
    <row r="85" spans="1:17" s="43" customFormat="1" ht="22.05" customHeight="1">
      <c r="A85" s="43" t="str">
        <f>A45</f>
        <v>AS AT SEPTEMBER 30, 2025</v>
      </c>
      <c r="B85" s="116"/>
      <c r="C85" s="116"/>
      <c r="D85" s="152"/>
      <c r="E85" s="152"/>
      <c r="F85" s="233"/>
      <c r="G85" s="152"/>
      <c r="H85" s="153"/>
      <c r="I85" s="156"/>
      <c r="J85" s="156"/>
      <c r="K85" s="156"/>
      <c r="L85" s="1"/>
      <c r="N85" s="219"/>
      <c r="O85" s="219"/>
      <c r="P85" s="219"/>
      <c r="Q85" s="219"/>
    </row>
    <row r="86" spans="1:17" ht="19.8">
      <c r="A86" s="54"/>
      <c r="B86" s="84"/>
      <c r="C86" s="84"/>
      <c r="D86" s="157"/>
      <c r="E86" s="157"/>
      <c r="F86" s="241" t="s">
        <v>18</v>
      </c>
      <c r="G86" s="241"/>
      <c r="H86" s="241"/>
      <c r="I86" s="241"/>
      <c r="J86" s="241"/>
      <c r="K86" s="241"/>
      <c r="L86" s="241"/>
    </row>
    <row r="87" spans="1:17" ht="19.8">
      <c r="A87" s="54"/>
      <c r="B87" s="84"/>
      <c r="C87" s="84"/>
      <c r="D87" s="157"/>
      <c r="E87" s="157"/>
      <c r="F87" s="242" t="s">
        <v>5</v>
      </c>
      <c r="G87" s="242"/>
      <c r="H87" s="242"/>
      <c r="J87" s="242" t="s">
        <v>6</v>
      </c>
      <c r="K87" s="242"/>
      <c r="L87" s="242"/>
    </row>
    <row r="88" spans="1:17" ht="19.8">
      <c r="A88" s="54"/>
      <c r="B88" s="84"/>
      <c r="C88" s="84"/>
      <c r="D88" s="157"/>
      <c r="E88" s="157"/>
      <c r="F88" s="234" t="s">
        <v>191</v>
      </c>
      <c r="H88" s="158" t="s">
        <v>141</v>
      </c>
      <c r="J88" s="234" t="s">
        <v>191</v>
      </c>
      <c r="K88" s="157"/>
      <c r="L88" s="158" t="s">
        <v>141</v>
      </c>
    </row>
    <row r="89" spans="1:17" ht="19.8">
      <c r="A89" s="54"/>
      <c r="B89" s="84"/>
      <c r="C89" s="84"/>
      <c r="D89" s="157"/>
      <c r="E89" s="157"/>
      <c r="F89" s="235" t="s">
        <v>7</v>
      </c>
      <c r="H89" s="159"/>
      <c r="J89" s="235" t="s">
        <v>7</v>
      </c>
      <c r="L89" s="159"/>
    </row>
    <row r="90" spans="1:17" ht="19.8">
      <c r="A90" s="54"/>
      <c r="B90" s="84"/>
      <c r="C90" s="173"/>
      <c r="D90" s="85" t="s">
        <v>10</v>
      </c>
      <c r="E90" s="157"/>
      <c r="F90" s="160" t="s">
        <v>8</v>
      </c>
      <c r="H90" s="160" t="s">
        <v>9</v>
      </c>
      <c r="J90" s="160" t="s">
        <v>8</v>
      </c>
      <c r="K90" s="157"/>
      <c r="L90" s="160" t="s">
        <v>9</v>
      </c>
    </row>
    <row r="91" spans="1:17" ht="22.05" customHeight="1">
      <c r="A91" s="43" t="s">
        <v>25</v>
      </c>
      <c r="B91" s="83"/>
      <c r="C91" s="83"/>
      <c r="H91" s="13"/>
      <c r="I91" s="157"/>
      <c r="J91" s="157"/>
      <c r="K91" s="157"/>
      <c r="L91" s="13"/>
    </row>
    <row r="92" spans="1:17" ht="22.05" customHeight="1">
      <c r="B92" s="86" t="s">
        <v>26</v>
      </c>
      <c r="D92" s="45"/>
      <c r="H92" s="13"/>
      <c r="I92" s="157"/>
      <c r="J92" s="157"/>
      <c r="K92" s="157"/>
      <c r="L92" s="13"/>
    </row>
    <row r="93" spans="1:17" ht="22.05" customHeight="1">
      <c r="C93" s="86" t="s">
        <v>127</v>
      </c>
      <c r="D93" s="45"/>
      <c r="H93" s="13"/>
      <c r="I93" s="157"/>
      <c r="J93" s="157"/>
      <c r="K93" s="157"/>
      <c r="L93" s="13"/>
    </row>
    <row r="94" spans="1:17" ht="22.2" customHeight="1" thickBot="1">
      <c r="A94" s="54"/>
      <c r="B94" s="84"/>
      <c r="C94" s="173" t="s">
        <v>27</v>
      </c>
      <c r="D94" s="164"/>
      <c r="E94" s="157"/>
      <c r="F94" s="146">
        <v>510000000</v>
      </c>
      <c r="G94" s="126"/>
      <c r="H94" s="146">
        <v>510000000</v>
      </c>
      <c r="I94" s="126"/>
      <c r="J94" s="146">
        <v>510000000</v>
      </c>
      <c r="K94" s="157"/>
      <c r="L94" s="146">
        <v>510000000</v>
      </c>
      <c r="M94" s="54"/>
      <c r="N94" s="222"/>
      <c r="O94" s="222"/>
      <c r="P94" s="222"/>
    </row>
    <row r="95" spans="1:17" ht="22.2" customHeight="1" thickTop="1">
      <c r="A95" s="54"/>
      <c r="B95" s="45"/>
      <c r="C95" s="174" t="s">
        <v>119</v>
      </c>
      <c r="D95" s="157"/>
      <c r="E95" s="157"/>
      <c r="F95" s="14"/>
      <c r="G95" s="150"/>
      <c r="H95" s="15"/>
      <c r="I95" s="163"/>
      <c r="J95" s="163"/>
      <c r="K95" s="163"/>
      <c r="L95" s="163"/>
      <c r="M95" s="54"/>
      <c r="N95" s="222"/>
      <c r="O95" s="222"/>
      <c r="P95" s="222"/>
    </row>
    <row r="96" spans="1:17" ht="22.2" customHeight="1">
      <c r="A96" s="54"/>
      <c r="B96" s="84"/>
      <c r="C96" s="173" t="s">
        <v>27</v>
      </c>
      <c r="D96" s="175"/>
      <c r="E96" s="157"/>
      <c r="F96" s="14">
        <v>510000000</v>
      </c>
      <c r="G96" s="150"/>
      <c r="H96" s="15">
        <v>510000000</v>
      </c>
      <c r="I96" s="163"/>
      <c r="J96" s="2">
        <v>510000000</v>
      </c>
      <c r="K96" s="163"/>
      <c r="L96" s="2">
        <v>510000000</v>
      </c>
      <c r="M96" s="54"/>
      <c r="N96" s="222"/>
      <c r="O96" s="222"/>
      <c r="P96" s="222"/>
    </row>
    <row r="97" spans="1:16" ht="22.2" customHeight="1">
      <c r="A97" s="54"/>
      <c r="B97" s="84" t="s">
        <v>168</v>
      </c>
      <c r="C97" s="45"/>
      <c r="D97" s="175"/>
      <c r="E97" s="157"/>
      <c r="F97" s="14">
        <v>146383007</v>
      </c>
      <c r="G97" s="150"/>
      <c r="H97" s="15">
        <v>146383007</v>
      </c>
      <c r="I97" s="163"/>
      <c r="J97" s="2">
        <v>146383007</v>
      </c>
      <c r="K97" s="163"/>
      <c r="L97" s="2">
        <v>146383007</v>
      </c>
      <c r="M97" s="54"/>
      <c r="N97" s="222"/>
      <c r="O97" s="222"/>
      <c r="P97" s="222"/>
    </row>
    <row r="98" spans="1:16" ht="22.05" customHeight="1">
      <c r="A98" s="54"/>
      <c r="B98" s="84" t="s">
        <v>122</v>
      </c>
      <c r="C98" s="84"/>
      <c r="D98" s="175"/>
      <c r="E98" s="157"/>
      <c r="F98" s="15">
        <v>4988800</v>
      </c>
      <c r="G98" s="150"/>
      <c r="H98" s="15">
        <v>4988800</v>
      </c>
      <c r="I98" s="163"/>
      <c r="J98" s="2">
        <v>8016569</v>
      </c>
      <c r="K98" s="163"/>
      <c r="L98" s="2">
        <v>8016569</v>
      </c>
      <c r="O98" s="222"/>
    </row>
    <row r="99" spans="1:16" ht="22.2" customHeight="1">
      <c r="A99" s="54"/>
      <c r="B99" s="176" t="s">
        <v>28</v>
      </c>
      <c r="C99" s="177"/>
      <c r="D99" s="157"/>
      <c r="E99" s="157"/>
      <c r="F99" s="14"/>
      <c r="G99" s="150"/>
      <c r="H99" s="14"/>
      <c r="I99" s="14"/>
      <c r="J99" s="14"/>
      <c r="K99" s="14"/>
      <c r="L99" s="14"/>
      <c r="M99" s="54"/>
      <c r="N99" s="222"/>
      <c r="O99" s="222"/>
      <c r="P99" s="222"/>
    </row>
    <row r="100" spans="1:16" ht="22.2" customHeight="1">
      <c r="A100" s="54"/>
      <c r="B100" s="178"/>
      <c r="C100" s="179" t="s">
        <v>55</v>
      </c>
      <c r="D100" s="157"/>
      <c r="E100" s="157"/>
      <c r="F100" s="14">
        <v>9799289</v>
      </c>
      <c r="G100" s="150"/>
      <c r="H100" s="14">
        <v>9799289</v>
      </c>
      <c r="I100" s="14"/>
      <c r="J100" s="14">
        <v>9799289</v>
      </c>
      <c r="K100" s="14"/>
      <c r="L100" s="14">
        <v>9799289</v>
      </c>
      <c r="M100" s="54"/>
      <c r="N100" s="222"/>
      <c r="O100" s="222"/>
      <c r="P100" s="222"/>
    </row>
    <row r="101" spans="1:16" ht="22.2" customHeight="1">
      <c r="A101" s="54"/>
      <c r="B101" s="178"/>
      <c r="C101" s="179" t="s">
        <v>56</v>
      </c>
      <c r="D101" s="157"/>
      <c r="E101" s="157"/>
      <c r="F101" s="14">
        <v>61358166</v>
      </c>
      <c r="G101" s="150"/>
      <c r="H101" s="14">
        <v>87290306</v>
      </c>
      <c r="I101" s="14"/>
      <c r="J101" s="14">
        <v>79597775</v>
      </c>
      <c r="K101" s="14"/>
      <c r="L101" s="14">
        <v>84100726</v>
      </c>
      <c r="M101" s="54"/>
      <c r="N101" s="222"/>
      <c r="O101" s="222"/>
      <c r="P101" s="222"/>
    </row>
    <row r="102" spans="1:16" ht="22.05" customHeight="1">
      <c r="A102" s="54"/>
      <c r="B102" s="84" t="s">
        <v>88</v>
      </c>
      <c r="C102" s="116"/>
      <c r="D102" s="157"/>
      <c r="E102" s="157"/>
      <c r="F102" s="145">
        <v>732529262</v>
      </c>
      <c r="G102" s="4"/>
      <c r="H102" s="145">
        <v>758461402</v>
      </c>
      <c r="I102" s="4"/>
      <c r="J102" s="145">
        <v>753796640</v>
      </c>
      <c r="K102" s="4"/>
      <c r="L102" s="145">
        <v>758299591</v>
      </c>
      <c r="O102" s="222"/>
    </row>
    <row r="103" spans="1:16" ht="22.05" customHeight="1">
      <c r="B103" s="86" t="s">
        <v>169</v>
      </c>
      <c r="C103" s="83"/>
      <c r="F103" s="16">
        <v>38372484</v>
      </c>
      <c r="G103" s="150"/>
      <c r="H103" s="18">
        <v>38947194</v>
      </c>
      <c r="I103"/>
      <c r="J103" s="3">
        <v>0</v>
      </c>
      <c r="K103" s="3"/>
      <c r="L103" s="3">
        <v>0</v>
      </c>
      <c r="O103" s="222"/>
    </row>
    <row r="104" spans="1:16" ht="22.05" customHeight="1">
      <c r="A104" s="43" t="s">
        <v>23</v>
      </c>
      <c r="C104" s="83"/>
      <c r="F104" s="140">
        <v>770901746</v>
      </c>
      <c r="G104" s="150"/>
      <c r="H104" s="19">
        <v>797408596</v>
      </c>
      <c r="I104"/>
      <c r="J104" s="19">
        <v>753796640</v>
      </c>
      <c r="K104" s="162"/>
      <c r="L104" s="19">
        <v>758299591</v>
      </c>
      <c r="O104" s="222"/>
    </row>
    <row r="105" spans="1:16" ht="22.05" customHeight="1" thickBot="1">
      <c r="A105" s="43" t="s">
        <v>24</v>
      </c>
      <c r="B105" s="83"/>
      <c r="C105" s="83"/>
      <c r="F105" s="20">
        <v>1814486823</v>
      </c>
      <c r="G105" s="4"/>
      <c r="H105" s="20">
        <v>2145252604</v>
      </c>
      <c r="I105" s="4"/>
      <c r="J105" s="20">
        <v>1534880579</v>
      </c>
      <c r="K105" s="4"/>
      <c r="L105" s="20">
        <v>1729133155</v>
      </c>
      <c r="O105" s="222"/>
    </row>
    <row r="106" spans="1:16" ht="21" thickTop="1">
      <c r="A106" s="43"/>
      <c r="B106" s="83"/>
      <c r="C106" s="83"/>
      <c r="F106" s="4"/>
      <c r="G106" s="150"/>
      <c r="H106" s="17"/>
      <c r="I106" s="162"/>
      <c r="J106" s="4"/>
      <c r="K106" s="162"/>
      <c r="L106" s="17"/>
    </row>
    <row r="107" spans="1:16" ht="20.399999999999999">
      <c r="A107" s="43"/>
      <c r="B107" s="83"/>
      <c r="C107" s="83"/>
      <c r="F107" s="4"/>
      <c r="G107" s="150"/>
      <c r="H107" s="17"/>
      <c r="I107" s="162"/>
      <c r="J107" s="4"/>
      <c r="K107" s="162"/>
      <c r="L107" s="17"/>
    </row>
    <row r="108" spans="1:16" ht="22.05" customHeight="1">
      <c r="A108" s="240" t="s">
        <v>57</v>
      </c>
      <c r="B108" s="240"/>
      <c r="C108" s="240"/>
      <c r="D108" s="240"/>
      <c r="E108" s="240"/>
      <c r="F108" s="240"/>
      <c r="G108" s="240"/>
      <c r="H108" s="240"/>
      <c r="I108" s="240"/>
      <c r="J108" s="240"/>
      <c r="K108" s="240"/>
      <c r="L108" s="240"/>
    </row>
    <row r="109" spans="1:16" ht="22.05" customHeight="1">
      <c r="A109" s="240" t="s">
        <v>58</v>
      </c>
      <c r="B109" s="240"/>
      <c r="C109" s="240"/>
      <c r="D109" s="240"/>
      <c r="E109" s="240"/>
      <c r="F109" s="240"/>
      <c r="G109" s="240"/>
      <c r="H109" s="240"/>
      <c r="I109" s="240"/>
      <c r="J109" s="240"/>
      <c r="K109" s="240"/>
      <c r="L109" s="240"/>
    </row>
    <row r="110" spans="1:16" ht="22.05" customHeight="1">
      <c r="A110" s="240" t="s">
        <v>59</v>
      </c>
      <c r="B110" s="240"/>
      <c r="C110" s="240"/>
      <c r="D110" s="240"/>
      <c r="E110" s="240"/>
      <c r="F110" s="240"/>
      <c r="G110" s="240"/>
      <c r="H110" s="240"/>
      <c r="I110" s="240"/>
      <c r="J110" s="240"/>
      <c r="K110" s="240"/>
      <c r="L110" s="240"/>
    </row>
    <row r="111" spans="1:16" ht="19.8"/>
    <row r="112" spans="1:16" ht="19.8"/>
    <row r="113" spans="1:12" ht="19.8"/>
    <row r="114" spans="1:12" ht="22.05" customHeight="1">
      <c r="A114" s="240" t="s">
        <v>94</v>
      </c>
      <c r="B114" s="240"/>
      <c r="C114" s="240"/>
      <c r="D114" s="240"/>
      <c r="E114" s="45"/>
      <c r="F114" s="240" t="s">
        <v>94</v>
      </c>
      <c r="G114" s="240"/>
      <c r="H114" s="240"/>
      <c r="I114" s="240"/>
      <c r="J114" s="240"/>
      <c r="K114" s="240"/>
      <c r="L114" s="240"/>
    </row>
    <row r="115" spans="1:12" ht="22.05" customHeight="1">
      <c r="A115" s="238" t="s">
        <v>93</v>
      </c>
      <c r="B115" s="238"/>
      <c r="C115" s="238"/>
      <c r="D115" s="238"/>
      <c r="F115" s="239" t="s">
        <v>144</v>
      </c>
      <c r="G115" s="239"/>
      <c r="H115" s="239"/>
      <c r="I115" s="239"/>
      <c r="J115" s="239"/>
      <c r="K115" s="239"/>
      <c r="L115" s="239"/>
    </row>
    <row r="116" spans="1:12" ht="20.399999999999999">
      <c r="A116" s="43"/>
      <c r="B116" s="83"/>
      <c r="C116" s="83"/>
      <c r="F116" s="4"/>
      <c r="G116" s="150"/>
      <c r="H116" s="17"/>
      <c r="I116" s="162"/>
      <c r="J116" s="4"/>
      <c r="K116" s="162"/>
      <c r="L116" s="17"/>
    </row>
    <row r="118" spans="1:12" ht="23.25" customHeight="1">
      <c r="G118" s="161"/>
      <c r="H118" s="161"/>
      <c r="I118" s="161"/>
      <c r="J118" s="161"/>
      <c r="K118" s="161"/>
      <c r="L118" s="161"/>
    </row>
  </sheetData>
  <mergeCells count="30">
    <mergeCell ref="A81:D81"/>
    <mergeCell ref="A80:D80"/>
    <mergeCell ref="F80:L80"/>
    <mergeCell ref="F81:L81"/>
    <mergeCell ref="A36:L36"/>
    <mergeCell ref="F46:L46"/>
    <mergeCell ref="F47:H47"/>
    <mergeCell ref="J47:L47"/>
    <mergeCell ref="A74:L74"/>
    <mergeCell ref="F4:L4"/>
    <mergeCell ref="F5:H5"/>
    <mergeCell ref="J5:L5"/>
    <mergeCell ref="A34:L34"/>
    <mergeCell ref="A35:L35"/>
    <mergeCell ref="A115:D115"/>
    <mergeCell ref="F115:L115"/>
    <mergeCell ref="A40:D40"/>
    <mergeCell ref="F40:L40"/>
    <mergeCell ref="A41:D41"/>
    <mergeCell ref="F41:L41"/>
    <mergeCell ref="A114:D114"/>
    <mergeCell ref="F114:L114"/>
    <mergeCell ref="A75:L75"/>
    <mergeCell ref="A109:L109"/>
    <mergeCell ref="A110:L110"/>
    <mergeCell ref="A76:L76"/>
    <mergeCell ref="F86:L86"/>
    <mergeCell ref="F87:H87"/>
    <mergeCell ref="J87:L87"/>
    <mergeCell ref="A108:L108"/>
  </mergeCells>
  <pageMargins left="0.70866141732283505" right="0.31496062992126" top="0.74803149606299202" bottom="0.196850393700787" header="0.31496062992126" footer="0.39370078740157499"/>
  <pageSetup paperSize="9" scale="87" fitToHeight="0" orientation="portrait" useFirstPageNumber="1" r:id="rId1"/>
  <headerFooter>
    <oddFooter>&amp;L&amp;"Angsana New,Regular"&amp;14The condensed notes to the interim financial information are an integral part of this interim financial information.&amp;R&amp;"Angsana New,Regular"&amp;14&amp;P</oddFooter>
  </headerFooter>
  <rowBreaks count="2" manualBreakCount="2">
    <brk id="42" max="18" man="1"/>
    <brk id="82" max="1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R44"/>
  <sheetViews>
    <sheetView view="pageBreakPreview" topLeftCell="A32" zoomScale="80" zoomScaleNormal="85" zoomScaleSheetLayoutView="80" workbookViewId="0">
      <selection activeCell="M50" sqref="M50"/>
    </sheetView>
  </sheetViews>
  <sheetFormatPr defaultColWidth="9.109375" defaultRowHeight="19.8"/>
  <cols>
    <col min="1" max="1" width="4.44140625" style="57" customWidth="1"/>
    <col min="2" max="2" width="3.109375" style="57" customWidth="1"/>
    <col min="3" max="3" width="39.109375" style="57" customWidth="1"/>
    <col min="4" max="4" width="5.77734375" style="57" customWidth="1"/>
    <col min="5" max="5" width="0.44140625" style="57" customWidth="1"/>
    <col min="6" max="6" width="12.44140625" style="73" customWidth="1"/>
    <col min="7" max="7" width="0.44140625" style="73" customWidth="1"/>
    <col min="8" max="8" width="11.77734375" style="73" customWidth="1"/>
    <col min="9" max="9" width="0.44140625" style="73" customWidth="1"/>
    <col min="10" max="10" width="11.77734375" style="73" customWidth="1"/>
    <col min="11" max="11" width="0.44140625" style="73" customWidth="1"/>
    <col min="12" max="12" width="12.109375" style="73" customWidth="1"/>
    <col min="13" max="14" width="9.109375" style="57"/>
    <col min="15" max="15" width="11.33203125" style="57" bestFit="1" customWidth="1"/>
    <col min="16" max="17" width="9.109375" style="57"/>
    <col min="18" max="18" width="11.33203125" style="57" bestFit="1" customWidth="1"/>
    <col min="19" max="16384" width="9.109375" style="57"/>
  </cols>
  <sheetData>
    <row r="1" spans="1:18" ht="22.05" customHeight="1">
      <c r="A1" s="43" t="s">
        <v>111</v>
      </c>
      <c r="B1" s="83"/>
      <c r="C1" s="83"/>
      <c r="D1" s="43"/>
      <c r="E1" s="43"/>
      <c r="F1" s="72"/>
      <c r="G1" s="72"/>
      <c r="H1" s="72"/>
      <c r="I1" s="54"/>
      <c r="L1" s="141" t="s">
        <v>7</v>
      </c>
    </row>
    <row r="2" spans="1:18" ht="22.05" customHeight="1">
      <c r="A2" s="44" t="s">
        <v>95</v>
      </c>
      <c r="B2" s="43"/>
      <c r="C2" s="83"/>
      <c r="D2" s="43"/>
      <c r="E2" s="43"/>
      <c r="F2" s="54"/>
      <c r="G2" s="54"/>
      <c r="H2" s="54"/>
      <c r="I2" s="54"/>
      <c r="K2" s="55"/>
      <c r="L2" s="142" t="s">
        <v>8</v>
      </c>
    </row>
    <row r="3" spans="1:18" ht="22.05" customHeight="1">
      <c r="A3" s="43" t="s">
        <v>192</v>
      </c>
      <c r="B3" s="43"/>
      <c r="C3" s="116"/>
      <c r="D3" s="43"/>
      <c r="E3" s="43"/>
      <c r="F3" s="54"/>
      <c r="G3" s="54"/>
      <c r="H3" s="54"/>
      <c r="I3" s="54"/>
      <c r="J3" s="54"/>
      <c r="K3" s="74"/>
      <c r="L3" s="74"/>
    </row>
    <row r="4" spans="1:18">
      <c r="A4" s="45"/>
      <c r="B4" s="45"/>
      <c r="C4" s="45"/>
      <c r="D4" s="45"/>
      <c r="E4" s="45"/>
      <c r="F4" s="243" t="s">
        <v>18</v>
      </c>
      <c r="G4" s="243"/>
      <c r="H4" s="243"/>
      <c r="I4" s="243"/>
      <c r="J4" s="243"/>
      <c r="K4" s="243"/>
      <c r="L4" s="243"/>
    </row>
    <row r="5" spans="1:18">
      <c r="A5" s="45"/>
      <c r="B5" s="45"/>
      <c r="C5" s="45"/>
      <c r="D5" s="45"/>
      <c r="E5" s="45"/>
      <c r="F5" s="244" t="s">
        <v>5</v>
      </c>
      <c r="G5" s="244"/>
      <c r="H5" s="244"/>
      <c r="I5" s="119"/>
      <c r="J5" s="244" t="s">
        <v>6</v>
      </c>
      <c r="K5" s="244"/>
      <c r="L5" s="244"/>
    </row>
    <row r="6" spans="1:18">
      <c r="A6" s="45"/>
      <c r="B6" s="45"/>
      <c r="C6" s="45"/>
      <c r="D6" s="85" t="s">
        <v>10</v>
      </c>
      <c r="E6" s="87"/>
      <c r="F6" s="118">
        <v>2025</v>
      </c>
      <c r="G6" s="84"/>
      <c r="H6" s="118">
        <v>2024</v>
      </c>
      <c r="I6" s="84"/>
      <c r="J6" s="118">
        <v>2025</v>
      </c>
      <c r="K6" s="84"/>
      <c r="L6" s="118">
        <v>2024</v>
      </c>
      <c r="O6" s="129"/>
      <c r="R6" s="129"/>
    </row>
    <row r="7" spans="1:18" ht="20.399999999999999">
      <c r="A7" s="45" t="s">
        <v>170</v>
      </c>
      <c r="B7" s="45"/>
      <c r="C7" s="43"/>
      <c r="D7" s="45"/>
      <c r="E7" s="45"/>
      <c r="F7" s="22">
        <v>157386229</v>
      </c>
      <c r="G7" s="23"/>
      <c r="H7" s="22">
        <v>203638312</v>
      </c>
      <c r="I7" s="23"/>
      <c r="J7" s="22">
        <v>103793596</v>
      </c>
      <c r="K7" s="23"/>
      <c r="L7" s="22">
        <v>87597456</v>
      </c>
      <c r="O7" s="223"/>
      <c r="Q7" s="223"/>
      <c r="R7" s="223"/>
    </row>
    <row r="8" spans="1:18" ht="20.399999999999999">
      <c r="A8" s="45" t="s">
        <v>171</v>
      </c>
      <c r="B8" s="45"/>
      <c r="C8" s="43"/>
      <c r="D8" s="45"/>
      <c r="E8" s="45"/>
      <c r="F8" s="24">
        <v>-134064539</v>
      </c>
      <c r="G8" s="23"/>
      <c r="H8" s="24">
        <v>-156896319</v>
      </c>
      <c r="I8" s="23"/>
      <c r="J8" s="24">
        <v>-90019536</v>
      </c>
      <c r="K8" s="23"/>
      <c r="L8" s="24">
        <v>-69985171</v>
      </c>
      <c r="O8" s="223"/>
      <c r="Q8" s="223"/>
      <c r="R8" s="223"/>
    </row>
    <row r="9" spans="1:18" ht="22.05" customHeight="1">
      <c r="A9" s="43" t="s">
        <v>120</v>
      </c>
      <c r="B9" s="43"/>
      <c r="C9" s="43"/>
      <c r="D9" s="45"/>
      <c r="E9" s="45"/>
      <c r="F9" s="132">
        <v>23321690</v>
      </c>
      <c r="G9" s="22"/>
      <c r="H9" s="132">
        <v>46741993</v>
      </c>
      <c r="I9" s="22"/>
      <c r="J9" s="132">
        <v>13774060</v>
      </c>
      <c r="K9" s="22"/>
      <c r="L9" s="132">
        <v>17612285</v>
      </c>
      <c r="O9" s="223"/>
      <c r="Q9" s="223"/>
      <c r="R9" s="223"/>
    </row>
    <row r="10" spans="1:18" ht="20.399999999999999">
      <c r="A10" s="45" t="s">
        <v>29</v>
      </c>
      <c r="B10" s="43"/>
      <c r="C10" s="43"/>
      <c r="D10" s="43"/>
      <c r="E10" s="43"/>
      <c r="F10" s="22">
        <v>54822</v>
      </c>
      <c r="G10" s="23"/>
      <c r="H10" s="22">
        <v>11500</v>
      </c>
      <c r="I10" s="23"/>
      <c r="J10" s="22">
        <v>50020</v>
      </c>
      <c r="K10" s="23"/>
      <c r="L10" s="22">
        <v>11263</v>
      </c>
      <c r="O10" s="223"/>
      <c r="Q10" s="223"/>
      <c r="R10" s="223"/>
    </row>
    <row r="11" spans="1:18" ht="20.399999999999999">
      <c r="A11" s="45" t="s">
        <v>86</v>
      </c>
      <c r="B11" s="43"/>
      <c r="C11" s="43"/>
      <c r="D11" s="75">
        <v>2</v>
      </c>
      <c r="E11" s="43"/>
      <c r="F11" s="22">
        <v>0</v>
      </c>
      <c r="G11" s="23"/>
      <c r="H11" s="22">
        <v>0</v>
      </c>
      <c r="I11" s="23"/>
      <c r="J11" s="22">
        <v>5199987</v>
      </c>
      <c r="K11" s="23"/>
      <c r="L11" s="22">
        <v>17599956</v>
      </c>
      <c r="O11" s="223"/>
      <c r="Q11" s="223"/>
      <c r="R11" s="223"/>
    </row>
    <row r="12" spans="1:18" ht="20.399999999999999">
      <c r="A12" s="45" t="s">
        <v>121</v>
      </c>
      <c r="B12" s="43"/>
      <c r="C12" s="43"/>
      <c r="D12" s="75"/>
      <c r="E12" s="75"/>
      <c r="F12" s="22">
        <v>0</v>
      </c>
      <c r="G12" s="23"/>
      <c r="H12" s="22">
        <v>0</v>
      </c>
      <c r="I12" s="23"/>
      <c r="J12" s="22">
        <v>0</v>
      </c>
      <c r="K12" s="23"/>
      <c r="L12" s="22">
        <v>7147235</v>
      </c>
      <c r="O12" s="223"/>
      <c r="Q12" s="223"/>
      <c r="R12" s="223"/>
    </row>
    <row r="13" spans="1:18">
      <c r="A13" s="45" t="s">
        <v>140</v>
      </c>
      <c r="B13" s="45"/>
      <c r="C13" s="45"/>
      <c r="D13" s="75"/>
      <c r="E13" s="75"/>
      <c r="F13" s="22">
        <v>-10952949</v>
      </c>
      <c r="G13" s="23"/>
      <c r="H13" s="22">
        <v>-21446798</v>
      </c>
      <c r="I13" s="23"/>
      <c r="J13" s="22">
        <v>-7178870</v>
      </c>
      <c r="K13" s="23"/>
      <c r="L13" s="22">
        <v>-12733122</v>
      </c>
      <c r="O13" s="223"/>
      <c r="Q13" s="223"/>
      <c r="R13" s="223"/>
    </row>
    <row r="14" spans="1:18" ht="20.399999999999999">
      <c r="A14" s="45" t="s">
        <v>30</v>
      </c>
      <c r="B14" s="45"/>
      <c r="C14" s="43"/>
      <c r="D14" s="45"/>
      <c r="E14" s="45"/>
      <c r="F14" s="24">
        <v>-18850790</v>
      </c>
      <c r="G14" s="23"/>
      <c r="H14" s="24">
        <v>-22584998</v>
      </c>
      <c r="I14" s="23"/>
      <c r="J14" s="24">
        <v>-16574156</v>
      </c>
      <c r="K14" s="23"/>
      <c r="L14" s="24">
        <v>-19809637</v>
      </c>
      <c r="O14" s="223"/>
      <c r="Q14" s="223"/>
      <c r="R14" s="223"/>
    </row>
    <row r="15" spans="1:18" ht="20.399999999999999">
      <c r="A15" s="43" t="s">
        <v>37</v>
      </c>
      <c r="B15" s="45"/>
      <c r="C15" s="43"/>
      <c r="D15" s="45"/>
      <c r="E15" s="45"/>
      <c r="F15" s="132">
        <v>-6427227</v>
      </c>
      <c r="G15" s="22"/>
      <c r="H15" s="22">
        <v>2721697</v>
      </c>
      <c r="I15" s="22"/>
      <c r="J15" s="132">
        <v>-4728959</v>
      </c>
      <c r="K15" s="22"/>
      <c r="L15" s="22">
        <v>9827980</v>
      </c>
      <c r="O15" s="223"/>
      <c r="Q15" s="223"/>
      <c r="R15" s="223"/>
    </row>
    <row r="16" spans="1:18" ht="20.399999999999999">
      <c r="A16" s="45" t="s">
        <v>132</v>
      </c>
      <c r="B16" s="45"/>
      <c r="C16" s="43"/>
      <c r="D16" s="45"/>
      <c r="E16" s="45"/>
      <c r="F16" s="22">
        <v>1</v>
      </c>
      <c r="G16" s="23"/>
      <c r="H16" s="22">
        <v>0</v>
      </c>
      <c r="I16" s="23"/>
      <c r="J16" s="22">
        <v>2041882</v>
      </c>
      <c r="K16" s="23"/>
      <c r="L16" s="22">
        <v>2589795</v>
      </c>
      <c r="O16" s="223"/>
      <c r="Q16" s="223"/>
      <c r="R16" s="223"/>
    </row>
    <row r="17" spans="1:18" ht="20.399999999999999">
      <c r="A17" s="45" t="s">
        <v>133</v>
      </c>
      <c r="B17" s="43"/>
      <c r="C17" s="43"/>
      <c r="D17" s="43"/>
      <c r="E17" s="43"/>
      <c r="F17" s="24">
        <v>-3984513</v>
      </c>
      <c r="G17" s="23"/>
      <c r="H17" s="24">
        <v>-2796615</v>
      </c>
      <c r="I17" s="23"/>
      <c r="J17" s="24">
        <v>-3372481</v>
      </c>
      <c r="K17" s="23"/>
      <c r="L17" s="24">
        <v>-2182409</v>
      </c>
      <c r="O17" s="223"/>
      <c r="Q17" s="223"/>
      <c r="R17" s="223"/>
    </row>
    <row r="18" spans="1:18" ht="20.399999999999999">
      <c r="A18" s="43" t="s">
        <v>31</v>
      </c>
      <c r="B18" s="43"/>
      <c r="C18" s="43"/>
      <c r="D18" s="43"/>
      <c r="E18" s="43"/>
      <c r="F18" s="22">
        <v>-10411739</v>
      </c>
      <c r="G18" s="22"/>
      <c r="H18" s="22">
        <v>-74918</v>
      </c>
      <c r="I18" s="22"/>
      <c r="J18" s="22">
        <v>-6059558</v>
      </c>
      <c r="K18" s="22"/>
      <c r="L18" s="22">
        <v>10235366</v>
      </c>
      <c r="O18" s="223"/>
      <c r="Q18" s="223"/>
      <c r="R18" s="223"/>
    </row>
    <row r="19" spans="1:18" ht="20.399999999999999">
      <c r="A19" s="120" t="s">
        <v>32</v>
      </c>
      <c r="B19" s="43"/>
      <c r="C19" s="43"/>
      <c r="D19" s="43"/>
      <c r="E19" s="43"/>
      <c r="F19" s="24">
        <v>1686674</v>
      </c>
      <c r="G19" s="23"/>
      <c r="H19" s="24">
        <v>-3015767</v>
      </c>
      <c r="I19" s="23"/>
      <c r="J19" s="24">
        <v>2156588</v>
      </c>
      <c r="K19" s="23"/>
      <c r="L19" s="24">
        <v>67275</v>
      </c>
      <c r="O19" s="223"/>
      <c r="Q19" s="223"/>
      <c r="R19" s="223"/>
    </row>
    <row r="20" spans="1:18" ht="20.399999999999999">
      <c r="A20" s="43" t="s">
        <v>33</v>
      </c>
      <c r="B20" s="45"/>
      <c r="C20" s="43"/>
      <c r="D20" s="45"/>
      <c r="E20" s="45"/>
      <c r="F20" s="22">
        <v>-8725065</v>
      </c>
      <c r="G20" s="22"/>
      <c r="H20" s="22">
        <v>-3090685</v>
      </c>
      <c r="I20" s="22"/>
      <c r="J20" s="22">
        <v>-3902970</v>
      </c>
      <c r="K20" s="22"/>
      <c r="L20" s="22">
        <v>10302641</v>
      </c>
      <c r="O20" s="223"/>
      <c r="Q20" s="223"/>
      <c r="R20" s="223"/>
    </row>
    <row r="21" spans="1:18" ht="20.399999999999999">
      <c r="A21" s="43" t="s">
        <v>178</v>
      </c>
      <c r="B21" s="45"/>
      <c r="C21" s="43"/>
      <c r="D21" s="77"/>
      <c r="E21" s="77"/>
      <c r="F21" s="22">
        <v>0</v>
      </c>
      <c r="G21" s="23"/>
      <c r="H21" s="22">
        <v>0</v>
      </c>
      <c r="I21" s="23"/>
      <c r="J21" s="22">
        <v>0</v>
      </c>
      <c r="K21" s="23"/>
      <c r="L21" s="22">
        <v>0</v>
      </c>
      <c r="O21" s="223"/>
      <c r="Q21" s="223"/>
      <c r="R21" s="223"/>
    </row>
    <row r="22" spans="1:18" ht="21" thickBot="1">
      <c r="A22" s="43" t="s">
        <v>34</v>
      </c>
      <c r="B22" s="43"/>
      <c r="C22" s="43"/>
      <c r="D22" s="77"/>
      <c r="E22" s="77"/>
      <c r="F22" s="26">
        <v>-8725065</v>
      </c>
      <c r="G22" s="23"/>
      <c r="H22" s="26">
        <v>-3090685</v>
      </c>
      <c r="I22" s="23"/>
      <c r="J22" s="26">
        <v>-3902970</v>
      </c>
      <c r="K22" s="23"/>
      <c r="L22" s="26">
        <v>10302641</v>
      </c>
      <c r="O22" s="223"/>
      <c r="Q22" s="223"/>
      <c r="R22" s="223"/>
    </row>
    <row r="23" spans="1:18" s="80" customFormat="1" ht="20.399999999999999" thickTop="1">
      <c r="A23" s="78"/>
      <c r="B23" s="78"/>
      <c r="C23" s="78"/>
      <c r="D23" s="79"/>
      <c r="E23" s="79"/>
      <c r="F23" s="27"/>
      <c r="G23" s="27"/>
      <c r="H23" s="28"/>
      <c r="I23" s="27"/>
      <c r="J23" s="27"/>
      <c r="K23" s="27"/>
      <c r="L23" s="28"/>
      <c r="O23" s="223"/>
      <c r="Q23" s="223"/>
      <c r="R23" s="223"/>
    </row>
    <row r="24" spans="1:18" ht="20.399999999999999">
      <c r="A24" s="43" t="s">
        <v>35</v>
      </c>
      <c r="B24" s="43"/>
      <c r="C24" s="43"/>
      <c r="D24" s="43"/>
      <c r="E24" s="43"/>
      <c r="F24" s="29"/>
      <c r="G24" s="30"/>
      <c r="H24" s="30"/>
      <c r="I24" s="30"/>
      <c r="J24" s="31"/>
      <c r="K24" s="30"/>
      <c r="L24" s="30"/>
      <c r="O24" s="223"/>
      <c r="Q24" s="223"/>
      <c r="R24" s="223"/>
    </row>
    <row r="25" spans="1:18" ht="20.399999999999999">
      <c r="A25" s="45" t="s">
        <v>36</v>
      </c>
      <c r="B25" s="45"/>
      <c r="C25" s="43"/>
      <c r="D25" s="43"/>
      <c r="E25" s="43"/>
      <c r="F25" s="131">
        <v>-8580913</v>
      </c>
      <c r="G25" s="131"/>
      <c r="H25" s="131">
        <v>-2816191.6839999999</v>
      </c>
      <c r="I25" s="131"/>
      <c r="J25" s="131">
        <v>-3902970</v>
      </c>
      <c r="K25" s="131"/>
      <c r="L25" s="131">
        <v>10302641</v>
      </c>
      <c r="O25" s="223"/>
      <c r="Q25" s="223"/>
      <c r="R25" s="223"/>
    </row>
    <row r="26" spans="1:18" ht="20.399999999999999">
      <c r="A26" s="45" t="s">
        <v>169</v>
      </c>
      <c r="B26" s="45"/>
      <c r="C26" s="45"/>
      <c r="D26" s="43"/>
      <c r="E26" s="43"/>
      <c r="F26" s="22">
        <v>-144152</v>
      </c>
      <c r="G26" s="23"/>
      <c r="H26" s="22">
        <v>-274493.31599999999</v>
      </c>
      <c r="I26" s="23"/>
      <c r="J26" s="22">
        <v>0</v>
      </c>
      <c r="K26" s="23"/>
      <c r="L26" s="22">
        <v>0</v>
      </c>
      <c r="O26" s="223"/>
      <c r="Q26" s="223"/>
      <c r="R26" s="223"/>
    </row>
    <row r="27" spans="1:18" ht="21" thickBot="1">
      <c r="A27" s="77"/>
      <c r="B27" s="45"/>
      <c r="C27" s="45"/>
      <c r="D27" s="43"/>
      <c r="E27" s="43"/>
      <c r="F27" s="26">
        <v>-8725065</v>
      </c>
      <c r="G27" s="23"/>
      <c r="H27" s="26">
        <v>-3090685</v>
      </c>
      <c r="I27" s="23"/>
      <c r="J27" s="26">
        <v>-3902970</v>
      </c>
      <c r="K27" s="23"/>
      <c r="L27" s="26">
        <v>10302641</v>
      </c>
      <c r="O27" s="223"/>
      <c r="Q27" s="223"/>
      <c r="R27" s="223"/>
    </row>
    <row r="28" spans="1:18" ht="12.75" customHeight="1" thickTop="1">
      <c r="A28" s="45"/>
      <c r="B28" s="45"/>
      <c r="C28" s="45"/>
      <c r="D28" s="43"/>
      <c r="E28" s="43"/>
      <c r="F28" s="32"/>
      <c r="G28" s="32"/>
      <c r="H28" s="33"/>
      <c r="I28" s="32"/>
      <c r="J28" s="32"/>
      <c r="K28" s="32"/>
      <c r="L28" s="33"/>
      <c r="O28" s="223"/>
      <c r="Q28" s="223"/>
      <c r="R28" s="223"/>
    </row>
    <row r="29" spans="1:18" ht="20.399999999999999">
      <c r="A29" s="43" t="s">
        <v>38</v>
      </c>
      <c r="B29" s="43"/>
      <c r="C29" s="43"/>
      <c r="D29" s="43"/>
      <c r="E29" s="43"/>
      <c r="F29" s="29"/>
      <c r="G29" s="30"/>
      <c r="H29" s="30"/>
      <c r="I29" s="30"/>
      <c r="J29" s="31"/>
      <c r="K29" s="30"/>
      <c r="L29" s="30"/>
      <c r="O29" s="223"/>
      <c r="Q29" s="223"/>
      <c r="R29" s="223"/>
    </row>
    <row r="30" spans="1:18" ht="20.399999999999999">
      <c r="A30" s="45" t="s">
        <v>36</v>
      </c>
      <c r="B30" s="45"/>
      <c r="C30" s="43"/>
      <c r="D30" s="43"/>
      <c r="E30" s="43"/>
      <c r="F30" s="131">
        <v>-8580913</v>
      </c>
      <c r="G30" s="131"/>
      <c r="H30" s="131">
        <v>-2816191.6839999999</v>
      </c>
      <c r="I30" s="131"/>
      <c r="J30" s="131">
        <v>-3902970</v>
      </c>
      <c r="K30" s="131"/>
      <c r="L30" s="131">
        <v>10302641</v>
      </c>
      <c r="O30" s="223"/>
      <c r="Q30" s="223"/>
      <c r="R30" s="223"/>
    </row>
    <row r="31" spans="1:18" ht="20.399999999999999">
      <c r="A31" s="45" t="s">
        <v>169</v>
      </c>
      <c r="B31" s="45"/>
      <c r="C31" s="45"/>
      <c r="D31" s="43"/>
      <c r="E31" s="43"/>
      <c r="F31" s="22">
        <v>-144152</v>
      </c>
      <c r="G31" s="23"/>
      <c r="H31" s="22">
        <v>-274493.31599999999</v>
      </c>
      <c r="I31" s="23"/>
      <c r="J31" s="131">
        <v>0</v>
      </c>
      <c r="K31" s="23"/>
      <c r="L31" s="22">
        <v>0</v>
      </c>
      <c r="O31" s="223"/>
      <c r="Q31" s="223"/>
      <c r="R31" s="223"/>
    </row>
    <row r="32" spans="1:18" ht="21" thickBot="1">
      <c r="A32" s="77"/>
      <c r="B32" s="45"/>
      <c r="C32" s="45"/>
      <c r="D32" s="43"/>
      <c r="E32" s="43"/>
      <c r="F32" s="26">
        <v>-8725065</v>
      </c>
      <c r="G32" s="23"/>
      <c r="H32" s="26">
        <v>-3090685</v>
      </c>
      <c r="I32" s="23"/>
      <c r="J32" s="26">
        <v>-3902970</v>
      </c>
      <c r="K32" s="23"/>
      <c r="L32" s="26">
        <v>10302641</v>
      </c>
      <c r="O32" s="223"/>
      <c r="Q32" s="223"/>
      <c r="R32" s="223"/>
    </row>
    <row r="33" spans="1:18" ht="12.75" customHeight="1" thickTop="1">
      <c r="A33" s="45"/>
      <c r="B33" s="45"/>
      <c r="C33" s="45"/>
      <c r="D33" s="43"/>
      <c r="E33" s="43"/>
      <c r="F33" s="32"/>
      <c r="G33" s="32"/>
      <c r="H33" s="33"/>
      <c r="I33" s="32"/>
      <c r="J33" s="32"/>
      <c r="K33" s="32"/>
      <c r="L33" s="33"/>
      <c r="O33" s="223"/>
      <c r="Q33" s="223"/>
      <c r="R33" s="223"/>
    </row>
    <row r="34" spans="1:18" ht="24" customHeight="1" thickBot="1">
      <c r="A34" s="43" t="s">
        <v>154</v>
      </c>
      <c r="B34" s="81"/>
      <c r="C34" s="82"/>
      <c r="D34" s="82"/>
      <c r="E34" s="82"/>
      <c r="F34" s="218">
        <v>-1.6825319607843139E-2</v>
      </c>
      <c r="G34" s="133"/>
      <c r="H34" s="136">
        <v>-5.5219444784313726E-3</v>
      </c>
      <c r="I34" s="133"/>
      <c r="J34" s="218">
        <v>-7.6528823529411769E-3</v>
      </c>
      <c r="K34" s="133"/>
      <c r="L34" s="136">
        <v>2.0201256862745098E-2</v>
      </c>
      <c r="O34" s="223"/>
      <c r="Q34" s="223"/>
      <c r="R34" s="223"/>
    </row>
    <row r="35" spans="1:18" ht="24.45" customHeight="1" thickTop="1" thickBot="1">
      <c r="A35" s="43" t="s">
        <v>186</v>
      </c>
      <c r="B35" s="81"/>
      <c r="C35" s="82"/>
      <c r="D35" s="82"/>
      <c r="E35" s="82"/>
      <c r="F35" s="138">
        <v>510000000</v>
      </c>
      <c r="G35" s="133"/>
      <c r="H35" s="138">
        <v>510000000</v>
      </c>
      <c r="I35" s="133"/>
      <c r="J35" s="138">
        <v>510000000</v>
      </c>
      <c r="K35" s="133"/>
      <c r="L35" s="138">
        <v>510000000</v>
      </c>
      <c r="O35" s="231"/>
      <c r="P35" s="231"/>
      <c r="Q35" s="231"/>
      <c r="R35" s="231"/>
    </row>
    <row r="36" spans="1:18" ht="20.399999999999999" thickTop="1"/>
    <row r="40" spans="1:18" ht="22.05" customHeight="1"/>
    <row r="41" spans="1:18" ht="22.05" customHeight="1">
      <c r="A41" s="240" t="s">
        <v>94</v>
      </c>
      <c r="B41" s="240"/>
      <c r="C41" s="240"/>
      <c r="D41" s="240"/>
      <c r="E41" s="87"/>
      <c r="F41" s="240" t="s">
        <v>94</v>
      </c>
      <c r="G41" s="240"/>
      <c r="H41" s="240"/>
      <c r="I41" s="240"/>
      <c r="J41" s="240"/>
      <c r="K41" s="240"/>
      <c r="L41" s="240"/>
    </row>
    <row r="42" spans="1:18" ht="22.05" customHeight="1">
      <c r="A42" s="238" t="s">
        <v>93</v>
      </c>
      <c r="B42" s="238"/>
      <c r="C42" s="238"/>
      <c r="D42" s="238"/>
      <c r="E42" s="150"/>
      <c r="F42" s="239" t="s">
        <v>144</v>
      </c>
      <c r="G42" s="239"/>
      <c r="H42" s="239"/>
      <c r="I42" s="239"/>
      <c r="J42" s="239"/>
      <c r="K42" s="239"/>
      <c r="L42" s="239"/>
    </row>
    <row r="44" spans="1:18">
      <c r="F44" s="37"/>
      <c r="G44" s="37"/>
      <c r="H44" s="37"/>
      <c r="I44" s="37"/>
      <c r="J44" s="37"/>
      <c r="K44" s="37"/>
      <c r="L44" s="37"/>
    </row>
  </sheetData>
  <mergeCells count="7">
    <mergeCell ref="F42:L42"/>
    <mergeCell ref="A42:D42"/>
    <mergeCell ref="F4:L4"/>
    <mergeCell ref="F5:H5"/>
    <mergeCell ref="J5:L5"/>
    <mergeCell ref="F41:L41"/>
    <mergeCell ref="A41:D41"/>
  </mergeCells>
  <pageMargins left="0.70866141732283505" right="0.39370078740157499" top="0.74803149606299202" bottom="0.196850393700787" header="0.31496062992126" footer="0.39370078740157499"/>
  <pageSetup paperSize="9" scale="90" firstPageNumber="4" fitToHeight="0" orientation="portrait" useFirstPageNumber="1" r:id="rId1"/>
  <headerFooter>
    <oddFooter>&amp;L&amp;"Angsana New,Regular"&amp;14The condensed notes to the interim financial information are an integral part of this interim financial information.&amp;R&amp;"Angsana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C653FD-275E-4D2E-988A-1C335194F577}">
  <sheetPr>
    <tabColor rgb="FF92D050"/>
  </sheetPr>
  <dimension ref="A1:P44"/>
  <sheetViews>
    <sheetView view="pageBreakPreview" topLeftCell="A31" zoomScale="70" zoomScaleNormal="85" zoomScaleSheetLayoutView="70" workbookViewId="0">
      <selection activeCell="A44" sqref="A44:XFD1048576"/>
    </sheetView>
  </sheetViews>
  <sheetFormatPr defaultColWidth="9.109375" defaultRowHeight="19.8"/>
  <cols>
    <col min="1" max="1" width="4.44140625" style="57" customWidth="1"/>
    <col min="2" max="2" width="3.109375" style="57" customWidth="1"/>
    <col min="3" max="3" width="37" style="57" customWidth="1"/>
    <col min="4" max="4" width="8.109375" style="57" customWidth="1"/>
    <col min="5" max="5" width="1" style="57" customWidth="1"/>
    <col min="6" max="6" width="12.44140625" style="73" customWidth="1"/>
    <col min="7" max="7" width="1" style="73" customWidth="1"/>
    <col min="8" max="8" width="11.77734375" style="73" customWidth="1"/>
    <col min="9" max="9" width="1" style="73" customWidth="1"/>
    <col min="10" max="10" width="11.77734375" style="73" customWidth="1"/>
    <col min="11" max="11" width="1" style="73" customWidth="1"/>
    <col min="12" max="12" width="12.109375" style="73" customWidth="1"/>
    <col min="13" max="16384" width="9.109375" style="57"/>
  </cols>
  <sheetData>
    <row r="1" spans="1:16" ht="22.05" customHeight="1">
      <c r="A1" s="43" t="s">
        <v>111</v>
      </c>
      <c r="B1" s="83"/>
      <c r="C1" s="83"/>
      <c r="D1" s="43"/>
      <c r="E1" s="43"/>
      <c r="F1" s="72"/>
      <c r="G1" s="72"/>
      <c r="H1" s="72"/>
      <c r="I1" s="54"/>
      <c r="L1" s="141" t="s">
        <v>7</v>
      </c>
    </row>
    <row r="2" spans="1:16" ht="22.05" customHeight="1">
      <c r="A2" s="44" t="s">
        <v>95</v>
      </c>
      <c r="B2" s="43"/>
      <c r="C2" s="83"/>
      <c r="D2" s="43"/>
      <c r="E2" s="43"/>
      <c r="F2" s="54"/>
      <c r="G2" s="54"/>
      <c r="H2" s="54"/>
      <c r="I2" s="54"/>
      <c r="K2" s="55"/>
      <c r="L2" s="142" t="s">
        <v>8</v>
      </c>
    </row>
    <row r="3" spans="1:16" ht="22.05" customHeight="1">
      <c r="A3" s="43" t="s">
        <v>193</v>
      </c>
      <c r="B3" s="43"/>
      <c r="C3" s="116"/>
      <c r="D3" s="43"/>
      <c r="E3" s="43"/>
      <c r="F3" s="54"/>
      <c r="G3" s="54"/>
      <c r="H3" s="54"/>
      <c r="I3" s="54"/>
      <c r="J3" s="54"/>
      <c r="K3" s="74"/>
      <c r="L3" s="74"/>
    </row>
    <row r="4" spans="1:16">
      <c r="A4" s="45"/>
      <c r="B4" s="45"/>
      <c r="C4" s="45"/>
      <c r="D4" s="45"/>
      <c r="E4" s="45"/>
      <c r="F4" s="243" t="s">
        <v>18</v>
      </c>
      <c r="G4" s="243"/>
      <c r="H4" s="243"/>
      <c r="I4" s="243"/>
      <c r="J4" s="243"/>
      <c r="K4" s="243"/>
      <c r="L4" s="243"/>
    </row>
    <row r="5" spans="1:16">
      <c r="A5" s="45"/>
      <c r="B5" s="45"/>
      <c r="C5" s="45"/>
      <c r="D5" s="45"/>
      <c r="E5" s="45"/>
      <c r="F5" s="244" t="s">
        <v>5</v>
      </c>
      <c r="G5" s="244"/>
      <c r="H5" s="244"/>
      <c r="I5" s="119"/>
      <c r="J5" s="244" t="s">
        <v>6</v>
      </c>
      <c r="K5" s="244"/>
      <c r="L5" s="244"/>
    </row>
    <row r="6" spans="1:16">
      <c r="A6" s="45"/>
      <c r="B6" s="45"/>
      <c r="C6" s="45"/>
      <c r="D6" s="85" t="s">
        <v>10</v>
      </c>
      <c r="E6" s="87"/>
      <c r="F6" s="118">
        <v>2025</v>
      </c>
      <c r="G6" s="84"/>
      <c r="H6" s="118">
        <v>2024</v>
      </c>
      <c r="I6" s="84"/>
      <c r="J6" s="118">
        <v>2025</v>
      </c>
      <c r="K6" s="84"/>
      <c r="L6" s="118">
        <v>2024</v>
      </c>
    </row>
    <row r="7" spans="1:16" ht="20.399999999999999">
      <c r="A7" s="45" t="s">
        <v>112</v>
      </c>
      <c r="B7" s="45"/>
      <c r="C7" s="43"/>
      <c r="D7" s="45"/>
      <c r="E7" s="45"/>
      <c r="F7" s="37">
        <v>427326397</v>
      </c>
      <c r="G7" s="23"/>
      <c r="H7" s="22">
        <v>713820520</v>
      </c>
      <c r="I7" s="23"/>
      <c r="J7" s="37">
        <v>293932528</v>
      </c>
      <c r="K7" s="23"/>
      <c r="L7" s="22">
        <v>316773609</v>
      </c>
      <c r="O7" s="224"/>
      <c r="P7" s="224"/>
    </row>
    <row r="8" spans="1:16" ht="20.399999999999999">
      <c r="A8" s="45" t="s">
        <v>113</v>
      </c>
      <c r="B8" s="45"/>
      <c r="C8" s="43"/>
      <c r="D8" s="45"/>
      <c r="E8" s="45"/>
      <c r="F8" s="232">
        <v>-348553908</v>
      </c>
      <c r="G8" s="23"/>
      <c r="H8" s="24">
        <v>-535866939</v>
      </c>
      <c r="I8" s="23"/>
      <c r="J8" s="232">
        <v>-239480701</v>
      </c>
      <c r="K8" s="23"/>
      <c r="L8" s="24">
        <v>-237605493</v>
      </c>
      <c r="O8" s="224"/>
      <c r="P8" s="224"/>
    </row>
    <row r="9" spans="1:16" ht="22.05" customHeight="1">
      <c r="A9" s="43" t="s">
        <v>120</v>
      </c>
      <c r="B9" s="43"/>
      <c r="C9" s="43"/>
      <c r="D9" s="43"/>
      <c r="E9" s="45"/>
      <c r="F9" s="132">
        <v>78772489</v>
      </c>
      <c r="G9" s="22"/>
      <c r="H9" s="22">
        <v>177953581</v>
      </c>
      <c r="I9" s="22"/>
      <c r="J9" s="132">
        <v>54451827</v>
      </c>
      <c r="K9" s="22"/>
      <c r="L9" s="132">
        <v>79168116</v>
      </c>
      <c r="O9" s="224"/>
      <c r="P9" s="224"/>
    </row>
    <row r="10" spans="1:16" ht="20.399999999999999">
      <c r="A10" s="45" t="s">
        <v>29</v>
      </c>
      <c r="B10" s="43"/>
      <c r="C10" s="43"/>
      <c r="D10" s="75"/>
      <c r="E10" s="43"/>
      <c r="F10" s="37">
        <v>187864</v>
      </c>
      <c r="G10" s="23"/>
      <c r="H10" s="22">
        <v>347492</v>
      </c>
      <c r="I10" s="23"/>
      <c r="J10" s="37">
        <v>182640</v>
      </c>
      <c r="K10" s="23"/>
      <c r="L10" s="22">
        <v>191482</v>
      </c>
      <c r="O10" s="224"/>
      <c r="P10" s="224"/>
    </row>
    <row r="11" spans="1:16" ht="20.399999999999999">
      <c r="A11" s="45" t="s">
        <v>86</v>
      </c>
      <c r="B11" s="43"/>
      <c r="C11" s="43"/>
      <c r="D11" s="75">
        <v>2</v>
      </c>
      <c r="E11" s="43"/>
      <c r="F11" s="22">
        <v>0</v>
      </c>
      <c r="G11" s="23"/>
      <c r="H11" s="22">
        <v>0</v>
      </c>
      <c r="I11" s="23"/>
      <c r="J11" s="37">
        <v>20399949</v>
      </c>
      <c r="K11" s="23"/>
      <c r="L11" s="22">
        <v>33599916</v>
      </c>
      <c r="O11" s="224"/>
      <c r="P11" s="224"/>
    </row>
    <row r="12" spans="1:16" ht="20.399999999999999">
      <c r="A12" s="45" t="s">
        <v>121</v>
      </c>
      <c r="B12" s="43"/>
      <c r="C12" s="43"/>
      <c r="D12" s="75"/>
      <c r="E12" s="43"/>
      <c r="F12" s="22">
        <v>0</v>
      </c>
      <c r="G12" s="23"/>
      <c r="H12" s="22">
        <v>0</v>
      </c>
      <c r="I12" s="23"/>
      <c r="J12" s="22">
        <v>0</v>
      </c>
      <c r="K12" s="23"/>
      <c r="L12" s="22">
        <v>25444732</v>
      </c>
      <c r="O12" s="224"/>
      <c r="P12" s="224"/>
    </row>
    <row r="13" spans="1:16">
      <c r="A13" s="45" t="s">
        <v>140</v>
      </c>
      <c r="B13" s="45"/>
      <c r="C13" s="45"/>
      <c r="D13" s="87"/>
      <c r="E13" s="45"/>
      <c r="F13" s="37">
        <v>-39258797</v>
      </c>
      <c r="G13" s="23"/>
      <c r="H13" s="22">
        <v>-65147905</v>
      </c>
      <c r="I13" s="23"/>
      <c r="J13" s="22">
        <v>-26877712</v>
      </c>
      <c r="K13" s="23"/>
      <c r="L13" s="22">
        <v>-36965818</v>
      </c>
      <c r="O13" s="224"/>
      <c r="P13" s="224"/>
    </row>
    <row r="14" spans="1:16" ht="20.399999999999999">
      <c r="A14" s="45" t="s">
        <v>30</v>
      </c>
      <c r="B14" s="45"/>
      <c r="C14" s="43"/>
      <c r="D14" s="75"/>
      <c r="E14" s="45"/>
      <c r="F14" s="232">
        <v>-61561108</v>
      </c>
      <c r="G14" s="23"/>
      <c r="H14" s="24">
        <v>-68013518</v>
      </c>
      <c r="I14" s="23"/>
      <c r="J14" s="24">
        <v>-54034979</v>
      </c>
      <c r="K14" s="23"/>
      <c r="L14" s="24">
        <v>-59600052</v>
      </c>
      <c r="O14" s="224"/>
      <c r="P14" s="224"/>
    </row>
    <row r="15" spans="1:16" ht="20.399999999999999">
      <c r="A15" s="43" t="s">
        <v>37</v>
      </c>
      <c r="B15" s="45"/>
      <c r="C15" s="43"/>
      <c r="D15" s="75"/>
      <c r="E15" s="45"/>
      <c r="F15" s="22">
        <v>-21859552</v>
      </c>
      <c r="G15" s="22"/>
      <c r="H15" s="22">
        <v>45139650</v>
      </c>
      <c r="I15" s="22"/>
      <c r="J15" s="22">
        <v>-5878275</v>
      </c>
      <c r="K15" s="22"/>
      <c r="L15" s="22">
        <v>41838376</v>
      </c>
      <c r="O15" s="224"/>
      <c r="P15" s="224"/>
    </row>
    <row r="16" spans="1:16" ht="20.399999999999999">
      <c r="A16" s="45" t="s">
        <v>83</v>
      </c>
      <c r="B16" s="45"/>
      <c r="C16" s="43"/>
      <c r="D16" s="75"/>
      <c r="E16" s="45"/>
      <c r="F16" s="37">
        <v>200994</v>
      </c>
      <c r="G16" s="23"/>
      <c r="H16" s="22">
        <v>80602</v>
      </c>
      <c r="I16" s="23"/>
      <c r="J16" s="22">
        <v>5685200</v>
      </c>
      <c r="K16" s="23"/>
      <c r="L16" s="22">
        <v>8165983</v>
      </c>
      <c r="O16" s="224"/>
      <c r="P16" s="224"/>
    </row>
    <row r="17" spans="1:16" ht="20.399999999999999">
      <c r="A17" s="45" t="s">
        <v>84</v>
      </c>
      <c r="B17" s="43"/>
      <c r="C17" s="43"/>
      <c r="D17" s="75"/>
      <c r="E17" s="43"/>
      <c r="F17" s="232">
        <v>-12341674</v>
      </c>
      <c r="G17" s="23"/>
      <c r="H17" s="24">
        <v>-10995067</v>
      </c>
      <c r="I17" s="23"/>
      <c r="J17" s="24">
        <v>-10316090</v>
      </c>
      <c r="K17" s="23"/>
      <c r="L17" s="24">
        <v>-7737497</v>
      </c>
      <c r="O17" s="224"/>
      <c r="P17" s="224"/>
    </row>
    <row r="18" spans="1:16" ht="20.399999999999999">
      <c r="A18" s="43" t="s">
        <v>31</v>
      </c>
      <c r="B18" s="43"/>
      <c r="C18" s="43"/>
      <c r="D18" s="87"/>
      <c r="E18" s="43"/>
      <c r="F18" s="22">
        <v>-34000232</v>
      </c>
      <c r="G18" s="22"/>
      <c r="H18" s="22">
        <v>34225185</v>
      </c>
      <c r="I18" s="22"/>
      <c r="J18" s="22">
        <v>-10509165</v>
      </c>
      <c r="K18" s="22"/>
      <c r="L18" s="22">
        <v>42266862</v>
      </c>
      <c r="O18" s="224"/>
      <c r="P18" s="224"/>
    </row>
    <row r="19" spans="1:16" ht="20.399999999999999">
      <c r="A19" s="120" t="s">
        <v>32</v>
      </c>
      <c r="B19" s="43"/>
      <c r="C19" s="43"/>
      <c r="D19" s="75"/>
      <c r="E19" s="43"/>
      <c r="F19" s="232">
        <v>7493382</v>
      </c>
      <c r="G19" s="23"/>
      <c r="H19" s="24">
        <v>-6534031</v>
      </c>
      <c r="I19" s="23"/>
      <c r="J19" s="24">
        <v>6006214</v>
      </c>
      <c r="K19" s="23"/>
      <c r="L19" s="24">
        <v>116600</v>
      </c>
      <c r="O19" s="224"/>
      <c r="P19" s="224"/>
    </row>
    <row r="20" spans="1:16" ht="20.399999999999999">
      <c r="A20" s="43" t="s">
        <v>33</v>
      </c>
      <c r="B20" s="45"/>
      <c r="C20" s="43"/>
      <c r="D20" s="45"/>
      <c r="E20" s="45"/>
      <c r="F20" s="22">
        <v>-26506850</v>
      </c>
      <c r="G20" s="22"/>
      <c r="H20" s="22">
        <v>27691154</v>
      </c>
      <c r="I20" s="22"/>
      <c r="J20" s="22">
        <v>-4502951</v>
      </c>
      <c r="K20" s="22"/>
      <c r="L20" s="22">
        <v>42383462</v>
      </c>
      <c r="O20" s="224"/>
      <c r="P20" s="224"/>
    </row>
    <row r="21" spans="1:16" ht="20.399999999999999">
      <c r="A21" s="43" t="s">
        <v>189</v>
      </c>
      <c r="B21" s="43"/>
      <c r="C21" s="43"/>
      <c r="D21" s="76"/>
      <c r="E21" s="77"/>
      <c r="F21" s="22">
        <v>0</v>
      </c>
      <c r="G21" s="23"/>
      <c r="H21" s="22">
        <v>0</v>
      </c>
      <c r="I21" s="23"/>
      <c r="J21" s="22">
        <v>0</v>
      </c>
      <c r="K21" s="23"/>
      <c r="L21" s="22">
        <v>0</v>
      </c>
      <c r="O21" s="224"/>
      <c r="P21" s="224"/>
    </row>
    <row r="22" spans="1:16" ht="21" thickBot="1">
      <c r="A22" s="43" t="s">
        <v>34</v>
      </c>
      <c r="B22" s="43"/>
      <c r="C22" s="43"/>
      <c r="D22" s="77"/>
      <c r="E22" s="77"/>
      <c r="F22" s="26">
        <v>-26506850</v>
      </c>
      <c r="G22" s="23"/>
      <c r="H22" s="26">
        <v>27691154</v>
      </c>
      <c r="I22" s="23"/>
      <c r="J22" s="26">
        <v>-4502951</v>
      </c>
      <c r="K22" s="23"/>
      <c r="L22" s="26">
        <v>42383462</v>
      </c>
      <c r="O22" s="224"/>
      <c r="P22" s="224"/>
    </row>
    <row r="23" spans="1:16" s="80" customFormat="1" ht="20.399999999999999" thickTop="1">
      <c r="A23" s="78"/>
      <c r="B23" s="78"/>
      <c r="C23" s="78"/>
      <c r="D23" s="79"/>
      <c r="E23" s="79"/>
      <c r="F23" s="27"/>
      <c r="G23" s="27"/>
      <c r="H23" s="28"/>
      <c r="I23" s="27"/>
      <c r="J23" s="27"/>
      <c r="K23" s="27"/>
      <c r="L23" s="28"/>
      <c r="O23" s="224"/>
      <c r="P23" s="224"/>
    </row>
    <row r="24" spans="1:16" ht="20.399999999999999">
      <c r="A24" s="43" t="s">
        <v>35</v>
      </c>
      <c r="B24" s="43"/>
      <c r="C24" s="43"/>
      <c r="D24" s="43"/>
      <c r="E24" s="43"/>
      <c r="F24" s="29"/>
      <c r="G24" s="30"/>
      <c r="H24" s="30"/>
      <c r="I24" s="30"/>
      <c r="J24" s="31"/>
      <c r="K24" s="30"/>
      <c r="L24" s="30"/>
      <c r="O24" s="224"/>
    </row>
    <row r="25" spans="1:16" ht="20.399999999999999">
      <c r="A25" s="45" t="s">
        <v>36</v>
      </c>
      <c r="B25" s="45"/>
      <c r="C25" s="43"/>
      <c r="D25" s="43"/>
      <c r="E25" s="43"/>
      <c r="F25" s="22">
        <v>-25932140</v>
      </c>
      <c r="G25" s="23"/>
      <c r="H25" s="22">
        <v>28395023.316</v>
      </c>
      <c r="I25" s="23"/>
      <c r="J25" s="22">
        <v>-4502951</v>
      </c>
      <c r="K25" s="23"/>
      <c r="L25" s="22">
        <v>42383462</v>
      </c>
      <c r="O25" s="224"/>
      <c r="P25" s="224"/>
    </row>
    <row r="26" spans="1:16" ht="20.399999999999999">
      <c r="A26" s="45" t="s">
        <v>22</v>
      </c>
      <c r="B26" s="45"/>
      <c r="C26" s="45"/>
      <c r="D26" s="43"/>
      <c r="E26" s="43"/>
      <c r="F26" s="22">
        <v>-574710</v>
      </c>
      <c r="G26" s="23"/>
      <c r="H26" s="22">
        <v>-703869.31599999999</v>
      </c>
      <c r="I26" s="23"/>
      <c r="J26" s="22">
        <v>0</v>
      </c>
      <c r="K26" s="23"/>
      <c r="L26" s="22">
        <v>0</v>
      </c>
      <c r="O26" s="224"/>
      <c r="P26" s="224"/>
    </row>
    <row r="27" spans="1:16" ht="21" thickBot="1">
      <c r="A27" s="77"/>
      <c r="B27" s="45"/>
      <c r="C27" s="45"/>
      <c r="D27" s="43"/>
      <c r="E27" s="43"/>
      <c r="F27" s="26">
        <v>-26506850</v>
      </c>
      <c r="G27" s="23"/>
      <c r="H27" s="26">
        <v>27691154</v>
      </c>
      <c r="I27" s="23"/>
      <c r="J27" s="26">
        <v>-4502951</v>
      </c>
      <c r="K27" s="23"/>
      <c r="L27" s="26">
        <v>42383462</v>
      </c>
      <c r="O27" s="224"/>
      <c r="P27" s="224"/>
    </row>
    <row r="28" spans="1:16" ht="12.75" customHeight="1" thickTop="1">
      <c r="A28" s="45"/>
      <c r="B28" s="45"/>
      <c r="C28" s="45"/>
      <c r="D28" s="43"/>
      <c r="E28" s="43"/>
      <c r="F28" s="32"/>
      <c r="G28" s="32"/>
      <c r="H28" s="33"/>
      <c r="I28" s="32"/>
      <c r="J28" s="32"/>
      <c r="K28" s="32"/>
      <c r="L28" s="33"/>
      <c r="O28" s="224"/>
      <c r="P28" s="224"/>
    </row>
    <row r="29" spans="1:16" ht="20.399999999999999">
      <c r="A29" s="43" t="s">
        <v>38</v>
      </c>
      <c r="B29" s="43"/>
      <c r="C29" s="43"/>
      <c r="D29" s="43"/>
      <c r="E29" s="43"/>
      <c r="F29" s="29"/>
      <c r="G29" s="30"/>
      <c r="H29" s="30"/>
      <c r="I29" s="30"/>
      <c r="J29" s="31"/>
      <c r="K29" s="30"/>
      <c r="L29" s="30"/>
      <c r="O29" s="224"/>
      <c r="P29" s="224"/>
    </row>
    <row r="30" spans="1:16" ht="20.399999999999999">
      <c r="A30" s="45" t="s">
        <v>36</v>
      </c>
      <c r="B30" s="45"/>
      <c r="C30" s="43"/>
      <c r="D30" s="43"/>
      <c r="E30" s="43"/>
      <c r="F30" s="22">
        <v>-25932140</v>
      </c>
      <c r="G30" s="23"/>
      <c r="H30" s="22">
        <v>28395023.316</v>
      </c>
      <c r="I30" s="23"/>
      <c r="J30" s="22">
        <v>-4502951</v>
      </c>
      <c r="K30" s="23"/>
      <c r="L30" s="22">
        <v>42383462</v>
      </c>
      <c r="O30" s="224"/>
      <c r="P30" s="224"/>
    </row>
    <row r="31" spans="1:16" ht="20.399999999999999">
      <c r="A31" s="45" t="s">
        <v>22</v>
      </c>
      <c r="B31" s="45"/>
      <c r="C31" s="45"/>
      <c r="D31" s="43"/>
      <c r="E31" s="43"/>
      <c r="F31" s="22">
        <v>-574710</v>
      </c>
      <c r="G31" s="23"/>
      <c r="H31" s="22">
        <v>-703869.31599999999</v>
      </c>
      <c r="I31" s="23"/>
      <c r="J31" s="22">
        <v>0</v>
      </c>
      <c r="K31" s="23"/>
      <c r="L31" s="22">
        <v>0</v>
      </c>
      <c r="O31" s="224"/>
      <c r="P31" s="224"/>
    </row>
    <row r="32" spans="1:16" ht="21" thickBot="1">
      <c r="A32" s="77"/>
      <c r="B32" s="45"/>
      <c r="C32" s="45"/>
      <c r="D32" s="43"/>
      <c r="E32" s="43"/>
      <c r="F32" s="26">
        <v>-26506850</v>
      </c>
      <c r="G32" s="23"/>
      <c r="H32" s="26">
        <v>27691154</v>
      </c>
      <c r="I32" s="23"/>
      <c r="J32" s="26">
        <v>-4502951</v>
      </c>
      <c r="K32" s="23"/>
      <c r="L32" s="26">
        <v>42383462</v>
      </c>
      <c r="O32" s="224"/>
      <c r="P32" s="224"/>
    </row>
    <row r="33" spans="1:16" ht="12.75" customHeight="1" thickTop="1">
      <c r="A33" s="45"/>
      <c r="B33" s="45"/>
      <c r="C33" s="45"/>
      <c r="D33" s="43"/>
      <c r="E33" s="43"/>
      <c r="F33" s="32"/>
      <c r="G33" s="32"/>
      <c r="H33" s="33"/>
      <c r="I33" s="32"/>
      <c r="J33" s="32"/>
      <c r="K33" s="32"/>
      <c r="L33" s="33"/>
      <c r="O33" s="224"/>
      <c r="P33" s="224"/>
    </row>
    <row r="34" spans="1:16" ht="21" thickBot="1">
      <c r="A34" s="43" t="s">
        <v>154</v>
      </c>
      <c r="B34" s="81"/>
      <c r="C34" s="82"/>
      <c r="D34" s="75"/>
      <c r="E34" s="82"/>
      <c r="F34" s="217">
        <v>-5.0847333333333335E-2</v>
      </c>
      <c r="G34" s="133"/>
      <c r="H34" s="139">
        <v>5.567651630588235E-2</v>
      </c>
      <c r="I34" s="133"/>
      <c r="J34" s="217">
        <v>-8.8293156862745102E-3</v>
      </c>
      <c r="K34" s="133"/>
      <c r="L34" s="136">
        <v>8.3104827450980398E-2</v>
      </c>
      <c r="O34" s="224"/>
      <c r="P34" s="224"/>
    </row>
    <row r="35" spans="1:16" ht="21.6" thickTop="1" thickBot="1">
      <c r="A35" s="43" t="s">
        <v>186</v>
      </c>
      <c r="B35" s="81"/>
      <c r="C35" s="82"/>
      <c r="D35" s="75"/>
      <c r="E35" s="82"/>
      <c r="F35" s="138">
        <v>510000000</v>
      </c>
      <c r="G35" s="133"/>
      <c r="H35" s="137">
        <v>510000000</v>
      </c>
      <c r="I35" s="133"/>
      <c r="J35" s="138">
        <v>510000000</v>
      </c>
      <c r="K35" s="133"/>
      <c r="L35" s="137">
        <v>510000000</v>
      </c>
      <c r="O35" s="224"/>
      <c r="P35" s="224"/>
    </row>
    <row r="36" spans="1:16" ht="20.399999999999999" thickTop="1"/>
    <row r="40" spans="1:16" ht="22.05" customHeight="1"/>
    <row r="41" spans="1:16" ht="22.05" customHeight="1">
      <c r="A41" s="240" t="s">
        <v>94</v>
      </c>
      <c r="B41" s="240"/>
      <c r="C41" s="240"/>
      <c r="D41" s="240"/>
      <c r="E41" s="240"/>
      <c r="F41" s="240" t="s">
        <v>94</v>
      </c>
      <c r="G41" s="240"/>
      <c r="H41" s="240"/>
      <c r="I41" s="240"/>
      <c r="J41" s="240"/>
      <c r="K41" s="240"/>
      <c r="L41" s="240"/>
    </row>
    <row r="42" spans="1:16" ht="22.05" customHeight="1">
      <c r="A42" s="238" t="s">
        <v>93</v>
      </c>
      <c r="B42" s="238"/>
      <c r="C42" s="238"/>
      <c r="D42" s="238"/>
      <c r="E42" s="238"/>
      <c r="F42" s="239" t="s">
        <v>144</v>
      </c>
      <c r="G42" s="239"/>
      <c r="H42" s="239"/>
      <c r="I42" s="239"/>
      <c r="J42" s="239"/>
      <c r="K42" s="239"/>
      <c r="L42" s="239"/>
    </row>
    <row r="44" spans="1:16">
      <c r="F44" s="37"/>
      <c r="G44" s="37"/>
      <c r="H44" s="37"/>
      <c r="I44" s="37"/>
      <c r="J44" s="37"/>
      <c r="K44" s="37"/>
      <c r="L44" s="37"/>
    </row>
  </sheetData>
  <mergeCells count="7">
    <mergeCell ref="A41:E41"/>
    <mergeCell ref="F41:L41"/>
    <mergeCell ref="A42:E42"/>
    <mergeCell ref="F42:L42"/>
    <mergeCell ref="F4:L4"/>
    <mergeCell ref="F5:H5"/>
    <mergeCell ref="J5:L5"/>
  </mergeCells>
  <pageMargins left="0.70866141732283505" right="0.39370078740157499" top="0.74803149606299202" bottom="0.196850393700787" header="0.31496062992126" footer="0.39370078740157499"/>
  <pageSetup paperSize="9" scale="85" firstPageNumber="5" fitToWidth="0" fitToHeight="0" orientation="portrait" useFirstPageNumber="1" r:id="rId1"/>
  <headerFooter>
    <oddFooter>&amp;L&amp;"Angsana New,Regular"&amp;14The condensed notes to the interim financial information are an integral part of this interim financial information.&amp;R&amp;"Angsana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AR77"/>
  <sheetViews>
    <sheetView view="pageBreakPreview" topLeftCell="D1" zoomScale="70" zoomScaleNormal="85" zoomScaleSheetLayoutView="70" workbookViewId="0">
      <selection activeCell="M35" sqref="M35"/>
    </sheetView>
  </sheetViews>
  <sheetFormatPr defaultColWidth="8.109375" defaultRowHeight="19.8"/>
  <cols>
    <col min="1" max="2" width="1.77734375" style="42" customWidth="1"/>
    <col min="3" max="3" width="35.77734375" style="42" customWidth="1"/>
    <col min="4" max="4" width="1.44140625" style="42" customWidth="1"/>
    <col min="5" max="5" width="11.109375" style="42" customWidth="1"/>
    <col min="6" max="6" width="0.77734375" style="42" customWidth="1"/>
    <col min="7" max="7" width="12.109375" style="42" customWidth="1"/>
    <col min="8" max="8" width="0.6640625" style="42" customWidth="1"/>
    <col min="9" max="9" width="11.44140625" style="42" customWidth="1"/>
    <col min="10" max="10" width="0.77734375" style="42" customWidth="1"/>
    <col min="11" max="11" width="12.44140625" style="42" customWidth="1"/>
    <col min="12" max="12" width="0.77734375" style="42" customWidth="1"/>
    <col min="13" max="13" width="13.109375" style="42" customWidth="1"/>
    <col min="14" max="14" width="0.77734375" style="42" customWidth="1"/>
    <col min="15" max="15" width="12.44140625" style="42" customWidth="1"/>
    <col min="16" max="16" width="0.77734375" style="42" customWidth="1"/>
    <col min="17" max="17" width="12.44140625" style="42" customWidth="1"/>
    <col min="18" max="18" width="0.77734375" style="42" customWidth="1"/>
    <col min="19" max="19" width="15.33203125" style="42" customWidth="1"/>
    <col min="20" max="20" width="0.77734375" style="42" customWidth="1"/>
    <col min="21" max="21" width="12.33203125" style="42" customWidth="1"/>
    <col min="22" max="22" width="0.77734375" style="42" customWidth="1"/>
    <col min="23" max="23" width="12.44140625" style="42" customWidth="1"/>
    <col min="24" max="24" width="14.109375" style="42" customWidth="1"/>
    <col min="25" max="25" width="13.109375" style="42" bestFit="1" customWidth="1"/>
    <col min="26" max="26" width="8.77734375" style="42" bestFit="1" customWidth="1"/>
    <col min="27" max="27" width="13.109375" style="42" bestFit="1" customWidth="1"/>
    <col min="28" max="28" width="11.44140625" style="42" bestFit="1" customWidth="1"/>
    <col min="29" max="29" width="11.21875" style="42" bestFit="1" customWidth="1"/>
    <col min="30" max="30" width="8.109375" style="42"/>
    <col min="31" max="31" width="11.77734375" style="42" bestFit="1" customWidth="1"/>
    <col min="32" max="32" width="8.109375" style="42"/>
    <col min="33" max="33" width="11.21875" style="42" bestFit="1" customWidth="1"/>
    <col min="34" max="34" width="8.109375" style="42"/>
    <col min="35" max="35" width="11.21875" style="42" bestFit="1" customWidth="1"/>
    <col min="36" max="36" width="8.109375" style="42"/>
    <col min="37" max="37" width="12.6640625" style="42" bestFit="1" customWidth="1"/>
    <col min="38" max="38" width="8.109375" style="42"/>
    <col min="39" max="39" width="13.109375" style="42" bestFit="1" customWidth="1"/>
    <col min="40" max="40" width="8.109375" style="42"/>
    <col min="41" max="41" width="12.109375" style="42" bestFit="1" customWidth="1"/>
    <col min="42" max="42" width="8.109375" style="42"/>
    <col min="43" max="43" width="13.109375" style="42" bestFit="1" customWidth="1"/>
    <col min="44" max="256" width="8.109375" style="42"/>
    <col min="257" max="258" width="1.77734375" style="42" customWidth="1"/>
    <col min="259" max="259" width="26.44140625" style="42" customWidth="1"/>
    <col min="260" max="260" width="0.77734375" style="42" customWidth="1"/>
    <col min="261" max="261" width="3.44140625" style="42" customWidth="1"/>
    <col min="262" max="262" width="0.77734375" style="42" customWidth="1"/>
    <col min="263" max="263" width="11.44140625" style="42" customWidth="1"/>
    <col min="264" max="264" width="0.77734375" style="42" customWidth="1"/>
    <col min="265" max="265" width="12" style="42" bestFit="1" customWidth="1"/>
    <col min="266" max="266" width="0.77734375" style="42" customWidth="1"/>
    <col min="267" max="267" width="14.77734375" style="42" customWidth="1"/>
    <col min="268" max="268" width="0.77734375" style="42" customWidth="1"/>
    <col min="269" max="269" width="12" style="42" customWidth="1"/>
    <col min="270" max="270" width="0.77734375" style="42" customWidth="1"/>
    <col min="271" max="271" width="12.44140625" style="42" customWidth="1"/>
    <col min="272" max="272" width="0.77734375" style="42" customWidth="1"/>
    <col min="273" max="273" width="12.109375" style="42" customWidth="1"/>
    <col min="274" max="274" width="0.77734375" style="42" customWidth="1"/>
    <col min="275" max="275" width="14" style="42" bestFit="1" customWidth="1"/>
    <col min="276" max="276" width="0.77734375" style="42" customWidth="1"/>
    <col min="277" max="277" width="10.77734375" style="42" customWidth="1"/>
    <col min="278" max="278" width="0.77734375" style="42" customWidth="1"/>
    <col min="279" max="279" width="11.77734375" style="42" customWidth="1"/>
    <col min="280" max="280" width="0.77734375" style="42" customWidth="1"/>
    <col min="281" max="281" width="12.77734375" style="42" bestFit="1" customWidth="1"/>
    <col min="282" max="282" width="8.77734375" style="42" bestFit="1" customWidth="1"/>
    <col min="283" max="283" width="11.77734375" style="42" bestFit="1" customWidth="1"/>
    <col min="284" max="284" width="11.44140625" style="42" bestFit="1" customWidth="1"/>
    <col min="285" max="512" width="8.109375" style="42"/>
    <col min="513" max="514" width="1.77734375" style="42" customWidth="1"/>
    <col min="515" max="515" width="26.44140625" style="42" customWidth="1"/>
    <col min="516" max="516" width="0.77734375" style="42" customWidth="1"/>
    <col min="517" max="517" width="3.44140625" style="42" customWidth="1"/>
    <col min="518" max="518" width="0.77734375" style="42" customWidth="1"/>
    <col min="519" max="519" width="11.44140625" style="42" customWidth="1"/>
    <col min="520" max="520" width="0.77734375" style="42" customWidth="1"/>
    <col min="521" max="521" width="12" style="42" bestFit="1" customWidth="1"/>
    <col min="522" max="522" width="0.77734375" style="42" customWidth="1"/>
    <col min="523" max="523" width="14.77734375" style="42" customWidth="1"/>
    <col min="524" max="524" width="0.77734375" style="42" customWidth="1"/>
    <col min="525" max="525" width="12" style="42" customWidth="1"/>
    <col min="526" max="526" width="0.77734375" style="42" customWidth="1"/>
    <col min="527" max="527" width="12.44140625" style="42" customWidth="1"/>
    <col min="528" max="528" width="0.77734375" style="42" customWidth="1"/>
    <col min="529" max="529" width="12.109375" style="42" customWidth="1"/>
    <col min="530" max="530" width="0.77734375" style="42" customWidth="1"/>
    <col min="531" max="531" width="14" style="42" bestFit="1" customWidth="1"/>
    <col min="532" max="532" width="0.77734375" style="42" customWidth="1"/>
    <col min="533" max="533" width="10.77734375" style="42" customWidth="1"/>
    <col min="534" max="534" width="0.77734375" style="42" customWidth="1"/>
    <col min="535" max="535" width="11.77734375" style="42" customWidth="1"/>
    <col min="536" max="536" width="0.77734375" style="42" customWidth="1"/>
    <col min="537" max="537" width="12.77734375" style="42" bestFit="1" customWidth="1"/>
    <col min="538" max="538" width="8.77734375" style="42" bestFit="1" customWidth="1"/>
    <col min="539" max="539" width="11.77734375" style="42" bestFit="1" customWidth="1"/>
    <col min="540" max="540" width="11.44140625" style="42" bestFit="1" customWidth="1"/>
    <col min="541" max="768" width="8.109375" style="42"/>
    <col min="769" max="770" width="1.77734375" style="42" customWidth="1"/>
    <col min="771" max="771" width="26.44140625" style="42" customWidth="1"/>
    <col min="772" max="772" width="0.77734375" style="42" customWidth="1"/>
    <col min="773" max="773" width="3.44140625" style="42" customWidth="1"/>
    <col min="774" max="774" width="0.77734375" style="42" customWidth="1"/>
    <col min="775" max="775" width="11.44140625" style="42" customWidth="1"/>
    <col min="776" max="776" width="0.77734375" style="42" customWidth="1"/>
    <col min="777" max="777" width="12" style="42" bestFit="1" customWidth="1"/>
    <col min="778" max="778" width="0.77734375" style="42" customWidth="1"/>
    <col min="779" max="779" width="14.77734375" style="42" customWidth="1"/>
    <col min="780" max="780" width="0.77734375" style="42" customWidth="1"/>
    <col min="781" max="781" width="12" style="42" customWidth="1"/>
    <col min="782" max="782" width="0.77734375" style="42" customWidth="1"/>
    <col min="783" max="783" width="12.44140625" style="42" customWidth="1"/>
    <col min="784" max="784" width="0.77734375" style="42" customWidth="1"/>
    <col min="785" max="785" width="12.109375" style="42" customWidth="1"/>
    <col min="786" max="786" width="0.77734375" style="42" customWidth="1"/>
    <col min="787" max="787" width="14" style="42" bestFit="1" customWidth="1"/>
    <col min="788" max="788" width="0.77734375" style="42" customWidth="1"/>
    <col min="789" max="789" width="10.77734375" style="42" customWidth="1"/>
    <col min="790" max="790" width="0.77734375" style="42" customWidth="1"/>
    <col min="791" max="791" width="11.77734375" style="42" customWidth="1"/>
    <col min="792" max="792" width="0.77734375" style="42" customWidth="1"/>
    <col min="793" max="793" width="12.77734375" style="42" bestFit="1" customWidth="1"/>
    <col min="794" max="794" width="8.77734375" style="42" bestFit="1" customWidth="1"/>
    <col min="795" max="795" width="11.77734375" style="42" bestFit="1" customWidth="1"/>
    <col min="796" max="796" width="11.44140625" style="42" bestFit="1" customWidth="1"/>
    <col min="797" max="1024" width="8.109375" style="42"/>
    <col min="1025" max="1026" width="1.77734375" style="42" customWidth="1"/>
    <col min="1027" max="1027" width="26.44140625" style="42" customWidth="1"/>
    <col min="1028" max="1028" width="0.77734375" style="42" customWidth="1"/>
    <col min="1029" max="1029" width="3.44140625" style="42" customWidth="1"/>
    <col min="1030" max="1030" width="0.77734375" style="42" customWidth="1"/>
    <col min="1031" max="1031" width="11.44140625" style="42" customWidth="1"/>
    <col min="1032" max="1032" width="0.77734375" style="42" customWidth="1"/>
    <col min="1033" max="1033" width="12" style="42" bestFit="1" customWidth="1"/>
    <col min="1034" max="1034" width="0.77734375" style="42" customWidth="1"/>
    <col min="1035" max="1035" width="14.77734375" style="42" customWidth="1"/>
    <col min="1036" max="1036" width="0.77734375" style="42" customWidth="1"/>
    <col min="1037" max="1037" width="12" style="42" customWidth="1"/>
    <col min="1038" max="1038" width="0.77734375" style="42" customWidth="1"/>
    <col min="1039" max="1039" width="12.44140625" style="42" customWidth="1"/>
    <col min="1040" max="1040" width="0.77734375" style="42" customWidth="1"/>
    <col min="1041" max="1041" width="12.109375" style="42" customWidth="1"/>
    <col min="1042" max="1042" width="0.77734375" style="42" customWidth="1"/>
    <col min="1043" max="1043" width="14" style="42" bestFit="1" customWidth="1"/>
    <col min="1044" max="1044" width="0.77734375" style="42" customWidth="1"/>
    <col min="1045" max="1045" width="10.77734375" style="42" customWidth="1"/>
    <col min="1046" max="1046" width="0.77734375" style="42" customWidth="1"/>
    <col min="1047" max="1047" width="11.77734375" style="42" customWidth="1"/>
    <col min="1048" max="1048" width="0.77734375" style="42" customWidth="1"/>
    <col min="1049" max="1049" width="12.77734375" style="42" bestFit="1" customWidth="1"/>
    <col min="1050" max="1050" width="8.77734375" style="42" bestFit="1" customWidth="1"/>
    <col min="1051" max="1051" width="11.77734375" style="42" bestFit="1" customWidth="1"/>
    <col min="1052" max="1052" width="11.44140625" style="42" bestFit="1" customWidth="1"/>
    <col min="1053" max="1280" width="8.109375" style="42"/>
    <col min="1281" max="1282" width="1.77734375" style="42" customWidth="1"/>
    <col min="1283" max="1283" width="26.44140625" style="42" customWidth="1"/>
    <col min="1284" max="1284" width="0.77734375" style="42" customWidth="1"/>
    <col min="1285" max="1285" width="3.44140625" style="42" customWidth="1"/>
    <col min="1286" max="1286" width="0.77734375" style="42" customWidth="1"/>
    <col min="1287" max="1287" width="11.44140625" style="42" customWidth="1"/>
    <col min="1288" max="1288" width="0.77734375" style="42" customWidth="1"/>
    <col min="1289" max="1289" width="12" style="42" bestFit="1" customWidth="1"/>
    <col min="1290" max="1290" width="0.77734375" style="42" customWidth="1"/>
    <col min="1291" max="1291" width="14.77734375" style="42" customWidth="1"/>
    <col min="1292" max="1292" width="0.77734375" style="42" customWidth="1"/>
    <col min="1293" max="1293" width="12" style="42" customWidth="1"/>
    <col min="1294" max="1294" width="0.77734375" style="42" customWidth="1"/>
    <col min="1295" max="1295" width="12.44140625" style="42" customWidth="1"/>
    <col min="1296" max="1296" width="0.77734375" style="42" customWidth="1"/>
    <col min="1297" max="1297" width="12.109375" style="42" customWidth="1"/>
    <col min="1298" max="1298" width="0.77734375" style="42" customWidth="1"/>
    <col min="1299" max="1299" width="14" style="42" bestFit="1" customWidth="1"/>
    <col min="1300" max="1300" width="0.77734375" style="42" customWidth="1"/>
    <col min="1301" max="1301" width="10.77734375" style="42" customWidth="1"/>
    <col min="1302" max="1302" width="0.77734375" style="42" customWidth="1"/>
    <col min="1303" max="1303" width="11.77734375" style="42" customWidth="1"/>
    <col min="1304" max="1304" width="0.77734375" style="42" customWidth="1"/>
    <col min="1305" max="1305" width="12.77734375" style="42" bestFit="1" customWidth="1"/>
    <col min="1306" max="1306" width="8.77734375" style="42" bestFit="1" customWidth="1"/>
    <col min="1307" max="1307" width="11.77734375" style="42" bestFit="1" customWidth="1"/>
    <col min="1308" max="1308" width="11.44140625" style="42" bestFit="1" customWidth="1"/>
    <col min="1309" max="1536" width="8.109375" style="42"/>
    <col min="1537" max="1538" width="1.77734375" style="42" customWidth="1"/>
    <col min="1539" max="1539" width="26.44140625" style="42" customWidth="1"/>
    <col min="1540" max="1540" width="0.77734375" style="42" customWidth="1"/>
    <col min="1541" max="1541" width="3.44140625" style="42" customWidth="1"/>
    <col min="1542" max="1542" width="0.77734375" style="42" customWidth="1"/>
    <col min="1543" max="1543" width="11.44140625" style="42" customWidth="1"/>
    <col min="1544" max="1544" width="0.77734375" style="42" customWidth="1"/>
    <col min="1545" max="1545" width="12" style="42" bestFit="1" customWidth="1"/>
    <col min="1546" max="1546" width="0.77734375" style="42" customWidth="1"/>
    <col min="1547" max="1547" width="14.77734375" style="42" customWidth="1"/>
    <col min="1548" max="1548" width="0.77734375" style="42" customWidth="1"/>
    <col min="1549" max="1549" width="12" style="42" customWidth="1"/>
    <col min="1550" max="1550" width="0.77734375" style="42" customWidth="1"/>
    <col min="1551" max="1551" width="12.44140625" style="42" customWidth="1"/>
    <col min="1552" max="1552" width="0.77734375" style="42" customWidth="1"/>
    <col min="1553" max="1553" width="12.109375" style="42" customWidth="1"/>
    <col min="1554" max="1554" width="0.77734375" style="42" customWidth="1"/>
    <col min="1555" max="1555" width="14" style="42" bestFit="1" customWidth="1"/>
    <col min="1556" max="1556" width="0.77734375" style="42" customWidth="1"/>
    <col min="1557" max="1557" width="10.77734375" style="42" customWidth="1"/>
    <col min="1558" max="1558" width="0.77734375" style="42" customWidth="1"/>
    <col min="1559" max="1559" width="11.77734375" style="42" customWidth="1"/>
    <col min="1560" max="1560" width="0.77734375" style="42" customWidth="1"/>
    <col min="1561" max="1561" width="12.77734375" style="42" bestFit="1" customWidth="1"/>
    <col min="1562" max="1562" width="8.77734375" style="42" bestFit="1" customWidth="1"/>
    <col min="1563" max="1563" width="11.77734375" style="42" bestFit="1" customWidth="1"/>
    <col min="1564" max="1564" width="11.44140625" style="42" bestFit="1" customWidth="1"/>
    <col min="1565" max="1792" width="8.109375" style="42"/>
    <col min="1793" max="1794" width="1.77734375" style="42" customWidth="1"/>
    <col min="1795" max="1795" width="26.44140625" style="42" customWidth="1"/>
    <col min="1796" max="1796" width="0.77734375" style="42" customWidth="1"/>
    <col min="1797" max="1797" width="3.44140625" style="42" customWidth="1"/>
    <col min="1798" max="1798" width="0.77734375" style="42" customWidth="1"/>
    <col min="1799" max="1799" width="11.44140625" style="42" customWidth="1"/>
    <col min="1800" max="1800" width="0.77734375" style="42" customWidth="1"/>
    <col min="1801" max="1801" width="12" style="42" bestFit="1" customWidth="1"/>
    <col min="1802" max="1802" width="0.77734375" style="42" customWidth="1"/>
    <col min="1803" max="1803" width="14.77734375" style="42" customWidth="1"/>
    <col min="1804" max="1804" width="0.77734375" style="42" customWidth="1"/>
    <col min="1805" max="1805" width="12" style="42" customWidth="1"/>
    <col min="1806" max="1806" width="0.77734375" style="42" customWidth="1"/>
    <col min="1807" max="1807" width="12.44140625" style="42" customWidth="1"/>
    <col min="1808" max="1808" width="0.77734375" style="42" customWidth="1"/>
    <col min="1809" max="1809" width="12.109375" style="42" customWidth="1"/>
    <col min="1810" max="1810" width="0.77734375" style="42" customWidth="1"/>
    <col min="1811" max="1811" width="14" style="42" bestFit="1" customWidth="1"/>
    <col min="1812" max="1812" width="0.77734375" style="42" customWidth="1"/>
    <col min="1813" max="1813" width="10.77734375" style="42" customWidth="1"/>
    <col min="1814" max="1814" width="0.77734375" style="42" customWidth="1"/>
    <col min="1815" max="1815" width="11.77734375" style="42" customWidth="1"/>
    <col min="1816" max="1816" width="0.77734375" style="42" customWidth="1"/>
    <col min="1817" max="1817" width="12.77734375" style="42" bestFit="1" customWidth="1"/>
    <col min="1818" max="1818" width="8.77734375" style="42" bestFit="1" customWidth="1"/>
    <col min="1819" max="1819" width="11.77734375" style="42" bestFit="1" customWidth="1"/>
    <col min="1820" max="1820" width="11.44140625" style="42" bestFit="1" customWidth="1"/>
    <col min="1821" max="2048" width="8.109375" style="42"/>
    <col min="2049" max="2050" width="1.77734375" style="42" customWidth="1"/>
    <col min="2051" max="2051" width="26.44140625" style="42" customWidth="1"/>
    <col min="2052" max="2052" width="0.77734375" style="42" customWidth="1"/>
    <col min="2053" max="2053" width="3.44140625" style="42" customWidth="1"/>
    <col min="2054" max="2054" width="0.77734375" style="42" customWidth="1"/>
    <col min="2055" max="2055" width="11.44140625" style="42" customWidth="1"/>
    <col min="2056" max="2056" width="0.77734375" style="42" customWidth="1"/>
    <col min="2057" max="2057" width="12" style="42" bestFit="1" customWidth="1"/>
    <col min="2058" max="2058" width="0.77734375" style="42" customWidth="1"/>
    <col min="2059" max="2059" width="14.77734375" style="42" customWidth="1"/>
    <col min="2060" max="2060" width="0.77734375" style="42" customWidth="1"/>
    <col min="2061" max="2061" width="12" style="42" customWidth="1"/>
    <col min="2062" max="2062" width="0.77734375" style="42" customWidth="1"/>
    <col min="2063" max="2063" width="12.44140625" style="42" customWidth="1"/>
    <col min="2064" max="2064" width="0.77734375" style="42" customWidth="1"/>
    <col min="2065" max="2065" width="12.109375" style="42" customWidth="1"/>
    <col min="2066" max="2066" width="0.77734375" style="42" customWidth="1"/>
    <col min="2067" max="2067" width="14" style="42" bestFit="1" customWidth="1"/>
    <col min="2068" max="2068" width="0.77734375" style="42" customWidth="1"/>
    <col min="2069" max="2069" width="10.77734375" style="42" customWidth="1"/>
    <col min="2070" max="2070" width="0.77734375" style="42" customWidth="1"/>
    <col min="2071" max="2071" width="11.77734375" style="42" customWidth="1"/>
    <col min="2072" max="2072" width="0.77734375" style="42" customWidth="1"/>
    <col min="2073" max="2073" width="12.77734375" style="42" bestFit="1" customWidth="1"/>
    <col min="2074" max="2074" width="8.77734375" style="42" bestFit="1" customWidth="1"/>
    <col min="2075" max="2075" width="11.77734375" style="42" bestFit="1" customWidth="1"/>
    <col min="2076" max="2076" width="11.44140625" style="42" bestFit="1" customWidth="1"/>
    <col min="2077" max="2304" width="8.109375" style="42"/>
    <col min="2305" max="2306" width="1.77734375" style="42" customWidth="1"/>
    <col min="2307" max="2307" width="26.44140625" style="42" customWidth="1"/>
    <col min="2308" max="2308" width="0.77734375" style="42" customWidth="1"/>
    <col min="2309" max="2309" width="3.44140625" style="42" customWidth="1"/>
    <col min="2310" max="2310" width="0.77734375" style="42" customWidth="1"/>
    <col min="2311" max="2311" width="11.44140625" style="42" customWidth="1"/>
    <col min="2312" max="2312" width="0.77734375" style="42" customWidth="1"/>
    <col min="2313" max="2313" width="12" style="42" bestFit="1" customWidth="1"/>
    <col min="2314" max="2314" width="0.77734375" style="42" customWidth="1"/>
    <col min="2315" max="2315" width="14.77734375" style="42" customWidth="1"/>
    <col min="2316" max="2316" width="0.77734375" style="42" customWidth="1"/>
    <col min="2317" max="2317" width="12" style="42" customWidth="1"/>
    <col min="2318" max="2318" width="0.77734375" style="42" customWidth="1"/>
    <col min="2319" max="2319" width="12.44140625" style="42" customWidth="1"/>
    <col min="2320" max="2320" width="0.77734375" style="42" customWidth="1"/>
    <col min="2321" max="2321" width="12.109375" style="42" customWidth="1"/>
    <col min="2322" max="2322" width="0.77734375" style="42" customWidth="1"/>
    <col min="2323" max="2323" width="14" style="42" bestFit="1" customWidth="1"/>
    <col min="2324" max="2324" width="0.77734375" style="42" customWidth="1"/>
    <col min="2325" max="2325" width="10.77734375" style="42" customWidth="1"/>
    <col min="2326" max="2326" width="0.77734375" style="42" customWidth="1"/>
    <col min="2327" max="2327" width="11.77734375" style="42" customWidth="1"/>
    <col min="2328" max="2328" width="0.77734375" style="42" customWidth="1"/>
    <col min="2329" max="2329" width="12.77734375" style="42" bestFit="1" customWidth="1"/>
    <col min="2330" max="2330" width="8.77734375" style="42" bestFit="1" customWidth="1"/>
    <col min="2331" max="2331" width="11.77734375" style="42" bestFit="1" customWidth="1"/>
    <col min="2332" max="2332" width="11.44140625" style="42" bestFit="1" customWidth="1"/>
    <col min="2333" max="2560" width="8.109375" style="42"/>
    <col min="2561" max="2562" width="1.77734375" style="42" customWidth="1"/>
    <col min="2563" max="2563" width="26.44140625" style="42" customWidth="1"/>
    <col min="2564" max="2564" width="0.77734375" style="42" customWidth="1"/>
    <col min="2565" max="2565" width="3.44140625" style="42" customWidth="1"/>
    <col min="2566" max="2566" width="0.77734375" style="42" customWidth="1"/>
    <col min="2567" max="2567" width="11.44140625" style="42" customWidth="1"/>
    <col min="2568" max="2568" width="0.77734375" style="42" customWidth="1"/>
    <col min="2569" max="2569" width="12" style="42" bestFit="1" customWidth="1"/>
    <col min="2570" max="2570" width="0.77734375" style="42" customWidth="1"/>
    <col min="2571" max="2571" width="14.77734375" style="42" customWidth="1"/>
    <col min="2572" max="2572" width="0.77734375" style="42" customWidth="1"/>
    <col min="2573" max="2573" width="12" style="42" customWidth="1"/>
    <col min="2574" max="2574" width="0.77734375" style="42" customWidth="1"/>
    <col min="2575" max="2575" width="12.44140625" style="42" customWidth="1"/>
    <col min="2576" max="2576" width="0.77734375" style="42" customWidth="1"/>
    <col min="2577" max="2577" width="12.109375" style="42" customWidth="1"/>
    <col min="2578" max="2578" width="0.77734375" style="42" customWidth="1"/>
    <col min="2579" max="2579" width="14" style="42" bestFit="1" customWidth="1"/>
    <col min="2580" max="2580" width="0.77734375" style="42" customWidth="1"/>
    <col min="2581" max="2581" width="10.77734375" style="42" customWidth="1"/>
    <col min="2582" max="2582" width="0.77734375" style="42" customWidth="1"/>
    <col min="2583" max="2583" width="11.77734375" style="42" customWidth="1"/>
    <col min="2584" max="2584" width="0.77734375" style="42" customWidth="1"/>
    <col min="2585" max="2585" width="12.77734375" style="42" bestFit="1" customWidth="1"/>
    <col min="2586" max="2586" width="8.77734375" style="42" bestFit="1" customWidth="1"/>
    <col min="2587" max="2587" width="11.77734375" style="42" bestFit="1" customWidth="1"/>
    <col min="2588" max="2588" width="11.44140625" style="42" bestFit="1" customWidth="1"/>
    <col min="2589" max="2816" width="8.109375" style="42"/>
    <col min="2817" max="2818" width="1.77734375" style="42" customWidth="1"/>
    <col min="2819" max="2819" width="26.44140625" style="42" customWidth="1"/>
    <col min="2820" max="2820" width="0.77734375" style="42" customWidth="1"/>
    <col min="2821" max="2821" width="3.44140625" style="42" customWidth="1"/>
    <col min="2822" max="2822" width="0.77734375" style="42" customWidth="1"/>
    <col min="2823" max="2823" width="11.44140625" style="42" customWidth="1"/>
    <col min="2824" max="2824" width="0.77734375" style="42" customWidth="1"/>
    <col min="2825" max="2825" width="12" style="42" bestFit="1" customWidth="1"/>
    <col min="2826" max="2826" width="0.77734375" style="42" customWidth="1"/>
    <col min="2827" max="2827" width="14.77734375" style="42" customWidth="1"/>
    <col min="2828" max="2828" width="0.77734375" style="42" customWidth="1"/>
    <col min="2829" max="2829" width="12" style="42" customWidth="1"/>
    <col min="2830" max="2830" width="0.77734375" style="42" customWidth="1"/>
    <col min="2831" max="2831" width="12.44140625" style="42" customWidth="1"/>
    <col min="2832" max="2832" width="0.77734375" style="42" customWidth="1"/>
    <col min="2833" max="2833" width="12.109375" style="42" customWidth="1"/>
    <col min="2834" max="2834" width="0.77734375" style="42" customWidth="1"/>
    <col min="2835" max="2835" width="14" style="42" bestFit="1" customWidth="1"/>
    <col min="2836" max="2836" width="0.77734375" style="42" customWidth="1"/>
    <col min="2837" max="2837" width="10.77734375" style="42" customWidth="1"/>
    <col min="2838" max="2838" width="0.77734375" style="42" customWidth="1"/>
    <col min="2839" max="2839" width="11.77734375" style="42" customWidth="1"/>
    <col min="2840" max="2840" width="0.77734375" style="42" customWidth="1"/>
    <col min="2841" max="2841" width="12.77734375" style="42" bestFit="1" customWidth="1"/>
    <col min="2842" max="2842" width="8.77734375" style="42" bestFit="1" customWidth="1"/>
    <col min="2843" max="2843" width="11.77734375" style="42" bestFit="1" customWidth="1"/>
    <col min="2844" max="2844" width="11.44140625" style="42" bestFit="1" customWidth="1"/>
    <col min="2845" max="3072" width="8.109375" style="42"/>
    <col min="3073" max="3074" width="1.77734375" style="42" customWidth="1"/>
    <col min="3075" max="3075" width="26.44140625" style="42" customWidth="1"/>
    <col min="3076" max="3076" width="0.77734375" style="42" customWidth="1"/>
    <col min="3077" max="3077" width="3.44140625" style="42" customWidth="1"/>
    <col min="3078" max="3078" width="0.77734375" style="42" customWidth="1"/>
    <col min="3079" max="3079" width="11.44140625" style="42" customWidth="1"/>
    <col min="3080" max="3080" width="0.77734375" style="42" customWidth="1"/>
    <col min="3081" max="3081" width="12" style="42" bestFit="1" customWidth="1"/>
    <col min="3082" max="3082" width="0.77734375" style="42" customWidth="1"/>
    <col min="3083" max="3083" width="14.77734375" style="42" customWidth="1"/>
    <col min="3084" max="3084" width="0.77734375" style="42" customWidth="1"/>
    <col min="3085" max="3085" width="12" style="42" customWidth="1"/>
    <col min="3086" max="3086" width="0.77734375" style="42" customWidth="1"/>
    <col min="3087" max="3087" width="12.44140625" style="42" customWidth="1"/>
    <col min="3088" max="3088" width="0.77734375" style="42" customWidth="1"/>
    <col min="3089" max="3089" width="12.109375" style="42" customWidth="1"/>
    <col min="3090" max="3090" width="0.77734375" style="42" customWidth="1"/>
    <col min="3091" max="3091" width="14" style="42" bestFit="1" customWidth="1"/>
    <col min="3092" max="3092" width="0.77734375" style="42" customWidth="1"/>
    <col min="3093" max="3093" width="10.77734375" style="42" customWidth="1"/>
    <col min="3094" max="3094" width="0.77734375" style="42" customWidth="1"/>
    <col min="3095" max="3095" width="11.77734375" style="42" customWidth="1"/>
    <col min="3096" max="3096" width="0.77734375" style="42" customWidth="1"/>
    <col min="3097" max="3097" width="12.77734375" style="42" bestFit="1" customWidth="1"/>
    <col min="3098" max="3098" width="8.77734375" style="42" bestFit="1" customWidth="1"/>
    <col min="3099" max="3099" width="11.77734375" style="42" bestFit="1" customWidth="1"/>
    <col min="3100" max="3100" width="11.44140625" style="42" bestFit="1" customWidth="1"/>
    <col min="3101" max="3328" width="8.109375" style="42"/>
    <col min="3329" max="3330" width="1.77734375" style="42" customWidth="1"/>
    <col min="3331" max="3331" width="26.44140625" style="42" customWidth="1"/>
    <col min="3332" max="3332" width="0.77734375" style="42" customWidth="1"/>
    <col min="3333" max="3333" width="3.44140625" style="42" customWidth="1"/>
    <col min="3334" max="3334" width="0.77734375" style="42" customWidth="1"/>
    <col min="3335" max="3335" width="11.44140625" style="42" customWidth="1"/>
    <col min="3336" max="3336" width="0.77734375" style="42" customWidth="1"/>
    <col min="3337" max="3337" width="12" style="42" bestFit="1" customWidth="1"/>
    <col min="3338" max="3338" width="0.77734375" style="42" customWidth="1"/>
    <col min="3339" max="3339" width="14.77734375" style="42" customWidth="1"/>
    <col min="3340" max="3340" width="0.77734375" style="42" customWidth="1"/>
    <col min="3341" max="3341" width="12" style="42" customWidth="1"/>
    <col min="3342" max="3342" width="0.77734375" style="42" customWidth="1"/>
    <col min="3343" max="3343" width="12.44140625" style="42" customWidth="1"/>
    <col min="3344" max="3344" width="0.77734375" style="42" customWidth="1"/>
    <col min="3345" max="3345" width="12.109375" style="42" customWidth="1"/>
    <col min="3346" max="3346" width="0.77734375" style="42" customWidth="1"/>
    <col min="3347" max="3347" width="14" style="42" bestFit="1" customWidth="1"/>
    <col min="3348" max="3348" width="0.77734375" style="42" customWidth="1"/>
    <col min="3349" max="3349" width="10.77734375" style="42" customWidth="1"/>
    <col min="3350" max="3350" width="0.77734375" style="42" customWidth="1"/>
    <col min="3351" max="3351" width="11.77734375" style="42" customWidth="1"/>
    <col min="3352" max="3352" width="0.77734375" style="42" customWidth="1"/>
    <col min="3353" max="3353" width="12.77734375" style="42" bestFit="1" customWidth="1"/>
    <col min="3354" max="3354" width="8.77734375" style="42" bestFit="1" customWidth="1"/>
    <col min="3355" max="3355" width="11.77734375" style="42" bestFit="1" customWidth="1"/>
    <col min="3356" max="3356" width="11.44140625" style="42" bestFit="1" customWidth="1"/>
    <col min="3357" max="3584" width="8.109375" style="42"/>
    <col min="3585" max="3586" width="1.77734375" style="42" customWidth="1"/>
    <col min="3587" max="3587" width="26.44140625" style="42" customWidth="1"/>
    <col min="3588" max="3588" width="0.77734375" style="42" customWidth="1"/>
    <col min="3589" max="3589" width="3.44140625" style="42" customWidth="1"/>
    <col min="3590" max="3590" width="0.77734375" style="42" customWidth="1"/>
    <col min="3591" max="3591" width="11.44140625" style="42" customWidth="1"/>
    <col min="3592" max="3592" width="0.77734375" style="42" customWidth="1"/>
    <col min="3593" max="3593" width="12" style="42" bestFit="1" customWidth="1"/>
    <col min="3594" max="3594" width="0.77734375" style="42" customWidth="1"/>
    <col min="3595" max="3595" width="14.77734375" style="42" customWidth="1"/>
    <col min="3596" max="3596" width="0.77734375" style="42" customWidth="1"/>
    <col min="3597" max="3597" width="12" style="42" customWidth="1"/>
    <col min="3598" max="3598" width="0.77734375" style="42" customWidth="1"/>
    <col min="3599" max="3599" width="12.44140625" style="42" customWidth="1"/>
    <col min="3600" max="3600" width="0.77734375" style="42" customWidth="1"/>
    <col min="3601" max="3601" width="12.109375" style="42" customWidth="1"/>
    <col min="3602" max="3602" width="0.77734375" style="42" customWidth="1"/>
    <col min="3603" max="3603" width="14" style="42" bestFit="1" customWidth="1"/>
    <col min="3604" max="3604" width="0.77734375" style="42" customWidth="1"/>
    <col min="3605" max="3605" width="10.77734375" style="42" customWidth="1"/>
    <col min="3606" max="3606" width="0.77734375" style="42" customWidth="1"/>
    <col min="3607" max="3607" width="11.77734375" style="42" customWidth="1"/>
    <col min="3608" max="3608" width="0.77734375" style="42" customWidth="1"/>
    <col min="3609" max="3609" width="12.77734375" style="42" bestFit="1" customWidth="1"/>
    <col min="3610" max="3610" width="8.77734375" style="42" bestFit="1" customWidth="1"/>
    <col min="3611" max="3611" width="11.77734375" style="42" bestFit="1" customWidth="1"/>
    <col min="3612" max="3612" width="11.44140625" style="42" bestFit="1" customWidth="1"/>
    <col min="3613" max="3840" width="8.109375" style="42"/>
    <col min="3841" max="3842" width="1.77734375" style="42" customWidth="1"/>
    <col min="3843" max="3843" width="26.44140625" style="42" customWidth="1"/>
    <col min="3844" max="3844" width="0.77734375" style="42" customWidth="1"/>
    <col min="3845" max="3845" width="3.44140625" style="42" customWidth="1"/>
    <col min="3846" max="3846" width="0.77734375" style="42" customWidth="1"/>
    <col min="3847" max="3847" width="11.44140625" style="42" customWidth="1"/>
    <col min="3848" max="3848" width="0.77734375" style="42" customWidth="1"/>
    <col min="3849" max="3849" width="12" style="42" bestFit="1" customWidth="1"/>
    <col min="3850" max="3850" width="0.77734375" style="42" customWidth="1"/>
    <col min="3851" max="3851" width="14.77734375" style="42" customWidth="1"/>
    <col min="3852" max="3852" width="0.77734375" style="42" customWidth="1"/>
    <col min="3853" max="3853" width="12" style="42" customWidth="1"/>
    <col min="3854" max="3854" width="0.77734375" style="42" customWidth="1"/>
    <col min="3855" max="3855" width="12.44140625" style="42" customWidth="1"/>
    <col min="3856" max="3856" width="0.77734375" style="42" customWidth="1"/>
    <col min="3857" max="3857" width="12.109375" style="42" customWidth="1"/>
    <col min="3858" max="3858" width="0.77734375" style="42" customWidth="1"/>
    <col min="3859" max="3859" width="14" style="42" bestFit="1" customWidth="1"/>
    <col min="3860" max="3860" width="0.77734375" style="42" customWidth="1"/>
    <col min="3861" max="3861" width="10.77734375" style="42" customWidth="1"/>
    <col min="3862" max="3862" width="0.77734375" style="42" customWidth="1"/>
    <col min="3863" max="3863" width="11.77734375" style="42" customWidth="1"/>
    <col min="3864" max="3864" width="0.77734375" style="42" customWidth="1"/>
    <col min="3865" max="3865" width="12.77734375" style="42" bestFit="1" customWidth="1"/>
    <col min="3866" max="3866" width="8.77734375" style="42" bestFit="1" customWidth="1"/>
    <col min="3867" max="3867" width="11.77734375" style="42" bestFit="1" customWidth="1"/>
    <col min="3868" max="3868" width="11.44140625" style="42" bestFit="1" customWidth="1"/>
    <col min="3869" max="4096" width="8.109375" style="42"/>
    <col min="4097" max="4098" width="1.77734375" style="42" customWidth="1"/>
    <col min="4099" max="4099" width="26.44140625" style="42" customWidth="1"/>
    <col min="4100" max="4100" width="0.77734375" style="42" customWidth="1"/>
    <col min="4101" max="4101" width="3.44140625" style="42" customWidth="1"/>
    <col min="4102" max="4102" width="0.77734375" style="42" customWidth="1"/>
    <col min="4103" max="4103" width="11.44140625" style="42" customWidth="1"/>
    <col min="4104" max="4104" width="0.77734375" style="42" customWidth="1"/>
    <col min="4105" max="4105" width="12" style="42" bestFit="1" customWidth="1"/>
    <col min="4106" max="4106" width="0.77734375" style="42" customWidth="1"/>
    <col min="4107" max="4107" width="14.77734375" style="42" customWidth="1"/>
    <col min="4108" max="4108" width="0.77734375" style="42" customWidth="1"/>
    <col min="4109" max="4109" width="12" style="42" customWidth="1"/>
    <col min="4110" max="4110" width="0.77734375" style="42" customWidth="1"/>
    <col min="4111" max="4111" width="12.44140625" style="42" customWidth="1"/>
    <col min="4112" max="4112" width="0.77734375" style="42" customWidth="1"/>
    <col min="4113" max="4113" width="12.109375" style="42" customWidth="1"/>
    <col min="4114" max="4114" width="0.77734375" style="42" customWidth="1"/>
    <col min="4115" max="4115" width="14" style="42" bestFit="1" customWidth="1"/>
    <col min="4116" max="4116" width="0.77734375" style="42" customWidth="1"/>
    <col min="4117" max="4117" width="10.77734375" style="42" customWidth="1"/>
    <col min="4118" max="4118" width="0.77734375" style="42" customWidth="1"/>
    <col min="4119" max="4119" width="11.77734375" style="42" customWidth="1"/>
    <col min="4120" max="4120" width="0.77734375" style="42" customWidth="1"/>
    <col min="4121" max="4121" width="12.77734375" style="42" bestFit="1" customWidth="1"/>
    <col min="4122" max="4122" width="8.77734375" style="42" bestFit="1" customWidth="1"/>
    <col min="4123" max="4123" width="11.77734375" style="42" bestFit="1" customWidth="1"/>
    <col min="4124" max="4124" width="11.44140625" style="42" bestFit="1" customWidth="1"/>
    <col min="4125" max="4352" width="8.109375" style="42"/>
    <col min="4353" max="4354" width="1.77734375" style="42" customWidth="1"/>
    <col min="4355" max="4355" width="26.44140625" style="42" customWidth="1"/>
    <col min="4356" max="4356" width="0.77734375" style="42" customWidth="1"/>
    <col min="4357" max="4357" width="3.44140625" style="42" customWidth="1"/>
    <col min="4358" max="4358" width="0.77734375" style="42" customWidth="1"/>
    <col min="4359" max="4359" width="11.44140625" style="42" customWidth="1"/>
    <col min="4360" max="4360" width="0.77734375" style="42" customWidth="1"/>
    <col min="4361" max="4361" width="12" style="42" bestFit="1" customWidth="1"/>
    <col min="4362" max="4362" width="0.77734375" style="42" customWidth="1"/>
    <col min="4363" max="4363" width="14.77734375" style="42" customWidth="1"/>
    <col min="4364" max="4364" width="0.77734375" style="42" customWidth="1"/>
    <col min="4365" max="4365" width="12" style="42" customWidth="1"/>
    <col min="4366" max="4366" width="0.77734375" style="42" customWidth="1"/>
    <col min="4367" max="4367" width="12.44140625" style="42" customWidth="1"/>
    <col min="4368" max="4368" width="0.77734375" style="42" customWidth="1"/>
    <col min="4369" max="4369" width="12.109375" style="42" customWidth="1"/>
    <col min="4370" max="4370" width="0.77734375" style="42" customWidth="1"/>
    <col min="4371" max="4371" width="14" style="42" bestFit="1" customWidth="1"/>
    <col min="4372" max="4372" width="0.77734375" style="42" customWidth="1"/>
    <col min="4373" max="4373" width="10.77734375" style="42" customWidth="1"/>
    <col min="4374" max="4374" width="0.77734375" style="42" customWidth="1"/>
    <col min="4375" max="4375" width="11.77734375" style="42" customWidth="1"/>
    <col min="4376" max="4376" width="0.77734375" style="42" customWidth="1"/>
    <col min="4377" max="4377" width="12.77734375" style="42" bestFit="1" customWidth="1"/>
    <col min="4378" max="4378" width="8.77734375" style="42" bestFit="1" customWidth="1"/>
    <col min="4379" max="4379" width="11.77734375" style="42" bestFit="1" customWidth="1"/>
    <col min="4380" max="4380" width="11.44140625" style="42" bestFit="1" customWidth="1"/>
    <col min="4381" max="4608" width="8.109375" style="42"/>
    <col min="4609" max="4610" width="1.77734375" style="42" customWidth="1"/>
    <col min="4611" max="4611" width="26.44140625" style="42" customWidth="1"/>
    <col min="4612" max="4612" width="0.77734375" style="42" customWidth="1"/>
    <col min="4613" max="4613" width="3.44140625" style="42" customWidth="1"/>
    <col min="4614" max="4614" width="0.77734375" style="42" customWidth="1"/>
    <col min="4615" max="4615" width="11.44140625" style="42" customWidth="1"/>
    <col min="4616" max="4616" width="0.77734375" style="42" customWidth="1"/>
    <col min="4617" max="4617" width="12" style="42" bestFit="1" customWidth="1"/>
    <col min="4618" max="4618" width="0.77734375" style="42" customWidth="1"/>
    <col min="4619" max="4619" width="14.77734375" style="42" customWidth="1"/>
    <col min="4620" max="4620" width="0.77734375" style="42" customWidth="1"/>
    <col min="4621" max="4621" width="12" style="42" customWidth="1"/>
    <col min="4622" max="4622" width="0.77734375" style="42" customWidth="1"/>
    <col min="4623" max="4623" width="12.44140625" style="42" customWidth="1"/>
    <col min="4624" max="4624" width="0.77734375" style="42" customWidth="1"/>
    <col min="4625" max="4625" width="12.109375" style="42" customWidth="1"/>
    <col min="4626" max="4626" width="0.77734375" style="42" customWidth="1"/>
    <col min="4627" max="4627" width="14" style="42" bestFit="1" customWidth="1"/>
    <col min="4628" max="4628" width="0.77734375" style="42" customWidth="1"/>
    <col min="4629" max="4629" width="10.77734375" style="42" customWidth="1"/>
    <col min="4630" max="4630" width="0.77734375" style="42" customWidth="1"/>
    <col min="4631" max="4631" width="11.77734375" style="42" customWidth="1"/>
    <col min="4632" max="4632" width="0.77734375" style="42" customWidth="1"/>
    <col min="4633" max="4633" width="12.77734375" style="42" bestFit="1" customWidth="1"/>
    <col min="4634" max="4634" width="8.77734375" style="42" bestFit="1" customWidth="1"/>
    <col min="4635" max="4635" width="11.77734375" style="42" bestFit="1" customWidth="1"/>
    <col min="4636" max="4636" width="11.44140625" style="42" bestFit="1" customWidth="1"/>
    <col min="4637" max="4864" width="8.109375" style="42"/>
    <col min="4865" max="4866" width="1.77734375" style="42" customWidth="1"/>
    <col min="4867" max="4867" width="26.44140625" style="42" customWidth="1"/>
    <col min="4868" max="4868" width="0.77734375" style="42" customWidth="1"/>
    <col min="4869" max="4869" width="3.44140625" style="42" customWidth="1"/>
    <col min="4870" max="4870" width="0.77734375" style="42" customWidth="1"/>
    <col min="4871" max="4871" width="11.44140625" style="42" customWidth="1"/>
    <col min="4872" max="4872" width="0.77734375" style="42" customWidth="1"/>
    <col min="4873" max="4873" width="12" style="42" bestFit="1" customWidth="1"/>
    <col min="4874" max="4874" width="0.77734375" style="42" customWidth="1"/>
    <col min="4875" max="4875" width="14.77734375" style="42" customWidth="1"/>
    <col min="4876" max="4876" width="0.77734375" style="42" customWidth="1"/>
    <col min="4877" max="4877" width="12" style="42" customWidth="1"/>
    <col min="4878" max="4878" width="0.77734375" style="42" customWidth="1"/>
    <col min="4879" max="4879" width="12.44140625" style="42" customWidth="1"/>
    <col min="4880" max="4880" width="0.77734375" style="42" customWidth="1"/>
    <col min="4881" max="4881" width="12.109375" style="42" customWidth="1"/>
    <col min="4882" max="4882" width="0.77734375" style="42" customWidth="1"/>
    <col min="4883" max="4883" width="14" style="42" bestFit="1" customWidth="1"/>
    <col min="4884" max="4884" width="0.77734375" style="42" customWidth="1"/>
    <col min="4885" max="4885" width="10.77734375" style="42" customWidth="1"/>
    <col min="4886" max="4886" width="0.77734375" style="42" customWidth="1"/>
    <col min="4887" max="4887" width="11.77734375" style="42" customWidth="1"/>
    <col min="4888" max="4888" width="0.77734375" style="42" customWidth="1"/>
    <col min="4889" max="4889" width="12.77734375" style="42" bestFit="1" customWidth="1"/>
    <col min="4890" max="4890" width="8.77734375" style="42" bestFit="1" customWidth="1"/>
    <col min="4891" max="4891" width="11.77734375" style="42" bestFit="1" customWidth="1"/>
    <col min="4892" max="4892" width="11.44140625" style="42" bestFit="1" customWidth="1"/>
    <col min="4893" max="5120" width="8.109375" style="42"/>
    <col min="5121" max="5122" width="1.77734375" style="42" customWidth="1"/>
    <col min="5123" max="5123" width="26.44140625" style="42" customWidth="1"/>
    <col min="5124" max="5124" width="0.77734375" style="42" customWidth="1"/>
    <col min="5125" max="5125" width="3.44140625" style="42" customWidth="1"/>
    <col min="5126" max="5126" width="0.77734375" style="42" customWidth="1"/>
    <col min="5127" max="5127" width="11.44140625" style="42" customWidth="1"/>
    <col min="5128" max="5128" width="0.77734375" style="42" customWidth="1"/>
    <col min="5129" max="5129" width="12" style="42" bestFit="1" customWidth="1"/>
    <col min="5130" max="5130" width="0.77734375" style="42" customWidth="1"/>
    <col min="5131" max="5131" width="14.77734375" style="42" customWidth="1"/>
    <col min="5132" max="5132" width="0.77734375" style="42" customWidth="1"/>
    <col min="5133" max="5133" width="12" style="42" customWidth="1"/>
    <col min="5134" max="5134" width="0.77734375" style="42" customWidth="1"/>
    <col min="5135" max="5135" width="12.44140625" style="42" customWidth="1"/>
    <col min="5136" max="5136" width="0.77734375" style="42" customWidth="1"/>
    <col min="5137" max="5137" width="12.109375" style="42" customWidth="1"/>
    <col min="5138" max="5138" width="0.77734375" style="42" customWidth="1"/>
    <col min="5139" max="5139" width="14" style="42" bestFit="1" customWidth="1"/>
    <col min="5140" max="5140" width="0.77734375" style="42" customWidth="1"/>
    <col min="5141" max="5141" width="10.77734375" style="42" customWidth="1"/>
    <col min="5142" max="5142" width="0.77734375" style="42" customWidth="1"/>
    <col min="5143" max="5143" width="11.77734375" style="42" customWidth="1"/>
    <col min="5144" max="5144" width="0.77734375" style="42" customWidth="1"/>
    <col min="5145" max="5145" width="12.77734375" style="42" bestFit="1" customWidth="1"/>
    <col min="5146" max="5146" width="8.77734375" style="42" bestFit="1" customWidth="1"/>
    <col min="5147" max="5147" width="11.77734375" style="42" bestFit="1" customWidth="1"/>
    <col min="5148" max="5148" width="11.44140625" style="42" bestFit="1" customWidth="1"/>
    <col min="5149" max="5376" width="8.109375" style="42"/>
    <col min="5377" max="5378" width="1.77734375" style="42" customWidth="1"/>
    <col min="5379" max="5379" width="26.44140625" style="42" customWidth="1"/>
    <col min="5380" max="5380" width="0.77734375" style="42" customWidth="1"/>
    <col min="5381" max="5381" width="3.44140625" style="42" customWidth="1"/>
    <col min="5382" max="5382" width="0.77734375" style="42" customWidth="1"/>
    <col min="5383" max="5383" width="11.44140625" style="42" customWidth="1"/>
    <col min="5384" max="5384" width="0.77734375" style="42" customWidth="1"/>
    <col min="5385" max="5385" width="12" style="42" bestFit="1" customWidth="1"/>
    <col min="5386" max="5386" width="0.77734375" style="42" customWidth="1"/>
    <col min="5387" max="5387" width="14.77734375" style="42" customWidth="1"/>
    <col min="5388" max="5388" width="0.77734375" style="42" customWidth="1"/>
    <col min="5389" max="5389" width="12" style="42" customWidth="1"/>
    <col min="5390" max="5390" width="0.77734375" style="42" customWidth="1"/>
    <col min="5391" max="5391" width="12.44140625" style="42" customWidth="1"/>
    <col min="5392" max="5392" width="0.77734375" style="42" customWidth="1"/>
    <col min="5393" max="5393" width="12.109375" style="42" customWidth="1"/>
    <col min="5394" max="5394" width="0.77734375" style="42" customWidth="1"/>
    <col min="5395" max="5395" width="14" style="42" bestFit="1" customWidth="1"/>
    <col min="5396" max="5396" width="0.77734375" style="42" customWidth="1"/>
    <col min="5397" max="5397" width="10.77734375" style="42" customWidth="1"/>
    <col min="5398" max="5398" width="0.77734375" style="42" customWidth="1"/>
    <col min="5399" max="5399" width="11.77734375" style="42" customWidth="1"/>
    <col min="5400" max="5400" width="0.77734375" style="42" customWidth="1"/>
    <col min="5401" max="5401" width="12.77734375" style="42" bestFit="1" customWidth="1"/>
    <col min="5402" max="5402" width="8.77734375" style="42" bestFit="1" customWidth="1"/>
    <col min="5403" max="5403" width="11.77734375" style="42" bestFit="1" customWidth="1"/>
    <col min="5404" max="5404" width="11.44140625" style="42" bestFit="1" customWidth="1"/>
    <col min="5405" max="5632" width="8.109375" style="42"/>
    <col min="5633" max="5634" width="1.77734375" style="42" customWidth="1"/>
    <col min="5635" max="5635" width="26.44140625" style="42" customWidth="1"/>
    <col min="5636" max="5636" width="0.77734375" style="42" customWidth="1"/>
    <col min="5637" max="5637" width="3.44140625" style="42" customWidth="1"/>
    <col min="5638" max="5638" width="0.77734375" style="42" customWidth="1"/>
    <col min="5639" max="5639" width="11.44140625" style="42" customWidth="1"/>
    <col min="5640" max="5640" width="0.77734375" style="42" customWidth="1"/>
    <col min="5641" max="5641" width="12" style="42" bestFit="1" customWidth="1"/>
    <col min="5642" max="5642" width="0.77734375" style="42" customWidth="1"/>
    <col min="5643" max="5643" width="14.77734375" style="42" customWidth="1"/>
    <col min="5644" max="5644" width="0.77734375" style="42" customWidth="1"/>
    <col min="5645" max="5645" width="12" style="42" customWidth="1"/>
    <col min="5646" max="5646" width="0.77734375" style="42" customWidth="1"/>
    <col min="5647" max="5647" width="12.44140625" style="42" customWidth="1"/>
    <col min="5648" max="5648" width="0.77734375" style="42" customWidth="1"/>
    <col min="5649" max="5649" width="12.109375" style="42" customWidth="1"/>
    <col min="5650" max="5650" width="0.77734375" style="42" customWidth="1"/>
    <col min="5651" max="5651" width="14" style="42" bestFit="1" customWidth="1"/>
    <col min="5652" max="5652" width="0.77734375" style="42" customWidth="1"/>
    <col min="5653" max="5653" width="10.77734375" style="42" customWidth="1"/>
    <col min="5654" max="5654" width="0.77734375" style="42" customWidth="1"/>
    <col min="5655" max="5655" width="11.77734375" style="42" customWidth="1"/>
    <col min="5656" max="5656" width="0.77734375" style="42" customWidth="1"/>
    <col min="5657" max="5657" width="12.77734375" style="42" bestFit="1" customWidth="1"/>
    <col min="5658" max="5658" width="8.77734375" style="42" bestFit="1" customWidth="1"/>
    <col min="5659" max="5659" width="11.77734375" style="42" bestFit="1" customWidth="1"/>
    <col min="5660" max="5660" width="11.44140625" style="42" bestFit="1" customWidth="1"/>
    <col min="5661" max="5888" width="8.109375" style="42"/>
    <col min="5889" max="5890" width="1.77734375" style="42" customWidth="1"/>
    <col min="5891" max="5891" width="26.44140625" style="42" customWidth="1"/>
    <col min="5892" max="5892" width="0.77734375" style="42" customWidth="1"/>
    <col min="5893" max="5893" width="3.44140625" style="42" customWidth="1"/>
    <col min="5894" max="5894" width="0.77734375" style="42" customWidth="1"/>
    <col min="5895" max="5895" width="11.44140625" style="42" customWidth="1"/>
    <col min="5896" max="5896" width="0.77734375" style="42" customWidth="1"/>
    <col min="5897" max="5897" width="12" style="42" bestFit="1" customWidth="1"/>
    <col min="5898" max="5898" width="0.77734375" style="42" customWidth="1"/>
    <col min="5899" max="5899" width="14.77734375" style="42" customWidth="1"/>
    <col min="5900" max="5900" width="0.77734375" style="42" customWidth="1"/>
    <col min="5901" max="5901" width="12" style="42" customWidth="1"/>
    <col min="5902" max="5902" width="0.77734375" style="42" customWidth="1"/>
    <col min="5903" max="5903" width="12.44140625" style="42" customWidth="1"/>
    <col min="5904" max="5904" width="0.77734375" style="42" customWidth="1"/>
    <col min="5905" max="5905" width="12.109375" style="42" customWidth="1"/>
    <col min="5906" max="5906" width="0.77734375" style="42" customWidth="1"/>
    <col min="5907" max="5907" width="14" style="42" bestFit="1" customWidth="1"/>
    <col min="5908" max="5908" width="0.77734375" style="42" customWidth="1"/>
    <col min="5909" max="5909" width="10.77734375" style="42" customWidth="1"/>
    <col min="5910" max="5910" width="0.77734375" style="42" customWidth="1"/>
    <col min="5911" max="5911" width="11.77734375" style="42" customWidth="1"/>
    <col min="5912" max="5912" width="0.77734375" style="42" customWidth="1"/>
    <col min="5913" max="5913" width="12.77734375" style="42" bestFit="1" customWidth="1"/>
    <col min="5914" max="5914" width="8.77734375" style="42" bestFit="1" customWidth="1"/>
    <col min="5915" max="5915" width="11.77734375" style="42" bestFit="1" customWidth="1"/>
    <col min="5916" max="5916" width="11.44140625" style="42" bestFit="1" customWidth="1"/>
    <col min="5917" max="6144" width="8.109375" style="42"/>
    <col min="6145" max="6146" width="1.77734375" style="42" customWidth="1"/>
    <col min="6147" max="6147" width="26.44140625" style="42" customWidth="1"/>
    <col min="6148" max="6148" width="0.77734375" style="42" customWidth="1"/>
    <col min="6149" max="6149" width="3.44140625" style="42" customWidth="1"/>
    <col min="6150" max="6150" width="0.77734375" style="42" customWidth="1"/>
    <col min="6151" max="6151" width="11.44140625" style="42" customWidth="1"/>
    <col min="6152" max="6152" width="0.77734375" style="42" customWidth="1"/>
    <col min="6153" max="6153" width="12" style="42" bestFit="1" customWidth="1"/>
    <col min="6154" max="6154" width="0.77734375" style="42" customWidth="1"/>
    <col min="6155" max="6155" width="14.77734375" style="42" customWidth="1"/>
    <col min="6156" max="6156" width="0.77734375" style="42" customWidth="1"/>
    <col min="6157" max="6157" width="12" style="42" customWidth="1"/>
    <col min="6158" max="6158" width="0.77734375" style="42" customWidth="1"/>
    <col min="6159" max="6159" width="12.44140625" style="42" customWidth="1"/>
    <col min="6160" max="6160" width="0.77734375" style="42" customWidth="1"/>
    <col min="6161" max="6161" width="12.109375" style="42" customWidth="1"/>
    <col min="6162" max="6162" width="0.77734375" style="42" customWidth="1"/>
    <col min="6163" max="6163" width="14" style="42" bestFit="1" customWidth="1"/>
    <col min="6164" max="6164" width="0.77734375" style="42" customWidth="1"/>
    <col min="6165" max="6165" width="10.77734375" style="42" customWidth="1"/>
    <col min="6166" max="6166" width="0.77734375" style="42" customWidth="1"/>
    <col min="6167" max="6167" width="11.77734375" style="42" customWidth="1"/>
    <col min="6168" max="6168" width="0.77734375" style="42" customWidth="1"/>
    <col min="6169" max="6169" width="12.77734375" style="42" bestFit="1" customWidth="1"/>
    <col min="6170" max="6170" width="8.77734375" style="42" bestFit="1" customWidth="1"/>
    <col min="6171" max="6171" width="11.77734375" style="42" bestFit="1" customWidth="1"/>
    <col min="6172" max="6172" width="11.44140625" style="42" bestFit="1" customWidth="1"/>
    <col min="6173" max="6400" width="8.109375" style="42"/>
    <col min="6401" max="6402" width="1.77734375" style="42" customWidth="1"/>
    <col min="6403" max="6403" width="26.44140625" style="42" customWidth="1"/>
    <col min="6404" max="6404" width="0.77734375" style="42" customWidth="1"/>
    <col min="6405" max="6405" width="3.44140625" style="42" customWidth="1"/>
    <col min="6406" max="6406" width="0.77734375" style="42" customWidth="1"/>
    <col min="6407" max="6407" width="11.44140625" style="42" customWidth="1"/>
    <col min="6408" max="6408" width="0.77734375" style="42" customWidth="1"/>
    <col min="6409" max="6409" width="12" style="42" bestFit="1" customWidth="1"/>
    <col min="6410" max="6410" width="0.77734375" style="42" customWidth="1"/>
    <col min="6411" max="6411" width="14.77734375" style="42" customWidth="1"/>
    <col min="6412" max="6412" width="0.77734375" style="42" customWidth="1"/>
    <col min="6413" max="6413" width="12" style="42" customWidth="1"/>
    <col min="6414" max="6414" width="0.77734375" style="42" customWidth="1"/>
    <col min="6415" max="6415" width="12.44140625" style="42" customWidth="1"/>
    <col min="6416" max="6416" width="0.77734375" style="42" customWidth="1"/>
    <col min="6417" max="6417" width="12.109375" style="42" customWidth="1"/>
    <col min="6418" max="6418" width="0.77734375" style="42" customWidth="1"/>
    <col min="6419" max="6419" width="14" style="42" bestFit="1" customWidth="1"/>
    <col min="6420" max="6420" width="0.77734375" style="42" customWidth="1"/>
    <col min="6421" max="6421" width="10.77734375" style="42" customWidth="1"/>
    <col min="6422" max="6422" width="0.77734375" style="42" customWidth="1"/>
    <col min="6423" max="6423" width="11.77734375" style="42" customWidth="1"/>
    <col min="6424" max="6424" width="0.77734375" style="42" customWidth="1"/>
    <col min="6425" max="6425" width="12.77734375" style="42" bestFit="1" customWidth="1"/>
    <col min="6426" max="6426" width="8.77734375" style="42" bestFit="1" customWidth="1"/>
    <col min="6427" max="6427" width="11.77734375" style="42" bestFit="1" customWidth="1"/>
    <col min="6428" max="6428" width="11.44140625" style="42" bestFit="1" customWidth="1"/>
    <col min="6429" max="6656" width="8.109375" style="42"/>
    <col min="6657" max="6658" width="1.77734375" style="42" customWidth="1"/>
    <col min="6659" max="6659" width="26.44140625" style="42" customWidth="1"/>
    <col min="6660" max="6660" width="0.77734375" style="42" customWidth="1"/>
    <col min="6661" max="6661" width="3.44140625" style="42" customWidth="1"/>
    <col min="6662" max="6662" width="0.77734375" style="42" customWidth="1"/>
    <col min="6663" max="6663" width="11.44140625" style="42" customWidth="1"/>
    <col min="6664" max="6664" width="0.77734375" style="42" customWidth="1"/>
    <col min="6665" max="6665" width="12" style="42" bestFit="1" customWidth="1"/>
    <col min="6666" max="6666" width="0.77734375" style="42" customWidth="1"/>
    <col min="6667" max="6667" width="14.77734375" style="42" customWidth="1"/>
    <col min="6668" max="6668" width="0.77734375" style="42" customWidth="1"/>
    <col min="6669" max="6669" width="12" style="42" customWidth="1"/>
    <col min="6670" max="6670" width="0.77734375" style="42" customWidth="1"/>
    <col min="6671" max="6671" width="12.44140625" style="42" customWidth="1"/>
    <col min="6672" max="6672" width="0.77734375" style="42" customWidth="1"/>
    <col min="6673" max="6673" width="12.109375" style="42" customWidth="1"/>
    <col min="6674" max="6674" width="0.77734375" style="42" customWidth="1"/>
    <col min="6675" max="6675" width="14" style="42" bestFit="1" customWidth="1"/>
    <col min="6676" max="6676" width="0.77734375" style="42" customWidth="1"/>
    <col min="6677" max="6677" width="10.77734375" style="42" customWidth="1"/>
    <col min="6678" max="6678" width="0.77734375" style="42" customWidth="1"/>
    <col min="6679" max="6679" width="11.77734375" style="42" customWidth="1"/>
    <col min="6680" max="6680" width="0.77734375" style="42" customWidth="1"/>
    <col min="6681" max="6681" width="12.77734375" style="42" bestFit="1" customWidth="1"/>
    <col min="6682" max="6682" width="8.77734375" style="42" bestFit="1" customWidth="1"/>
    <col min="6683" max="6683" width="11.77734375" style="42" bestFit="1" customWidth="1"/>
    <col min="6684" max="6684" width="11.44140625" style="42" bestFit="1" customWidth="1"/>
    <col min="6685" max="6912" width="8.109375" style="42"/>
    <col min="6913" max="6914" width="1.77734375" style="42" customWidth="1"/>
    <col min="6915" max="6915" width="26.44140625" style="42" customWidth="1"/>
    <col min="6916" max="6916" width="0.77734375" style="42" customWidth="1"/>
    <col min="6917" max="6917" width="3.44140625" style="42" customWidth="1"/>
    <col min="6918" max="6918" width="0.77734375" style="42" customWidth="1"/>
    <col min="6919" max="6919" width="11.44140625" style="42" customWidth="1"/>
    <col min="6920" max="6920" width="0.77734375" style="42" customWidth="1"/>
    <col min="6921" max="6921" width="12" style="42" bestFit="1" customWidth="1"/>
    <col min="6922" max="6922" width="0.77734375" style="42" customWidth="1"/>
    <col min="6923" max="6923" width="14.77734375" style="42" customWidth="1"/>
    <col min="6924" max="6924" width="0.77734375" style="42" customWidth="1"/>
    <col min="6925" max="6925" width="12" style="42" customWidth="1"/>
    <col min="6926" max="6926" width="0.77734375" style="42" customWidth="1"/>
    <col min="6927" max="6927" width="12.44140625" style="42" customWidth="1"/>
    <col min="6928" max="6928" width="0.77734375" style="42" customWidth="1"/>
    <col min="6929" max="6929" width="12.109375" style="42" customWidth="1"/>
    <col min="6930" max="6930" width="0.77734375" style="42" customWidth="1"/>
    <col min="6931" max="6931" width="14" style="42" bestFit="1" customWidth="1"/>
    <col min="6932" max="6932" width="0.77734375" style="42" customWidth="1"/>
    <col min="6933" max="6933" width="10.77734375" style="42" customWidth="1"/>
    <col min="6934" max="6934" width="0.77734375" style="42" customWidth="1"/>
    <col min="6935" max="6935" width="11.77734375" style="42" customWidth="1"/>
    <col min="6936" max="6936" width="0.77734375" style="42" customWidth="1"/>
    <col min="6937" max="6937" width="12.77734375" style="42" bestFit="1" customWidth="1"/>
    <col min="6938" max="6938" width="8.77734375" style="42" bestFit="1" customWidth="1"/>
    <col min="6939" max="6939" width="11.77734375" style="42" bestFit="1" customWidth="1"/>
    <col min="6940" max="6940" width="11.44140625" style="42" bestFit="1" customWidth="1"/>
    <col min="6941" max="7168" width="8.109375" style="42"/>
    <col min="7169" max="7170" width="1.77734375" style="42" customWidth="1"/>
    <col min="7171" max="7171" width="26.44140625" style="42" customWidth="1"/>
    <col min="7172" max="7172" width="0.77734375" style="42" customWidth="1"/>
    <col min="7173" max="7173" width="3.44140625" style="42" customWidth="1"/>
    <col min="7174" max="7174" width="0.77734375" style="42" customWidth="1"/>
    <col min="7175" max="7175" width="11.44140625" style="42" customWidth="1"/>
    <col min="7176" max="7176" width="0.77734375" style="42" customWidth="1"/>
    <col min="7177" max="7177" width="12" style="42" bestFit="1" customWidth="1"/>
    <col min="7178" max="7178" width="0.77734375" style="42" customWidth="1"/>
    <col min="7179" max="7179" width="14.77734375" style="42" customWidth="1"/>
    <col min="7180" max="7180" width="0.77734375" style="42" customWidth="1"/>
    <col min="7181" max="7181" width="12" style="42" customWidth="1"/>
    <col min="7182" max="7182" width="0.77734375" style="42" customWidth="1"/>
    <col min="7183" max="7183" width="12.44140625" style="42" customWidth="1"/>
    <col min="7184" max="7184" width="0.77734375" style="42" customWidth="1"/>
    <col min="7185" max="7185" width="12.109375" style="42" customWidth="1"/>
    <col min="7186" max="7186" width="0.77734375" style="42" customWidth="1"/>
    <col min="7187" max="7187" width="14" style="42" bestFit="1" customWidth="1"/>
    <col min="7188" max="7188" width="0.77734375" style="42" customWidth="1"/>
    <col min="7189" max="7189" width="10.77734375" style="42" customWidth="1"/>
    <col min="7190" max="7190" width="0.77734375" style="42" customWidth="1"/>
    <col min="7191" max="7191" width="11.77734375" style="42" customWidth="1"/>
    <col min="7192" max="7192" width="0.77734375" style="42" customWidth="1"/>
    <col min="7193" max="7193" width="12.77734375" style="42" bestFit="1" customWidth="1"/>
    <col min="7194" max="7194" width="8.77734375" style="42" bestFit="1" customWidth="1"/>
    <col min="7195" max="7195" width="11.77734375" style="42" bestFit="1" customWidth="1"/>
    <col min="7196" max="7196" width="11.44140625" style="42" bestFit="1" customWidth="1"/>
    <col min="7197" max="7424" width="8.109375" style="42"/>
    <col min="7425" max="7426" width="1.77734375" style="42" customWidth="1"/>
    <col min="7427" max="7427" width="26.44140625" style="42" customWidth="1"/>
    <col min="7428" max="7428" width="0.77734375" style="42" customWidth="1"/>
    <col min="7429" max="7429" width="3.44140625" style="42" customWidth="1"/>
    <col min="7430" max="7430" width="0.77734375" style="42" customWidth="1"/>
    <col min="7431" max="7431" width="11.44140625" style="42" customWidth="1"/>
    <col min="7432" max="7432" width="0.77734375" style="42" customWidth="1"/>
    <col min="7433" max="7433" width="12" style="42" bestFit="1" customWidth="1"/>
    <col min="7434" max="7434" width="0.77734375" style="42" customWidth="1"/>
    <col min="7435" max="7435" width="14.77734375" style="42" customWidth="1"/>
    <col min="7436" max="7436" width="0.77734375" style="42" customWidth="1"/>
    <col min="7437" max="7437" width="12" style="42" customWidth="1"/>
    <col min="7438" max="7438" width="0.77734375" style="42" customWidth="1"/>
    <col min="7439" max="7439" width="12.44140625" style="42" customWidth="1"/>
    <col min="7440" max="7440" width="0.77734375" style="42" customWidth="1"/>
    <col min="7441" max="7441" width="12.109375" style="42" customWidth="1"/>
    <col min="7442" max="7442" width="0.77734375" style="42" customWidth="1"/>
    <col min="7443" max="7443" width="14" style="42" bestFit="1" customWidth="1"/>
    <col min="7444" max="7444" width="0.77734375" style="42" customWidth="1"/>
    <col min="7445" max="7445" width="10.77734375" style="42" customWidth="1"/>
    <col min="7446" max="7446" width="0.77734375" style="42" customWidth="1"/>
    <col min="7447" max="7447" width="11.77734375" style="42" customWidth="1"/>
    <col min="7448" max="7448" width="0.77734375" style="42" customWidth="1"/>
    <col min="7449" max="7449" width="12.77734375" style="42" bestFit="1" customWidth="1"/>
    <col min="7450" max="7450" width="8.77734375" style="42" bestFit="1" customWidth="1"/>
    <col min="7451" max="7451" width="11.77734375" style="42" bestFit="1" customWidth="1"/>
    <col min="7452" max="7452" width="11.44140625" style="42" bestFit="1" customWidth="1"/>
    <col min="7453" max="7680" width="8.109375" style="42"/>
    <col min="7681" max="7682" width="1.77734375" style="42" customWidth="1"/>
    <col min="7683" max="7683" width="26.44140625" style="42" customWidth="1"/>
    <col min="7684" max="7684" width="0.77734375" style="42" customWidth="1"/>
    <col min="7685" max="7685" width="3.44140625" style="42" customWidth="1"/>
    <col min="7686" max="7686" width="0.77734375" style="42" customWidth="1"/>
    <col min="7687" max="7687" width="11.44140625" style="42" customWidth="1"/>
    <col min="7688" max="7688" width="0.77734375" style="42" customWidth="1"/>
    <col min="7689" max="7689" width="12" style="42" bestFit="1" customWidth="1"/>
    <col min="7690" max="7690" width="0.77734375" style="42" customWidth="1"/>
    <col min="7691" max="7691" width="14.77734375" style="42" customWidth="1"/>
    <col min="7692" max="7692" width="0.77734375" style="42" customWidth="1"/>
    <col min="7693" max="7693" width="12" style="42" customWidth="1"/>
    <col min="7694" max="7694" width="0.77734375" style="42" customWidth="1"/>
    <col min="7695" max="7695" width="12.44140625" style="42" customWidth="1"/>
    <col min="7696" max="7696" width="0.77734375" style="42" customWidth="1"/>
    <col min="7697" max="7697" width="12.109375" style="42" customWidth="1"/>
    <col min="7698" max="7698" width="0.77734375" style="42" customWidth="1"/>
    <col min="7699" max="7699" width="14" style="42" bestFit="1" customWidth="1"/>
    <col min="7700" max="7700" width="0.77734375" style="42" customWidth="1"/>
    <col min="7701" max="7701" width="10.77734375" style="42" customWidth="1"/>
    <col min="7702" max="7702" width="0.77734375" style="42" customWidth="1"/>
    <col min="7703" max="7703" width="11.77734375" style="42" customWidth="1"/>
    <col min="7704" max="7704" width="0.77734375" style="42" customWidth="1"/>
    <col min="7705" max="7705" width="12.77734375" style="42" bestFit="1" customWidth="1"/>
    <col min="7706" max="7706" width="8.77734375" style="42" bestFit="1" customWidth="1"/>
    <col min="7707" max="7707" width="11.77734375" style="42" bestFit="1" customWidth="1"/>
    <col min="7708" max="7708" width="11.44140625" style="42" bestFit="1" customWidth="1"/>
    <col min="7709" max="7936" width="8.109375" style="42"/>
    <col min="7937" max="7938" width="1.77734375" style="42" customWidth="1"/>
    <col min="7939" max="7939" width="26.44140625" style="42" customWidth="1"/>
    <col min="7940" max="7940" width="0.77734375" style="42" customWidth="1"/>
    <col min="7941" max="7941" width="3.44140625" style="42" customWidth="1"/>
    <col min="7942" max="7942" width="0.77734375" style="42" customWidth="1"/>
    <col min="7943" max="7943" width="11.44140625" style="42" customWidth="1"/>
    <col min="7944" max="7944" width="0.77734375" style="42" customWidth="1"/>
    <col min="7945" max="7945" width="12" style="42" bestFit="1" customWidth="1"/>
    <col min="7946" max="7946" width="0.77734375" style="42" customWidth="1"/>
    <col min="7947" max="7947" width="14.77734375" style="42" customWidth="1"/>
    <col min="7948" max="7948" width="0.77734375" style="42" customWidth="1"/>
    <col min="7949" max="7949" width="12" style="42" customWidth="1"/>
    <col min="7950" max="7950" width="0.77734375" style="42" customWidth="1"/>
    <col min="7951" max="7951" width="12.44140625" style="42" customWidth="1"/>
    <col min="7952" max="7952" width="0.77734375" style="42" customWidth="1"/>
    <col min="7953" max="7953" width="12.109375" style="42" customWidth="1"/>
    <col min="7954" max="7954" width="0.77734375" style="42" customWidth="1"/>
    <col min="7955" max="7955" width="14" style="42" bestFit="1" customWidth="1"/>
    <col min="7956" max="7956" width="0.77734375" style="42" customWidth="1"/>
    <col min="7957" max="7957" width="10.77734375" style="42" customWidth="1"/>
    <col min="7958" max="7958" width="0.77734375" style="42" customWidth="1"/>
    <col min="7959" max="7959" width="11.77734375" style="42" customWidth="1"/>
    <col min="7960" max="7960" width="0.77734375" style="42" customWidth="1"/>
    <col min="7961" max="7961" width="12.77734375" style="42" bestFit="1" customWidth="1"/>
    <col min="7962" max="7962" width="8.77734375" style="42" bestFit="1" customWidth="1"/>
    <col min="7963" max="7963" width="11.77734375" style="42" bestFit="1" customWidth="1"/>
    <col min="7964" max="7964" width="11.44140625" style="42" bestFit="1" customWidth="1"/>
    <col min="7965" max="8192" width="8.109375" style="42"/>
    <col min="8193" max="8194" width="1.77734375" style="42" customWidth="1"/>
    <col min="8195" max="8195" width="26.44140625" style="42" customWidth="1"/>
    <col min="8196" max="8196" width="0.77734375" style="42" customWidth="1"/>
    <col min="8197" max="8197" width="3.44140625" style="42" customWidth="1"/>
    <col min="8198" max="8198" width="0.77734375" style="42" customWidth="1"/>
    <col min="8199" max="8199" width="11.44140625" style="42" customWidth="1"/>
    <col min="8200" max="8200" width="0.77734375" style="42" customWidth="1"/>
    <col min="8201" max="8201" width="12" style="42" bestFit="1" customWidth="1"/>
    <col min="8202" max="8202" width="0.77734375" style="42" customWidth="1"/>
    <col min="8203" max="8203" width="14.77734375" style="42" customWidth="1"/>
    <col min="8204" max="8204" width="0.77734375" style="42" customWidth="1"/>
    <col min="8205" max="8205" width="12" style="42" customWidth="1"/>
    <col min="8206" max="8206" width="0.77734375" style="42" customWidth="1"/>
    <col min="8207" max="8207" width="12.44140625" style="42" customWidth="1"/>
    <col min="8208" max="8208" width="0.77734375" style="42" customWidth="1"/>
    <col min="8209" max="8209" width="12.109375" style="42" customWidth="1"/>
    <col min="8210" max="8210" width="0.77734375" style="42" customWidth="1"/>
    <col min="8211" max="8211" width="14" style="42" bestFit="1" customWidth="1"/>
    <col min="8212" max="8212" width="0.77734375" style="42" customWidth="1"/>
    <col min="8213" max="8213" width="10.77734375" style="42" customWidth="1"/>
    <col min="8214" max="8214" width="0.77734375" style="42" customWidth="1"/>
    <col min="8215" max="8215" width="11.77734375" style="42" customWidth="1"/>
    <col min="8216" max="8216" width="0.77734375" style="42" customWidth="1"/>
    <col min="8217" max="8217" width="12.77734375" style="42" bestFit="1" customWidth="1"/>
    <col min="8218" max="8218" width="8.77734375" style="42" bestFit="1" customWidth="1"/>
    <col min="8219" max="8219" width="11.77734375" style="42" bestFit="1" customWidth="1"/>
    <col min="8220" max="8220" width="11.44140625" style="42" bestFit="1" customWidth="1"/>
    <col min="8221" max="8448" width="8.109375" style="42"/>
    <col min="8449" max="8450" width="1.77734375" style="42" customWidth="1"/>
    <col min="8451" max="8451" width="26.44140625" style="42" customWidth="1"/>
    <col min="8452" max="8452" width="0.77734375" style="42" customWidth="1"/>
    <col min="8453" max="8453" width="3.44140625" style="42" customWidth="1"/>
    <col min="8454" max="8454" width="0.77734375" style="42" customWidth="1"/>
    <col min="8455" max="8455" width="11.44140625" style="42" customWidth="1"/>
    <col min="8456" max="8456" width="0.77734375" style="42" customWidth="1"/>
    <col min="8457" max="8457" width="12" style="42" bestFit="1" customWidth="1"/>
    <col min="8458" max="8458" width="0.77734375" style="42" customWidth="1"/>
    <col min="8459" max="8459" width="14.77734375" style="42" customWidth="1"/>
    <col min="8460" max="8460" width="0.77734375" style="42" customWidth="1"/>
    <col min="8461" max="8461" width="12" style="42" customWidth="1"/>
    <col min="8462" max="8462" width="0.77734375" style="42" customWidth="1"/>
    <col min="8463" max="8463" width="12.44140625" style="42" customWidth="1"/>
    <col min="8464" max="8464" width="0.77734375" style="42" customWidth="1"/>
    <col min="8465" max="8465" width="12.109375" style="42" customWidth="1"/>
    <col min="8466" max="8466" width="0.77734375" style="42" customWidth="1"/>
    <col min="8467" max="8467" width="14" style="42" bestFit="1" customWidth="1"/>
    <col min="8468" max="8468" width="0.77734375" style="42" customWidth="1"/>
    <col min="8469" max="8469" width="10.77734375" style="42" customWidth="1"/>
    <col min="8470" max="8470" width="0.77734375" style="42" customWidth="1"/>
    <col min="8471" max="8471" width="11.77734375" style="42" customWidth="1"/>
    <col min="8472" max="8472" width="0.77734375" style="42" customWidth="1"/>
    <col min="8473" max="8473" width="12.77734375" style="42" bestFit="1" customWidth="1"/>
    <col min="8474" max="8474" width="8.77734375" style="42" bestFit="1" customWidth="1"/>
    <col min="8475" max="8475" width="11.77734375" style="42" bestFit="1" customWidth="1"/>
    <col min="8476" max="8476" width="11.44140625" style="42" bestFit="1" customWidth="1"/>
    <col min="8477" max="8704" width="8.109375" style="42"/>
    <col min="8705" max="8706" width="1.77734375" style="42" customWidth="1"/>
    <col min="8707" max="8707" width="26.44140625" style="42" customWidth="1"/>
    <col min="8708" max="8708" width="0.77734375" style="42" customWidth="1"/>
    <col min="8709" max="8709" width="3.44140625" style="42" customWidth="1"/>
    <col min="8710" max="8710" width="0.77734375" style="42" customWidth="1"/>
    <col min="8711" max="8711" width="11.44140625" style="42" customWidth="1"/>
    <col min="8712" max="8712" width="0.77734375" style="42" customWidth="1"/>
    <col min="8713" max="8713" width="12" style="42" bestFit="1" customWidth="1"/>
    <col min="8714" max="8714" width="0.77734375" style="42" customWidth="1"/>
    <col min="8715" max="8715" width="14.77734375" style="42" customWidth="1"/>
    <col min="8716" max="8716" width="0.77734375" style="42" customWidth="1"/>
    <col min="8717" max="8717" width="12" style="42" customWidth="1"/>
    <col min="8718" max="8718" width="0.77734375" style="42" customWidth="1"/>
    <col min="8719" max="8719" width="12.44140625" style="42" customWidth="1"/>
    <col min="8720" max="8720" width="0.77734375" style="42" customWidth="1"/>
    <col min="8721" max="8721" width="12.109375" style="42" customWidth="1"/>
    <col min="8722" max="8722" width="0.77734375" style="42" customWidth="1"/>
    <col min="8723" max="8723" width="14" style="42" bestFit="1" customWidth="1"/>
    <col min="8724" max="8724" width="0.77734375" style="42" customWidth="1"/>
    <col min="8725" max="8725" width="10.77734375" style="42" customWidth="1"/>
    <col min="8726" max="8726" width="0.77734375" style="42" customWidth="1"/>
    <col min="8727" max="8727" width="11.77734375" style="42" customWidth="1"/>
    <col min="8728" max="8728" width="0.77734375" style="42" customWidth="1"/>
    <col min="8729" max="8729" width="12.77734375" style="42" bestFit="1" customWidth="1"/>
    <col min="8730" max="8730" width="8.77734375" style="42" bestFit="1" customWidth="1"/>
    <col min="8731" max="8731" width="11.77734375" style="42" bestFit="1" customWidth="1"/>
    <col min="8732" max="8732" width="11.44140625" style="42" bestFit="1" customWidth="1"/>
    <col min="8733" max="8960" width="8.109375" style="42"/>
    <col min="8961" max="8962" width="1.77734375" style="42" customWidth="1"/>
    <col min="8963" max="8963" width="26.44140625" style="42" customWidth="1"/>
    <col min="8964" max="8964" width="0.77734375" style="42" customWidth="1"/>
    <col min="8965" max="8965" width="3.44140625" style="42" customWidth="1"/>
    <col min="8966" max="8966" width="0.77734375" style="42" customWidth="1"/>
    <col min="8967" max="8967" width="11.44140625" style="42" customWidth="1"/>
    <col min="8968" max="8968" width="0.77734375" style="42" customWidth="1"/>
    <col min="8969" max="8969" width="12" style="42" bestFit="1" customWidth="1"/>
    <col min="8970" max="8970" width="0.77734375" style="42" customWidth="1"/>
    <col min="8971" max="8971" width="14.77734375" style="42" customWidth="1"/>
    <col min="8972" max="8972" width="0.77734375" style="42" customWidth="1"/>
    <col min="8973" max="8973" width="12" style="42" customWidth="1"/>
    <col min="8974" max="8974" width="0.77734375" style="42" customWidth="1"/>
    <col min="8975" max="8975" width="12.44140625" style="42" customWidth="1"/>
    <col min="8976" max="8976" width="0.77734375" style="42" customWidth="1"/>
    <col min="8977" max="8977" width="12.109375" style="42" customWidth="1"/>
    <col min="8978" max="8978" width="0.77734375" style="42" customWidth="1"/>
    <col min="8979" max="8979" width="14" style="42" bestFit="1" customWidth="1"/>
    <col min="8980" max="8980" width="0.77734375" style="42" customWidth="1"/>
    <col min="8981" max="8981" width="10.77734375" style="42" customWidth="1"/>
    <col min="8982" max="8982" width="0.77734375" style="42" customWidth="1"/>
    <col min="8983" max="8983" width="11.77734375" style="42" customWidth="1"/>
    <col min="8984" max="8984" width="0.77734375" style="42" customWidth="1"/>
    <col min="8985" max="8985" width="12.77734375" style="42" bestFit="1" customWidth="1"/>
    <col min="8986" max="8986" width="8.77734375" style="42" bestFit="1" customWidth="1"/>
    <col min="8987" max="8987" width="11.77734375" style="42" bestFit="1" customWidth="1"/>
    <col min="8988" max="8988" width="11.44140625" style="42" bestFit="1" customWidth="1"/>
    <col min="8989" max="9216" width="8.109375" style="42"/>
    <col min="9217" max="9218" width="1.77734375" style="42" customWidth="1"/>
    <col min="9219" max="9219" width="26.44140625" style="42" customWidth="1"/>
    <col min="9220" max="9220" width="0.77734375" style="42" customWidth="1"/>
    <col min="9221" max="9221" width="3.44140625" style="42" customWidth="1"/>
    <col min="9222" max="9222" width="0.77734375" style="42" customWidth="1"/>
    <col min="9223" max="9223" width="11.44140625" style="42" customWidth="1"/>
    <col min="9224" max="9224" width="0.77734375" style="42" customWidth="1"/>
    <col min="9225" max="9225" width="12" style="42" bestFit="1" customWidth="1"/>
    <col min="9226" max="9226" width="0.77734375" style="42" customWidth="1"/>
    <col min="9227" max="9227" width="14.77734375" style="42" customWidth="1"/>
    <col min="9228" max="9228" width="0.77734375" style="42" customWidth="1"/>
    <col min="9229" max="9229" width="12" style="42" customWidth="1"/>
    <col min="9230" max="9230" width="0.77734375" style="42" customWidth="1"/>
    <col min="9231" max="9231" width="12.44140625" style="42" customWidth="1"/>
    <col min="9232" max="9232" width="0.77734375" style="42" customWidth="1"/>
    <col min="9233" max="9233" width="12.109375" style="42" customWidth="1"/>
    <col min="9234" max="9234" width="0.77734375" style="42" customWidth="1"/>
    <col min="9235" max="9235" width="14" style="42" bestFit="1" customWidth="1"/>
    <col min="9236" max="9236" width="0.77734375" style="42" customWidth="1"/>
    <col min="9237" max="9237" width="10.77734375" style="42" customWidth="1"/>
    <col min="9238" max="9238" width="0.77734375" style="42" customWidth="1"/>
    <col min="9239" max="9239" width="11.77734375" style="42" customWidth="1"/>
    <col min="9240" max="9240" width="0.77734375" style="42" customWidth="1"/>
    <col min="9241" max="9241" width="12.77734375" style="42" bestFit="1" customWidth="1"/>
    <col min="9242" max="9242" width="8.77734375" style="42" bestFit="1" customWidth="1"/>
    <col min="9243" max="9243" width="11.77734375" style="42" bestFit="1" customWidth="1"/>
    <col min="9244" max="9244" width="11.44140625" style="42" bestFit="1" customWidth="1"/>
    <col min="9245" max="9472" width="8.109375" style="42"/>
    <col min="9473" max="9474" width="1.77734375" style="42" customWidth="1"/>
    <col min="9475" max="9475" width="26.44140625" style="42" customWidth="1"/>
    <col min="9476" max="9476" width="0.77734375" style="42" customWidth="1"/>
    <col min="9477" max="9477" width="3.44140625" style="42" customWidth="1"/>
    <col min="9478" max="9478" width="0.77734375" style="42" customWidth="1"/>
    <col min="9479" max="9479" width="11.44140625" style="42" customWidth="1"/>
    <col min="9480" max="9480" width="0.77734375" style="42" customWidth="1"/>
    <col min="9481" max="9481" width="12" style="42" bestFit="1" customWidth="1"/>
    <col min="9482" max="9482" width="0.77734375" style="42" customWidth="1"/>
    <col min="9483" max="9483" width="14.77734375" style="42" customWidth="1"/>
    <col min="9484" max="9484" width="0.77734375" style="42" customWidth="1"/>
    <col min="9485" max="9485" width="12" style="42" customWidth="1"/>
    <col min="9486" max="9486" width="0.77734375" style="42" customWidth="1"/>
    <col min="9487" max="9487" width="12.44140625" style="42" customWidth="1"/>
    <col min="9488" max="9488" width="0.77734375" style="42" customWidth="1"/>
    <col min="9489" max="9489" width="12.109375" style="42" customWidth="1"/>
    <col min="9490" max="9490" width="0.77734375" style="42" customWidth="1"/>
    <col min="9491" max="9491" width="14" style="42" bestFit="1" customWidth="1"/>
    <col min="9492" max="9492" width="0.77734375" style="42" customWidth="1"/>
    <col min="9493" max="9493" width="10.77734375" style="42" customWidth="1"/>
    <col min="9494" max="9494" width="0.77734375" style="42" customWidth="1"/>
    <col min="9495" max="9495" width="11.77734375" style="42" customWidth="1"/>
    <col min="9496" max="9496" width="0.77734375" style="42" customWidth="1"/>
    <col min="9497" max="9497" width="12.77734375" style="42" bestFit="1" customWidth="1"/>
    <col min="9498" max="9498" width="8.77734375" style="42" bestFit="1" customWidth="1"/>
    <col min="9499" max="9499" width="11.77734375" style="42" bestFit="1" customWidth="1"/>
    <col min="9500" max="9500" width="11.44140625" style="42" bestFit="1" customWidth="1"/>
    <col min="9501" max="9728" width="8.109375" style="42"/>
    <col min="9729" max="9730" width="1.77734375" style="42" customWidth="1"/>
    <col min="9731" max="9731" width="26.44140625" style="42" customWidth="1"/>
    <col min="9732" max="9732" width="0.77734375" style="42" customWidth="1"/>
    <col min="9733" max="9733" width="3.44140625" style="42" customWidth="1"/>
    <col min="9734" max="9734" width="0.77734375" style="42" customWidth="1"/>
    <col min="9735" max="9735" width="11.44140625" style="42" customWidth="1"/>
    <col min="9736" max="9736" width="0.77734375" style="42" customWidth="1"/>
    <col min="9737" max="9737" width="12" style="42" bestFit="1" customWidth="1"/>
    <col min="9738" max="9738" width="0.77734375" style="42" customWidth="1"/>
    <col min="9739" max="9739" width="14.77734375" style="42" customWidth="1"/>
    <col min="9740" max="9740" width="0.77734375" style="42" customWidth="1"/>
    <col min="9741" max="9741" width="12" style="42" customWidth="1"/>
    <col min="9742" max="9742" width="0.77734375" style="42" customWidth="1"/>
    <col min="9743" max="9743" width="12.44140625" style="42" customWidth="1"/>
    <col min="9744" max="9744" width="0.77734375" style="42" customWidth="1"/>
    <col min="9745" max="9745" width="12.109375" style="42" customWidth="1"/>
    <col min="9746" max="9746" width="0.77734375" style="42" customWidth="1"/>
    <col min="9747" max="9747" width="14" style="42" bestFit="1" customWidth="1"/>
    <col min="9748" max="9748" width="0.77734375" style="42" customWidth="1"/>
    <col min="9749" max="9749" width="10.77734375" style="42" customWidth="1"/>
    <col min="9750" max="9750" width="0.77734375" style="42" customWidth="1"/>
    <col min="9751" max="9751" width="11.77734375" style="42" customWidth="1"/>
    <col min="9752" max="9752" width="0.77734375" style="42" customWidth="1"/>
    <col min="9753" max="9753" width="12.77734375" style="42" bestFit="1" customWidth="1"/>
    <col min="9754" max="9754" width="8.77734375" style="42" bestFit="1" customWidth="1"/>
    <col min="9755" max="9755" width="11.77734375" style="42" bestFit="1" customWidth="1"/>
    <col min="9756" max="9756" width="11.44140625" style="42" bestFit="1" customWidth="1"/>
    <col min="9757" max="9984" width="8.109375" style="42"/>
    <col min="9985" max="9986" width="1.77734375" style="42" customWidth="1"/>
    <col min="9987" max="9987" width="26.44140625" style="42" customWidth="1"/>
    <col min="9988" max="9988" width="0.77734375" style="42" customWidth="1"/>
    <col min="9989" max="9989" width="3.44140625" style="42" customWidth="1"/>
    <col min="9990" max="9990" width="0.77734375" style="42" customWidth="1"/>
    <col min="9991" max="9991" width="11.44140625" style="42" customWidth="1"/>
    <col min="9992" max="9992" width="0.77734375" style="42" customWidth="1"/>
    <col min="9993" max="9993" width="12" style="42" bestFit="1" customWidth="1"/>
    <col min="9994" max="9994" width="0.77734375" style="42" customWidth="1"/>
    <col min="9995" max="9995" width="14.77734375" style="42" customWidth="1"/>
    <col min="9996" max="9996" width="0.77734375" style="42" customWidth="1"/>
    <col min="9997" max="9997" width="12" style="42" customWidth="1"/>
    <col min="9998" max="9998" width="0.77734375" style="42" customWidth="1"/>
    <col min="9999" max="9999" width="12.44140625" style="42" customWidth="1"/>
    <col min="10000" max="10000" width="0.77734375" style="42" customWidth="1"/>
    <col min="10001" max="10001" width="12.109375" style="42" customWidth="1"/>
    <col min="10002" max="10002" width="0.77734375" style="42" customWidth="1"/>
    <col min="10003" max="10003" width="14" style="42" bestFit="1" customWidth="1"/>
    <col min="10004" max="10004" width="0.77734375" style="42" customWidth="1"/>
    <col min="10005" max="10005" width="10.77734375" style="42" customWidth="1"/>
    <col min="10006" max="10006" width="0.77734375" style="42" customWidth="1"/>
    <col min="10007" max="10007" width="11.77734375" style="42" customWidth="1"/>
    <col min="10008" max="10008" width="0.77734375" style="42" customWidth="1"/>
    <col min="10009" max="10009" width="12.77734375" style="42" bestFit="1" customWidth="1"/>
    <col min="10010" max="10010" width="8.77734375" style="42" bestFit="1" customWidth="1"/>
    <col min="10011" max="10011" width="11.77734375" style="42" bestFit="1" customWidth="1"/>
    <col min="10012" max="10012" width="11.44140625" style="42" bestFit="1" customWidth="1"/>
    <col min="10013" max="10240" width="8.109375" style="42"/>
    <col min="10241" max="10242" width="1.77734375" style="42" customWidth="1"/>
    <col min="10243" max="10243" width="26.44140625" style="42" customWidth="1"/>
    <col min="10244" max="10244" width="0.77734375" style="42" customWidth="1"/>
    <col min="10245" max="10245" width="3.44140625" style="42" customWidth="1"/>
    <col min="10246" max="10246" width="0.77734375" style="42" customWidth="1"/>
    <col min="10247" max="10247" width="11.44140625" style="42" customWidth="1"/>
    <col min="10248" max="10248" width="0.77734375" style="42" customWidth="1"/>
    <col min="10249" max="10249" width="12" style="42" bestFit="1" customWidth="1"/>
    <col min="10250" max="10250" width="0.77734375" style="42" customWidth="1"/>
    <col min="10251" max="10251" width="14.77734375" style="42" customWidth="1"/>
    <col min="10252" max="10252" width="0.77734375" style="42" customWidth="1"/>
    <col min="10253" max="10253" width="12" style="42" customWidth="1"/>
    <col min="10254" max="10254" width="0.77734375" style="42" customWidth="1"/>
    <col min="10255" max="10255" width="12.44140625" style="42" customWidth="1"/>
    <col min="10256" max="10256" width="0.77734375" style="42" customWidth="1"/>
    <col min="10257" max="10257" width="12.109375" style="42" customWidth="1"/>
    <col min="10258" max="10258" width="0.77734375" style="42" customWidth="1"/>
    <col min="10259" max="10259" width="14" style="42" bestFit="1" customWidth="1"/>
    <col min="10260" max="10260" width="0.77734375" style="42" customWidth="1"/>
    <col min="10261" max="10261" width="10.77734375" style="42" customWidth="1"/>
    <col min="10262" max="10262" width="0.77734375" style="42" customWidth="1"/>
    <col min="10263" max="10263" width="11.77734375" style="42" customWidth="1"/>
    <col min="10264" max="10264" width="0.77734375" style="42" customWidth="1"/>
    <col min="10265" max="10265" width="12.77734375" style="42" bestFit="1" customWidth="1"/>
    <col min="10266" max="10266" width="8.77734375" style="42" bestFit="1" customWidth="1"/>
    <col min="10267" max="10267" width="11.77734375" style="42" bestFit="1" customWidth="1"/>
    <col min="10268" max="10268" width="11.44140625" style="42" bestFit="1" customWidth="1"/>
    <col min="10269" max="10496" width="8.109375" style="42"/>
    <col min="10497" max="10498" width="1.77734375" style="42" customWidth="1"/>
    <col min="10499" max="10499" width="26.44140625" style="42" customWidth="1"/>
    <col min="10500" max="10500" width="0.77734375" style="42" customWidth="1"/>
    <col min="10501" max="10501" width="3.44140625" style="42" customWidth="1"/>
    <col min="10502" max="10502" width="0.77734375" style="42" customWidth="1"/>
    <col min="10503" max="10503" width="11.44140625" style="42" customWidth="1"/>
    <col min="10504" max="10504" width="0.77734375" style="42" customWidth="1"/>
    <col min="10505" max="10505" width="12" style="42" bestFit="1" customWidth="1"/>
    <col min="10506" max="10506" width="0.77734375" style="42" customWidth="1"/>
    <col min="10507" max="10507" width="14.77734375" style="42" customWidth="1"/>
    <col min="10508" max="10508" width="0.77734375" style="42" customWidth="1"/>
    <col min="10509" max="10509" width="12" style="42" customWidth="1"/>
    <col min="10510" max="10510" width="0.77734375" style="42" customWidth="1"/>
    <col min="10511" max="10511" width="12.44140625" style="42" customWidth="1"/>
    <col min="10512" max="10512" width="0.77734375" style="42" customWidth="1"/>
    <col min="10513" max="10513" width="12.109375" style="42" customWidth="1"/>
    <col min="10514" max="10514" width="0.77734375" style="42" customWidth="1"/>
    <col min="10515" max="10515" width="14" style="42" bestFit="1" customWidth="1"/>
    <col min="10516" max="10516" width="0.77734375" style="42" customWidth="1"/>
    <col min="10517" max="10517" width="10.77734375" style="42" customWidth="1"/>
    <col min="10518" max="10518" width="0.77734375" style="42" customWidth="1"/>
    <col min="10519" max="10519" width="11.77734375" style="42" customWidth="1"/>
    <col min="10520" max="10520" width="0.77734375" style="42" customWidth="1"/>
    <col min="10521" max="10521" width="12.77734375" style="42" bestFit="1" customWidth="1"/>
    <col min="10522" max="10522" width="8.77734375" style="42" bestFit="1" customWidth="1"/>
    <col min="10523" max="10523" width="11.77734375" style="42" bestFit="1" customWidth="1"/>
    <col min="10524" max="10524" width="11.44140625" style="42" bestFit="1" customWidth="1"/>
    <col min="10525" max="10752" width="8.109375" style="42"/>
    <col min="10753" max="10754" width="1.77734375" style="42" customWidth="1"/>
    <col min="10755" max="10755" width="26.44140625" style="42" customWidth="1"/>
    <col min="10756" max="10756" width="0.77734375" style="42" customWidth="1"/>
    <col min="10757" max="10757" width="3.44140625" style="42" customWidth="1"/>
    <col min="10758" max="10758" width="0.77734375" style="42" customWidth="1"/>
    <col min="10759" max="10759" width="11.44140625" style="42" customWidth="1"/>
    <col min="10760" max="10760" width="0.77734375" style="42" customWidth="1"/>
    <col min="10761" max="10761" width="12" style="42" bestFit="1" customWidth="1"/>
    <col min="10762" max="10762" width="0.77734375" style="42" customWidth="1"/>
    <col min="10763" max="10763" width="14.77734375" style="42" customWidth="1"/>
    <col min="10764" max="10764" width="0.77734375" style="42" customWidth="1"/>
    <col min="10765" max="10765" width="12" style="42" customWidth="1"/>
    <col min="10766" max="10766" width="0.77734375" style="42" customWidth="1"/>
    <col min="10767" max="10767" width="12.44140625" style="42" customWidth="1"/>
    <col min="10768" max="10768" width="0.77734375" style="42" customWidth="1"/>
    <col min="10769" max="10769" width="12.109375" style="42" customWidth="1"/>
    <col min="10770" max="10770" width="0.77734375" style="42" customWidth="1"/>
    <col min="10771" max="10771" width="14" style="42" bestFit="1" customWidth="1"/>
    <col min="10772" max="10772" width="0.77734375" style="42" customWidth="1"/>
    <col min="10773" max="10773" width="10.77734375" style="42" customWidth="1"/>
    <col min="10774" max="10774" width="0.77734375" style="42" customWidth="1"/>
    <col min="10775" max="10775" width="11.77734375" style="42" customWidth="1"/>
    <col min="10776" max="10776" width="0.77734375" style="42" customWidth="1"/>
    <col min="10777" max="10777" width="12.77734375" style="42" bestFit="1" customWidth="1"/>
    <col min="10778" max="10778" width="8.77734375" style="42" bestFit="1" customWidth="1"/>
    <col min="10779" max="10779" width="11.77734375" style="42" bestFit="1" customWidth="1"/>
    <col min="10780" max="10780" width="11.44140625" style="42" bestFit="1" customWidth="1"/>
    <col min="10781" max="11008" width="8.109375" style="42"/>
    <col min="11009" max="11010" width="1.77734375" style="42" customWidth="1"/>
    <col min="11011" max="11011" width="26.44140625" style="42" customWidth="1"/>
    <col min="11012" max="11012" width="0.77734375" style="42" customWidth="1"/>
    <col min="11013" max="11013" width="3.44140625" style="42" customWidth="1"/>
    <col min="11014" max="11014" width="0.77734375" style="42" customWidth="1"/>
    <col min="11015" max="11015" width="11.44140625" style="42" customWidth="1"/>
    <col min="11016" max="11016" width="0.77734375" style="42" customWidth="1"/>
    <col min="11017" max="11017" width="12" style="42" bestFit="1" customWidth="1"/>
    <col min="11018" max="11018" width="0.77734375" style="42" customWidth="1"/>
    <col min="11019" max="11019" width="14.77734375" style="42" customWidth="1"/>
    <col min="11020" max="11020" width="0.77734375" style="42" customWidth="1"/>
    <col min="11021" max="11021" width="12" style="42" customWidth="1"/>
    <col min="11022" max="11022" width="0.77734375" style="42" customWidth="1"/>
    <col min="11023" max="11023" width="12.44140625" style="42" customWidth="1"/>
    <col min="11024" max="11024" width="0.77734375" style="42" customWidth="1"/>
    <col min="11025" max="11025" width="12.109375" style="42" customWidth="1"/>
    <col min="11026" max="11026" width="0.77734375" style="42" customWidth="1"/>
    <col min="11027" max="11027" width="14" style="42" bestFit="1" customWidth="1"/>
    <col min="11028" max="11028" width="0.77734375" style="42" customWidth="1"/>
    <col min="11029" max="11029" width="10.77734375" style="42" customWidth="1"/>
    <col min="11030" max="11030" width="0.77734375" style="42" customWidth="1"/>
    <col min="11031" max="11031" width="11.77734375" style="42" customWidth="1"/>
    <col min="11032" max="11032" width="0.77734375" style="42" customWidth="1"/>
    <col min="11033" max="11033" width="12.77734375" style="42" bestFit="1" customWidth="1"/>
    <col min="11034" max="11034" width="8.77734375" style="42" bestFit="1" customWidth="1"/>
    <col min="11035" max="11035" width="11.77734375" style="42" bestFit="1" customWidth="1"/>
    <col min="11036" max="11036" width="11.44140625" style="42" bestFit="1" customWidth="1"/>
    <col min="11037" max="11264" width="8.109375" style="42"/>
    <col min="11265" max="11266" width="1.77734375" style="42" customWidth="1"/>
    <col min="11267" max="11267" width="26.44140625" style="42" customWidth="1"/>
    <col min="11268" max="11268" width="0.77734375" style="42" customWidth="1"/>
    <col min="11269" max="11269" width="3.44140625" style="42" customWidth="1"/>
    <col min="11270" max="11270" width="0.77734375" style="42" customWidth="1"/>
    <col min="11271" max="11271" width="11.44140625" style="42" customWidth="1"/>
    <col min="11272" max="11272" width="0.77734375" style="42" customWidth="1"/>
    <col min="11273" max="11273" width="12" style="42" bestFit="1" customWidth="1"/>
    <col min="11274" max="11274" width="0.77734375" style="42" customWidth="1"/>
    <col min="11275" max="11275" width="14.77734375" style="42" customWidth="1"/>
    <col min="11276" max="11276" width="0.77734375" style="42" customWidth="1"/>
    <col min="11277" max="11277" width="12" style="42" customWidth="1"/>
    <col min="11278" max="11278" width="0.77734375" style="42" customWidth="1"/>
    <col min="11279" max="11279" width="12.44140625" style="42" customWidth="1"/>
    <col min="11280" max="11280" width="0.77734375" style="42" customWidth="1"/>
    <col min="11281" max="11281" width="12.109375" style="42" customWidth="1"/>
    <col min="11282" max="11282" width="0.77734375" style="42" customWidth="1"/>
    <col min="11283" max="11283" width="14" style="42" bestFit="1" customWidth="1"/>
    <col min="11284" max="11284" width="0.77734375" style="42" customWidth="1"/>
    <col min="11285" max="11285" width="10.77734375" style="42" customWidth="1"/>
    <col min="11286" max="11286" width="0.77734375" style="42" customWidth="1"/>
    <col min="11287" max="11287" width="11.77734375" style="42" customWidth="1"/>
    <col min="11288" max="11288" width="0.77734375" style="42" customWidth="1"/>
    <col min="11289" max="11289" width="12.77734375" style="42" bestFit="1" customWidth="1"/>
    <col min="11290" max="11290" width="8.77734375" style="42" bestFit="1" customWidth="1"/>
    <col min="11291" max="11291" width="11.77734375" style="42" bestFit="1" customWidth="1"/>
    <col min="11292" max="11292" width="11.44140625" style="42" bestFit="1" customWidth="1"/>
    <col min="11293" max="11520" width="8.109375" style="42"/>
    <col min="11521" max="11522" width="1.77734375" style="42" customWidth="1"/>
    <col min="11523" max="11523" width="26.44140625" style="42" customWidth="1"/>
    <col min="11524" max="11524" width="0.77734375" style="42" customWidth="1"/>
    <col min="11525" max="11525" width="3.44140625" style="42" customWidth="1"/>
    <col min="11526" max="11526" width="0.77734375" style="42" customWidth="1"/>
    <col min="11527" max="11527" width="11.44140625" style="42" customWidth="1"/>
    <col min="11528" max="11528" width="0.77734375" style="42" customWidth="1"/>
    <col min="11529" max="11529" width="12" style="42" bestFit="1" customWidth="1"/>
    <col min="11530" max="11530" width="0.77734375" style="42" customWidth="1"/>
    <col min="11531" max="11531" width="14.77734375" style="42" customWidth="1"/>
    <col min="11532" max="11532" width="0.77734375" style="42" customWidth="1"/>
    <col min="11533" max="11533" width="12" style="42" customWidth="1"/>
    <col min="11534" max="11534" width="0.77734375" style="42" customWidth="1"/>
    <col min="11535" max="11535" width="12.44140625" style="42" customWidth="1"/>
    <col min="11536" max="11536" width="0.77734375" style="42" customWidth="1"/>
    <col min="11537" max="11537" width="12.109375" style="42" customWidth="1"/>
    <col min="11538" max="11538" width="0.77734375" style="42" customWidth="1"/>
    <col min="11539" max="11539" width="14" style="42" bestFit="1" customWidth="1"/>
    <col min="11540" max="11540" width="0.77734375" style="42" customWidth="1"/>
    <col min="11541" max="11541" width="10.77734375" style="42" customWidth="1"/>
    <col min="11542" max="11542" width="0.77734375" style="42" customWidth="1"/>
    <col min="11543" max="11543" width="11.77734375" style="42" customWidth="1"/>
    <col min="11544" max="11544" width="0.77734375" style="42" customWidth="1"/>
    <col min="11545" max="11545" width="12.77734375" style="42" bestFit="1" customWidth="1"/>
    <col min="11546" max="11546" width="8.77734375" style="42" bestFit="1" customWidth="1"/>
    <col min="11547" max="11547" width="11.77734375" style="42" bestFit="1" customWidth="1"/>
    <col min="11548" max="11548" width="11.44140625" style="42" bestFit="1" customWidth="1"/>
    <col min="11549" max="11776" width="8.109375" style="42"/>
    <col min="11777" max="11778" width="1.77734375" style="42" customWidth="1"/>
    <col min="11779" max="11779" width="26.44140625" style="42" customWidth="1"/>
    <col min="11780" max="11780" width="0.77734375" style="42" customWidth="1"/>
    <col min="11781" max="11781" width="3.44140625" style="42" customWidth="1"/>
    <col min="11782" max="11782" width="0.77734375" style="42" customWidth="1"/>
    <col min="11783" max="11783" width="11.44140625" style="42" customWidth="1"/>
    <col min="11784" max="11784" width="0.77734375" style="42" customWidth="1"/>
    <col min="11785" max="11785" width="12" style="42" bestFit="1" customWidth="1"/>
    <col min="11786" max="11786" width="0.77734375" style="42" customWidth="1"/>
    <col min="11787" max="11787" width="14.77734375" style="42" customWidth="1"/>
    <col min="11788" max="11788" width="0.77734375" style="42" customWidth="1"/>
    <col min="11789" max="11789" width="12" style="42" customWidth="1"/>
    <col min="11790" max="11790" width="0.77734375" style="42" customWidth="1"/>
    <col min="11791" max="11791" width="12.44140625" style="42" customWidth="1"/>
    <col min="11792" max="11792" width="0.77734375" style="42" customWidth="1"/>
    <col min="11793" max="11793" width="12.109375" style="42" customWidth="1"/>
    <col min="11794" max="11794" width="0.77734375" style="42" customWidth="1"/>
    <col min="11795" max="11795" width="14" style="42" bestFit="1" customWidth="1"/>
    <col min="11796" max="11796" width="0.77734375" style="42" customWidth="1"/>
    <col min="11797" max="11797" width="10.77734375" style="42" customWidth="1"/>
    <col min="11798" max="11798" width="0.77734375" style="42" customWidth="1"/>
    <col min="11799" max="11799" width="11.77734375" style="42" customWidth="1"/>
    <col min="11800" max="11800" width="0.77734375" style="42" customWidth="1"/>
    <col min="11801" max="11801" width="12.77734375" style="42" bestFit="1" customWidth="1"/>
    <col min="11802" max="11802" width="8.77734375" style="42" bestFit="1" customWidth="1"/>
    <col min="11803" max="11803" width="11.77734375" style="42" bestFit="1" customWidth="1"/>
    <col min="11804" max="11804" width="11.44140625" style="42" bestFit="1" customWidth="1"/>
    <col min="11805" max="12032" width="8.109375" style="42"/>
    <col min="12033" max="12034" width="1.77734375" style="42" customWidth="1"/>
    <col min="12035" max="12035" width="26.44140625" style="42" customWidth="1"/>
    <col min="12036" max="12036" width="0.77734375" style="42" customWidth="1"/>
    <col min="12037" max="12037" width="3.44140625" style="42" customWidth="1"/>
    <col min="12038" max="12038" width="0.77734375" style="42" customWidth="1"/>
    <col min="12039" max="12039" width="11.44140625" style="42" customWidth="1"/>
    <col min="12040" max="12040" width="0.77734375" style="42" customWidth="1"/>
    <col min="12041" max="12041" width="12" style="42" bestFit="1" customWidth="1"/>
    <col min="12042" max="12042" width="0.77734375" style="42" customWidth="1"/>
    <col min="12043" max="12043" width="14.77734375" style="42" customWidth="1"/>
    <col min="12044" max="12044" width="0.77734375" style="42" customWidth="1"/>
    <col min="12045" max="12045" width="12" style="42" customWidth="1"/>
    <col min="12046" max="12046" width="0.77734375" style="42" customWidth="1"/>
    <col min="12047" max="12047" width="12.44140625" style="42" customWidth="1"/>
    <col min="12048" max="12048" width="0.77734375" style="42" customWidth="1"/>
    <col min="12049" max="12049" width="12.109375" style="42" customWidth="1"/>
    <col min="12050" max="12050" width="0.77734375" style="42" customWidth="1"/>
    <col min="12051" max="12051" width="14" style="42" bestFit="1" customWidth="1"/>
    <col min="12052" max="12052" width="0.77734375" style="42" customWidth="1"/>
    <col min="12053" max="12053" width="10.77734375" style="42" customWidth="1"/>
    <col min="12054" max="12054" width="0.77734375" style="42" customWidth="1"/>
    <col min="12055" max="12055" width="11.77734375" style="42" customWidth="1"/>
    <col min="12056" max="12056" width="0.77734375" style="42" customWidth="1"/>
    <col min="12057" max="12057" width="12.77734375" style="42" bestFit="1" customWidth="1"/>
    <col min="12058" max="12058" width="8.77734375" style="42" bestFit="1" customWidth="1"/>
    <col min="12059" max="12059" width="11.77734375" style="42" bestFit="1" customWidth="1"/>
    <col min="12060" max="12060" width="11.44140625" style="42" bestFit="1" customWidth="1"/>
    <col min="12061" max="12288" width="8.109375" style="42"/>
    <col min="12289" max="12290" width="1.77734375" style="42" customWidth="1"/>
    <col min="12291" max="12291" width="26.44140625" style="42" customWidth="1"/>
    <col min="12292" max="12292" width="0.77734375" style="42" customWidth="1"/>
    <col min="12293" max="12293" width="3.44140625" style="42" customWidth="1"/>
    <col min="12294" max="12294" width="0.77734375" style="42" customWidth="1"/>
    <col min="12295" max="12295" width="11.44140625" style="42" customWidth="1"/>
    <col min="12296" max="12296" width="0.77734375" style="42" customWidth="1"/>
    <col min="12297" max="12297" width="12" style="42" bestFit="1" customWidth="1"/>
    <col min="12298" max="12298" width="0.77734375" style="42" customWidth="1"/>
    <col min="12299" max="12299" width="14.77734375" style="42" customWidth="1"/>
    <col min="12300" max="12300" width="0.77734375" style="42" customWidth="1"/>
    <col min="12301" max="12301" width="12" style="42" customWidth="1"/>
    <col min="12302" max="12302" width="0.77734375" style="42" customWidth="1"/>
    <col min="12303" max="12303" width="12.44140625" style="42" customWidth="1"/>
    <col min="12304" max="12304" width="0.77734375" style="42" customWidth="1"/>
    <col min="12305" max="12305" width="12.109375" style="42" customWidth="1"/>
    <col min="12306" max="12306" width="0.77734375" style="42" customWidth="1"/>
    <col min="12307" max="12307" width="14" style="42" bestFit="1" customWidth="1"/>
    <col min="12308" max="12308" width="0.77734375" style="42" customWidth="1"/>
    <col min="12309" max="12309" width="10.77734375" style="42" customWidth="1"/>
    <col min="12310" max="12310" width="0.77734375" style="42" customWidth="1"/>
    <col min="12311" max="12311" width="11.77734375" style="42" customWidth="1"/>
    <col min="12312" max="12312" width="0.77734375" style="42" customWidth="1"/>
    <col min="12313" max="12313" width="12.77734375" style="42" bestFit="1" customWidth="1"/>
    <col min="12314" max="12314" width="8.77734375" style="42" bestFit="1" customWidth="1"/>
    <col min="12315" max="12315" width="11.77734375" style="42" bestFit="1" customWidth="1"/>
    <col min="12316" max="12316" width="11.44140625" style="42" bestFit="1" customWidth="1"/>
    <col min="12317" max="12544" width="8.109375" style="42"/>
    <col min="12545" max="12546" width="1.77734375" style="42" customWidth="1"/>
    <col min="12547" max="12547" width="26.44140625" style="42" customWidth="1"/>
    <col min="12548" max="12548" width="0.77734375" style="42" customWidth="1"/>
    <col min="12549" max="12549" width="3.44140625" style="42" customWidth="1"/>
    <col min="12550" max="12550" width="0.77734375" style="42" customWidth="1"/>
    <col min="12551" max="12551" width="11.44140625" style="42" customWidth="1"/>
    <col min="12552" max="12552" width="0.77734375" style="42" customWidth="1"/>
    <col min="12553" max="12553" width="12" style="42" bestFit="1" customWidth="1"/>
    <col min="12554" max="12554" width="0.77734375" style="42" customWidth="1"/>
    <col min="12555" max="12555" width="14.77734375" style="42" customWidth="1"/>
    <col min="12556" max="12556" width="0.77734375" style="42" customWidth="1"/>
    <col min="12557" max="12557" width="12" style="42" customWidth="1"/>
    <col min="12558" max="12558" width="0.77734375" style="42" customWidth="1"/>
    <col min="12559" max="12559" width="12.44140625" style="42" customWidth="1"/>
    <col min="12560" max="12560" width="0.77734375" style="42" customWidth="1"/>
    <col min="12561" max="12561" width="12.109375" style="42" customWidth="1"/>
    <col min="12562" max="12562" width="0.77734375" style="42" customWidth="1"/>
    <col min="12563" max="12563" width="14" style="42" bestFit="1" customWidth="1"/>
    <col min="12564" max="12564" width="0.77734375" style="42" customWidth="1"/>
    <col min="12565" max="12565" width="10.77734375" style="42" customWidth="1"/>
    <col min="12566" max="12566" width="0.77734375" style="42" customWidth="1"/>
    <col min="12567" max="12567" width="11.77734375" style="42" customWidth="1"/>
    <col min="12568" max="12568" width="0.77734375" style="42" customWidth="1"/>
    <col min="12569" max="12569" width="12.77734375" style="42" bestFit="1" customWidth="1"/>
    <col min="12570" max="12570" width="8.77734375" style="42" bestFit="1" customWidth="1"/>
    <col min="12571" max="12571" width="11.77734375" style="42" bestFit="1" customWidth="1"/>
    <col min="12572" max="12572" width="11.44140625" style="42" bestFit="1" customWidth="1"/>
    <col min="12573" max="12800" width="8.109375" style="42"/>
    <col min="12801" max="12802" width="1.77734375" style="42" customWidth="1"/>
    <col min="12803" max="12803" width="26.44140625" style="42" customWidth="1"/>
    <col min="12804" max="12804" width="0.77734375" style="42" customWidth="1"/>
    <col min="12805" max="12805" width="3.44140625" style="42" customWidth="1"/>
    <col min="12806" max="12806" width="0.77734375" style="42" customWidth="1"/>
    <col min="12807" max="12807" width="11.44140625" style="42" customWidth="1"/>
    <col min="12808" max="12808" width="0.77734375" style="42" customWidth="1"/>
    <col min="12809" max="12809" width="12" style="42" bestFit="1" customWidth="1"/>
    <col min="12810" max="12810" width="0.77734375" style="42" customWidth="1"/>
    <col min="12811" max="12811" width="14.77734375" style="42" customWidth="1"/>
    <col min="12812" max="12812" width="0.77734375" style="42" customWidth="1"/>
    <col min="12813" max="12813" width="12" style="42" customWidth="1"/>
    <col min="12814" max="12814" width="0.77734375" style="42" customWidth="1"/>
    <col min="12815" max="12815" width="12.44140625" style="42" customWidth="1"/>
    <col min="12816" max="12816" width="0.77734375" style="42" customWidth="1"/>
    <col min="12817" max="12817" width="12.109375" style="42" customWidth="1"/>
    <col min="12818" max="12818" width="0.77734375" style="42" customWidth="1"/>
    <col min="12819" max="12819" width="14" style="42" bestFit="1" customWidth="1"/>
    <col min="12820" max="12820" width="0.77734375" style="42" customWidth="1"/>
    <col min="12821" max="12821" width="10.77734375" style="42" customWidth="1"/>
    <col min="12822" max="12822" width="0.77734375" style="42" customWidth="1"/>
    <col min="12823" max="12823" width="11.77734375" style="42" customWidth="1"/>
    <col min="12824" max="12824" width="0.77734375" style="42" customWidth="1"/>
    <col min="12825" max="12825" width="12.77734375" style="42" bestFit="1" customWidth="1"/>
    <col min="12826" max="12826" width="8.77734375" style="42" bestFit="1" customWidth="1"/>
    <col min="12827" max="12827" width="11.77734375" style="42" bestFit="1" customWidth="1"/>
    <col min="12828" max="12828" width="11.44140625" style="42" bestFit="1" customWidth="1"/>
    <col min="12829" max="13056" width="8.109375" style="42"/>
    <col min="13057" max="13058" width="1.77734375" style="42" customWidth="1"/>
    <col min="13059" max="13059" width="26.44140625" style="42" customWidth="1"/>
    <col min="13060" max="13060" width="0.77734375" style="42" customWidth="1"/>
    <col min="13061" max="13061" width="3.44140625" style="42" customWidth="1"/>
    <col min="13062" max="13062" width="0.77734375" style="42" customWidth="1"/>
    <col min="13063" max="13063" width="11.44140625" style="42" customWidth="1"/>
    <col min="13064" max="13064" width="0.77734375" style="42" customWidth="1"/>
    <col min="13065" max="13065" width="12" style="42" bestFit="1" customWidth="1"/>
    <col min="13066" max="13066" width="0.77734375" style="42" customWidth="1"/>
    <col min="13067" max="13067" width="14.77734375" style="42" customWidth="1"/>
    <col min="13068" max="13068" width="0.77734375" style="42" customWidth="1"/>
    <col min="13069" max="13069" width="12" style="42" customWidth="1"/>
    <col min="13070" max="13070" width="0.77734375" style="42" customWidth="1"/>
    <col min="13071" max="13071" width="12.44140625" style="42" customWidth="1"/>
    <col min="13072" max="13072" width="0.77734375" style="42" customWidth="1"/>
    <col min="13073" max="13073" width="12.109375" style="42" customWidth="1"/>
    <col min="13074" max="13074" width="0.77734375" style="42" customWidth="1"/>
    <col min="13075" max="13075" width="14" style="42" bestFit="1" customWidth="1"/>
    <col min="13076" max="13076" width="0.77734375" style="42" customWidth="1"/>
    <col min="13077" max="13077" width="10.77734375" style="42" customWidth="1"/>
    <col min="13078" max="13078" width="0.77734375" style="42" customWidth="1"/>
    <col min="13079" max="13079" width="11.77734375" style="42" customWidth="1"/>
    <col min="13080" max="13080" width="0.77734375" style="42" customWidth="1"/>
    <col min="13081" max="13081" width="12.77734375" style="42" bestFit="1" customWidth="1"/>
    <col min="13082" max="13082" width="8.77734375" style="42" bestFit="1" customWidth="1"/>
    <col min="13083" max="13083" width="11.77734375" style="42" bestFit="1" customWidth="1"/>
    <col min="13084" max="13084" width="11.44140625" style="42" bestFit="1" customWidth="1"/>
    <col min="13085" max="13312" width="8.109375" style="42"/>
    <col min="13313" max="13314" width="1.77734375" style="42" customWidth="1"/>
    <col min="13315" max="13315" width="26.44140625" style="42" customWidth="1"/>
    <col min="13316" max="13316" width="0.77734375" style="42" customWidth="1"/>
    <col min="13317" max="13317" width="3.44140625" style="42" customWidth="1"/>
    <col min="13318" max="13318" width="0.77734375" style="42" customWidth="1"/>
    <col min="13319" max="13319" width="11.44140625" style="42" customWidth="1"/>
    <col min="13320" max="13320" width="0.77734375" style="42" customWidth="1"/>
    <col min="13321" max="13321" width="12" style="42" bestFit="1" customWidth="1"/>
    <col min="13322" max="13322" width="0.77734375" style="42" customWidth="1"/>
    <col min="13323" max="13323" width="14.77734375" style="42" customWidth="1"/>
    <col min="13324" max="13324" width="0.77734375" style="42" customWidth="1"/>
    <col min="13325" max="13325" width="12" style="42" customWidth="1"/>
    <col min="13326" max="13326" width="0.77734375" style="42" customWidth="1"/>
    <col min="13327" max="13327" width="12.44140625" style="42" customWidth="1"/>
    <col min="13328" max="13328" width="0.77734375" style="42" customWidth="1"/>
    <col min="13329" max="13329" width="12.109375" style="42" customWidth="1"/>
    <col min="13330" max="13330" width="0.77734375" style="42" customWidth="1"/>
    <col min="13331" max="13331" width="14" style="42" bestFit="1" customWidth="1"/>
    <col min="13332" max="13332" width="0.77734375" style="42" customWidth="1"/>
    <col min="13333" max="13333" width="10.77734375" style="42" customWidth="1"/>
    <col min="13334" max="13334" width="0.77734375" style="42" customWidth="1"/>
    <col min="13335" max="13335" width="11.77734375" style="42" customWidth="1"/>
    <col min="13336" max="13336" width="0.77734375" style="42" customWidth="1"/>
    <col min="13337" max="13337" width="12.77734375" style="42" bestFit="1" customWidth="1"/>
    <col min="13338" max="13338" width="8.77734375" style="42" bestFit="1" customWidth="1"/>
    <col min="13339" max="13339" width="11.77734375" style="42" bestFit="1" customWidth="1"/>
    <col min="13340" max="13340" width="11.44140625" style="42" bestFit="1" customWidth="1"/>
    <col min="13341" max="13568" width="8.109375" style="42"/>
    <col min="13569" max="13570" width="1.77734375" style="42" customWidth="1"/>
    <col min="13571" max="13571" width="26.44140625" style="42" customWidth="1"/>
    <col min="13572" max="13572" width="0.77734375" style="42" customWidth="1"/>
    <col min="13573" max="13573" width="3.44140625" style="42" customWidth="1"/>
    <col min="13574" max="13574" width="0.77734375" style="42" customWidth="1"/>
    <col min="13575" max="13575" width="11.44140625" style="42" customWidth="1"/>
    <col min="13576" max="13576" width="0.77734375" style="42" customWidth="1"/>
    <col min="13577" max="13577" width="12" style="42" bestFit="1" customWidth="1"/>
    <col min="13578" max="13578" width="0.77734375" style="42" customWidth="1"/>
    <col min="13579" max="13579" width="14.77734375" style="42" customWidth="1"/>
    <col min="13580" max="13580" width="0.77734375" style="42" customWidth="1"/>
    <col min="13581" max="13581" width="12" style="42" customWidth="1"/>
    <col min="13582" max="13582" width="0.77734375" style="42" customWidth="1"/>
    <col min="13583" max="13583" width="12.44140625" style="42" customWidth="1"/>
    <col min="13584" max="13584" width="0.77734375" style="42" customWidth="1"/>
    <col min="13585" max="13585" width="12.109375" style="42" customWidth="1"/>
    <col min="13586" max="13586" width="0.77734375" style="42" customWidth="1"/>
    <col min="13587" max="13587" width="14" style="42" bestFit="1" customWidth="1"/>
    <col min="13588" max="13588" width="0.77734375" style="42" customWidth="1"/>
    <col min="13589" max="13589" width="10.77734375" style="42" customWidth="1"/>
    <col min="13590" max="13590" width="0.77734375" style="42" customWidth="1"/>
    <col min="13591" max="13591" width="11.77734375" style="42" customWidth="1"/>
    <col min="13592" max="13592" width="0.77734375" style="42" customWidth="1"/>
    <col min="13593" max="13593" width="12.77734375" style="42" bestFit="1" customWidth="1"/>
    <col min="13594" max="13594" width="8.77734375" style="42" bestFit="1" customWidth="1"/>
    <col min="13595" max="13595" width="11.77734375" style="42" bestFit="1" customWidth="1"/>
    <col min="13596" max="13596" width="11.44140625" style="42" bestFit="1" customWidth="1"/>
    <col min="13597" max="13824" width="8.109375" style="42"/>
    <col min="13825" max="13826" width="1.77734375" style="42" customWidth="1"/>
    <col min="13827" max="13827" width="26.44140625" style="42" customWidth="1"/>
    <col min="13828" max="13828" width="0.77734375" style="42" customWidth="1"/>
    <col min="13829" max="13829" width="3.44140625" style="42" customWidth="1"/>
    <col min="13830" max="13830" width="0.77734375" style="42" customWidth="1"/>
    <col min="13831" max="13831" width="11.44140625" style="42" customWidth="1"/>
    <col min="13832" max="13832" width="0.77734375" style="42" customWidth="1"/>
    <col min="13833" max="13833" width="12" style="42" bestFit="1" customWidth="1"/>
    <col min="13834" max="13834" width="0.77734375" style="42" customWidth="1"/>
    <col min="13835" max="13835" width="14.77734375" style="42" customWidth="1"/>
    <col min="13836" max="13836" width="0.77734375" style="42" customWidth="1"/>
    <col min="13837" max="13837" width="12" style="42" customWidth="1"/>
    <col min="13838" max="13838" width="0.77734375" style="42" customWidth="1"/>
    <col min="13839" max="13839" width="12.44140625" style="42" customWidth="1"/>
    <col min="13840" max="13840" width="0.77734375" style="42" customWidth="1"/>
    <col min="13841" max="13841" width="12.109375" style="42" customWidth="1"/>
    <col min="13842" max="13842" width="0.77734375" style="42" customWidth="1"/>
    <col min="13843" max="13843" width="14" style="42" bestFit="1" customWidth="1"/>
    <col min="13844" max="13844" width="0.77734375" style="42" customWidth="1"/>
    <col min="13845" max="13845" width="10.77734375" style="42" customWidth="1"/>
    <col min="13846" max="13846" width="0.77734375" style="42" customWidth="1"/>
    <col min="13847" max="13847" width="11.77734375" style="42" customWidth="1"/>
    <col min="13848" max="13848" width="0.77734375" style="42" customWidth="1"/>
    <col min="13849" max="13849" width="12.77734375" style="42" bestFit="1" customWidth="1"/>
    <col min="13850" max="13850" width="8.77734375" style="42" bestFit="1" customWidth="1"/>
    <col min="13851" max="13851" width="11.77734375" style="42" bestFit="1" customWidth="1"/>
    <col min="13852" max="13852" width="11.44140625" style="42" bestFit="1" customWidth="1"/>
    <col min="13853" max="14080" width="8.109375" style="42"/>
    <col min="14081" max="14082" width="1.77734375" style="42" customWidth="1"/>
    <col min="14083" max="14083" width="26.44140625" style="42" customWidth="1"/>
    <col min="14084" max="14084" width="0.77734375" style="42" customWidth="1"/>
    <col min="14085" max="14085" width="3.44140625" style="42" customWidth="1"/>
    <col min="14086" max="14086" width="0.77734375" style="42" customWidth="1"/>
    <col min="14087" max="14087" width="11.44140625" style="42" customWidth="1"/>
    <col min="14088" max="14088" width="0.77734375" style="42" customWidth="1"/>
    <col min="14089" max="14089" width="12" style="42" bestFit="1" customWidth="1"/>
    <col min="14090" max="14090" width="0.77734375" style="42" customWidth="1"/>
    <col min="14091" max="14091" width="14.77734375" style="42" customWidth="1"/>
    <col min="14092" max="14092" width="0.77734375" style="42" customWidth="1"/>
    <col min="14093" max="14093" width="12" style="42" customWidth="1"/>
    <col min="14094" max="14094" width="0.77734375" style="42" customWidth="1"/>
    <col min="14095" max="14095" width="12.44140625" style="42" customWidth="1"/>
    <col min="14096" max="14096" width="0.77734375" style="42" customWidth="1"/>
    <col min="14097" max="14097" width="12.109375" style="42" customWidth="1"/>
    <col min="14098" max="14098" width="0.77734375" style="42" customWidth="1"/>
    <col min="14099" max="14099" width="14" style="42" bestFit="1" customWidth="1"/>
    <col min="14100" max="14100" width="0.77734375" style="42" customWidth="1"/>
    <col min="14101" max="14101" width="10.77734375" style="42" customWidth="1"/>
    <col min="14102" max="14102" width="0.77734375" style="42" customWidth="1"/>
    <col min="14103" max="14103" width="11.77734375" style="42" customWidth="1"/>
    <col min="14104" max="14104" width="0.77734375" style="42" customWidth="1"/>
    <col min="14105" max="14105" width="12.77734375" style="42" bestFit="1" customWidth="1"/>
    <col min="14106" max="14106" width="8.77734375" style="42" bestFit="1" customWidth="1"/>
    <col min="14107" max="14107" width="11.77734375" style="42" bestFit="1" customWidth="1"/>
    <col min="14108" max="14108" width="11.44140625" style="42" bestFit="1" customWidth="1"/>
    <col min="14109" max="14336" width="8.109375" style="42"/>
    <col min="14337" max="14338" width="1.77734375" style="42" customWidth="1"/>
    <col min="14339" max="14339" width="26.44140625" style="42" customWidth="1"/>
    <col min="14340" max="14340" width="0.77734375" style="42" customWidth="1"/>
    <col min="14341" max="14341" width="3.44140625" style="42" customWidth="1"/>
    <col min="14342" max="14342" width="0.77734375" style="42" customWidth="1"/>
    <col min="14343" max="14343" width="11.44140625" style="42" customWidth="1"/>
    <col min="14344" max="14344" width="0.77734375" style="42" customWidth="1"/>
    <col min="14345" max="14345" width="12" style="42" bestFit="1" customWidth="1"/>
    <col min="14346" max="14346" width="0.77734375" style="42" customWidth="1"/>
    <col min="14347" max="14347" width="14.77734375" style="42" customWidth="1"/>
    <col min="14348" max="14348" width="0.77734375" style="42" customWidth="1"/>
    <col min="14349" max="14349" width="12" style="42" customWidth="1"/>
    <col min="14350" max="14350" width="0.77734375" style="42" customWidth="1"/>
    <col min="14351" max="14351" width="12.44140625" style="42" customWidth="1"/>
    <col min="14352" max="14352" width="0.77734375" style="42" customWidth="1"/>
    <col min="14353" max="14353" width="12.109375" style="42" customWidth="1"/>
    <col min="14354" max="14354" width="0.77734375" style="42" customWidth="1"/>
    <col min="14355" max="14355" width="14" style="42" bestFit="1" customWidth="1"/>
    <col min="14356" max="14356" width="0.77734375" style="42" customWidth="1"/>
    <col min="14357" max="14357" width="10.77734375" style="42" customWidth="1"/>
    <col min="14358" max="14358" width="0.77734375" style="42" customWidth="1"/>
    <col min="14359" max="14359" width="11.77734375" style="42" customWidth="1"/>
    <col min="14360" max="14360" width="0.77734375" style="42" customWidth="1"/>
    <col min="14361" max="14361" width="12.77734375" style="42" bestFit="1" customWidth="1"/>
    <col min="14362" max="14362" width="8.77734375" style="42" bestFit="1" customWidth="1"/>
    <col min="14363" max="14363" width="11.77734375" style="42" bestFit="1" customWidth="1"/>
    <col min="14364" max="14364" width="11.44140625" style="42" bestFit="1" customWidth="1"/>
    <col min="14365" max="14592" width="8.109375" style="42"/>
    <col min="14593" max="14594" width="1.77734375" style="42" customWidth="1"/>
    <col min="14595" max="14595" width="26.44140625" style="42" customWidth="1"/>
    <col min="14596" max="14596" width="0.77734375" style="42" customWidth="1"/>
    <col min="14597" max="14597" width="3.44140625" style="42" customWidth="1"/>
    <col min="14598" max="14598" width="0.77734375" style="42" customWidth="1"/>
    <col min="14599" max="14599" width="11.44140625" style="42" customWidth="1"/>
    <col min="14600" max="14600" width="0.77734375" style="42" customWidth="1"/>
    <col min="14601" max="14601" width="12" style="42" bestFit="1" customWidth="1"/>
    <col min="14602" max="14602" width="0.77734375" style="42" customWidth="1"/>
    <col min="14603" max="14603" width="14.77734375" style="42" customWidth="1"/>
    <col min="14604" max="14604" width="0.77734375" style="42" customWidth="1"/>
    <col min="14605" max="14605" width="12" style="42" customWidth="1"/>
    <col min="14606" max="14606" width="0.77734375" style="42" customWidth="1"/>
    <col min="14607" max="14607" width="12.44140625" style="42" customWidth="1"/>
    <col min="14608" max="14608" width="0.77734375" style="42" customWidth="1"/>
    <col min="14609" max="14609" width="12.109375" style="42" customWidth="1"/>
    <col min="14610" max="14610" width="0.77734375" style="42" customWidth="1"/>
    <col min="14611" max="14611" width="14" style="42" bestFit="1" customWidth="1"/>
    <col min="14612" max="14612" width="0.77734375" style="42" customWidth="1"/>
    <col min="14613" max="14613" width="10.77734375" style="42" customWidth="1"/>
    <col min="14614" max="14614" width="0.77734375" style="42" customWidth="1"/>
    <col min="14615" max="14615" width="11.77734375" style="42" customWidth="1"/>
    <col min="14616" max="14616" width="0.77734375" style="42" customWidth="1"/>
    <col min="14617" max="14617" width="12.77734375" style="42" bestFit="1" customWidth="1"/>
    <col min="14618" max="14618" width="8.77734375" style="42" bestFit="1" customWidth="1"/>
    <col min="14619" max="14619" width="11.77734375" style="42" bestFit="1" customWidth="1"/>
    <col min="14620" max="14620" width="11.44140625" style="42" bestFit="1" customWidth="1"/>
    <col min="14621" max="14848" width="8.109375" style="42"/>
    <col min="14849" max="14850" width="1.77734375" style="42" customWidth="1"/>
    <col min="14851" max="14851" width="26.44140625" style="42" customWidth="1"/>
    <col min="14852" max="14852" width="0.77734375" style="42" customWidth="1"/>
    <col min="14853" max="14853" width="3.44140625" style="42" customWidth="1"/>
    <col min="14854" max="14854" width="0.77734375" style="42" customWidth="1"/>
    <col min="14855" max="14855" width="11.44140625" style="42" customWidth="1"/>
    <col min="14856" max="14856" width="0.77734375" style="42" customWidth="1"/>
    <col min="14857" max="14857" width="12" style="42" bestFit="1" customWidth="1"/>
    <col min="14858" max="14858" width="0.77734375" style="42" customWidth="1"/>
    <col min="14859" max="14859" width="14.77734375" style="42" customWidth="1"/>
    <col min="14860" max="14860" width="0.77734375" style="42" customWidth="1"/>
    <col min="14861" max="14861" width="12" style="42" customWidth="1"/>
    <col min="14862" max="14862" width="0.77734375" style="42" customWidth="1"/>
    <col min="14863" max="14863" width="12.44140625" style="42" customWidth="1"/>
    <col min="14864" max="14864" width="0.77734375" style="42" customWidth="1"/>
    <col min="14865" max="14865" width="12.109375" style="42" customWidth="1"/>
    <col min="14866" max="14866" width="0.77734375" style="42" customWidth="1"/>
    <col min="14867" max="14867" width="14" style="42" bestFit="1" customWidth="1"/>
    <col min="14868" max="14868" width="0.77734375" style="42" customWidth="1"/>
    <col min="14869" max="14869" width="10.77734375" style="42" customWidth="1"/>
    <col min="14870" max="14870" width="0.77734375" style="42" customWidth="1"/>
    <col min="14871" max="14871" width="11.77734375" style="42" customWidth="1"/>
    <col min="14872" max="14872" width="0.77734375" style="42" customWidth="1"/>
    <col min="14873" max="14873" width="12.77734375" style="42" bestFit="1" customWidth="1"/>
    <col min="14874" max="14874" width="8.77734375" style="42" bestFit="1" customWidth="1"/>
    <col min="14875" max="14875" width="11.77734375" style="42" bestFit="1" customWidth="1"/>
    <col min="14876" max="14876" width="11.44140625" style="42" bestFit="1" customWidth="1"/>
    <col min="14877" max="15104" width="8.109375" style="42"/>
    <col min="15105" max="15106" width="1.77734375" style="42" customWidth="1"/>
    <col min="15107" max="15107" width="26.44140625" style="42" customWidth="1"/>
    <col min="15108" max="15108" width="0.77734375" style="42" customWidth="1"/>
    <col min="15109" max="15109" width="3.44140625" style="42" customWidth="1"/>
    <col min="15110" max="15110" width="0.77734375" style="42" customWidth="1"/>
    <col min="15111" max="15111" width="11.44140625" style="42" customWidth="1"/>
    <col min="15112" max="15112" width="0.77734375" style="42" customWidth="1"/>
    <col min="15113" max="15113" width="12" style="42" bestFit="1" customWidth="1"/>
    <col min="15114" max="15114" width="0.77734375" style="42" customWidth="1"/>
    <col min="15115" max="15115" width="14.77734375" style="42" customWidth="1"/>
    <col min="15116" max="15116" width="0.77734375" style="42" customWidth="1"/>
    <col min="15117" max="15117" width="12" style="42" customWidth="1"/>
    <col min="15118" max="15118" width="0.77734375" style="42" customWidth="1"/>
    <col min="15119" max="15119" width="12.44140625" style="42" customWidth="1"/>
    <col min="15120" max="15120" width="0.77734375" style="42" customWidth="1"/>
    <col min="15121" max="15121" width="12.109375" style="42" customWidth="1"/>
    <col min="15122" max="15122" width="0.77734375" style="42" customWidth="1"/>
    <col min="15123" max="15123" width="14" style="42" bestFit="1" customWidth="1"/>
    <col min="15124" max="15124" width="0.77734375" style="42" customWidth="1"/>
    <col min="15125" max="15125" width="10.77734375" style="42" customWidth="1"/>
    <col min="15126" max="15126" width="0.77734375" style="42" customWidth="1"/>
    <col min="15127" max="15127" width="11.77734375" style="42" customWidth="1"/>
    <col min="15128" max="15128" width="0.77734375" style="42" customWidth="1"/>
    <col min="15129" max="15129" width="12.77734375" style="42" bestFit="1" customWidth="1"/>
    <col min="15130" max="15130" width="8.77734375" style="42" bestFit="1" customWidth="1"/>
    <col min="15131" max="15131" width="11.77734375" style="42" bestFit="1" customWidth="1"/>
    <col min="15132" max="15132" width="11.44140625" style="42" bestFit="1" customWidth="1"/>
    <col min="15133" max="15360" width="8.109375" style="42"/>
    <col min="15361" max="15362" width="1.77734375" style="42" customWidth="1"/>
    <col min="15363" max="15363" width="26.44140625" style="42" customWidth="1"/>
    <col min="15364" max="15364" width="0.77734375" style="42" customWidth="1"/>
    <col min="15365" max="15365" width="3.44140625" style="42" customWidth="1"/>
    <col min="15366" max="15366" width="0.77734375" style="42" customWidth="1"/>
    <col min="15367" max="15367" width="11.44140625" style="42" customWidth="1"/>
    <col min="15368" max="15368" width="0.77734375" style="42" customWidth="1"/>
    <col min="15369" max="15369" width="12" style="42" bestFit="1" customWidth="1"/>
    <col min="15370" max="15370" width="0.77734375" style="42" customWidth="1"/>
    <col min="15371" max="15371" width="14.77734375" style="42" customWidth="1"/>
    <col min="15372" max="15372" width="0.77734375" style="42" customWidth="1"/>
    <col min="15373" max="15373" width="12" style="42" customWidth="1"/>
    <col min="15374" max="15374" width="0.77734375" style="42" customWidth="1"/>
    <col min="15375" max="15375" width="12.44140625" style="42" customWidth="1"/>
    <col min="15376" max="15376" width="0.77734375" style="42" customWidth="1"/>
    <col min="15377" max="15377" width="12.109375" style="42" customWidth="1"/>
    <col min="15378" max="15378" width="0.77734375" style="42" customWidth="1"/>
    <col min="15379" max="15379" width="14" style="42" bestFit="1" customWidth="1"/>
    <col min="15380" max="15380" width="0.77734375" style="42" customWidth="1"/>
    <col min="15381" max="15381" width="10.77734375" style="42" customWidth="1"/>
    <col min="15382" max="15382" width="0.77734375" style="42" customWidth="1"/>
    <col min="15383" max="15383" width="11.77734375" style="42" customWidth="1"/>
    <col min="15384" max="15384" width="0.77734375" style="42" customWidth="1"/>
    <col min="15385" max="15385" width="12.77734375" style="42" bestFit="1" customWidth="1"/>
    <col min="15386" max="15386" width="8.77734375" style="42" bestFit="1" customWidth="1"/>
    <col min="15387" max="15387" width="11.77734375" style="42" bestFit="1" customWidth="1"/>
    <col min="15388" max="15388" width="11.44140625" style="42" bestFit="1" customWidth="1"/>
    <col min="15389" max="15616" width="8.109375" style="42"/>
    <col min="15617" max="15618" width="1.77734375" style="42" customWidth="1"/>
    <col min="15619" max="15619" width="26.44140625" style="42" customWidth="1"/>
    <col min="15620" max="15620" width="0.77734375" style="42" customWidth="1"/>
    <col min="15621" max="15621" width="3.44140625" style="42" customWidth="1"/>
    <col min="15622" max="15622" width="0.77734375" style="42" customWidth="1"/>
    <col min="15623" max="15623" width="11.44140625" style="42" customWidth="1"/>
    <col min="15624" max="15624" width="0.77734375" style="42" customWidth="1"/>
    <col min="15625" max="15625" width="12" style="42" bestFit="1" customWidth="1"/>
    <col min="15626" max="15626" width="0.77734375" style="42" customWidth="1"/>
    <col min="15627" max="15627" width="14.77734375" style="42" customWidth="1"/>
    <col min="15628" max="15628" width="0.77734375" style="42" customWidth="1"/>
    <col min="15629" max="15629" width="12" style="42" customWidth="1"/>
    <col min="15630" max="15630" width="0.77734375" style="42" customWidth="1"/>
    <col min="15631" max="15631" width="12.44140625" style="42" customWidth="1"/>
    <col min="15632" max="15632" width="0.77734375" style="42" customWidth="1"/>
    <col min="15633" max="15633" width="12.109375" style="42" customWidth="1"/>
    <col min="15634" max="15634" width="0.77734375" style="42" customWidth="1"/>
    <col min="15635" max="15635" width="14" style="42" bestFit="1" customWidth="1"/>
    <col min="15636" max="15636" width="0.77734375" style="42" customWidth="1"/>
    <col min="15637" max="15637" width="10.77734375" style="42" customWidth="1"/>
    <col min="15638" max="15638" width="0.77734375" style="42" customWidth="1"/>
    <col min="15639" max="15639" width="11.77734375" style="42" customWidth="1"/>
    <col min="15640" max="15640" width="0.77734375" style="42" customWidth="1"/>
    <col min="15641" max="15641" width="12.77734375" style="42" bestFit="1" customWidth="1"/>
    <col min="15642" max="15642" width="8.77734375" style="42" bestFit="1" customWidth="1"/>
    <col min="15643" max="15643" width="11.77734375" style="42" bestFit="1" customWidth="1"/>
    <col min="15644" max="15644" width="11.44140625" style="42" bestFit="1" customWidth="1"/>
    <col min="15645" max="15872" width="8.109375" style="42"/>
    <col min="15873" max="15874" width="1.77734375" style="42" customWidth="1"/>
    <col min="15875" max="15875" width="26.44140625" style="42" customWidth="1"/>
    <col min="15876" max="15876" width="0.77734375" style="42" customWidth="1"/>
    <col min="15877" max="15877" width="3.44140625" style="42" customWidth="1"/>
    <col min="15878" max="15878" width="0.77734375" style="42" customWidth="1"/>
    <col min="15879" max="15879" width="11.44140625" style="42" customWidth="1"/>
    <col min="15880" max="15880" width="0.77734375" style="42" customWidth="1"/>
    <col min="15881" max="15881" width="12" style="42" bestFit="1" customWidth="1"/>
    <col min="15882" max="15882" width="0.77734375" style="42" customWidth="1"/>
    <col min="15883" max="15883" width="14.77734375" style="42" customWidth="1"/>
    <col min="15884" max="15884" width="0.77734375" style="42" customWidth="1"/>
    <col min="15885" max="15885" width="12" style="42" customWidth="1"/>
    <col min="15886" max="15886" width="0.77734375" style="42" customWidth="1"/>
    <col min="15887" max="15887" width="12.44140625" style="42" customWidth="1"/>
    <col min="15888" max="15888" width="0.77734375" style="42" customWidth="1"/>
    <col min="15889" max="15889" width="12.109375" style="42" customWidth="1"/>
    <col min="15890" max="15890" width="0.77734375" style="42" customWidth="1"/>
    <col min="15891" max="15891" width="14" style="42" bestFit="1" customWidth="1"/>
    <col min="15892" max="15892" width="0.77734375" style="42" customWidth="1"/>
    <col min="15893" max="15893" width="10.77734375" style="42" customWidth="1"/>
    <col min="15894" max="15894" width="0.77734375" style="42" customWidth="1"/>
    <col min="15895" max="15895" width="11.77734375" style="42" customWidth="1"/>
    <col min="15896" max="15896" width="0.77734375" style="42" customWidth="1"/>
    <col min="15897" max="15897" width="12.77734375" style="42" bestFit="1" customWidth="1"/>
    <col min="15898" max="15898" width="8.77734375" style="42" bestFit="1" customWidth="1"/>
    <col min="15899" max="15899" width="11.77734375" style="42" bestFit="1" customWidth="1"/>
    <col min="15900" max="15900" width="11.44140625" style="42" bestFit="1" customWidth="1"/>
    <col min="15901" max="16128" width="8.109375" style="42"/>
    <col min="16129" max="16130" width="1.77734375" style="42" customWidth="1"/>
    <col min="16131" max="16131" width="26.44140625" style="42" customWidth="1"/>
    <col min="16132" max="16132" width="0.77734375" style="42" customWidth="1"/>
    <col min="16133" max="16133" width="3.44140625" style="42" customWidth="1"/>
    <col min="16134" max="16134" width="0.77734375" style="42" customWidth="1"/>
    <col min="16135" max="16135" width="11.44140625" style="42" customWidth="1"/>
    <col min="16136" max="16136" width="0.77734375" style="42" customWidth="1"/>
    <col min="16137" max="16137" width="12" style="42" bestFit="1" customWidth="1"/>
    <col min="16138" max="16138" width="0.77734375" style="42" customWidth="1"/>
    <col min="16139" max="16139" width="14.77734375" style="42" customWidth="1"/>
    <col min="16140" max="16140" width="0.77734375" style="42" customWidth="1"/>
    <col min="16141" max="16141" width="12" style="42" customWidth="1"/>
    <col min="16142" max="16142" width="0.77734375" style="42" customWidth="1"/>
    <col min="16143" max="16143" width="12.44140625" style="42" customWidth="1"/>
    <col min="16144" max="16144" width="0.77734375" style="42" customWidth="1"/>
    <col min="16145" max="16145" width="12.109375" style="42" customWidth="1"/>
    <col min="16146" max="16146" width="0.77734375" style="42" customWidth="1"/>
    <col min="16147" max="16147" width="14" style="42" bestFit="1" customWidth="1"/>
    <col min="16148" max="16148" width="0.77734375" style="42" customWidth="1"/>
    <col min="16149" max="16149" width="10.77734375" style="42" customWidth="1"/>
    <col min="16150" max="16150" width="0.77734375" style="42" customWidth="1"/>
    <col min="16151" max="16151" width="11.77734375" style="42" customWidth="1"/>
    <col min="16152" max="16152" width="0.77734375" style="42" customWidth="1"/>
    <col min="16153" max="16153" width="12.77734375" style="42" bestFit="1" customWidth="1"/>
    <col min="16154" max="16154" width="8.77734375" style="42" bestFit="1" customWidth="1"/>
    <col min="16155" max="16155" width="11.77734375" style="42" bestFit="1" customWidth="1"/>
    <col min="16156" max="16156" width="11.44140625" style="42" bestFit="1" customWidth="1"/>
    <col min="16157" max="16384" width="8.109375" style="42"/>
  </cols>
  <sheetData>
    <row r="1" spans="1:44" ht="20.399999999999999">
      <c r="A1" s="58" t="s">
        <v>111</v>
      </c>
      <c r="W1" s="121" t="s">
        <v>7</v>
      </c>
    </row>
    <row r="2" spans="1:44" ht="20.399999999999999">
      <c r="A2" s="58" t="s">
        <v>39</v>
      </c>
      <c r="W2" s="121" t="s">
        <v>8</v>
      </c>
    </row>
    <row r="3" spans="1:44" ht="20.399999999999999">
      <c r="A3" s="58" t="s">
        <v>193</v>
      </c>
    </row>
    <row r="4" spans="1:44">
      <c r="D4" s="88"/>
      <c r="E4" s="246" t="s">
        <v>18</v>
      </c>
      <c r="F4" s="246"/>
      <c r="G4" s="246"/>
      <c r="H4" s="246"/>
      <c r="I4" s="246"/>
      <c r="J4" s="246"/>
      <c r="K4" s="246"/>
      <c r="L4" s="246"/>
      <c r="M4" s="246"/>
      <c r="N4" s="246"/>
      <c r="O4" s="246"/>
      <c r="P4" s="246"/>
      <c r="Q4" s="246"/>
      <c r="R4" s="246"/>
      <c r="S4" s="246"/>
      <c r="T4" s="246"/>
      <c r="U4" s="246"/>
      <c r="V4" s="246"/>
      <c r="W4" s="246"/>
    </row>
    <row r="5" spans="1:44">
      <c r="D5" s="88"/>
      <c r="E5" s="247" t="s">
        <v>5</v>
      </c>
      <c r="F5" s="247"/>
      <c r="G5" s="247"/>
      <c r="H5" s="247"/>
      <c r="I5" s="247"/>
      <c r="J5" s="247"/>
      <c r="K5" s="247"/>
      <c r="L5" s="247"/>
      <c r="M5" s="247"/>
      <c r="N5" s="247"/>
      <c r="O5" s="247"/>
      <c r="P5" s="247"/>
      <c r="Q5" s="247"/>
      <c r="R5" s="247"/>
      <c r="S5" s="247"/>
      <c r="T5" s="247"/>
      <c r="U5" s="247"/>
      <c r="V5" s="247"/>
      <c r="W5" s="247"/>
    </row>
    <row r="6" spans="1:44">
      <c r="D6" s="88"/>
      <c r="E6" s="248" t="s">
        <v>90</v>
      </c>
      <c r="F6" s="248"/>
      <c r="G6" s="248"/>
      <c r="H6" s="248"/>
      <c r="I6" s="248"/>
      <c r="J6" s="248"/>
      <c r="K6" s="248"/>
      <c r="L6" s="248"/>
      <c r="M6" s="248"/>
      <c r="N6" s="248"/>
      <c r="O6" s="248"/>
      <c r="P6" s="248"/>
      <c r="Q6" s="248"/>
      <c r="R6" s="248"/>
      <c r="S6" s="248"/>
      <c r="T6" s="88"/>
      <c r="U6" s="88"/>
      <c r="V6" s="88"/>
      <c r="W6" s="88"/>
    </row>
    <row r="7" spans="1:44">
      <c r="D7" s="88"/>
      <c r="E7" s="88"/>
      <c r="F7" s="88"/>
      <c r="G7" s="88"/>
      <c r="H7" s="88"/>
      <c r="I7" s="249" t="s">
        <v>122</v>
      </c>
      <c r="J7" s="249"/>
      <c r="K7" s="249"/>
      <c r="L7" s="249"/>
      <c r="M7" s="249"/>
      <c r="N7" s="88"/>
      <c r="O7" s="249" t="s">
        <v>92</v>
      </c>
      <c r="P7" s="249"/>
      <c r="Q7" s="249"/>
      <c r="R7" s="88"/>
      <c r="S7" s="88"/>
      <c r="T7" s="88"/>
      <c r="U7" s="88"/>
      <c r="V7" s="88"/>
      <c r="W7" s="88"/>
    </row>
    <row r="8" spans="1:44">
      <c r="D8" s="88"/>
      <c r="E8" s="88"/>
      <c r="F8" s="88"/>
      <c r="G8" s="88"/>
      <c r="H8" s="88"/>
      <c r="I8" s="88"/>
      <c r="J8" s="88"/>
      <c r="K8" s="88" t="s">
        <v>64</v>
      </c>
      <c r="L8" s="88"/>
      <c r="M8" s="88"/>
      <c r="N8" s="88"/>
      <c r="O8" s="114"/>
      <c r="P8" s="114"/>
      <c r="Q8" s="114"/>
      <c r="R8" s="88"/>
      <c r="S8" s="88" t="s">
        <v>40</v>
      </c>
      <c r="T8" s="88"/>
      <c r="U8" s="88"/>
      <c r="V8" s="88"/>
      <c r="W8" s="88"/>
    </row>
    <row r="9" spans="1:44">
      <c r="D9" s="88"/>
      <c r="E9" s="88"/>
      <c r="F9" s="88"/>
      <c r="G9" s="88"/>
      <c r="H9" s="88"/>
      <c r="I9" s="122"/>
      <c r="J9" s="88"/>
      <c r="K9" s="88" t="s">
        <v>65</v>
      </c>
      <c r="L9" s="88"/>
      <c r="M9" s="88"/>
      <c r="N9" s="88"/>
      <c r="O9" s="114"/>
      <c r="P9" s="114"/>
      <c r="Q9" s="114"/>
      <c r="R9" s="88"/>
      <c r="S9" s="129" t="s">
        <v>134</v>
      </c>
      <c r="T9" s="88"/>
      <c r="U9" s="88"/>
      <c r="V9" s="88"/>
      <c r="Z9" s="117"/>
    </row>
    <row r="10" spans="1:44">
      <c r="D10" s="88"/>
      <c r="E10" s="88" t="s">
        <v>60</v>
      </c>
      <c r="F10" s="88"/>
      <c r="G10" s="88" t="s">
        <v>172</v>
      </c>
      <c r="H10" s="88"/>
      <c r="I10" s="88" t="s">
        <v>173</v>
      </c>
      <c r="J10" s="88"/>
      <c r="K10" s="68" t="s">
        <v>66</v>
      </c>
      <c r="L10" s="88"/>
      <c r="M10" s="88" t="s">
        <v>68</v>
      </c>
      <c r="N10" s="88"/>
      <c r="O10" s="114" t="s">
        <v>62</v>
      </c>
      <c r="P10" s="110"/>
      <c r="Q10" s="110"/>
      <c r="R10" s="88"/>
      <c r="S10" s="129" t="s">
        <v>136</v>
      </c>
      <c r="T10" s="88"/>
      <c r="U10" s="129" t="s">
        <v>174</v>
      </c>
      <c r="V10" s="88"/>
      <c r="W10" s="129"/>
      <c r="Y10" s="115"/>
      <c r="Z10" s="117"/>
    </row>
    <row r="11" spans="1:44">
      <c r="D11" s="88"/>
      <c r="E11" s="89" t="s">
        <v>42</v>
      </c>
      <c r="F11" s="88"/>
      <c r="G11" s="89" t="s">
        <v>126</v>
      </c>
      <c r="H11" s="88"/>
      <c r="I11" s="89" t="s">
        <v>61</v>
      </c>
      <c r="J11" s="88"/>
      <c r="K11" s="89" t="s">
        <v>67</v>
      </c>
      <c r="L11" s="88"/>
      <c r="M11" s="89" t="s">
        <v>123</v>
      </c>
      <c r="N11" s="88"/>
      <c r="O11" s="123" t="s">
        <v>63</v>
      </c>
      <c r="P11" s="110"/>
      <c r="Q11" s="130" t="s">
        <v>56</v>
      </c>
      <c r="R11" s="88"/>
      <c r="S11" s="130" t="s">
        <v>135</v>
      </c>
      <c r="T11" s="88"/>
      <c r="U11" s="130" t="s">
        <v>41</v>
      </c>
      <c r="V11" s="88"/>
      <c r="W11" s="130" t="s">
        <v>69</v>
      </c>
    </row>
    <row r="12" spans="1:44" ht="20.399999999999999">
      <c r="A12" s="43" t="s">
        <v>153</v>
      </c>
      <c r="B12" s="45"/>
      <c r="E12" s="147">
        <v>510000000</v>
      </c>
      <c r="F12" s="147"/>
      <c r="G12" s="147">
        <v>146383007</v>
      </c>
      <c r="H12" s="147"/>
      <c r="I12" s="147">
        <v>8016569</v>
      </c>
      <c r="J12" s="147"/>
      <c r="K12" s="147">
        <v>-3027769</v>
      </c>
      <c r="L12" s="69"/>
      <c r="M12" s="69">
        <v>4988800</v>
      </c>
      <c r="N12" s="69"/>
      <c r="O12" s="69">
        <v>9799289</v>
      </c>
      <c r="P12" s="69"/>
      <c r="Q12" s="69">
        <v>87290306</v>
      </c>
      <c r="R12" s="69"/>
      <c r="S12" s="41">
        <v>758461402</v>
      </c>
      <c r="T12" s="69"/>
      <c r="U12" s="69">
        <v>38947194</v>
      </c>
      <c r="V12" s="69"/>
      <c r="W12" s="69">
        <v>797408596</v>
      </c>
      <c r="Y12" s="220"/>
      <c r="Z12" s="220"/>
      <c r="AA12" s="225"/>
      <c r="AB12" s="220"/>
      <c r="AC12" s="220"/>
      <c r="AD12" s="220"/>
      <c r="AE12" s="220"/>
      <c r="AF12" s="220"/>
      <c r="AG12" s="220"/>
      <c r="AH12" s="220"/>
      <c r="AI12" s="220"/>
      <c r="AJ12" s="220"/>
      <c r="AK12" s="220"/>
      <c r="AL12" s="220"/>
      <c r="AM12" s="220"/>
      <c r="AN12" s="220"/>
      <c r="AO12" s="220"/>
      <c r="AP12" s="220"/>
      <c r="AQ12" s="220"/>
      <c r="AR12" s="220"/>
    </row>
    <row r="13" spans="1:44">
      <c r="A13" s="45" t="s">
        <v>87</v>
      </c>
      <c r="D13" s="70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  <c r="V13" s="69"/>
      <c r="W13" s="69"/>
      <c r="Y13" s="220"/>
      <c r="Z13" s="220"/>
      <c r="AA13" s="220"/>
      <c r="AB13" s="220"/>
      <c r="AC13" s="220"/>
      <c r="AD13" s="220"/>
      <c r="AE13" s="220"/>
      <c r="AF13" s="220"/>
      <c r="AG13" s="220"/>
      <c r="AH13" s="220"/>
      <c r="AI13" s="220"/>
      <c r="AJ13" s="220"/>
      <c r="AK13" s="220"/>
      <c r="AL13" s="220"/>
      <c r="AM13" s="220"/>
      <c r="AN13" s="220"/>
      <c r="AO13" s="220"/>
      <c r="AP13" s="220"/>
      <c r="AQ13" s="220"/>
      <c r="AR13" s="220"/>
    </row>
    <row r="14" spans="1:44">
      <c r="A14" s="45" t="s">
        <v>43</v>
      </c>
      <c r="B14" s="45"/>
      <c r="D14" s="70"/>
      <c r="E14" s="69">
        <v>0</v>
      </c>
      <c r="F14" s="69"/>
      <c r="G14" s="69">
        <v>0</v>
      </c>
      <c r="H14" s="69"/>
      <c r="I14" s="69">
        <v>0</v>
      </c>
      <c r="J14" s="69"/>
      <c r="K14" s="69">
        <v>0</v>
      </c>
      <c r="L14" s="69"/>
      <c r="M14" s="69">
        <v>0</v>
      </c>
      <c r="N14" s="69"/>
      <c r="O14" s="69">
        <v>0</v>
      </c>
      <c r="P14" s="69"/>
      <c r="Q14" s="69">
        <v>-25932140</v>
      </c>
      <c r="R14" s="69"/>
      <c r="S14" s="41">
        <v>-25932140</v>
      </c>
      <c r="T14" s="69"/>
      <c r="U14" s="69">
        <v>-574710</v>
      </c>
      <c r="V14" s="69"/>
      <c r="W14" s="69">
        <v>-26506850</v>
      </c>
      <c r="Y14" s="221"/>
      <c r="Z14" s="221"/>
      <c r="AA14" s="221"/>
      <c r="AB14" s="221"/>
      <c r="AC14" s="221"/>
      <c r="AD14" s="221"/>
      <c r="AE14" s="221"/>
      <c r="AF14" s="221"/>
      <c r="AG14" s="221"/>
      <c r="AH14" s="221"/>
      <c r="AI14" s="221"/>
      <c r="AJ14" s="221"/>
      <c r="AK14" s="221"/>
      <c r="AL14" s="221"/>
      <c r="AM14" s="221"/>
      <c r="AN14" s="221"/>
      <c r="AO14" s="221"/>
      <c r="AP14" s="221"/>
      <c r="AQ14" s="221"/>
      <c r="AR14" s="221"/>
    </row>
    <row r="15" spans="1:44" ht="21" thickBot="1">
      <c r="A15" s="43" t="s">
        <v>195</v>
      </c>
      <c r="D15" s="70"/>
      <c r="E15" s="71">
        <v>510000000</v>
      </c>
      <c r="F15" s="69"/>
      <c r="G15" s="71">
        <v>146383007</v>
      </c>
      <c r="H15" s="69"/>
      <c r="I15" s="71">
        <v>8016569</v>
      </c>
      <c r="J15" s="69"/>
      <c r="K15" s="71">
        <v>-3027769</v>
      </c>
      <c r="L15" s="69"/>
      <c r="M15" s="71">
        <v>4988800</v>
      </c>
      <c r="N15" s="69"/>
      <c r="O15" s="71">
        <v>9799289</v>
      </c>
      <c r="P15" s="69"/>
      <c r="Q15" s="71">
        <v>61358166</v>
      </c>
      <c r="R15" s="69"/>
      <c r="S15" s="71">
        <v>732529262</v>
      </c>
      <c r="T15" s="69"/>
      <c r="U15" s="71">
        <v>38372484</v>
      </c>
      <c r="V15" s="69"/>
      <c r="W15" s="71">
        <v>770901746</v>
      </c>
      <c r="Y15" s="220"/>
      <c r="Z15" s="220"/>
      <c r="AA15" s="220"/>
      <c r="AB15" s="220"/>
      <c r="AC15" s="220"/>
      <c r="AD15" s="220"/>
      <c r="AE15" s="220"/>
      <c r="AF15" s="220"/>
      <c r="AG15" s="220"/>
      <c r="AH15" s="220"/>
      <c r="AI15" s="220"/>
      <c r="AJ15" s="220"/>
      <c r="AK15" s="220"/>
      <c r="AL15" s="220"/>
      <c r="AM15" s="220"/>
      <c r="AN15" s="220"/>
      <c r="AO15" s="220"/>
      <c r="AP15" s="220"/>
      <c r="AQ15" s="220"/>
      <c r="AR15" s="220"/>
    </row>
    <row r="16" spans="1:44" ht="21" thickTop="1">
      <c r="A16" s="58"/>
      <c r="D16" s="70"/>
      <c r="E16" s="69"/>
      <c r="F16" s="69"/>
      <c r="G16" s="69"/>
      <c r="H16" s="69"/>
      <c r="I16" s="69"/>
      <c r="J16" s="69"/>
      <c r="K16" s="69"/>
      <c r="L16" s="69"/>
      <c r="M16" s="69"/>
      <c r="N16" s="69"/>
      <c r="O16" s="69"/>
      <c r="P16" s="69"/>
      <c r="Q16" s="69"/>
      <c r="R16" s="69"/>
      <c r="S16" s="69"/>
      <c r="T16" s="69"/>
      <c r="U16" s="69"/>
      <c r="V16" s="69"/>
      <c r="W16" s="69"/>
      <c r="Y16" s="220"/>
      <c r="Z16" s="220"/>
      <c r="AA16" s="220"/>
      <c r="AB16" s="220"/>
      <c r="AC16" s="220"/>
      <c r="AD16" s="220"/>
      <c r="AE16" s="220"/>
      <c r="AF16" s="220"/>
      <c r="AG16" s="220"/>
      <c r="AH16" s="220"/>
      <c r="AI16" s="220"/>
      <c r="AJ16" s="220"/>
      <c r="AK16" s="220"/>
      <c r="AL16" s="220"/>
      <c r="AM16" s="220"/>
      <c r="AN16" s="220"/>
      <c r="AO16" s="220"/>
      <c r="AP16" s="220"/>
      <c r="AQ16" s="220"/>
      <c r="AR16" s="220"/>
    </row>
    <row r="17" spans="1:44" ht="20.399999999999999">
      <c r="A17" s="43" t="s">
        <v>96</v>
      </c>
      <c r="D17" s="70"/>
      <c r="E17" s="69">
        <v>510000000</v>
      </c>
      <c r="F17" s="69"/>
      <c r="G17" s="69">
        <v>146383007</v>
      </c>
      <c r="H17" s="69"/>
      <c r="I17" s="69">
        <v>8016569</v>
      </c>
      <c r="J17" s="69"/>
      <c r="K17" s="69">
        <v>-3027769</v>
      </c>
      <c r="L17" s="69"/>
      <c r="M17" s="69">
        <v>4988800</v>
      </c>
      <c r="N17" s="69"/>
      <c r="O17" s="69">
        <v>7857290</v>
      </c>
      <c r="P17" s="69"/>
      <c r="Q17" s="69">
        <v>63670193</v>
      </c>
      <c r="R17" s="69"/>
      <c r="S17" s="41">
        <v>732899290</v>
      </c>
      <c r="T17" s="69"/>
      <c r="U17" s="69">
        <v>39907267</v>
      </c>
      <c r="V17" s="69"/>
      <c r="W17" s="69">
        <v>772806557</v>
      </c>
      <c r="Y17" s="220"/>
      <c r="Z17" s="220"/>
      <c r="AA17" s="220"/>
      <c r="AB17" s="220"/>
      <c r="AC17" s="220"/>
      <c r="AD17" s="220"/>
      <c r="AE17" s="220"/>
      <c r="AF17" s="220"/>
      <c r="AG17" s="220"/>
      <c r="AH17" s="220"/>
      <c r="AI17" s="220"/>
      <c r="AJ17" s="220"/>
      <c r="AK17" s="220"/>
      <c r="AL17" s="220"/>
      <c r="AM17" s="220"/>
      <c r="AN17" s="220"/>
      <c r="AO17" s="220"/>
      <c r="AP17" s="220"/>
      <c r="AQ17" s="220"/>
      <c r="AR17" s="220"/>
    </row>
    <row r="18" spans="1:44">
      <c r="A18" s="45" t="s">
        <v>87</v>
      </c>
      <c r="E18" s="69"/>
      <c r="F18" s="69"/>
      <c r="G18" s="69"/>
      <c r="H18" s="69"/>
      <c r="I18" s="69"/>
      <c r="J18" s="69"/>
      <c r="K18" s="69"/>
      <c r="L18" s="69"/>
      <c r="M18" s="69"/>
      <c r="N18" s="69"/>
      <c r="O18" s="69"/>
      <c r="P18" s="69"/>
      <c r="Q18" s="69"/>
      <c r="R18" s="69"/>
      <c r="S18" s="69"/>
      <c r="T18" s="69"/>
      <c r="U18" s="69"/>
      <c r="V18" s="69"/>
      <c r="W18" s="69"/>
      <c r="Y18" s="220"/>
      <c r="Z18" s="220"/>
      <c r="AA18" s="220"/>
      <c r="AB18" s="220"/>
      <c r="AC18" s="220"/>
      <c r="AD18" s="220"/>
      <c r="AE18" s="220"/>
      <c r="AF18" s="220"/>
      <c r="AG18" s="220"/>
      <c r="AH18" s="220"/>
      <c r="AI18" s="220"/>
      <c r="AJ18" s="220"/>
      <c r="AK18" s="220"/>
      <c r="AL18" s="220"/>
      <c r="AM18" s="220"/>
      <c r="AN18" s="220"/>
      <c r="AO18" s="220"/>
      <c r="AP18" s="220"/>
      <c r="AQ18" s="220"/>
      <c r="AR18" s="220"/>
    </row>
    <row r="19" spans="1:44">
      <c r="A19" s="45" t="s">
        <v>43</v>
      </c>
      <c r="B19" s="45"/>
      <c r="E19" s="69">
        <v>0</v>
      </c>
      <c r="F19" s="69"/>
      <c r="G19" s="69">
        <v>0</v>
      </c>
      <c r="H19" s="69"/>
      <c r="I19" s="69">
        <v>0</v>
      </c>
      <c r="J19" s="69"/>
      <c r="K19" s="69">
        <v>0</v>
      </c>
      <c r="L19" s="69"/>
      <c r="M19" s="69">
        <v>0</v>
      </c>
      <c r="N19" s="69"/>
      <c r="O19" s="69">
        <v>0</v>
      </c>
      <c r="P19" s="69"/>
      <c r="Q19" s="69">
        <v>28395023.316</v>
      </c>
      <c r="R19" s="69"/>
      <c r="S19" s="69">
        <v>28395023.316</v>
      </c>
      <c r="T19" s="69"/>
      <c r="U19" s="69">
        <v>-703869.31599999999</v>
      </c>
      <c r="V19" s="69"/>
      <c r="W19" s="69">
        <v>27691154</v>
      </c>
      <c r="Y19" s="220"/>
      <c r="Z19" s="220"/>
      <c r="AA19" s="220"/>
      <c r="AB19" s="220"/>
      <c r="AC19" s="220"/>
      <c r="AD19" s="220"/>
      <c r="AE19" s="220"/>
      <c r="AF19" s="220"/>
      <c r="AG19" s="220"/>
      <c r="AH19" s="220"/>
      <c r="AI19" s="220"/>
      <c r="AJ19" s="220"/>
      <c r="AK19" s="220"/>
      <c r="AL19" s="220"/>
      <c r="AM19" s="220"/>
      <c r="AN19" s="220"/>
      <c r="AO19" s="220"/>
      <c r="AP19" s="220"/>
      <c r="AQ19" s="220"/>
      <c r="AR19" s="220"/>
    </row>
    <row r="20" spans="1:44" ht="21" thickBot="1">
      <c r="A20" s="43" t="s">
        <v>194</v>
      </c>
      <c r="E20" s="71">
        <v>510000000</v>
      </c>
      <c r="F20" s="69"/>
      <c r="G20" s="71">
        <v>146383007</v>
      </c>
      <c r="H20" s="69"/>
      <c r="I20" s="71">
        <v>8016569</v>
      </c>
      <c r="J20" s="69"/>
      <c r="K20" s="71">
        <v>-3027769</v>
      </c>
      <c r="L20" s="69"/>
      <c r="M20" s="71">
        <v>4988800</v>
      </c>
      <c r="N20" s="69"/>
      <c r="O20" s="71">
        <v>7857290</v>
      </c>
      <c r="P20" s="69"/>
      <c r="Q20" s="71">
        <v>92065216.316</v>
      </c>
      <c r="R20" s="69"/>
      <c r="S20" s="71">
        <v>761294313.31599998</v>
      </c>
      <c r="T20" s="69"/>
      <c r="U20" s="71">
        <v>39203397.684</v>
      </c>
      <c r="V20" s="69"/>
      <c r="W20" s="71">
        <v>800497711</v>
      </c>
      <c r="Y20" s="226"/>
      <c r="Z20" s="220"/>
      <c r="AA20" s="220"/>
      <c r="AB20" s="220"/>
      <c r="AC20" s="220"/>
      <c r="AD20" s="220"/>
      <c r="AE20" s="220"/>
      <c r="AF20" s="220"/>
      <c r="AG20" s="220"/>
      <c r="AH20" s="220"/>
      <c r="AI20" s="220"/>
      <c r="AJ20" s="220"/>
      <c r="AK20" s="220"/>
      <c r="AL20" s="220"/>
      <c r="AM20" s="220"/>
      <c r="AN20" s="220"/>
      <c r="AO20" s="220"/>
      <c r="AP20" s="220"/>
      <c r="AQ20" s="220"/>
      <c r="AR20" s="220"/>
    </row>
    <row r="21" spans="1:44" ht="20.399999999999999" thickTop="1">
      <c r="S21" s="56"/>
      <c r="U21" s="56"/>
      <c r="AD21" s="220"/>
      <c r="AF21" s="220"/>
      <c r="AH21" s="220"/>
      <c r="AJ21" s="220"/>
      <c r="AN21" s="220"/>
      <c r="AP21" s="220"/>
      <c r="AR21" s="220"/>
    </row>
    <row r="22" spans="1:44">
      <c r="S22" s="56"/>
      <c r="U22" s="56"/>
      <c r="AH22" s="220"/>
    </row>
    <row r="23" spans="1:44">
      <c r="S23" s="56"/>
      <c r="U23" s="56"/>
    </row>
    <row r="24" spans="1:44">
      <c r="S24" s="56"/>
      <c r="U24" s="56"/>
    </row>
    <row r="25" spans="1:44">
      <c r="S25" s="56"/>
      <c r="U25" s="56"/>
    </row>
    <row r="26" spans="1:44">
      <c r="A26" s="245" t="s">
        <v>70</v>
      </c>
      <c r="B26" s="245"/>
      <c r="C26" s="245"/>
      <c r="D26" s="245"/>
      <c r="E26" s="245"/>
      <c r="F26" s="245"/>
      <c r="G26" s="245"/>
      <c r="H26" s="245"/>
      <c r="I26" s="245"/>
      <c r="J26" s="245"/>
      <c r="K26" s="245"/>
      <c r="L26" s="245"/>
      <c r="M26" s="245"/>
      <c r="N26" s="245"/>
      <c r="O26" s="245"/>
      <c r="P26" s="245"/>
      <c r="Q26" s="245"/>
      <c r="R26" s="245"/>
      <c r="S26" s="245"/>
      <c r="T26" s="245"/>
      <c r="U26" s="245"/>
      <c r="V26" s="245"/>
      <c r="W26" s="245"/>
    </row>
    <row r="27" spans="1:44">
      <c r="E27" s="135" t="s">
        <v>183</v>
      </c>
      <c r="M27" s="134" t="s">
        <v>150</v>
      </c>
      <c r="U27" s="56"/>
    </row>
    <row r="72" spans="22:22">
      <c r="V72" s="115"/>
    </row>
    <row r="73" spans="22:22">
      <c r="V73" s="115"/>
    </row>
    <row r="74" spans="22:22">
      <c r="V74" s="115"/>
    </row>
    <row r="75" spans="22:22">
      <c r="V75" s="115"/>
    </row>
    <row r="76" spans="22:22">
      <c r="V76" s="115"/>
    </row>
    <row r="77" spans="22:22">
      <c r="V77" s="115"/>
    </row>
  </sheetData>
  <mergeCells count="6">
    <mergeCell ref="A26:W26"/>
    <mergeCell ref="E4:W4"/>
    <mergeCell ref="E5:W5"/>
    <mergeCell ref="E6:S6"/>
    <mergeCell ref="O7:Q7"/>
    <mergeCell ref="I7:M7"/>
  </mergeCells>
  <pageMargins left="0.70866141732283505" right="0.39370078740157499" top="0.74803149606299202" bottom="0.35433070866141703" header="0.31496062992126" footer="0.39370078740157499"/>
  <pageSetup paperSize="9" scale="79" firstPageNumber="6" fitToHeight="0" orientation="landscape" useFirstPageNumber="1" r:id="rId1"/>
  <headerFooter>
    <oddFooter>&amp;L&amp;"Angsana New,Regular"&amp;14The condensed notes to the interim financial information are an integral part of this interim financial information.&amp;R&amp;"Angsana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AB87"/>
  <sheetViews>
    <sheetView view="pageBreakPreview" topLeftCell="B14" zoomScale="80" zoomScaleSheetLayoutView="80" workbookViewId="0">
      <selection activeCell="P24" sqref="P24"/>
    </sheetView>
  </sheetViews>
  <sheetFormatPr defaultColWidth="9.109375" defaultRowHeight="13.2"/>
  <cols>
    <col min="1" max="1" width="39.33203125" style="92" customWidth="1"/>
    <col min="2" max="2" width="4.77734375" style="92" customWidth="1"/>
    <col min="3" max="3" width="15" style="92" customWidth="1"/>
    <col min="4" max="4" width="1" style="92" customWidth="1"/>
    <col min="5" max="5" width="14.6640625" style="92" customWidth="1"/>
    <col min="6" max="6" width="1.109375" style="92" customWidth="1"/>
    <col min="7" max="7" width="17.109375" style="92" customWidth="1"/>
    <col min="8" max="8" width="1" style="92" customWidth="1"/>
    <col min="9" max="9" width="14.77734375" style="92" customWidth="1"/>
    <col min="10" max="10" width="1" style="92" customWidth="1"/>
    <col min="11" max="11" width="14.44140625" style="92" customWidth="1"/>
    <col min="12" max="12" width="1" style="92" customWidth="1"/>
    <col min="13" max="13" width="14.109375" style="92" customWidth="1"/>
    <col min="14" max="14" width="15" style="92" customWidth="1"/>
    <col min="15" max="16" width="9.109375" style="92"/>
    <col min="17" max="17" width="15.109375" style="92" bestFit="1" customWidth="1"/>
    <col min="18" max="18" width="9.109375" style="92"/>
    <col min="19" max="19" width="15.109375" style="92" bestFit="1" customWidth="1"/>
    <col min="20" max="20" width="9.109375" style="92"/>
    <col min="21" max="21" width="13.109375" style="92" bestFit="1" customWidth="1"/>
    <col min="22" max="22" width="9.109375" style="92"/>
    <col min="23" max="23" width="13.109375" style="92" bestFit="1" customWidth="1"/>
    <col min="24" max="24" width="9.109375" style="92"/>
    <col min="25" max="25" width="14.109375" style="92" bestFit="1" customWidth="1"/>
    <col min="26" max="26" width="9.109375" style="92"/>
    <col min="27" max="27" width="15.109375" style="92" bestFit="1" customWidth="1"/>
    <col min="28" max="259" width="9.109375" style="92"/>
    <col min="260" max="260" width="35.109375" style="92" customWidth="1"/>
    <col min="261" max="261" width="5.109375" style="92" customWidth="1"/>
    <col min="262" max="262" width="1.109375" style="92" customWidth="1"/>
    <col min="263" max="263" width="14.109375" style="92" customWidth="1"/>
    <col min="264" max="264" width="1" style="92" customWidth="1"/>
    <col min="265" max="265" width="14.109375" style="92" customWidth="1"/>
    <col min="266" max="266" width="1" style="92" customWidth="1"/>
    <col min="267" max="267" width="14.109375" style="92" customWidth="1"/>
    <col min="268" max="268" width="1" style="92" customWidth="1"/>
    <col min="269" max="269" width="14.109375" style="92" customWidth="1"/>
    <col min="270" max="270" width="1.77734375" style="92" customWidth="1"/>
    <col min="271" max="515" width="9.109375" style="92"/>
    <col min="516" max="516" width="35.109375" style="92" customWidth="1"/>
    <col min="517" max="517" width="5.109375" style="92" customWidth="1"/>
    <col min="518" max="518" width="1.109375" style="92" customWidth="1"/>
    <col min="519" max="519" width="14.109375" style="92" customWidth="1"/>
    <col min="520" max="520" width="1" style="92" customWidth="1"/>
    <col min="521" max="521" width="14.109375" style="92" customWidth="1"/>
    <col min="522" max="522" width="1" style="92" customWidth="1"/>
    <col min="523" max="523" width="14.109375" style="92" customWidth="1"/>
    <col min="524" max="524" width="1" style="92" customWidth="1"/>
    <col min="525" max="525" width="14.109375" style="92" customWidth="1"/>
    <col min="526" max="526" width="1.77734375" style="92" customWidth="1"/>
    <col min="527" max="771" width="9.109375" style="92"/>
    <col min="772" max="772" width="35.109375" style="92" customWidth="1"/>
    <col min="773" max="773" width="5.109375" style="92" customWidth="1"/>
    <col min="774" max="774" width="1.109375" style="92" customWidth="1"/>
    <col min="775" max="775" width="14.109375" style="92" customWidth="1"/>
    <col min="776" max="776" width="1" style="92" customWidth="1"/>
    <col min="777" max="777" width="14.109375" style="92" customWidth="1"/>
    <col min="778" max="778" width="1" style="92" customWidth="1"/>
    <col min="779" max="779" width="14.109375" style="92" customWidth="1"/>
    <col min="780" max="780" width="1" style="92" customWidth="1"/>
    <col min="781" max="781" width="14.109375" style="92" customWidth="1"/>
    <col min="782" max="782" width="1.77734375" style="92" customWidth="1"/>
    <col min="783" max="1027" width="9.109375" style="92"/>
    <col min="1028" max="1028" width="35.109375" style="92" customWidth="1"/>
    <col min="1029" max="1029" width="5.109375" style="92" customWidth="1"/>
    <col min="1030" max="1030" width="1.109375" style="92" customWidth="1"/>
    <col min="1031" max="1031" width="14.109375" style="92" customWidth="1"/>
    <col min="1032" max="1032" width="1" style="92" customWidth="1"/>
    <col min="1033" max="1033" width="14.109375" style="92" customWidth="1"/>
    <col min="1034" max="1034" width="1" style="92" customWidth="1"/>
    <col min="1035" max="1035" width="14.109375" style="92" customWidth="1"/>
    <col min="1036" max="1036" width="1" style="92" customWidth="1"/>
    <col min="1037" max="1037" width="14.109375" style="92" customWidth="1"/>
    <col min="1038" max="1038" width="1.77734375" style="92" customWidth="1"/>
    <col min="1039" max="1283" width="9.109375" style="92"/>
    <col min="1284" max="1284" width="35.109375" style="92" customWidth="1"/>
    <col min="1285" max="1285" width="5.109375" style="92" customWidth="1"/>
    <col min="1286" max="1286" width="1.109375" style="92" customWidth="1"/>
    <col min="1287" max="1287" width="14.109375" style="92" customWidth="1"/>
    <col min="1288" max="1288" width="1" style="92" customWidth="1"/>
    <col min="1289" max="1289" width="14.109375" style="92" customWidth="1"/>
    <col min="1290" max="1290" width="1" style="92" customWidth="1"/>
    <col min="1291" max="1291" width="14.109375" style="92" customWidth="1"/>
    <col min="1292" max="1292" width="1" style="92" customWidth="1"/>
    <col min="1293" max="1293" width="14.109375" style="92" customWidth="1"/>
    <col min="1294" max="1294" width="1.77734375" style="92" customWidth="1"/>
    <col min="1295" max="1539" width="9.109375" style="92"/>
    <col min="1540" max="1540" width="35.109375" style="92" customWidth="1"/>
    <col min="1541" max="1541" width="5.109375" style="92" customWidth="1"/>
    <col min="1542" max="1542" width="1.109375" style="92" customWidth="1"/>
    <col min="1543" max="1543" width="14.109375" style="92" customWidth="1"/>
    <col min="1544" max="1544" width="1" style="92" customWidth="1"/>
    <col min="1545" max="1545" width="14.109375" style="92" customWidth="1"/>
    <col min="1546" max="1546" width="1" style="92" customWidth="1"/>
    <col min="1547" max="1547" width="14.109375" style="92" customWidth="1"/>
    <col min="1548" max="1548" width="1" style="92" customWidth="1"/>
    <col min="1549" max="1549" width="14.109375" style="92" customWidth="1"/>
    <col min="1550" max="1550" width="1.77734375" style="92" customWidth="1"/>
    <col min="1551" max="1795" width="9.109375" style="92"/>
    <col min="1796" max="1796" width="35.109375" style="92" customWidth="1"/>
    <col min="1797" max="1797" width="5.109375" style="92" customWidth="1"/>
    <col min="1798" max="1798" width="1.109375" style="92" customWidth="1"/>
    <col min="1799" max="1799" width="14.109375" style="92" customWidth="1"/>
    <col min="1800" max="1800" width="1" style="92" customWidth="1"/>
    <col min="1801" max="1801" width="14.109375" style="92" customWidth="1"/>
    <col min="1802" max="1802" width="1" style="92" customWidth="1"/>
    <col min="1803" max="1803" width="14.109375" style="92" customWidth="1"/>
    <col min="1804" max="1804" width="1" style="92" customWidth="1"/>
    <col min="1805" max="1805" width="14.109375" style="92" customWidth="1"/>
    <col min="1806" max="1806" width="1.77734375" style="92" customWidth="1"/>
    <col min="1807" max="2051" width="9.109375" style="92"/>
    <col min="2052" max="2052" width="35.109375" style="92" customWidth="1"/>
    <col min="2053" max="2053" width="5.109375" style="92" customWidth="1"/>
    <col min="2054" max="2054" width="1.109375" style="92" customWidth="1"/>
    <col min="2055" max="2055" width="14.109375" style="92" customWidth="1"/>
    <col min="2056" max="2056" width="1" style="92" customWidth="1"/>
    <col min="2057" max="2057" width="14.109375" style="92" customWidth="1"/>
    <col min="2058" max="2058" width="1" style="92" customWidth="1"/>
    <col min="2059" max="2059" width="14.109375" style="92" customWidth="1"/>
    <col min="2060" max="2060" width="1" style="92" customWidth="1"/>
    <col min="2061" max="2061" width="14.109375" style="92" customWidth="1"/>
    <col min="2062" max="2062" width="1.77734375" style="92" customWidth="1"/>
    <col min="2063" max="2307" width="9.109375" style="92"/>
    <col min="2308" max="2308" width="35.109375" style="92" customWidth="1"/>
    <col min="2309" max="2309" width="5.109375" style="92" customWidth="1"/>
    <col min="2310" max="2310" width="1.109375" style="92" customWidth="1"/>
    <col min="2311" max="2311" width="14.109375" style="92" customWidth="1"/>
    <col min="2312" max="2312" width="1" style="92" customWidth="1"/>
    <col min="2313" max="2313" width="14.109375" style="92" customWidth="1"/>
    <col min="2314" max="2314" width="1" style="92" customWidth="1"/>
    <col min="2315" max="2315" width="14.109375" style="92" customWidth="1"/>
    <col min="2316" max="2316" width="1" style="92" customWidth="1"/>
    <col min="2317" max="2317" width="14.109375" style="92" customWidth="1"/>
    <col min="2318" max="2318" width="1.77734375" style="92" customWidth="1"/>
    <col min="2319" max="2563" width="9.109375" style="92"/>
    <col min="2564" max="2564" width="35.109375" style="92" customWidth="1"/>
    <col min="2565" max="2565" width="5.109375" style="92" customWidth="1"/>
    <col min="2566" max="2566" width="1.109375" style="92" customWidth="1"/>
    <col min="2567" max="2567" width="14.109375" style="92" customWidth="1"/>
    <col min="2568" max="2568" width="1" style="92" customWidth="1"/>
    <col min="2569" max="2569" width="14.109375" style="92" customWidth="1"/>
    <col min="2570" max="2570" width="1" style="92" customWidth="1"/>
    <col min="2571" max="2571" width="14.109375" style="92" customWidth="1"/>
    <col min="2572" max="2572" width="1" style="92" customWidth="1"/>
    <col min="2573" max="2573" width="14.109375" style="92" customWidth="1"/>
    <col min="2574" max="2574" width="1.77734375" style="92" customWidth="1"/>
    <col min="2575" max="2819" width="9.109375" style="92"/>
    <col min="2820" max="2820" width="35.109375" style="92" customWidth="1"/>
    <col min="2821" max="2821" width="5.109375" style="92" customWidth="1"/>
    <col min="2822" max="2822" width="1.109375" style="92" customWidth="1"/>
    <col min="2823" max="2823" width="14.109375" style="92" customWidth="1"/>
    <col min="2824" max="2824" width="1" style="92" customWidth="1"/>
    <col min="2825" max="2825" width="14.109375" style="92" customWidth="1"/>
    <col min="2826" max="2826" width="1" style="92" customWidth="1"/>
    <col min="2827" max="2827" width="14.109375" style="92" customWidth="1"/>
    <col min="2828" max="2828" width="1" style="92" customWidth="1"/>
    <col min="2829" max="2829" width="14.109375" style="92" customWidth="1"/>
    <col min="2830" max="2830" width="1.77734375" style="92" customWidth="1"/>
    <col min="2831" max="3075" width="9.109375" style="92"/>
    <col min="3076" max="3076" width="35.109375" style="92" customWidth="1"/>
    <col min="3077" max="3077" width="5.109375" style="92" customWidth="1"/>
    <col min="3078" max="3078" width="1.109375" style="92" customWidth="1"/>
    <col min="3079" max="3079" width="14.109375" style="92" customWidth="1"/>
    <col min="3080" max="3080" width="1" style="92" customWidth="1"/>
    <col min="3081" max="3081" width="14.109375" style="92" customWidth="1"/>
    <col min="3082" max="3082" width="1" style="92" customWidth="1"/>
    <col min="3083" max="3083" width="14.109375" style="92" customWidth="1"/>
    <col min="3084" max="3084" width="1" style="92" customWidth="1"/>
    <col min="3085" max="3085" width="14.109375" style="92" customWidth="1"/>
    <col min="3086" max="3086" width="1.77734375" style="92" customWidth="1"/>
    <col min="3087" max="3331" width="9.109375" style="92"/>
    <col min="3332" max="3332" width="35.109375" style="92" customWidth="1"/>
    <col min="3333" max="3333" width="5.109375" style="92" customWidth="1"/>
    <col min="3334" max="3334" width="1.109375" style="92" customWidth="1"/>
    <col min="3335" max="3335" width="14.109375" style="92" customWidth="1"/>
    <col min="3336" max="3336" width="1" style="92" customWidth="1"/>
    <col min="3337" max="3337" width="14.109375" style="92" customWidth="1"/>
    <col min="3338" max="3338" width="1" style="92" customWidth="1"/>
    <col min="3339" max="3339" width="14.109375" style="92" customWidth="1"/>
    <col min="3340" max="3340" width="1" style="92" customWidth="1"/>
    <col min="3341" max="3341" width="14.109375" style="92" customWidth="1"/>
    <col min="3342" max="3342" width="1.77734375" style="92" customWidth="1"/>
    <col min="3343" max="3587" width="9.109375" style="92"/>
    <col min="3588" max="3588" width="35.109375" style="92" customWidth="1"/>
    <col min="3589" max="3589" width="5.109375" style="92" customWidth="1"/>
    <col min="3590" max="3590" width="1.109375" style="92" customWidth="1"/>
    <col min="3591" max="3591" width="14.109375" style="92" customWidth="1"/>
    <col min="3592" max="3592" width="1" style="92" customWidth="1"/>
    <col min="3593" max="3593" width="14.109375" style="92" customWidth="1"/>
    <col min="3594" max="3594" width="1" style="92" customWidth="1"/>
    <col min="3595" max="3595" width="14.109375" style="92" customWidth="1"/>
    <col min="3596" max="3596" width="1" style="92" customWidth="1"/>
    <col min="3597" max="3597" width="14.109375" style="92" customWidth="1"/>
    <col min="3598" max="3598" width="1.77734375" style="92" customWidth="1"/>
    <col min="3599" max="3843" width="9.109375" style="92"/>
    <col min="3844" max="3844" width="35.109375" style="92" customWidth="1"/>
    <col min="3845" max="3845" width="5.109375" style="92" customWidth="1"/>
    <col min="3846" max="3846" width="1.109375" style="92" customWidth="1"/>
    <col min="3847" max="3847" width="14.109375" style="92" customWidth="1"/>
    <col min="3848" max="3848" width="1" style="92" customWidth="1"/>
    <col min="3849" max="3849" width="14.109375" style="92" customWidth="1"/>
    <col min="3850" max="3850" width="1" style="92" customWidth="1"/>
    <col min="3851" max="3851" width="14.109375" style="92" customWidth="1"/>
    <col min="3852" max="3852" width="1" style="92" customWidth="1"/>
    <col min="3853" max="3853" width="14.109375" style="92" customWidth="1"/>
    <col min="3854" max="3854" width="1.77734375" style="92" customWidth="1"/>
    <col min="3855" max="4099" width="9.109375" style="92"/>
    <col min="4100" max="4100" width="35.109375" style="92" customWidth="1"/>
    <col min="4101" max="4101" width="5.109375" style="92" customWidth="1"/>
    <col min="4102" max="4102" width="1.109375" style="92" customWidth="1"/>
    <col min="4103" max="4103" width="14.109375" style="92" customWidth="1"/>
    <col min="4104" max="4104" width="1" style="92" customWidth="1"/>
    <col min="4105" max="4105" width="14.109375" style="92" customWidth="1"/>
    <col min="4106" max="4106" width="1" style="92" customWidth="1"/>
    <col min="4107" max="4107" width="14.109375" style="92" customWidth="1"/>
    <col min="4108" max="4108" width="1" style="92" customWidth="1"/>
    <col min="4109" max="4109" width="14.109375" style="92" customWidth="1"/>
    <col min="4110" max="4110" width="1.77734375" style="92" customWidth="1"/>
    <col min="4111" max="4355" width="9.109375" style="92"/>
    <col min="4356" max="4356" width="35.109375" style="92" customWidth="1"/>
    <col min="4357" max="4357" width="5.109375" style="92" customWidth="1"/>
    <col min="4358" max="4358" width="1.109375" style="92" customWidth="1"/>
    <col min="4359" max="4359" width="14.109375" style="92" customWidth="1"/>
    <col min="4360" max="4360" width="1" style="92" customWidth="1"/>
    <col min="4361" max="4361" width="14.109375" style="92" customWidth="1"/>
    <col min="4362" max="4362" width="1" style="92" customWidth="1"/>
    <col min="4363" max="4363" width="14.109375" style="92" customWidth="1"/>
    <col min="4364" max="4364" width="1" style="92" customWidth="1"/>
    <col min="4365" max="4365" width="14.109375" style="92" customWidth="1"/>
    <col min="4366" max="4366" width="1.77734375" style="92" customWidth="1"/>
    <col min="4367" max="4611" width="9.109375" style="92"/>
    <col min="4612" max="4612" width="35.109375" style="92" customWidth="1"/>
    <col min="4613" max="4613" width="5.109375" style="92" customWidth="1"/>
    <col min="4614" max="4614" width="1.109375" style="92" customWidth="1"/>
    <col min="4615" max="4615" width="14.109375" style="92" customWidth="1"/>
    <col min="4616" max="4616" width="1" style="92" customWidth="1"/>
    <col min="4617" max="4617" width="14.109375" style="92" customWidth="1"/>
    <col min="4618" max="4618" width="1" style="92" customWidth="1"/>
    <col min="4619" max="4619" width="14.109375" style="92" customWidth="1"/>
    <col min="4620" max="4620" width="1" style="92" customWidth="1"/>
    <col min="4621" max="4621" width="14.109375" style="92" customWidth="1"/>
    <col min="4622" max="4622" width="1.77734375" style="92" customWidth="1"/>
    <col min="4623" max="4867" width="9.109375" style="92"/>
    <col min="4868" max="4868" width="35.109375" style="92" customWidth="1"/>
    <col min="4869" max="4869" width="5.109375" style="92" customWidth="1"/>
    <col min="4870" max="4870" width="1.109375" style="92" customWidth="1"/>
    <col min="4871" max="4871" width="14.109375" style="92" customWidth="1"/>
    <col min="4872" max="4872" width="1" style="92" customWidth="1"/>
    <col min="4873" max="4873" width="14.109375" style="92" customWidth="1"/>
    <col min="4874" max="4874" width="1" style="92" customWidth="1"/>
    <col min="4875" max="4875" width="14.109375" style="92" customWidth="1"/>
    <col min="4876" max="4876" width="1" style="92" customWidth="1"/>
    <col min="4877" max="4877" width="14.109375" style="92" customWidth="1"/>
    <col min="4878" max="4878" width="1.77734375" style="92" customWidth="1"/>
    <col min="4879" max="5123" width="9.109375" style="92"/>
    <col min="5124" max="5124" width="35.109375" style="92" customWidth="1"/>
    <col min="5125" max="5125" width="5.109375" style="92" customWidth="1"/>
    <col min="5126" max="5126" width="1.109375" style="92" customWidth="1"/>
    <col min="5127" max="5127" width="14.109375" style="92" customWidth="1"/>
    <col min="5128" max="5128" width="1" style="92" customWidth="1"/>
    <col min="5129" max="5129" width="14.109375" style="92" customWidth="1"/>
    <col min="5130" max="5130" width="1" style="92" customWidth="1"/>
    <col min="5131" max="5131" width="14.109375" style="92" customWidth="1"/>
    <col min="5132" max="5132" width="1" style="92" customWidth="1"/>
    <col min="5133" max="5133" width="14.109375" style="92" customWidth="1"/>
    <col min="5134" max="5134" width="1.77734375" style="92" customWidth="1"/>
    <col min="5135" max="5379" width="9.109375" style="92"/>
    <col min="5380" max="5380" width="35.109375" style="92" customWidth="1"/>
    <col min="5381" max="5381" width="5.109375" style="92" customWidth="1"/>
    <col min="5382" max="5382" width="1.109375" style="92" customWidth="1"/>
    <col min="5383" max="5383" width="14.109375" style="92" customWidth="1"/>
    <col min="5384" max="5384" width="1" style="92" customWidth="1"/>
    <col min="5385" max="5385" width="14.109375" style="92" customWidth="1"/>
    <col min="5386" max="5386" width="1" style="92" customWidth="1"/>
    <col min="5387" max="5387" width="14.109375" style="92" customWidth="1"/>
    <col min="5388" max="5388" width="1" style="92" customWidth="1"/>
    <col min="5389" max="5389" width="14.109375" style="92" customWidth="1"/>
    <col min="5390" max="5390" width="1.77734375" style="92" customWidth="1"/>
    <col min="5391" max="5635" width="9.109375" style="92"/>
    <col min="5636" max="5636" width="35.109375" style="92" customWidth="1"/>
    <col min="5637" max="5637" width="5.109375" style="92" customWidth="1"/>
    <col min="5638" max="5638" width="1.109375" style="92" customWidth="1"/>
    <col min="5639" max="5639" width="14.109375" style="92" customWidth="1"/>
    <col min="5640" max="5640" width="1" style="92" customWidth="1"/>
    <col min="5641" max="5641" width="14.109375" style="92" customWidth="1"/>
    <col min="5642" max="5642" width="1" style="92" customWidth="1"/>
    <col min="5643" max="5643" width="14.109375" style="92" customWidth="1"/>
    <col min="5644" max="5644" width="1" style="92" customWidth="1"/>
    <col min="5645" max="5645" width="14.109375" style="92" customWidth="1"/>
    <col min="5646" max="5646" width="1.77734375" style="92" customWidth="1"/>
    <col min="5647" max="5891" width="9.109375" style="92"/>
    <col min="5892" max="5892" width="35.109375" style="92" customWidth="1"/>
    <col min="5893" max="5893" width="5.109375" style="92" customWidth="1"/>
    <col min="5894" max="5894" width="1.109375" style="92" customWidth="1"/>
    <col min="5895" max="5895" width="14.109375" style="92" customWidth="1"/>
    <col min="5896" max="5896" width="1" style="92" customWidth="1"/>
    <col min="5897" max="5897" width="14.109375" style="92" customWidth="1"/>
    <col min="5898" max="5898" width="1" style="92" customWidth="1"/>
    <col min="5899" max="5899" width="14.109375" style="92" customWidth="1"/>
    <col min="5900" max="5900" width="1" style="92" customWidth="1"/>
    <col min="5901" max="5901" width="14.109375" style="92" customWidth="1"/>
    <col min="5902" max="5902" width="1.77734375" style="92" customWidth="1"/>
    <col min="5903" max="6147" width="9.109375" style="92"/>
    <col min="6148" max="6148" width="35.109375" style="92" customWidth="1"/>
    <col min="6149" max="6149" width="5.109375" style="92" customWidth="1"/>
    <col min="6150" max="6150" width="1.109375" style="92" customWidth="1"/>
    <col min="6151" max="6151" width="14.109375" style="92" customWidth="1"/>
    <col min="6152" max="6152" width="1" style="92" customWidth="1"/>
    <col min="6153" max="6153" width="14.109375" style="92" customWidth="1"/>
    <col min="6154" max="6154" width="1" style="92" customWidth="1"/>
    <col min="6155" max="6155" width="14.109375" style="92" customWidth="1"/>
    <col min="6156" max="6156" width="1" style="92" customWidth="1"/>
    <col min="6157" max="6157" width="14.109375" style="92" customWidth="1"/>
    <col min="6158" max="6158" width="1.77734375" style="92" customWidth="1"/>
    <col min="6159" max="6403" width="9.109375" style="92"/>
    <col min="6404" max="6404" width="35.109375" style="92" customWidth="1"/>
    <col min="6405" max="6405" width="5.109375" style="92" customWidth="1"/>
    <col min="6406" max="6406" width="1.109375" style="92" customWidth="1"/>
    <col min="6407" max="6407" width="14.109375" style="92" customWidth="1"/>
    <col min="6408" max="6408" width="1" style="92" customWidth="1"/>
    <col min="6409" max="6409" width="14.109375" style="92" customWidth="1"/>
    <col min="6410" max="6410" width="1" style="92" customWidth="1"/>
    <col min="6411" max="6411" width="14.109375" style="92" customWidth="1"/>
    <col min="6412" max="6412" width="1" style="92" customWidth="1"/>
    <col min="6413" max="6413" width="14.109375" style="92" customWidth="1"/>
    <col min="6414" max="6414" width="1.77734375" style="92" customWidth="1"/>
    <col min="6415" max="6659" width="9.109375" style="92"/>
    <col min="6660" max="6660" width="35.109375" style="92" customWidth="1"/>
    <col min="6661" max="6661" width="5.109375" style="92" customWidth="1"/>
    <col min="6662" max="6662" width="1.109375" style="92" customWidth="1"/>
    <col min="6663" max="6663" width="14.109375" style="92" customWidth="1"/>
    <col min="6664" max="6664" width="1" style="92" customWidth="1"/>
    <col min="6665" max="6665" width="14.109375" style="92" customWidth="1"/>
    <col min="6666" max="6666" width="1" style="92" customWidth="1"/>
    <col min="6667" max="6667" width="14.109375" style="92" customWidth="1"/>
    <col min="6668" max="6668" width="1" style="92" customWidth="1"/>
    <col min="6669" max="6669" width="14.109375" style="92" customWidth="1"/>
    <col min="6670" max="6670" width="1.77734375" style="92" customWidth="1"/>
    <col min="6671" max="6915" width="9.109375" style="92"/>
    <col min="6916" max="6916" width="35.109375" style="92" customWidth="1"/>
    <col min="6917" max="6917" width="5.109375" style="92" customWidth="1"/>
    <col min="6918" max="6918" width="1.109375" style="92" customWidth="1"/>
    <col min="6919" max="6919" width="14.109375" style="92" customWidth="1"/>
    <col min="6920" max="6920" width="1" style="92" customWidth="1"/>
    <col min="6921" max="6921" width="14.109375" style="92" customWidth="1"/>
    <col min="6922" max="6922" width="1" style="92" customWidth="1"/>
    <col min="6923" max="6923" width="14.109375" style="92" customWidth="1"/>
    <col min="6924" max="6924" width="1" style="92" customWidth="1"/>
    <col min="6925" max="6925" width="14.109375" style="92" customWidth="1"/>
    <col min="6926" max="6926" width="1.77734375" style="92" customWidth="1"/>
    <col min="6927" max="7171" width="9.109375" style="92"/>
    <col min="7172" max="7172" width="35.109375" style="92" customWidth="1"/>
    <col min="7173" max="7173" width="5.109375" style="92" customWidth="1"/>
    <col min="7174" max="7174" width="1.109375" style="92" customWidth="1"/>
    <col min="7175" max="7175" width="14.109375" style="92" customWidth="1"/>
    <col min="7176" max="7176" width="1" style="92" customWidth="1"/>
    <col min="7177" max="7177" width="14.109375" style="92" customWidth="1"/>
    <col min="7178" max="7178" width="1" style="92" customWidth="1"/>
    <col min="7179" max="7179" width="14.109375" style="92" customWidth="1"/>
    <col min="7180" max="7180" width="1" style="92" customWidth="1"/>
    <col min="7181" max="7181" width="14.109375" style="92" customWidth="1"/>
    <col min="7182" max="7182" width="1.77734375" style="92" customWidth="1"/>
    <col min="7183" max="7427" width="9.109375" style="92"/>
    <col min="7428" max="7428" width="35.109375" style="92" customWidth="1"/>
    <col min="7429" max="7429" width="5.109375" style="92" customWidth="1"/>
    <col min="7430" max="7430" width="1.109375" style="92" customWidth="1"/>
    <col min="7431" max="7431" width="14.109375" style="92" customWidth="1"/>
    <col min="7432" max="7432" width="1" style="92" customWidth="1"/>
    <col min="7433" max="7433" width="14.109375" style="92" customWidth="1"/>
    <col min="7434" max="7434" width="1" style="92" customWidth="1"/>
    <col min="7435" max="7435" width="14.109375" style="92" customWidth="1"/>
    <col min="7436" max="7436" width="1" style="92" customWidth="1"/>
    <col min="7437" max="7437" width="14.109375" style="92" customWidth="1"/>
    <col min="7438" max="7438" width="1.77734375" style="92" customWidth="1"/>
    <col min="7439" max="7683" width="9.109375" style="92"/>
    <col min="7684" max="7684" width="35.109375" style="92" customWidth="1"/>
    <col min="7685" max="7685" width="5.109375" style="92" customWidth="1"/>
    <col min="7686" max="7686" width="1.109375" style="92" customWidth="1"/>
    <col min="7687" max="7687" width="14.109375" style="92" customWidth="1"/>
    <col min="7688" max="7688" width="1" style="92" customWidth="1"/>
    <col min="7689" max="7689" width="14.109375" style="92" customWidth="1"/>
    <col min="7690" max="7690" width="1" style="92" customWidth="1"/>
    <col min="7691" max="7691" width="14.109375" style="92" customWidth="1"/>
    <col min="7692" max="7692" width="1" style="92" customWidth="1"/>
    <col min="7693" max="7693" width="14.109375" style="92" customWidth="1"/>
    <col min="7694" max="7694" width="1.77734375" style="92" customWidth="1"/>
    <col min="7695" max="7939" width="9.109375" style="92"/>
    <col min="7940" max="7940" width="35.109375" style="92" customWidth="1"/>
    <col min="7941" max="7941" width="5.109375" style="92" customWidth="1"/>
    <col min="7942" max="7942" width="1.109375" style="92" customWidth="1"/>
    <col min="7943" max="7943" width="14.109375" style="92" customWidth="1"/>
    <col min="7944" max="7944" width="1" style="92" customWidth="1"/>
    <col min="7945" max="7945" width="14.109375" style="92" customWidth="1"/>
    <col min="7946" max="7946" width="1" style="92" customWidth="1"/>
    <col min="7947" max="7947" width="14.109375" style="92" customWidth="1"/>
    <col min="7948" max="7948" width="1" style="92" customWidth="1"/>
    <col min="7949" max="7949" width="14.109375" style="92" customWidth="1"/>
    <col min="7950" max="7950" width="1.77734375" style="92" customWidth="1"/>
    <col min="7951" max="8195" width="9.109375" style="92"/>
    <col min="8196" max="8196" width="35.109375" style="92" customWidth="1"/>
    <col min="8197" max="8197" width="5.109375" style="92" customWidth="1"/>
    <col min="8198" max="8198" width="1.109375" style="92" customWidth="1"/>
    <col min="8199" max="8199" width="14.109375" style="92" customWidth="1"/>
    <col min="8200" max="8200" width="1" style="92" customWidth="1"/>
    <col min="8201" max="8201" width="14.109375" style="92" customWidth="1"/>
    <col min="8202" max="8202" width="1" style="92" customWidth="1"/>
    <col min="8203" max="8203" width="14.109375" style="92" customWidth="1"/>
    <col min="8204" max="8204" width="1" style="92" customWidth="1"/>
    <col min="8205" max="8205" width="14.109375" style="92" customWidth="1"/>
    <col min="8206" max="8206" width="1.77734375" style="92" customWidth="1"/>
    <col min="8207" max="8451" width="9.109375" style="92"/>
    <col min="8452" max="8452" width="35.109375" style="92" customWidth="1"/>
    <col min="8453" max="8453" width="5.109375" style="92" customWidth="1"/>
    <col min="8454" max="8454" width="1.109375" style="92" customWidth="1"/>
    <col min="8455" max="8455" width="14.109375" style="92" customWidth="1"/>
    <col min="8456" max="8456" width="1" style="92" customWidth="1"/>
    <col min="8457" max="8457" width="14.109375" style="92" customWidth="1"/>
    <col min="8458" max="8458" width="1" style="92" customWidth="1"/>
    <col min="8459" max="8459" width="14.109375" style="92" customWidth="1"/>
    <col min="8460" max="8460" width="1" style="92" customWidth="1"/>
    <col min="8461" max="8461" width="14.109375" style="92" customWidth="1"/>
    <col min="8462" max="8462" width="1.77734375" style="92" customWidth="1"/>
    <col min="8463" max="8707" width="9.109375" style="92"/>
    <col min="8708" max="8708" width="35.109375" style="92" customWidth="1"/>
    <col min="8709" max="8709" width="5.109375" style="92" customWidth="1"/>
    <col min="8710" max="8710" width="1.109375" style="92" customWidth="1"/>
    <col min="8711" max="8711" width="14.109375" style="92" customWidth="1"/>
    <col min="8712" max="8712" width="1" style="92" customWidth="1"/>
    <col min="8713" max="8713" width="14.109375" style="92" customWidth="1"/>
    <col min="8714" max="8714" width="1" style="92" customWidth="1"/>
    <col min="8715" max="8715" width="14.109375" style="92" customWidth="1"/>
    <col min="8716" max="8716" width="1" style="92" customWidth="1"/>
    <col min="8717" max="8717" width="14.109375" style="92" customWidth="1"/>
    <col min="8718" max="8718" width="1.77734375" style="92" customWidth="1"/>
    <col min="8719" max="8963" width="9.109375" style="92"/>
    <col min="8964" max="8964" width="35.109375" style="92" customWidth="1"/>
    <col min="8965" max="8965" width="5.109375" style="92" customWidth="1"/>
    <col min="8966" max="8966" width="1.109375" style="92" customWidth="1"/>
    <col min="8967" max="8967" width="14.109375" style="92" customWidth="1"/>
    <col min="8968" max="8968" width="1" style="92" customWidth="1"/>
    <col min="8969" max="8969" width="14.109375" style="92" customWidth="1"/>
    <col min="8970" max="8970" width="1" style="92" customWidth="1"/>
    <col min="8971" max="8971" width="14.109375" style="92" customWidth="1"/>
    <col min="8972" max="8972" width="1" style="92" customWidth="1"/>
    <col min="8973" max="8973" width="14.109375" style="92" customWidth="1"/>
    <col min="8974" max="8974" width="1.77734375" style="92" customWidth="1"/>
    <col min="8975" max="9219" width="9.109375" style="92"/>
    <col min="9220" max="9220" width="35.109375" style="92" customWidth="1"/>
    <col min="9221" max="9221" width="5.109375" style="92" customWidth="1"/>
    <col min="9222" max="9222" width="1.109375" style="92" customWidth="1"/>
    <col min="9223" max="9223" width="14.109375" style="92" customWidth="1"/>
    <col min="9224" max="9224" width="1" style="92" customWidth="1"/>
    <col min="9225" max="9225" width="14.109375" style="92" customWidth="1"/>
    <col min="9226" max="9226" width="1" style="92" customWidth="1"/>
    <col min="9227" max="9227" width="14.109375" style="92" customWidth="1"/>
    <col min="9228" max="9228" width="1" style="92" customWidth="1"/>
    <col min="9229" max="9229" width="14.109375" style="92" customWidth="1"/>
    <col min="9230" max="9230" width="1.77734375" style="92" customWidth="1"/>
    <col min="9231" max="9475" width="9.109375" style="92"/>
    <col min="9476" max="9476" width="35.109375" style="92" customWidth="1"/>
    <col min="9477" max="9477" width="5.109375" style="92" customWidth="1"/>
    <col min="9478" max="9478" width="1.109375" style="92" customWidth="1"/>
    <col min="9479" max="9479" width="14.109375" style="92" customWidth="1"/>
    <col min="9480" max="9480" width="1" style="92" customWidth="1"/>
    <col min="9481" max="9481" width="14.109375" style="92" customWidth="1"/>
    <col min="9482" max="9482" width="1" style="92" customWidth="1"/>
    <col min="9483" max="9483" width="14.109375" style="92" customWidth="1"/>
    <col min="9484" max="9484" width="1" style="92" customWidth="1"/>
    <col min="9485" max="9485" width="14.109375" style="92" customWidth="1"/>
    <col min="9486" max="9486" width="1.77734375" style="92" customWidth="1"/>
    <col min="9487" max="9731" width="9.109375" style="92"/>
    <col min="9732" max="9732" width="35.109375" style="92" customWidth="1"/>
    <col min="9733" max="9733" width="5.109375" style="92" customWidth="1"/>
    <col min="9734" max="9734" width="1.109375" style="92" customWidth="1"/>
    <col min="9735" max="9735" width="14.109375" style="92" customWidth="1"/>
    <col min="9736" max="9736" width="1" style="92" customWidth="1"/>
    <col min="9737" max="9737" width="14.109375" style="92" customWidth="1"/>
    <col min="9738" max="9738" width="1" style="92" customWidth="1"/>
    <col min="9739" max="9739" width="14.109375" style="92" customWidth="1"/>
    <col min="9740" max="9740" width="1" style="92" customWidth="1"/>
    <col min="9741" max="9741" width="14.109375" style="92" customWidth="1"/>
    <col min="9742" max="9742" width="1.77734375" style="92" customWidth="1"/>
    <col min="9743" max="9987" width="9.109375" style="92"/>
    <col min="9988" max="9988" width="35.109375" style="92" customWidth="1"/>
    <col min="9989" max="9989" width="5.109375" style="92" customWidth="1"/>
    <col min="9990" max="9990" width="1.109375" style="92" customWidth="1"/>
    <col min="9991" max="9991" width="14.109375" style="92" customWidth="1"/>
    <col min="9992" max="9992" width="1" style="92" customWidth="1"/>
    <col min="9993" max="9993" width="14.109375" style="92" customWidth="1"/>
    <col min="9994" max="9994" width="1" style="92" customWidth="1"/>
    <col min="9995" max="9995" width="14.109375" style="92" customWidth="1"/>
    <col min="9996" max="9996" width="1" style="92" customWidth="1"/>
    <col min="9997" max="9997" width="14.109375" style="92" customWidth="1"/>
    <col min="9998" max="9998" width="1.77734375" style="92" customWidth="1"/>
    <col min="9999" max="10243" width="9.109375" style="92"/>
    <col min="10244" max="10244" width="35.109375" style="92" customWidth="1"/>
    <col min="10245" max="10245" width="5.109375" style="92" customWidth="1"/>
    <col min="10246" max="10246" width="1.109375" style="92" customWidth="1"/>
    <col min="10247" max="10247" width="14.109375" style="92" customWidth="1"/>
    <col min="10248" max="10248" width="1" style="92" customWidth="1"/>
    <col min="10249" max="10249" width="14.109375" style="92" customWidth="1"/>
    <col min="10250" max="10250" width="1" style="92" customWidth="1"/>
    <col min="10251" max="10251" width="14.109375" style="92" customWidth="1"/>
    <col min="10252" max="10252" width="1" style="92" customWidth="1"/>
    <col min="10253" max="10253" width="14.109375" style="92" customWidth="1"/>
    <col min="10254" max="10254" width="1.77734375" style="92" customWidth="1"/>
    <col min="10255" max="10499" width="9.109375" style="92"/>
    <col min="10500" max="10500" width="35.109375" style="92" customWidth="1"/>
    <col min="10501" max="10501" width="5.109375" style="92" customWidth="1"/>
    <col min="10502" max="10502" width="1.109375" style="92" customWidth="1"/>
    <col min="10503" max="10503" width="14.109375" style="92" customWidth="1"/>
    <col min="10504" max="10504" width="1" style="92" customWidth="1"/>
    <col min="10505" max="10505" width="14.109375" style="92" customWidth="1"/>
    <col min="10506" max="10506" width="1" style="92" customWidth="1"/>
    <col min="10507" max="10507" width="14.109375" style="92" customWidth="1"/>
    <col min="10508" max="10508" width="1" style="92" customWidth="1"/>
    <col min="10509" max="10509" width="14.109375" style="92" customWidth="1"/>
    <col min="10510" max="10510" width="1.77734375" style="92" customWidth="1"/>
    <col min="10511" max="10755" width="9.109375" style="92"/>
    <col min="10756" max="10756" width="35.109375" style="92" customWidth="1"/>
    <col min="10757" max="10757" width="5.109375" style="92" customWidth="1"/>
    <col min="10758" max="10758" width="1.109375" style="92" customWidth="1"/>
    <col min="10759" max="10759" width="14.109375" style="92" customWidth="1"/>
    <col min="10760" max="10760" width="1" style="92" customWidth="1"/>
    <col min="10761" max="10761" width="14.109375" style="92" customWidth="1"/>
    <col min="10762" max="10762" width="1" style="92" customWidth="1"/>
    <col min="10763" max="10763" width="14.109375" style="92" customWidth="1"/>
    <col min="10764" max="10764" width="1" style="92" customWidth="1"/>
    <col min="10765" max="10765" width="14.109375" style="92" customWidth="1"/>
    <col min="10766" max="10766" width="1.77734375" style="92" customWidth="1"/>
    <col min="10767" max="11011" width="9.109375" style="92"/>
    <col min="11012" max="11012" width="35.109375" style="92" customWidth="1"/>
    <col min="11013" max="11013" width="5.109375" style="92" customWidth="1"/>
    <col min="11014" max="11014" width="1.109375" style="92" customWidth="1"/>
    <col min="11015" max="11015" width="14.109375" style="92" customWidth="1"/>
    <col min="11016" max="11016" width="1" style="92" customWidth="1"/>
    <col min="11017" max="11017" width="14.109375" style="92" customWidth="1"/>
    <col min="11018" max="11018" width="1" style="92" customWidth="1"/>
    <col min="11019" max="11019" width="14.109375" style="92" customWidth="1"/>
    <col min="11020" max="11020" width="1" style="92" customWidth="1"/>
    <col min="11021" max="11021" width="14.109375" style="92" customWidth="1"/>
    <col min="11022" max="11022" width="1.77734375" style="92" customWidth="1"/>
    <col min="11023" max="11267" width="9.109375" style="92"/>
    <col min="11268" max="11268" width="35.109375" style="92" customWidth="1"/>
    <col min="11269" max="11269" width="5.109375" style="92" customWidth="1"/>
    <col min="11270" max="11270" width="1.109375" style="92" customWidth="1"/>
    <col min="11271" max="11271" width="14.109375" style="92" customWidth="1"/>
    <col min="11272" max="11272" width="1" style="92" customWidth="1"/>
    <col min="11273" max="11273" width="14.109375" style="92" customWidth="1"/>
    <col min="11274" max="11274" width="1" style="92" customWidth="1"/>
    <col min="11275" max="11275" width="14.109375" style="92" customWidth="1"/>
    <col min="11276" max="11276" width="1" style="92" customWidth="1"/>
    <col min="11277" max="11277" width="14.109375" style="92" customWidth="1"/>
    <col min="11278" max="11278" width="1.77734375" style="92" customWidth="1"/>
    <col min="11279" max="11523" width="9.109375" style="92"/>
    <col min="11524" max="11524" width="35.109375" style="92" customWidth="1"/>
    <col min="11525" max="11525" width="5.109375" style="92" customWidth="1"/>
    <col min="11526" max="11526" width="1.109375" style="92" customWidth="1"/>
    <col min="11527" max="11527" width="14.109375" style="92" customWidth="1"/>
    <col min="11528" max="11528" width="1" style="92" customWidth="1"/>
    <col min="11529" max="11529" width="14.109375" style="92" customWidth="1"/>
    <col min="11530" max="11530" width="1" style="92" customWidth="1"/>
    <col min="11531" max="11531" width="14.109375" style="92" customWidth="1"/>
    <col min="11532" max="11532" width="1" style="92" customWidth="1"/>
    <col min="11533" max="11533" width="14.109375" style="92" customWidth="1"/>
    <col min="11534" max="11534" width="1.77734375" style="92" customWidth="1"/>
    <col min="11535" max="11779" width="9.109375" style="92"/>
    <col min="11780" max="11780" width="35.109375" style="92" customWidth="1"/>
    <col min="11781" max="11781" width="5.109375" style="92" customWidth="1"/>
    <col min="11782" max="11782" width="1.109375" style="92" customWidth="1"/>
    <col min="11783" max="11783" width="14.109375" style="92" customWidth="1"/>
    <col min="11784" max="11784" width="1" style="92" customWidth="1"/>
    <col min="11785" max="11785" width="14.109375" style="92" customWidth="1"/>
    <col min="11786" max="11786" width="1" style="92" customWidth="1"/>
    <col min="11787" max="11787" width="14.109375" style="92" customWidth="1"/>
    <col min="11788" max="11788" width="1" style="92" customWidth="1"/>
    <col min="11789" max="11789" width="14.109375" style="92" customWidth="1"/>
    <col min="11790" max="11790" width="1.77734375" style="92" customWidth="1"/>
    <col min="11791" max="12035" width="9.109375" style="92"/>
    <col min="12036" max="12036" width="35.109375" style="92" customWidth="1"/>
    <col min="12037" max="12037" width="5.109375" style="92" customWidth="1"/>
    <col min="12038" max="12038" width="1.109375" style="92" customWidth="1"/>
    <col min="12039" max="12039" width="14.109375" style="92" customWidth="1"/>
    <col min="12040" max="12040" width="1" style="92" customWidth="1"/>
    <col min="12041" max="12041" width="14.109375" style="92" customWidth="1"/>
    <col min="12042" max="12042" width="1" style="92" customWidth="1"/>
    <col min="12043" max="12043" width="14.109375" style="92" customWidth="1"/>
    <col min="12044" max="12044" width="1" style="92" customWidth="1"/>
    <col min="12045" max="12045" width="14.109375" style="92" customWidth="1"/>
    <col min="12046" max="12046" width="1.77734375" style="92" customWidth="1"/>
    <col min="12047" max="12291" width="9.109375" style="92"/>
    <col min="12292" max="12292" width="35.109375" style="92" customWidth="1"/>
    <col min="12293" max="12293" width="5.109375" style="92" customWidth="1"/>
    <col min="12294" max="12294" width="1.109375" style="92" customWidth="1"/>
    <col min="12295" max="12295" width="14.109375" style="92" customWidth="1"/>
    <col min="12296" max="12296" width="1" style="92" customWidth="1"/>
    <col min="12297" max="12297" width="14.109375" style="92" customWidth="1"/>
    <col min="12298" max="12298" width="1" style="92" customWidth="1"/>
    <col min="12299" max="12299" width="14.109375" style="92" customWidth="1"/>
    <col min="12300" max="12300" width="1" style="92" customWidth="1"/>
    <col min="12301" max="12301" width="14.109375" style="92" customWidth="1"/>
    <col min="12302" max="12302" width="1.77734375" style="92" customWidth="1"/>
    <col min="12303" max="12547" width="9.109375" style="92"/>
    <col min="12548" max="12548" width="35.109375" style="92" customWidth="1"/>
    <col min="12549" max="12549" width="5.109375" style="92" customWidth="1"/>
    <col min="12550" max="12550" width="1.109375" style="92" customWidth="1"/>
    <col min="12551" max="12551" width="14.109375" style="92" customWidth="1"/>
    <col min="12552" max="12552" width="1" style="92" customWidth="1"/>
    <col min="12553" max="12553" width="14.109375" style="92" customWidth="1"/>
    <col min="12554" max="12554" width="1" style="92" customWidth="1"/>
    <col min="12555" max="12555" width="14.109375" style="92" customWidth="1"/>
    <col min="12556" max="12556" width="1" style="92" customWidth="1"/>
    <col min="12557" max="12557" width="14.109375" style="92" customWidth="1"/>
    <col min="12558" max="12558" width="1.77734375" style="92" customWidth="1"/>
    <col min="12559" max="12803" width="9.109375" style="92"/>
    <col min="12804" max="12804" width="35.109375" style="92" customWidth="1"/>
    <col min="12805" max="12805" width="5.109375" style="92" customWidth="1"/>
    <col min="12806" max="12806" width="1.109375" style="92" customWidth="1"/>
    <col min="12807" max="12807" width="14.109375" style="92" customWidth="1"/>
    <col min="12808" max="12808" width="1" style="92" customWidth="1"/>
    <col min="12809" max="12809" width="14.109375" style="92" customWidth="1"/>
    <col min="12810" max="12810" width="1" style="92" customWidth="1"/>
    <col min="12811" max="12811" width="14.109375" style="92" customWidth="1"/>
    <col min="12812" max="12812" width="1" style="92" customWidth="1"/>
    <col min="12813" max="12813" width="14.109375" style="92" customWidth="1"/>
    <col min="12814" max="12814" width="1.77734375" style="92" customWidth="1"/>
    <col min="12815" max="13059" width="9.109375" style="92"/>
    <col min="13060" max="13060" width="35.109375" style="92" customWidth="1"/>
    <col min="13061" max="13061" width="5.109375" style="92" customWidth="1"/>
    <col min="13062" max="13062" width="1.109375" style="92" customWidth="1"/>
    <col min="13063" max="13063" width="14.109375" style="92" customWidth="1"/>
    <col min="13064" max="13064" width="1" style="92" customWidth="1"/>
    <col min="13065" max="13065" width="14.109375" style="92" customWidth="1"/>
    <col min="13066" max="13066" width="1" style="92" customWidth="1"/>
    <col min="13067" max="13067" width="14.109375" style="92" customWidth="1"/>
    <col min="13068" max="13068" width="1" style="92" customWidth="1"/>
    <col min="13069" max="13069" width="14.109375" style="92" customWidth="1"/>
    <col min="13070" max="13070" width="1.77734375" style="92" customWidth="1"/>
    <col min="13071" max="13315" width="9.109375" style="92"/>
    <col min="13316" max="13316" width="35.109375" style="92" customWidth="1"/>
    <col min="13317" max="13317" width="5.109375" style="92" customWidth="1"/>
    <col min="13318" max="13318" width="1.109375" style="92" customWidth="1"/>
    <col min="13319" max="13319" width="14.109375" style="92" customWidth="1"/>
    <col min="13320" max="13320" width="1" style="92" customWidth="1"/>
    <col min="13321" max="13321" width="14.109375" style="92" customWidth="1"/>
    <col min="13322" max="13322" width="1" style="92" customWidth="1"/>
    <col min="13323" max="13323" width="14.109375" style="92" customWidth="1"/>
    <col min="13324" max="13324" width="1" style="92" customWidth="1"/>
    <col min="13325" max="13325" width="14.109375" style="92" customWidth="1"/>
    <col min="13326" max="13326" width="1.77734375" style="92" customWidth="1"/>
    <col min="13327" max="13571" width="9.109375" style="92"/>
    <col min="13572" max="13572" width="35.109375" style="92" customWidth="1"/>
    <col min="13573" max="13573" width="5.109375" style="92" customWidth="1"/>
    <col min="13574" max="13574" width="1.109375" style="92" customWidth="1"/>
    <col min="13575" max="13575" width="14.109375" style="92" customWidth="1"/>
    <col min="13576" max="13576" width="1" style="92" customWidth="1"/>
    <col min="13577" max="13577" width="14.109375" style="92" customWidth="1"/>
    <col min="13578" max="13578" width="1" style="92" customWidth="1"/>
    <col min="13579" max="13579" width="14.109375" style="92" customWidth="1"/>
    <col min="13580" max="13580" width="1" style="92" customWidth="1"/>
    <col min="13581" max="13581" width="14.109375" style="92" customWidth="1"/>
    <col min="13582" max="13582" width="1.77734375" style="92" customWidth="1"/>
    <col min="13583" max="13827" width="9.109375" style="92"/>
    <col min="13828" max="13828" width="35.109375" style="92" customWidth="1"/>
    <col min="13829" max="13829" width="5.109375" style="92" customWidth="1"/>
    <col min="13830" max="13830" width="1.109375" style="92" customWidth="1"/>
    <col min="13831" max="13831" width="14.109375" style="92" customWidth="1"/>
    <col min="13832" max="13832" width="1" style="92" customWidth="1"/>
    <col min="13833" max="13833" width="14.109375" style="92" customWidth="1"/>
    <col min="13834" max="13834" width="1" style="92" customWidth="1"/>
    <col min="13835" max="13835" width="14.109375" style="92" customWidth="1"/>
    <col min="13836" max="13836" width="1" style="92" customWidth="1"/>
    <col min="13837" max="13837" width="14.109375" style="92" customWidth="1"/>
    <col min="13838" max="13838" width="1.77734375" style="92" customWidth="1"/>
    <col min="13839" max="14083" width="9.109375" style="92"/>
    <col min="14084" max="14084" width="35.109375" style="92" customWidth="1"/>
    <col min="14085" max="14085" width="5.109375" style="92" customWidth="1"/>
    <col min="14086" max="14086" width="1.109375" style="92" customWidth="1"/>
    <col min="14087" max="14087" width="14.109375" style="92" customWidth="1"/>
    <col min="14088" max="14088" width="1" style="92" customWidth="1"/>
    <col min="14089" max="14089" width="14.109375" style="92" customWidth="1"/>
    <col min="14090" max="14090" width="1" style="92" customWidth="1"/>
    <col min="14091" max="14091" width="14.109375" style="92" customWidth="1"/>
    <col min="14092" max="14092" width="1" style="92" customWidth="1"/>
    <col min="14093" max="14093" width="14.109375" style="92" customWidth="1"/>
    <col min="14094" max="14094" width="1.77734375" style="92" customWidth="1"/>
    <col min="14095" max="14339" width="9.109375" style="92"/>
    <col min="14340" max="14340" width="35.109375" style="92" customWidth="1"/>
    <col min="14341" max="14341" width="5.109375" style="92" customWidth="1"/>
    <col min="14342" max="14342" width="1.109375" style="92" customWidth="1"/>
    <col min="14343" max="14343" width="14.109375" style="92" customWidth="1"/>
    <col min="14344" max="14344" width="1" style="92" customWidth="1"/>
    <col min="14345" max="14345" width="14.109375" style="92" customWidth="1"/>
    <col min="14346" max="14346" width="1" style="92" customWidth="1"/>
    <col min="14347" max="14347" width="14.109375" style="92" customWidth="1"/>
    <col min="14348" max="14348" width="1" style="92" customWidth="1"/>
    <col min="14349" max="14349" width="14.109375" style="92" customWidth="1"/>
    <col min="14350" max="14350" width="1.77734375" style="92" customWidth="1"/>
    <col min="14351" max="14595" width="9.109375" style="92"/>
    <col min="14596" max="14596" width="35.109375" style="92" customWidth="1"/>
    <col min="14597" max="14597" width="5.109375" style="92" customWidth="1"/>
    <col min="14598" max="14598" width="1.109375" style="92" customWidth="1"/>
    <col min="14599" max="14599" width="14.109375" style="92" customWidth="1"/>
    <col min="14600" max="14600" width="1" style="92" customWidth="1"/>
    <col min="14601" max="14601" width="14.109375" style="92" customWidth="1"/>
    <col min="14602" max="14602" width="1" style="92" customWidth="1"/>
    <col min="14603" max="14603" width="14.109375" style="92" customWidth="1"/>
    <col min="14604" max="14604" width="1" style="92" customWidth="1"/>
    <col min="14605" max="14605" width="14.109375" style="92" customWidth="1"/>
    <col min="14606" max="14606" width="1.77734375" style="92" customWidth="1"/>
    <col min="14607" max="14851" width="9.109375" style="92"/>
    <col min="14852" max="14852" width="35.109375" style="92" customWidth="1"/>
    <col min="14853" max="14853" width="5.109375" style="92" customWidth="1"/>
    <col min="14854" max="14854" width="1.109375" style="92" customWidth="1"/>
    <col min="14855" max="14855" width="14.109375" style="92" customWidth="1"/>
    <col min="14856" max="14856" width="1" style="92" customWidth="1"/>
    <col min="14857" max="14857" width="14.109375" style="92" customWidth="1"/>
    <col min="14858" max="14858" width="1" style="92" customWidth="1"/>
    <col min="14859" max="14859" width="14.109375" style="92" customWidth="1"/>
    <col min="14860" max="14860" width="1" style="92" customWidth="1"/>
    <col min="14861" max="14861" width="14.109375" style="92" customWidth="1"/>
    <col min="14862" max="14862" width="1.77734375" style="92" customWidth="1"/>
    <col min="14863" max="15107" width="9.109375" style="92"/>
    <col min="15108" max="15108" width="35.109375" style="92" customWidth="1"/>
    <col min="15109" max="15109" width="5.109375" style="92" customWidth="1"/>
    <col min="15110" max="15110" width="1.109375" style="92" customWidth="1"/>
    <col min="15111" max="15111" width="14.109375" style="92" customWidth="1"/>
    <col min="15112" max="15112" width="1" style="92" customWidth="1"/>
    <col min="15113" max="15113" width="14.109375" style="92" customWidth="1"/>
    <col min="15114" max="15114" width="1" style="92" customWidth="1"/>
    <col min="15115" max="15115" width="14.109375" style="92" customWidth="1"/>
    <col min="15116" max="15116" width="1" style="92" customWidth="1"/>
    <col min="15117" max="15117" width="14.109375" style="92" customWidth="1"/>
    <col min="15118" max="15118" width="1.77734375" style="92" customWidth="1"/>
    <col min="15119" max="15363" width="9.109375" style="92"/>
    <col min="15364" max="15364" width="35.109375" style="92" customWidth="1"/>
    <col min="15365" max="15365" width="5.109375" style="92" customWidth="1"/>
    <col min="15366" max="15366" width="1.109375" style="92" customWidth="1"/>
    <col min="15367" max="15367" width="14.109375" style="92" customWidth="1"/>
    <col min="15368" max="15368" width="1" style="92" customWidth="1"/>
    <col min="15369" max="15369" width="14.109375" style="92" customWidth="1"/>
    <col min="15370" max="15370" width="1" style="92" customWidth="1"/>
    <col min="15371" max="15371" width="14.109375" style="92" customWidth="1"/>
    <col min="15372" max="15372" width="1" style="92" customWidth="1"/>
    <col min="15373" max="15373" width="14.109375" style="92" customWidth="1"/>
    <col min="15374" max="15374" width="1.77734375" style="92" customWidth="1"/>
    <col min="15375" max="15619" width="9.109375" style="92"/>
    <col min="15620" max="15620" width="35.109375" style="92" customWidth="1"/>
    <col min="15621" max="15621" width="5.109375" style="92" customWidth="1"/>
    <col min="15622" max="15622" width="1.109375" style="92" customWidth="1"/>
    <col min="15623" max="15623" width="14.109375" style="92" customWidth="1"/>
    <col min="15624" max="15624" width="1" style="92" customWidth="1"/>
    <col min="15625" max="15625" width="14.109375" style="92" customWidth="1"/>
    <col min="15626" max="15626" width="1" style="92" customWidth="1"/>
    <col min="15627" max="15627" width="14.109375" style="92" customWidth="1"/>
    <col min="15628" max="15628" width="1" style="92" customWidth="1"/>
    <col min="15629" max="15629" width="14.109375" style="92" customWidth="1"/>
    <col min="15630" max="15630" width="1.77734375" style="92" customWidth="1"/>
    <col min="15631" max="15875" width="9.109375" style="92"/>
    <col min="15876" max="15876" width="35.109375" style="92" customWidth="1"/>
    <col min="15877" max="15877" width="5.109375" style="92" customWidth="1"/>
    <col min="15878" max="15878" width="1.109375" style="92" customWidth="1"/>
    <col min="15879" max="15879" width="14.109375" style="92" customWidth="1"/>
    <col min="15880" max="15880" width="1" style="92" customWidth="1"/>
    <col min="15881" max="15881" width="14.109375" style="92" customWidth="1"/>
    <col min="15882" max="15882" width="1" style="92" customWidth="1"/>
    <col min="15883" max="15883" width="14.109375" style="92" customWidth="1"/>
    <col min="15884" max="15884" width="1" style="92" customWidth="1"/>
    <col min="15885" max="15885" width="14.109375" style="92" customWidth="1"/>
    <col min="15886" max="15886" width="1.77734375" style="92" customWidth="1"/>
    <col min="15887" max="16131" width="9.109375" style="92"/>
    <col min="16132" max="16132" width="35.109375" style="92" customWidth="1"/>
    <col min="16133" max="16133" width="5.109375" style="92" customWidth="1"/>
    <col min="16134" max="16134" width="1.109375" style="92" customWidth="1"/>
    <col min="16135" max="16135" width="14.109375" style="92" customWidth="1"/>
    <col min="16136" max="16136" width="1" style="92" customWidth="1"/>
    <col min="16137" max="16137" width="14.109375" style="92" customWidth="1"/>
    <col min="16138" max="16138" width="1" style="92" customWidth="1"/>
    <col min="16139" max="16139" width="14.109375" style="92" customWidth="1"/>
    <col min="16140" max="16140" width="1" style="92" customWidth="1"/>
    <col min="16141" max="16141" width="14.109375" style="92" customWidth="1"/>
    <col min="16142" max="16142" width="1.77734375" style="92" customWidth="1"/>
    <col min="16143" max="16384" width="9.109375" style="92"/>
  </cols>
  <sheetData>
    <row r="1" spans="1:28" ht="20.399999999999999">
      <c r="A1" s="58" t="s">
        <v>111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124" t="s">
        <v>7</v>
      </c>
      <c r="N1" s="91"/>
    </row>
    <row r="2" spans="1:28" ht="20.399999999999999">
      <c r="A2" s="58" t="s">
        <v>39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125" t="s">
        <v>8</v>
      </c>
      <c r="N2" s="61"/>
    </row>
    <row r="3" spans="1:28" ht="20.399999999999999">
      <c r="A3" s="58" t="s">
        <v>193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1"/>
    </row>
    <row r="4" spans="1:28" ht="20.399999999999999">
      <c r="A4" s="58"/>
      <c r="B4" s="61"/>
      <c r="C4" s="250" t="s">
        <v>18</v>
      </c>
      <c r="D4" s="250"/>
      <c r="E4" s="250"/>
      <c r="F4" s="250"/>
      <c r="G4" s="250"/>
      <c r="H4" s="250"/>
      <c r="I4" s="250"/>
      <c r="J4" s="250"/>
      <c r="K4" s="250"/>
      <c r="L4" s="250"/>
      <c r="M4" s="250"/>
      <c r="N4" s="61"/>
    </row>
    <row r="5" spans="1:28" ht="20.399999999999999">
      <c r="A5" s="58"/>
      <c r="B5" s="62"/>
      <c r="C5" s="251" t="s">
        <v>6</v>
      </c>
      <c r="D5" s="251"/>
      <c r="E5" s="251"/>
      <c r="F5" s="251"/>
      <c r="G5" s="251"/>
      <c r="H5" s="251"/>
      <c r="I5" s="251"/>
      <c r="J5" s="251"/>
      <c r="K5" s="251"/>
      <c r="L5" s="251"/>
      <c r="M5" s="251"/>
      <c r="N5" s="61"/>
    </row>
    <row r="6" spans="1:28" ht="19.8">
      <c r="A6" s="109"/>
      <c r="B6" s="63"/>
      <c r="C6" s="63"/>
      <c r="D6" s="63"/>
      <c r="E6" s="63"/>
      <c r="F6" s="63"/>
      <c r="G6" s="143" t="s">
        <v>122</v>
      </c>
      <c r="H6" s="63"/>
      <c r="I6" s="249" t="s">
        <v>92</v>
      </c>
      <c r="J6" s="249"/>
      <c r="K6" s="249"/>
      <c r="L6" s="63"/>
      <c r="M6" s="64"/>
      <c r="N6" s="63"/>
    </row>
    <row r="7" spans="1:28" ht="20.399999999999999">
      <c r="A7" s="58"/>
      <c r="B7" s="63"/>
      <c r="C7" s="63" t="s">
        <v>60</v>
      </c>
      <c r="D7" s="63"/>
      <c r="E7" s="63" t="s">
        <v>172</v>
      </c>
      <c r="F7" s="63"/>
      <c r="G7" s="63"/>
      <c r="H7" s="63"/>
      <c r="I7" s="129" t="s">
        <v>62</v>
      </c>
      <c r="J7" s="110"/>
      <c r="K7" s="110"/>
      <c r="L7" s="63"/>
      <c r="N7" s="63"/>
    </row>
    <row r="8" spans="1:28" ht="19.8">
      <c r="A8" s="42"/>
      <c r="B8" s="63"/>
      <c r="C8" s="128" t="s">
        <v>42</v>
      </c>
      <c r="D8" s="63"/>
      <c r="E8" s="128" t="s">
        <v>126</v>
      </c>
      <c r="F8" s="63"/>
      <c r="G8" s="128" t="s">
        <v>175</v>
      </c>
      <c r="H8" s="63"/>
      <c r="I8" s="130" t="s">
        <v>63</v>
      </c>
      <c r="J8" s="110"/>
      <c r="K8" s="128" t="s">
        <v>56</v>
      </c>
      <c r="L8" s="63"/>
      <c r="M8" s="128" t="s">
        <v>40</v>
      </c>
      <c r="N8" s="63"/>
    </row>
    <row r="9" spans="1:28" ht="20.399999999999999">
      <c r="A9" s="58" t="s">
        <v>153</v>
      </c>
      <c r="B9" s="65"/>
      <c r="C9" s="108">
        <v>510000000</v>
      </c>
      <c r="D9" s="108"/>
      <c r="E9" s="108">
        <v>146383007</v>
      </c>
      <c r="F9" s="108"/>
      <c r="G9" s="108">
        <v>8016569</v>
      </c>
      <c r="H9" s="108"/>
      <c r="I9" s="108">
        <v>9799289</v>
      </c>
      <c r="J9" s="108"/>
      <c r="K9" s="108">
        <v>84100726</v>
      </c>
      <c r="L9" s="108"/>
      <c r="M9" s="108">
        <v>758299591</v>
      </c>
      <c r="N9" s="93"/>
      <c r="Q9" s="227"/>
      <c r="R9" s="227"/>
      <c r="S9" s="227"/>
      <c r="T9" s="227"/>
      <c r="U9" s="227"/>
      <c r="V9" s="227"/>
      <c r="W9" s="227"/>
      <c r="X9" s="227"/>
      <c r="Y9" s="227"/>
      <c r="Z9" s="227"/>
      <c r="AA9" s="227"/>
      <c r="AB9" s="228"/>
    </row>
    <row r="10" spans="1:28" ht="19.8">
      <c r="A10" s="42" t="s">
        <v>87</v>
      </c>
      <c r="B10" s="65"/>
      <c r="C10" s="111"/>
      <c r="D10" s="111"/>
      <c r="E10" s="111"/>
      <c r="F10" s="111"/>
      <c r="G10" s="111"/>
      <c r="H10" s="111"/>
      <c r="I10" s="111"/>
      <c r="J10" s="111"/>
      <c r="K10" s="111"/>
      <c r="L10" s="111"/>
      <c r="M10" s="111"/>
      <c r="N10" s="93"/>
      <c r="Q10" s="227"/>
      <c r="R10" s="227"/>
      <c r="S10" s="227"/>
      <c r="T10" s="227"/>
      <c r="U10" s="227"/>
      <c r="V10" s="227"/>
      <c r="W10" s="227"/>
      <c r="X10" s="227"/>
      <c r="Y10" s="227"/>
      <c r="Z10" s="227"/>
      <c r="AA10" s="227"/>
      <c r="AB10" s="228"/>
    </row>
    <row r="11" spans="1:28" ht="19.8">
      <c r="A11" s="42" t="s">
        <v>43</v>
      </c>
      <c r="B11" s="65"/>
      <c r="C11" s="69">
        <v>0</v>
      </c>
      <c r="D11" s="38"/>
      <c r="E11" s="69">
        <v>0</v>
      </c>
      <c r="F11" s="38"/>
      <c r="G11" s="69">
        <v>0</v>
      </c>
      <c r="H11" s="69"/>
      <c r="I11" s="69">
        <v>0</v>
      </c>
      <c r="J11" s="69"/>
      <c r="K11" s="69">
        <v>-4502951</v>
      </c>
      <c r="L11" s="38"/>
      <c r="M11" s="69">
        <v>-4502951</v>
      </c>
      <c r="N11" s="93"/>
      <c r="Q11" s="227"/>
      <c r="R11" s="227"/>
      <c r="S11" s="227"/>
      <c r="T11" s="227"/>
      <c r="U11" s="227"/>
      <c r="V11" s="227"/>
      <c r="W11" s="227"/>
      <c r="X11" s="227"/>
      <c r="Y11" s="227"/>
      <c r="Z11" s="227"/>
      <c r="AA11" s="227"/>
      <c r="AB11" s="228"/>
    </row>
    <row r="12" spans="1:28" ht="21" thickBot="1">
      <c r="A12" s="58" t="s">
        <v>195</v>
      </c>
      <c r="B12" s="65"/>
      <c r="C12" s="112">
        <v>510000000</v>
      </c>
      <c r="D12" s="111"/>
      <c r="E12" s="112">
        <v>146383007</v>
      </c>
      <c r="F12" s="111"/>
      <c r="G12" s="112">
        <v>8016569</v>
      </c>
      <c r="H12" s="111"/>
      <c r="I12" s="112">
        <v>9799289</v>
      </c>
      <c r="J12" s="111"/>
      <c r="K12" s="112">
        <v>79597775</v>
      </c>
      <c r="L12" s="111"/>
      <c r="M12" s="112">
        <v>753796640</v>
      </c>
      <c r="N12" s="93"/>
      <c r="Q12" s="227"/>
      <c r="R12" s="227"/>
      <c r="S12" s="227"/>
      <c r="T12" s="227"/>
      <c r="U12" s="227"/>
      <c r="V12" s="227"/>
      <c r="W12" s="227"/>
      <c r="X12" s="227"/>
      <c r="Y12" s="227"/>
      <c r="Z12" s="227"/>
      <c r="AA12" s="227"/>
      <c r="AB12" s="228"/>
    </row>
    <row r="13" spans="1:28" ht="20.399999999999999" thickTop="1">
      <c r="A13" s="42"/>
      <c r="B13" s="65"/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66"/>
      <c r="N13" s="93"/>
      <c r="Q13" s="227"/>
      <c r="R13" s="227"/>
      <c r="S13" s="227"/>
      <c r="T13" s="227"/>
      <c r="U13" s="227"/>
      <c r="V13" s="227"/>
      <c r="W13" s="227"/>
      <c r="X13" s="227"/>
      <c r="Y13" s="227"/>
      <c r="Z13" s="227"/>
      <c r="AA13" s="227"/>
      <c r="AB13" s="228"/>
    </row>
    <row r="14" spans="1:28" ht="20.399999999999999">
      <c r="A14" s="58" t="s">
        <v>96</v>
      </c>
      <c r="B14" s="65"/>
      <c r="C14" s="111">
        <v>510000000</v>
      </c>
      <c r="D14" s="69"/>
      <c r="E14" s="69">
        <v>146383007</v>
      </c>
      <c r="F14" s="69"/>
      <c r="G14" s="69">
        <v>8016569</v>
      </c>
      <c r="H14" s="69"/>
      <c r="I14" s="147">
        <v>7857290</v>
      </c>
      <c r="J14" s="148"/>
      <c r="K14" s="149">
        <v>48967509</v>
      </c>
      <c r="L14" s="111"/>
      <c r="M14" s="111">
        <v>721224375</v>
      </c>
      <c r="N14" s="93"/>
      <c r="Q14" s="227"/>
      <c r="R14" s="227"/>
      <c r="S14" s="227"/>
      <c r="T14" s="227"/>
      <c r="U14" s="227"/>
      <c r="V14" s="227"/>
      <c r="W14" s="227"/>
      <c r="X14" s="227"/>
      <c r="Y14" s="227"/>
      <c r="Z14" s="227"/>
      <c r="AA14" s="227"/>
      <c r="AB14" s="228"/>
    </row>
    <row r="15" spans="1:28" ht="19.8">
      <c r="A15" s="42" t="s">
        <v>87</v>
      </c>
      <c r="B15" s="65"/>
      <c r="C15" s="111"/>
      <c r="D15" s="69"/>
      <c r="E15" s="69"/>
      <c r="F15" s="69"/>
      <c r="G15" s="69"/>
      <c r="H15" s="69"/>
      <c r="I15" s="69"/>
      <c r="J15" s="111"/>
      <c r="K15" s="111"/>
      <c r="L15" s="111"/>
      <c r="M15" s="111"/>
      <c r="N15" s="93"/>
      <c r="Q15" s="227"/>
      <c r="R15" s="227"/>
      <c r="S15" s="227"/>
      <c r="T15" s="227"/>
      <c r="U15" s="227"/>
      <c r="V15" s="227"/>
      <c r="W15" s="227"/>
      <c r="X15" s="227"/>
      <c r="Y15" s="227"/>
      <c r="Z15" s="227"/>
      <c r="AA15" s="227"/>
      <c r="AB15" s="228"/>
    </row>
    <row r="16" spans="1:28" ht="19.8">
      <c r="A16" s="42" t="s">
        <v>34</v>
      </c>
      <c r="B16" s="65"/>
      <c r="C16" s="69">
        <v>0</v>
      </c>
      <c r="D16" s="69"/>
      <c r="E16" s="69">
        <v>0</v>
      </c>
      <c r="F16" s="69"/>
      <c r="G16" s="69">
        <v>0</v>
      </c>
      <c r="H16" s="69"/>
      <c r="I16" s="69">
        <v>0</v>
      </c>
      <c r="J16" s="113"/>
      <c r="K16" s="113">
        <v>42383462</v>
      </c>
      <c r="L16" s="113"/>
      <c r="M16" s="113">
        <v>42383462</v>
      </c>
      <c r="N16" s="93"/>
      <c r="Q16" s="227"/>
      <c r="R16" s="227"/>
      <c r="S16" s="227"/>
      <c r="T16" s="227"/>
      <c r="U16" s="227"/>
      <c r="V16" s="227"/>
      <c r="W16" s="227"/>
      <c r="X16" s="227"/>
      <c r="Y16" s="227"/>
      <c r="Z16" s="227"/>
      <c r="AA16" s="227"/>
      <c r="AB16" s="228"/>
    </row>
    <row r="17" spans="1:28" ht="21" thickBot="1">
      <c r="A17" s="58" t="s">
        <v>194</v>
      </c>
      <c r="B17" s="65"/>
      <c r="C17" s="112">
        <v>510000000</v>
      </c>
      <c r="D17" s="111"/>
      <c r="E17" s="71">
        <v>146383007</v>
      </c>
      <c r="F17" s="111"/>
      <c r="G17" s="112">
        <v>8016569</v>
      </c>
      <c r="H17" s="111"/>
      <c r="I17" s="71">
        <v>7857290</v>
      </c>
      <c r="J17" s="111"/>
      <c r="K17" s="112">
        <v>91350971</v>
      </c>
      <c r="L17" s="111"/>
      <c r="M17" s="112">
        <v>763607837</v>
      </c>
      <c r="N17" s="93"/>
      <c r="Q17" s="227"/>
      <c r="R17" s="227"/>
      <c r="S17" s="227"/>
      <c r="T17" s="227"/>
      <c r="U17" s="227"/>
      <c r="V17" s="227"/>
      <c r="W17" s="227"/>
      <c r="X17" s="227"/>
      <c r="Y17" s="227"/>
      <c r="Z17" s="227"/>
      <c r="AA17" s="227"/>
      <c r="AB17" s="228"/>
    </row>
    <row r="18" spans="1:28" ht="20.399999999999999" thickTop="1">
      <c r="A18" s="42"/>
      <c r="B18" s="63"/>
      <c r="C18" s="67"/>
      <c r="D18" s="63"/>
      <c r="E18" s="63"/>
      <c r="F18" s="63"/>
      <c r="G18" s="63"/>
      <c r="H18" s="63"/>
      <c r="I18" s="67"/>
      <c r="J18" s="63"/>
      <c r="K18" s="67"/>
      <c r="L18" s="63"/>
      <c r="M18" s="63"/>
      <c r="N18" s="63"/>
      <c r="X18" s="227"/>
      <c r="Z18" s="227"/>
    </row>
    <row r="19" spans="1:28" ht="19.8">
      <c r="A19" s="42"/>
      <c r="B19" s="63"/>
      <c r="C19" s="67"/>
      <c r="D19" s="63"/>
      <c r="E19" s="63"/>
      <c r="F19" s="63"/>
      <c r="G19" s="63"/>
      <c r="H19" s="63"/>
      <c r="I19" s="67"/>
      <c r="J19" s="63"/>
      <c r="K19" s="67"/>
      <c r="L19" s="63"/>
      <c r="M19" s="63"/>
      <c r="N19" s="63"/>
    </row>
    <row r="20" spans="1:28" ht="19.8">
      <c r="A20" s="42"/>
      <c r="B20" s="63"/>
      <c r="C20" s="67"/>
      <c r="D20" s="63"/>
      <c r="E20" s="63"/>
      <c r="F20" s="63"/>
      <c r="G20" s="63"/>
      <c r="H20" s="63"/>
      <c r="I20" s="67"/>
      <c r="J20" s="63"/>
      <c r="K20" s="67"/>
      <c r="L20" s="63"/>
      <c r="M20" s="63"/>
      <c r="N20" s="63"/>
    </row>
    <row r="21" spans="1:28" ht="19.8">
      <c r="A21" s="42"/>
      <c r="B21" s="63"/>
      <c r="C21" s="67"/>
      <c r="D21" s="63"/>
      <c r="E21" s="63"/>
      <c r="F21" s="63"/>
      <c r="G21" s="63"/>
      <c r="H21" s="63"/>
      <c r="I21" s="67"/>
      <c r="J21" s="63"/>
      <c r="K21" s="67"/>
      <c r="L21" s="63"/>
      <c r="M21" s="63"/>
      <c r="N21" s="63"/>
    </row>
    <row r="22" spans="1:28" ht="19.8">
      <c r="A22" s="42"/>
      <c r="B22" s="63"/>
      <c r="C22" s="67"/>
      <c r="D22" s="63"/>
      <c r="E22" s="63"/>
      <c r="F22" s="63"/>
      <c r="G22" s="63"/>
      <c r="H22" s="63"/>
      <c r="I22" s="67"/>
      <c r="J22" s="63"/>
      <c r="K22" s="67"/>
      <c r="L22" s="63"/>
      <c r="M22" s="63"/>
      <c r="N22" s="63"/>
    </row>
    <row r="23" spans="1:28" s="42" customFormat="1" ht="19.8">
      <c r="A23" s="245" t="s">
        <v>71</v>
      </c>
      <c r="B23" s="245"/>
      <c r="C23" s="245"/>
      <c r="D23" s="245"/>
      <c r="E23" s="245"/>
      <c r="F23" s="245"/>
      <c r="G23" s="245"/>
      <c r="H23" s="245"/>
      <c r="I23" s="245"/>
      <c r="J23" s="245"/>
      <c r="K23" s="245"/>
      <c r="L23" s="245"/>
      <c r="M23" s="245"/>
    </row>
    <row r="24" spans="1:28" s="42" customFormat="1" ht="19.8">
      <c r="A24" s="252" t="s">
        <v>93</v>
      </c>
      <c r="B24" s="252"/>
      <c r="C24" s="252"/>
      <c r="D24" s="252"/>
      <c r="E24" s="252"/>
      <c r="F24" s="252"/>
      <c r="G24" s="144" t="s">
        <v>151</v>
      </c>
      <c r="H24" s="86"/>
      <c r="J24" s="86"/>
      <c r="K24" s="86"/>
      <c r="L24" s="86"/>
      <c r="M24" s="86"/>
      <c r="X24" s="56"/>
    </row>
    <row r="25" spans="1:28" ht="19.8">
      <c r="A25" s="245"/>
      <c r="B25" s="245"/>
      <c r="C25" s="245"/>
      <c r="D25" s="245"/>
      <c r="E25" s="245"/>
      <c r="F25" s="245"/>
      <c r="G25" s="245"/>
      <c r="H25" s="245"/>
      <c r="I25" s="245"/>
      <c r="J25" s="245"/>
      <c r="K25" s="245"/>
      <c r="L25" s="245"/>
      <c r="M25" s="245"/>
      <c r="N25" s="63"/>
    </row>
    <row r="26" spans="1:28" ht="19.8">
      <c r="A26" s="42"/>
      <c r="B26" s="63"/>
      <c r="C26" s="67"/>
      <c r="D26" s="63"/>
      <c r="E26" s="63"/>
      <c r="F26" s="63"/>
      <c r="G26" s="63"/>
      <c r="H26" s="63"/>
      <c r="I26" s="67"/>
      <c r="J26" s="63"/>
      <c r="K26" s="67"/>
      <c r="L26" s="63"/>
      <c r="M26" s="63"/>
      <c r="N26" s="63"/>
    </row>
    <row r="27" spans="1:28" ht="19.8">
      <c r="A27" s="42"/>
      <c r="B27" s="63"/>
      <c r="C27" s="67"/>
      <c r="D27" s="63"/>
      <c r="E27" s="63"/>
      <c r="F27" s="63"/>
      <c r="G27" s="63"/>
      <c r="H27" s="63"/>
      <c r="I27" s="67"/>
      <c r="J27" s="63"/>
      <c r="K27" s="67"/>
      <c r="L27" s="63"/>
      <c r="M27" s="63"/>
      <c r="N27" s="63"/>
    </row>
    <row r="28" spans="1:28" ht="19.8">
      <c r="A28" s="42"/>
      <c r="B28" s="63"/>
      <c r="C28" s="67"/>
      <c r="D28" s="63"/>
      <c r="E28" s="63"/>
      <c r="F28" s="63"/>
      <c r="G28" s="63"/>
      <c r="H28" s="63"/>
      <c r="I28" s="67"/>
      <c r="J28" s="63"/>
      <c r="K28" s="67"/>
      <c r="L28" s="63"/>
      <c r="M28" s="63"/>
      <c r="N28" s="63"/>
    </row>
    <row r="29" spans="1:28" ht="19.8">
      <c r="A29" s="42"/>
      <c r="B29" s="63"/>
      <c r="C29" s="67"/>
      <c r="D29" s="63"/>
      <c r="E29" s="63"/>
      <c r="F29" s="63"/>
      <c r="G29" s="63"/>
      <c r="H29" s="63"/>
      <c r="I29" s="67"/>
      <c r="J29" s="63"/>
      <c r="K29" s="67"/>
      <c r="L29" s="63"/>
      <c r="M29" s="63"/>
      <c r="N29" s="63"/>
    </row>
    <row r="30" spans="1:28" ht="19.8">
      <c r="A30" s="42"/>
      <c r="B30" s="63"/>
      <c r="C30" s="67"/>
      <c r="D30" s="63"/>
      <c r="E30" s="63"/>
      <c r="F30" s="63"/>
      <c r="G30" s="63"/>
      <c r="H30" s="63"/>
      <c r="I30" s="67"/>
      <c r="J30" s="63"/>
      <c r="K30" s="67"/>
      <c r="L30" s="63"/>
      <c r="M30" s="63"/>
      <c r="N30" s="63"/>
    </row>
    <row r="31" spans="1:28" ht="19.8">
      <c r="A31" s="42"/>
      <c r="B31" s="63"/>
      <c r="C31" s="67"/>
      <c r="D31" s="63"/>
      <c r="E31" s="63"/>
      <c r="F31" s="63"/>
      <c r="G31" s="63"/>
      <c r="H31" s="63"/>
      <c r="I31" s="67"/>
      <c r="J31" s="63"/>
      <c r="K31" s="67"/>
      <c r="L31" s="63"/>
      <c r="M31" s="63"/>
      <c r="N31" s="63"/>
    </row>
    <row r="32" spans="1:28" ht="19.8">
      <c r="A32" s="42"/>
      <c r="B32" s="63"/>
      <c r="C32" s="67"/>
      <c r="D32" s="63"/>
      <c r="E32" s="63"/>
      <c r="F32" s="63"/>
      <c r="G32" s="63"/>
      <c r="H32" s="63"/>
      <c r="I32" s="67"/>
      <c r="J32" s="63"/>
      <c r="K32" s="67"/>
      <c r="L32" s="63"/>
      <c r="M32" s="63"/>
      <c r="N32" s="63"/>
    </row>
    <row r="33" spans="1:14" ht="19.8">
      <c r="A33" s="42"/>
      <c r="B33" s="63"/>
      <c r="C33" s="67"/>
      <c r="D33" s="63"/>
      <c r="E33" s="63"/>
      <c r="F33" s="63"/>
      <c r="G33" s="63"/>
      <c r="H33" s="63"/>
      <c r="I33" s="67"/>
      <c r="J33" s="63"/>
      <c r="K33" s="67"/>
      <c r="L33" s="63"/>
      <c r="M33" s="63"/>
      <c r="N33" s="63"/>
    </row>
    <row r="34" spans="1:14" ht="19.8">
      <c r="A34" s="42"/>
      <c r="B34" s="63"/>
      <c r="C34" s="67"/>
      <c r="D34" s="63"/>
      <c r="E34" s="63"/>
      <c r="F34" s="63"/>
      <c r="G34" s="63"/>
      <c r="H34" s="63"/>
      <c r="I34" s="67"/>
      <c r="J34" s="63"/>
      <c r="K34" s="67"/>
      <c r="L34" s="63"/>
      <c r="M34" s="63"/>
      <c r="N34" s="63"/>
    </row>
    <row r="35" spans="1:14" ht="19.8">
      <c r="A35" s="42"/>
      <c r="B35" s="63"/>
      <c r="C35" s="67"/>
      <c r="D35" s="63"/>
      <c r="E35" s="63"/>
      <c r="F35" s="63"/>
      <c r="G35" s="63"/>
      <c r="H35" s="63"/>
      <c r="I35" s="67"/>
      <c r="J35" s="63"/>
      <c r="K35" s="67"/>
      <c r="L35" s="63"/>
      <c r="M35" s="63"/>
      <c r="N35" s="63"/>
    </row>
    <row r="36" spans="1:14" ht="19.8">
      <c r="A36" s="42"/>
      <c r="B36" s="63"/>
      <c r="C36" s="67"/>
      <c r="D36" s="63"/>
      <c r="E36" s="63"/>
      <c r="F36" s="63"/>
      <c r="G36" s="63"/>
      <c r="H36" s="63"/>
      <c r="I36" s="67"/>
      <c r="J36" s="63"/>
      <c r="K36" s="67"/>
      <c r="L36" s="63"/>
      <c r="M36" s="63"/>
      <c r="N36" s="63"/>
    </row>
    <row r="37" spans="1:14" ht="19.8">
      <c r="A37" s="42"/>
      <c r="B37" s="63"/>
      <c r="C37" s="67"/>
      <c r="D37" s="63"/>
      <c r="E37" s="63"/>
      <c r="F37" s="63"/>
      <c r="G37" s="63"/>
      <c r="H37" s="63"/>
      <c r="I37" s="67"/>
      <c r="J37" s="63"/>
      <c r="K37" s="67"/>
      <c r="L37" s="63"/>
      <c r="M37" s="63"/>
      <c r="N37" s="63"/>
    </row>
    <row r="38" spans="1:14" ht="19.8">
      <c r="A38" s="42"/>
      <c r="B38" s="63"/>
      <c r="C38" s="67"/>
      <c r="D38" s="63"/>
      <c r="E38" s="63"/>
      <c r="F38" s="63"/>
      <c r="G38" s="63"/>
      <c r="H38" s="63"/>
      <c r="I38" s="67"/>
      <c r="J38" s="63"/>
      <c r="K38" s="67"/>
      <c r="L38" s="63"/>
      <c r="M38" s="63"/>
      <c r="N38" s="63"/>
    </row>
    <row r="39" spans="1:14" ht="19.8">
      <c r="A39" s="42"/>
      <c r="B39" s="63"/>
      <c r="C39" s="67"/>
      <c r="D39" s="63"/>
      <c r="E39" s="63"/>
      <c r="F39" s="63"/>
      <c r="G39" s="63"/>
      <c r="H39" s="63"/>
      <c r="I39" s="67"/>
      <c r="J39" s="63"/>
      <c r="K39" s="67"/>
      <c r="L39" s="63"/>
      <c r="M39" s="63"/>
      <c r="N39" s="63"/>
    </row>
    <row r="40" spans="1:14" ht="19.8">
      <c r="A40" s="42"/>
      <c r="B40" s="63"/>
      <c r="C40" s="67"/>
      <c r="D40" s="63"/>
      <c r="E40" s="63"/>
      <c r="F40" s="63"/>
      <c r="G40" s="63"/>
      <c r="H40" s="63"/>
      <c r="I40" s="67"/>
      <c r="J40" s="63"/>
      <c r="K40" s="67"/>
      <c r="L40" s="63"/>
      <c r="M40" s="63"/>
      <c r="N40" s="63"/>
    </row>
    <row r="41" spans="1:14" ht="19.8">
      <c r="A41" s="42"/>
      <c r="B41" s="63"/>
      <c r="C41" s="67"/>
      <c r="D41" s="63"/>
      <c r="E41" s="63"/>
      <c r="F41" s="63"/>
      <c r="G41" s="63"/>
      <c r="H41" s="63"/>
      <c r="I41" s="67"/>
      <c r="J41" s="63"/>
      <c r="K41" s="67"/>
      <c r="L41" s="63"/>
      <c r="M41" s="63"/>
      <c r="N41" s="63"/>
    </row>
    <row r="42" spans="1:14" ht="19.8">
      <c r="A42" s="42"/>
      <c r="B42" s="63"/>
      <c r="C42" s="67"/>
      <c r="D42" s="63"/>
      <c r="E42" s="63"/>
      <c r="F42" s="63"/>
      <c r="G42" s="63"/>
      <c r="H42" s="63"/>
      <c r="I42" s="67"/>
      <c r="J42" s="63"/>
      <c r="K42" s="67"/>
      <c r="L42" s="63"/>
      <c r="M42" s="63"/>
      <c r="N42" s="63"/>
    </row>
    <row r="43" spans="1:14" ht="19.8">
      <c r="A43" s="42"/>
      <c r="B43" s="63"/>
      <c r="C43" s="67"/>
      <c r="D43" s="63"/>
      <c r="E43" s="63"/>
      <c r="F43" s="63"/>
      <c r="G43" s="63"/>
      <c r="H43" s="63"/>
      <c r="I43" s="67"/>
      <c r="J43" s="63"/>
      <c r="K43" s="67"/>
      <c r="L43" s="63"/>
      <c r="M43" s="63"/>
      <c r="N43" s="63"/>
    </row>
    <row r="44" spans="1:14" ht="19.8">
      <c r="A44" s="42"/>
      <c r="B44" s="63"/>
      <c r="C44" s="67"/>
      <c r="D44" s="63"/>
      <c r="E44" s="63"/>
      <c r="F44" s="63"/>
      <c r="G44" s="63"/>
      <c r="H44" s="63"/>
      <c r="I44" s="67"/>
      <c r="J44" s="63"/>
      <c r="K44" s="67"/>
      <c r="L44" s="63"/>
      <c r="M44" s="63"/>
      <c r="N44" s="63"/>
    </row>
    <row r="45" spans="1:14" ht="19.8">
      <c r="A45" s="42"/>
      <c r="B45" s="63"/>
      <c r="C45" s="67"/>
      <c r="D45" s="63"/>
      <c r="E45" s="63"/>
      <c r="F45" s="63"/>
      <c r="G45" s="63"/>
      <c r="H45" s="63"/>
      <c r="I45" s="67"/>
      <c r="J45" s="63"/>
      <c r="K45" s="67"/>
      <c r="L45" s="63"/>
      <c r="M45" s="63"/>
      <c r="N45" s="63"/>
    </row>
    <row r="46" spans="1:14" ht="19.8">
      <c r="A46" s="42"/>
      <c r="B46" s="63"/>
      <c r="C46" s="67"/>
      <c r="D46" s="63"/>
      <c r="E46" s="63"/>
      <c r="F46" s="63"/>
      <c r="G46" s="63"/>
      <c r="H46" s="63"/>
      <c r="I46" s="67"/>
      <c r="J46" s="63"/>
      <c r="K46" s="67"/>
      <c r="L46" s="63"/>
      <c r="M46" s="63"/>
      <c r="N46" s="63"/>
    </row>
    <row r="47" spans="1:14" ht="19.8">
      <c r="A47" s="42"/>
      <c r="B47" s="63"/>
      <c r="C47" s="67"/>
      <c r="D47" s="63"/>
      <c r="E47" s="63"/>
      <c r="F47" s="63"/>
      <c r="G47" s="63"/>
      <c r="H47" s="63"/>
      <c r="I47" s="67"/>
      <c r="J47" s="63"/>
      <c r="K47" s="67"/>
      <c r="L47" s="63"/>
      <c r="M47" s="63"/>
      <c r="N47" s="63"/>
    </row>
    <row r="48" spans="1:14" ht="19.8">
      <c r="A48" s="42"/>
      <c r="B48" s="63"/>
      <c r="C48" s="67"/>
      <c r="D48" s="63"/>
      <c r="E48" s="63"/>
      <c r="F48" s="63"/>
      <c r="G48" s="63"/>
      <c r="H48" s="63"/>
      <c r="I48" s="67"/>
      <c r="J48" s="63"/>
      <c r="K48" s="67"/>
      <c r="L48" s="63"/>
      <c r="M48" s="63"/>
      <c r="N48" s="63"/>
    </row>
    <row r="49" spans="1:14" ht="19.8">
      <c r="A49" s="42"/>
      <c r="B49" s="63"/>
      <c r="C49" s="67"/>
      <c r="D49" s="63"/>
      <c r="E49" s="63"/>
      <c r="F49" s="63"/>
      <c r="G49" s="63"/>
      <c r="H49" s="63"/>
      <c r="I49" s="67"/>
      <c r="J49" s="63"/>
      <c r="K49" s="67"/>
      <c r="L49" s="63"/>
      <c r="M49" s="63"/>
      <c r="N49" s="63"/>
    </row>
    <row r="50" spans="1:14" ht="19.8">
      <c r="A50" s="42"/>
      <c r="B50" s="63"/>
      <c r="C50" s="67"/>
      <c r="D50" s="63"/>
      <c r="E50" s="63"/>
      <c r="F50" s="63"/>
      <c r="G50" s="63"/>
      <c r="H50" s="63"/>
      <c r="I50" s="67"/>
      <c r="J50" s="63"/>
      <c r="K50" s="67"/>
      <c r="L50" s="63"/>
      <c r="M50" s="63"/>
      <c r="N50" s="63"/>
    </row>
    <row r="51" spans="1:14" ht="19.8">
      <c r="A51" s="42"/>
      <c r="B51" s="63"/>
      <c r="C51" s="67"/>
      <c r="D51" s="63"/>
      <c r="E51" s="63"/>
      <c r="F51" s="63"/>
      <c r="G51" s="63"/>
      <c r="H51" s="63"/>
      <c r="I51" s="67"/>
      <c r="J51" s="63"/>
      <c r="K51" s="67"/>
      <c r="L51" s="63"/>
      <c r="M51" s="63"/>
      <c r="N51" s="63"/>
    </row>
    <row r="52" spans="1:14" ht="19.8">
      <c r="A52" s="42"/>
      <c r="B52" s="63"/>
      <c r="C52" s="67"/>
      <c r="D52" s="63"/>
      <c r="E52" s="63"/>
      <c r="F52" s="63"/>
      <c r="G52" s="63"/>
      <c r="H52" s="63"/>
      <c r="I52" s="67"/>
      <c r="J52" s="63"/>
      <c r="K52" s="67"/>
      <c r="L52" s="63"/>
      <c r="M52" s="63"/>
      <c r="N52" s="63"/>
    </row>
    <row r="53" spans="1:14" ht="19.8">
      <c r="A53" s="42"/>
      <c r="B53" s="63"/>
      <c r="C53" s="67"/>
      <c r="D53" s="63"/>
      <c r="E53" s="63"/>
      <c r="F53" s="63"/>
      <c r="G53" s="63"/>
      <c r="H53" s="63"/>
      <c r="I53" s="67"/>
      <c r="J53" s="63"/>
      <c r="K53" s="67"/>
      <c r="L53" s="63"/>
      <c r="M53" s="63"/>
      <c r="N53" s="63"/>
    </row>
    <row r="54" spans="1:14" ht="19.8">
      <c r="A54" s="42"/>
      <c r="B54" s="63"/>
      <c r="C54" s="67"/>
      <c r="D54" s="63"/>
      <c r="E54" s="63"/>
      <c r="F54" s="63"/>
      <c r="G54" s="63"/>
      <c r="H54" s="63"/>
      <c r="I54" s="67"/>
      <c r="J54" s="63"/>
      <c r="K54" s="67"/>
      <c r="L54" s="63"/>
      <c r="M54" s="63"/>
      <c r="N54" s="63"/>
    </row>
    <row r="55" spans="1:14" ht="19.8">
      <c r="A55" s="42"/>
      <c r="B55" s="63"/>
      <c r="C55" s="67"/>
      <c r="D55" s="63"/>
      <c r="E55" s="63"/>
      <c r="F55" s="63"/>
      <c r="G55" s="63"/>
      <c r="H55" s="63"/>
      <c r="I55" s="67"/>
      <c r="J55" s="63"/>
      <c r="K55" s="67"/>
      <c r="L55" s="63"/>
      <c r="M55" s="63"/>
      <c r="N55" s="63"/>
    </row>
    <row r="56" spans="1:14" ht="19.8">
      <c r="A56" s="42"/>
      <c r="B56" s="63"/>
      <c r="C56" s="67"/>
      <c r="D56" s="63"/>
      <c r="E56" s="63"/>
      <c r="F56" s="63"/>
      <c r="G56" s="63"/>
      <c r="H56" s="63"/>
      <c r="I56" s="67"/>
      <c r="J56" s="63"/>
      <c r="K56" s="67"/>
      <c r="L56" s="63"/>
      <c r="M56" s="63"/>
      <c r="N56" s="63"/>
    </row>
    <row r="57" spans="1:14" ht="19.8">
      <c r="A57" s="42"/>
      <c r="B57" s="63"/>
      <c r="C57" s="67"/>
      <c r="D57" s="63"/>
      <c r="E57" s="63"/>
      <c r="F57" s="63"/>
      <c r="G57" s="63"/>
      <c r="H57" s="63"/>
      <c r="I57" s="67"/>
      <c r="J57" s="63"/>
      <c r="K57" s="67"/>
      <c r="L57" s="63"/>
      <c r="M57" s="63"/>
      <c r="N57" s="63"/>
    </row>
    <row r="58" spans="1:14" ht="19.8">
      <c r="A58" s="42"/>
      <c r="B58" s="63"/>
      <c r="C58" s="67"/>
      <c r="D58" s="63"/>
      <c r="E58" s="63"/>
      <c r="F58" s="63"/>
      <c r="G58" s="63"/>
      <c r="H58" s="63"/>
      <c r="I58" s="67"/>
      <c r="J58" s="63"/>
      <c r="K58" s="67"/>
      <c r="L58" s="63"/>
      <c r="M58" s="63"/>
      <c r="N58" s="63"/>
    </row>
    <row r="59" spans="1:14" ht="19.8">
      <c r="A59" s="42"/>
      <c r="B59" s="63"/>
      <c r="C59" s="67"/>
      <c r="D59" s="63"/>
      <c r="E59" s="63"/>
      <c r="F59" s="63"/>
      <c r="G59" s="63"/>
      <c r="H59" s="63"/>
      <c r="I59" s="67"/>
      <c r="J59" s="63"/>
      <c r="K59" s="67"/>
      <c r="L59" s="63"/>
      <c r="M59" s="63"/>
      <c r="N59" s="63"/>
    </row>
    <row r="60" spans="1:14" ht="19.8">
      <c r="A60" s="42"/>
      <c r="B60" s="63"/>
      <c r="C60" s="67"/>
      <c r="D60" s="63"/>
      <c r="E60" s="63"/>
      <c r="F60" s="63"/>
      <c r="G60" s="63"/>
      <c r="H60" s="63"/>
      <c r="I60" s="67"/>
      <c r="J60" s="63"/>
      <c r="K60" s="67"/>
      <c r="L60" s="63"/>
      <c r="M60" s="63"/>
      <c r="N60" s="63"/>
    </row>
    <row r="61" spans="1:14" ht="19.8">
      <c r="A61" s="42"/>
      <c r="B61" s="63"/>
      <c r="C61" s="67"/>
      <c r="D61" s="63"/>
      <c r="E61" s="63"/>
      <c r="F61" s="63"/>
      <c r="G61" s="63"/>
      <c r="H61" s="63"/>
      <c r="I61" s="67"/>
      <c r="J61" s="63"/>
      <c r="K61" s="67"/>
      <c r="L61" s="63"/>
      <c r="M61" s="63"/>
      <c r="N61" s="63"/>
    </row>
    <row r="62" spans="1:14" ht="19.8">
      <c r="A62" s="42"/>
      <c r="B62" s="63"/>
      <c r="C62" s="67"/>
      <c r="D62" s="63"/>
      <c r="E62" s="63"/>
      <c r="F62" s="63"/>
      <c r="G62" s="63"/>
      <c r="H62" s="63"/>
      <c r="I62" s="67"/>
      <c r="J62" s="63"/>
      <c r="K62" s="67"/>
      <c r="L62" s="63"/>
      <c r="M62" s="63"/>
      <c r="N62" s="63"/>
    </row>
    <row r="63" spans="1:14" ht="19.8">
      <c r="A63" s="42"/>
      <c r="B63" s="63"/>
      <c r="C63" s="67"/>
      <c r="D63" s="63"/>
      <c r="E63" s="63"/>
      <c r="F63" s="63"/>
      <c r="G63" s="63"/>
      <c r="H63" s="63"/>
      <c r="I63" s="67"/>
      <c r="J63" s="63"/>
      <c r="K63" s="67"/>
      <c r="L63" s="63"/>
      <c r="M63" s="63"/>
      <c r="N63" s="63"/>
    </row>
    <row r="64" spans="1:14" ht="19.8">
      <c r="A64" s="42"/>
      <c r="B64" s="63"/>
      <c r="C64" s="67"/>
      <c r="D64" s="63"/>
      <c r="E64" s="63"/>
      <c r="F64" s="63"/>
      <c r="G64" s="63"/>
      <c r="H64" s="63"/>
      <c r="I64" s="67"/>
      <c r="J64" s="63"/>
      <c r="K64" s="67"/>
      <c r="L64" s="63"/>
      <c r="M64" s="63"/>
      <c r="N64" s="63"/>
    </row>
    <row r="65" spans="1:14" ht="19.8">
      <c r="A65" s="42"/>
      <c r="B65" s="63"/>
      <c r="C65" s="67"/>
      <c r="D65" s="63"/>
      <c r="E65" s="63"/>
      <c r="F65" s="63"/>
      <c r="G65" s="63"/>
      <c r="H65" s="63"/>
      <c r="I65" s="67"/>
      <c r="J65" s="63"/>
      <c r="K65" s="67"/>
      <c r="L65" s="63"/>
      <c r="M65" s="63"/>
      <c r="N65" s="63"/>
    </row>
    <row r="66" spans="1:14" ht="19.8">
      <c r="A66" s="42"/>
      <c r="B66" s="63"/>
      <c r="C66" s="67"/>
      <c r="D66" s="63"/>
      <c r="E66" s="63"/>
      <c r="F66" s="63"/>
      <c r="G66" s="63"/>
      <c r="H66" s="63"/>
      <c r="I66" s="67"/>
      <c r="J66" s="63"/>
      <c r="K66" s="67"/>
      <c r="L66" s="63"/>
      <c r="M66" s="63"/>
      <c r="N66" s="63"/>
    </row>
    <row r="67" spans="1:14" ht="19.8">
      <c r="A67" s="42"/>
      <c r="B67" s="63"/>
      <c r="C67" s="67"/>
      <c r="D67" s="63"/>
      <c r="E67" s="63"/>
      <c r="F67" s="63"/>
      <c r="G67" s="63"/>
      <c r="H67" s="63"/>
      <c r="I67" s="67"/>
      <c r="J67" s="63"/>
      <c r="K67" s="67"/>
      <c r="L67" s="63"/>
      <c r="M67" s="63"/>
      <c r="N67" s="63"/>
    </row>
    <row r="68" spans="1:14" ht="19.8">
      <c r="A68" s="42"/>
      <c r="B68" s="63"/>
      <c r="C68" s="67"/>
      <c r="D68" s="63"/>
      <c r="E68" s="63"/>
      <c r="F68" s="63"/>
      <c r="G68" s="63"/>
      <c r="H68" s="63"/>
      <c r="I68" s="67"/>
      <c r="J68" s="63"/>
      <c r="K68" s="67"/>
      <c r="L68" s="63"/>
      <c r="M68" s="63"/>
      <c r="N68" s="63"/>
    </row>
    <row r="69" spans="1:14" ht="19.8">
      <c r="A69" s="42"/>
      <c r="B69" s="63"/>
      <c r="C69" s="67"/>
      <c r="D69" s="63"/>
      <c r="E69" s="63"/>
      <c r="F69" s="63"/>
      <c r="G69" s="63"/>
      <c r="H69" s="63"/>
      <c r="I69" s="67"/>
      <c r="J69" s="63"/>
      <c r="K69" s="67"/>
      <c r="L69" s="63"/>
      <c r="M69" s="63"/>
      <c r="N69" s="63"/>
    </row>
    <row r="70" spans="1:14" ht="19.8">
      <c r="A70" s="42"/>
      <c r="B70" s="63"/>
      <c r="C70" s="67"/>
      <c r="D70" s="63"/>
      <c r="E70" s="63"/>
      <c r="F70" s="63"/>
      <c r="G70" s="63"/>
      <c r="H70" s="63"/>
      <c r="I70" s="67"/>
      <c r="J70" s="63"/>
      <c r="K70" s="67"/>
      <c r="L70" s="63"/>
      <c r="M70" s="63"/>
      <c r="N70" s="63"/>
    </row>
    <row r="71" spans="1:14" ht="19.8">
      <c r="A71" s="42"/>
      <c r="B71" s="63"/>
      <c r="C71" s="67"/>
      <c r="D71" s="63"/>
      <c r="E71" s="63"/>
      <c r="F71" s="63"/>
      <c r="G71" s="63"/>
      <c r="H71" s="63"/>
      <c r="I71" s="67"/>
      <c r="J71" s="63"/>
      <c r="K71" s="67"/>
      <c r="L71" s="63"/>
      <c r="M71" s="63"/>
      <c r="N71" s="63"/>
    </row>
    <row r="72" spans="1:14" ht="19.8">
      <c r="A72" s="42"/>
      <c r="B72" s="63"/>
      <c r="C72" s="67"/>
      <c r="D72" s="63"/>
      <c r="E72" s="63"/>
      <c r="F72" s="63"/>
      <c r="G72" s="63"/>
      <c r="H72" s="63"/>
      <c r="I72" s="67"/>
      <c r="J72" s="63"/>
      <c r="K72" s="67"/>
      <c r="L72" s="63"/>
      <c r="M72" s="63"/>
      <c r="N72" s="63"/>
    </row>
    <row r="73" spans="1:14" ht="19.8">
      <c r="A73" s="42"/>
      <c r="B73" s="63"/>
      <c r="C73" s="67"/>
      <c r="D73" s="63"/>
      <c r="E73" s="63"/>
      <c r="F73" s="63"/>
      <c r="G73" s="63"/>
      <c r="H73" s="63"/>
      <c r="I73" s="67"/>
      <c r="J73" s="63"/>
      <c r="K73" s="67"/>
      <c r="L73" s="63"/>
      <c r="M73" s="63"/>
      <c r="N73" s="63"/>
    </row>
    <row r="74" spans="1:14" ht="19.8">
      <c r="A74" s="42"/>
      <c r="B74" s="63"/>
      <c r="C74" s="67"/>
      <c r="D74" s="63"/>
      <c r="E74" s="63"/>
      <c r="F74" s="63"/>
      <c r="G74" s="63"/>
      <c r="H74" s="63"/>
      <c r="I74" s="67"/>
      <c r="J74" s="63"/>
      <c r="K74" s="67"/>
      <c r="L74" s="63"/>
      <c r="M74" s="63"/>
      <c r="N74" s="63"/>
    </row>
    <row r="75" spans="1:14" ht="19.8">
      <c r="A75" s="42"/>
      <c r="B75" s="63"/>
      <c r="C75" s="67"/>
      <c r="D75" s="63"/>
      <c r="E75" s="63"/>
      <c r="F75" s="63"/>
      <c r="G75" s="63"/>
      <c r="H75" s="63"/>
      <c r="I75" s="67"/>
      <c r="J75" s="63"/>
      <c r="K75" s="67"/>
      <c r="L75" s="63"/>
      <c r="M75" s="63"/>
      <c r="N75" s="63"/>
    </row>
    <row r="76" spans="1:14" ht="19.8">
      <c r="A76" s="42"/>
      <c r="B76" s="63"/>
      <c r="C76" s="67"/>
      <c r="D76" s="63"/>
      <c r="E76" s="63"/>
      <c r="F76" s="63"/>
      <c r="G76" s="63"/>
      <c r="H76" s="63"/>
      <c r="I76" s="67"/>
      <c r="J76" s="63"/>
      <c r="K76" s="67"/>
      <c r="L76" s="63"/>
      <c r="M76" s="63"/>
      <c r="N76" s="63"/>
    </row>
    <row r="77" spans="1:14" ht="19.8">
      <c r="A77" s="42"/>
      <c r="B77" s="63"/>
      <c r="C77" s="67"/>
      <c r="D77" s="63"/>
      <c r="E77" s="63"/>
      <c r="F77" s="63"/>
      <c r="G77" s="63"/>
      <c r="H77" s="63"/>
      <c r="I77" s="67"/>
      <c r="J77" s="63"/>
      <c r="K77" s="67"/>
      <c r="L77" s="63"/>
      <c r="M77" s="63"/>
      <c r="N77" s="63"/>
    </row>
    <row r="78" spans="1:14" ht="19.8">
      <c r="A78" s="42"/>
      <c r="B78" s="63"/>
      <c r="C78" s="67"/>
      <c r="D78" s="63"/>
      <c r="E78" s="63"/>
      <c r="F78" s="63"/>
      <c r="G78" s="63"/>
      <c r="H78" s="63"/>
      <c r="I78" s="67"/>
      <c r="J78" s="63"/>
      <c r="K78" s="67"/>
      <c r="L78" s="63"/>
      <c r="M78" s="63"/>
      <c r="N78" s="63"/>
    </row>
    <row r="79" spans="1:14" ht="19.8">
      <c r="A79" s="42"/>
      <c r="B79" s="63"/>
      <c r="C79" s="67"/>
      <c r="D79" s="63"/>
      <c r="E79" s="63"/>
      <c r="F79" s="63"/>
      <c r="G79" s="63"/>
      <c r="H79" s="63"/>
      <c r="I79" s="67"/>
      <c r="J79" s="63"/>
      <c r="K79" s="67"/>
      <c r="L79" s="63"/>
      <c r="M79" s="63"/>
      <c r="N79" s="63"/>
    </row>
    <row r="80" spans="1:14" ht="19.8">
      <c r="A80" s="42"/>
      <c r="B80" s="63"/>
      <c r="C80" s="67"/>
      <c r="D80" s="63"/>
      <c r="E80" s="63"/>
      <c r="F80" s="63"/>
      <c r="G80" s="63"/>
      <c r="H80" s="63"/>
      <c r="I80" s="67"/>
      <c r="J80" s="63"/>
      <c r="K80" s="67"/>
      <c r="L80" s="63"/>
      <c r="M80" s="63"/>
      <c r="N80" s="63"/>
    </row>
    <row r="81" spans="1:14" ht="19.8">
      <c r="A81" s="42"/>
      <c r="B81" s="63"/>
      <c r="C81" s="67"/>
      <c r="D81" s="63"/>
      <c r="E81" s="63"/>
      <c r="F81" s="63"/>
      <c r="G81" s="63"/>
      <c r="H81" s="63"/>
      <c r="I81" s="67"/>
      <c r="J81" s="63"/>
      <c r="K81" s="67"/>
      <c r="L81" s="63"/>
      <c r="M81" s="63"/>
      <c r="N81" s="63"/>
    </row>
    <row r="82" spans="1:14" ht="19.8">
      <c r="A82" s="42"/>
      <c r="B82" s="63"/>
      <c r="C82" s="67"/>
      <c r="D82" s="63"/>
      <c r="E82" s="63"/>
      <c r="F82" s="63"/>
      <c r="G82" s="63"/>
      <c r="H82" s="63"/>
      <c r="I82" s="67"/>
      <c r="J82" s="63"/>
      <c r="K82" s="67"/>
      <c r="L82" s="63"/>
      <c r="M82" s="63"/>
      <c r="N82" s="63"/>
    </row>
    <row r="83" spans="1:14" ht="19.8">
      <c r="A83" s="42"/>
      <c r="B83" s="63"/>
      <c r="C83" s="67"/>
      <c r="D83" s="63"/>
      <c r="E83" s="63"/>
      <c r="F83" s="63"/>
      <c r="G83" s="63"/>
      <c r="H83" s="63"/>
      <c r="I83" s="67"/>
      <c r="J83" s="63"/>
      <c r="K83" s="67"/>
      <c r="L83" s="63"/>
      <c r="M83" s="63"/>
      <c r="N83" s="63"/>
    </row>
    <row r="84" spans="1:14" ht="19.8">
      <c r="A84" s="42"/>
      <c r="B84" s="63"/>
      <c r="C84" s="67"/>
      <c r="D84" s="63"/>
      <c r="E84" s="63"/>
      <c r="F84" s="63"/>
      <c r="G84" s="63"/>
      <c r="H84" s="63"/>
      <c r="I84" s="67"/>
      <c r="J84" s="63"/>
      <c r="K84" s="67"/>
      <c r="L84" s="63"/>
      <c r="M84" s="63"/>
      <c r="N84" s="63"/>
    </row>
    <row r="85" spans="1:14" ht="19.8">
      <c r="A85" s="42"/>
      <c r="B85" s="63"/>
      <c r="C85" s="67"/>
      <c r="D85" s="63"/>
      <c r="E85" s="63"/>
      <c r="F85" s="63"/>
      <c r="G85" s="63"/>
      <c r="H85" s="63"/>
      <c r="I85" s="67"/>
      <c r="J85" s="63"/>
      <c r="K85" s="67"/>
      <c r="L85" s="63"/>
      <c r="M85" s="63"/>
      <c r="N85" s="63"/>
    </row>
    <row r="86" spans="1:14" ht="19.8">
      <c r="A86" s="42"/>
      <c r="B86" s="63"/>
      <c r="C86" s="67"/>
      <c r="D86" s="63"/>
      <c r="E86" s="63"/>
      <c r="F86" s="63"/>
      <c r="G86" s="63"/>
      <c r="H86" s="63"/>
      <c r="I86" s="67"/>
      <c r="J86" s="63"/>
      <c r="K86" s="67"/>
      <c r="L86" s="63"/>
      <c r="M86" s="63"/>
      <c r="N86" s="63"/>
    </row>
    <row r="87" spans="1:14" ht="19.8">
      <c r="A87" s="42"/>
      <c r="B87" s="63"/>
      <c r="C87" s="67"/>
      <c r="D87" s="63"/>
      <c r="E87" s="63"/>
      <c r="F87" s="63"/>
      <c r="G87" s="63"/>
      <c r="H87" s="63"/>
      <c r="I87" s="67"/>
      <c r="J87" s="63"/>
      <c r="K87" s="67"/>
      <c r="L87" s="63"/>
      <c r="M87" s="63"/>
      <c r="N87" s="63"/>
    </row>
  </sheetData>
  <sheetProtection formatCells="0" formatColumns="0" formatRows="0" insertColumns="0" insertRows="0" insertHyperlinks="0" deleteColumns="0" deleteRows="0" sort="0" autoFilter="0" pivotTables="0"/>
  <mergeCells count="6">
    <mergeCell ref="A25:M25"/>
    <mergeCell ref="C4:M4"/>
    <mergeCell ref="C5:M5"/>
    <mergeCell ref="I6:K6"/>
    <mergeCell ref="A23:M23"/>
    <mergeCell ref="A24:F24"/>
  </mergeCells>
  <pageMargins left="0.70866141732283505" right="0.39370078740157499" top="0.74803149606299202" bottom="0.35433070866141703" header="0.31496062992126" footer="0.39370078740157499"/>
  <pageSetup paperSize="9" scale="98" firstPageNumber="7" fitToHeight="0" orientation="landscape" useFirstPageNumber="1" r:id="rId1"/>
  <headerFooter>
    <oddFooter>&amp;L&amp;"Angsana New,Regular"&amp;14The condensed notes to the interim financial information are an integral part of this interim financial information.&amp;R&amp;"Angsana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U101"/>
  <sheetViews>
    <sheetView tabSelected="1" view="pageBreakPreview" zoomScale="90" zoomScaleNormal="100" zoomScaleSheetLayoutView="90" workbookViewId="0">
      <selection activeCell="R7" sqref="R7"/>
    </sheetView>
  </sheetViews>
  <sheetFormatPr defaultColWidth="10.44140625" defaultRowHeight="19.8"/>
  <cols>
    <col min="1" max="1" width="1.77734375" style="41" customWidth="1"/>
    <col min="2" max="2" width="2.44140625" style="41" customWidth="1"/>
    <col min="3" max="3" width="7.44140625" style="41" customWidth="1"/>
    <col min="4" max="4" width="40" style="41" customWidth="1"/>
    <col min="5" max="5" width="6.109375" style="41" customWidth="1"/>
    <col min="6" max="6" width="0.44140625" style="41" customWidth="1"/>
    <col min="7" max="7" width="11.5546875" style="180" customWidth="1"/>
    <col min="8" max="8" width="0.44140625" style="180" customWidth="1"/>
    <col min="9" max="9" width="11.5546875" style="180" customWidth="1"/>
    <col min="10" max="10" width="0.33203125" style="180" customWidth="1"/>
    <col min="11" max="11" width="11.5546875" style="180" customWidth="1"/>
    <col min="12" max="12" width="0.44140625" style="180" customWidth="1"/>
    <col min="13" max="13" width="11.5546875" style="180" customWidth="1"/>
    <col min="14" max="14" width="6.77734375" style="41" customWidth="1"/>
    <col min="15" max="15" width="14.6640625" style="220" bestFit="1" customWidth="1"/>
    <col min="16" max="16" width="5.109375" style="220" customWidth="1"/>
    <col min="17" max="17" width="10.5546875" style="220" bestFit="1" customWidth="1"/>
    <col min="18" max="18" width="13.6640625" style="220" bestFit="1" customWidth="1"/>
    <col min="19" max="19" width="10.5546875" style="220" bestFit="1" customWidth="1"/>
    <col min="20" max="21" width="10.44140625" style="220"/>
    <col min="22" max="245" width="10.44140625" style="41"/>
    <col min="246" max="247" width="2.77734375" style="41" customWidth="1"/>
    <col min="248" max="248" width="7.44140625" style="41" customWidth="1"/>
    <col min="249" max="249" width="35.77734375" style="41" customWidth="1"/>
    <col min="250" max="250" width="7.77734375" style="41" customWidth="1"/>
    <col min="251" max="251" width="0.44140625" style="41" customWidth="1"/>
    <col min="252" max="252" width="11.44140625" style="41" customWidth="1"/>
    <col min="253" max="253" width="0.44140625" style="41" customWidth="1"/>
    <col min="254" max="254" width="11.44140625" style="41" customWidth="1"/>
    <col min="255" max="255" width="0.44140625" style="41" customWidth="1"/>
    <col min="256" max="256" width="11.44140625" style="41" customWidth="1"/>
    <col min="257" max="257" width="0.44140625" style="41" customWidth="1"/>
    <col min="258" max="258" width="11.44140625" style="41" customWidth="1"/>
    <col min="259" max="260" width="0.77734375" style="41" customWidth="1"/>
    <col min="261" max="262" width="5.109375" style="41" customWidth="1"/>
    <col min="263" max="263" width="11.44140625" style="41" bestFit="1" customWidth="1"/>
    <col min="264" max="264" width="3.109375" style="41" customWidth="1"/>
    <col min="265" max="265" width="10.44140625" style="41" bestFit="1" customWidth="1"/>
    <col min="266" max="266" width="3.33203125" style="41" customWidth="1"/>
    <col min="267" max="267" width="10.44140625" style="41" bestFit="1" customWidth="1"/>
    <col min="268" max="268" width="9.77734375" style="41" customWidth="1"/>
    <col min="269" max="269" width="10.44140625" style="41" bestFit="1" customWidth="1"/>
    <col min="270" max="270" width="12.44140625" style="41" customWidth="1"/>
    <col min="271" max="271" width="11.44140625" style="41" customWidth="1"/>
    <col min="272" max="501" width="10.44140625" style="41"/>
    <col min="502" max="503" width="2.77734375" style="41" customWidth="1"/>
    <col min="504" max="504" width="7.44140625" style="41" customWidth="1"/>
    <col min="505" max="505" width="35.77734375" style="41" customWidth="1"/>
    <col min="506" max="506" width="7.77734375" style="41" customWidth="1"/>
    <col min="507" max="507" width="0.44140625" style="41" customWidth="1"/>
    <col min="508" max="508" width="11.44140625" style="41" customWidth="1"/>
    <col min="509" max="509" width="0.44140625" style="41" customWidth="1"/>
    <col min="510" max="510" width="11.44140625" style="41" customWidth="1"/>
    <col min="511" max="511" width="0.44140625" style="41" customWidth="1"/>
    <col min="512" max="512" width="11.44140625" style="41" customWidth="1"/>
    <col min="513" max="513" width="0.44140625" style="41" customWidth="1"/>
    <col min="514" max="514" width="11.44140625" style="41" customWidth="1"/>
    <col min="515" max="516" width="0.77734375" style="41" customWidth="1"/>
    <col min="517" max="518" width="5.109375" style="41" customWidth="1"/>
    <col min="519" max="519" width="11.44140625" style="41" bestFit="1" customWidth="1"/>
    <col min="520" max="520" width="3.109375" style="41" customWidth="1"/>
    <col min="521" max="521" width="10.44140625" style="41" bestFit="1" customWidth="1"/>
    <col min="522" max="522" width="3.33203125" style="41" customWidth="1"/>
    <col min="523" max="523" width="10.44140625" style="41" bestFit="1" customWidth="1"/>
    <col min="524" max="524" width="9.77734375" style="41" customWidth="1"/>
    <col min="525" max="525" width="10.44140625" style="41" bestFit="1" customWidth="1"/>
    <col min="526" max="526" width="12.44140625" style="41" customWidth="1"/>
    <col min="527" max="527" width="11.44140625" style="41" customWidth="1"/>
    <col min="528" max="757" width="10.44140625" style="41"/>
    <col min="758" max="759" width="2.77734375" style="41" customWidth="1"/>
    <col min="760" max="760" width="7.44140625" style="41" customWidth="1"/>
    <col min="761" max="761" width="35.77734375" style="41" customWidth="1"/>
    <col min="762" max="762" width="7.77734375" style="41" customWidth="1"/>
    <col min="763" max="763" width="0.44140625" style="41" customWidth="1"/>
    <col min="764" max="764" width="11.44140625" style="41" customWidth="1"/>
    <col min="765" max="765" width="0.44140625" style="41" customWidth="1"/>
    <col min="766" max="766" width="11.44140625" style="41" customWidth="1"/>
    <col min="767" max="767" width="0.44140625" style="41" customWidth="1"/>
    <col min="768" max="768" width="11.44140625" style="41" customWidth="1"/>
    <col min="769" max="769" width="0.44140625" style="41" customWidth="1"/>
    <col min="770" max="770" width="11.44140625" style="41" customWidth="1"/>
    <col min="771" max="772" width="0.77734375" style="41" customWidth="1"/>
    <col min="773" max="774" width="5.109375" style="41" customWidth="1"/>
    <col min="775" max="775" width="11.44140625" style="41" bestFit="1" customWidth="1"/>
    <col min="776" max="776" width="3.109375" style="41" customWidth="1"/>
    <col min="777" max="777" width="10.44140625" style="41" bestFit="1" customWidth="1"/>
    <col min="778" max="778" width="3.33203125" style="41" customWidth="1"/>
    <col min="779" max="779" width="10.44140625" style="41" bestFit="1" customWidth="1"/>
    <col min="780" max="780" width="9.77734375" style="41" customWidth="1"/>
    <col min="781" max="781" width="10.44140625" style="41" bestFit="1" customWidth="1"/>
    <col min="782" max="782" width="12.44140625" style="41" customWidth="1"/>
    <col min="783" max="783" width="11.44140625" style="41" customWidth="1"/>
    <col min="784" max="1013" width="10.44140625" style="41"/>
    <col min="1014" max="1015" width="2.77734375" style="41" customWidth="1"/>
    <col min="1016" max="1016" width="7.44140625" style="41" customWidth="1"/>
    <col min="1017" max="1017" width="35.77734375" style="41" customWidth="1"/>
    <col min="1018" max="1018" width="7.77734375" style="41" customWidth="1"/>
    <col min="1019" max="1019" width="0.44140625" style="41" customWidth="1"/>
    <col min="1020" max="1020" width="11.44140625" style="41" customWidth="1"/>
    <col min="1021" max="1021" width="0.44140625" style="41" customWidth="1"/>
    <col min="1022" max="1022" width="11.44140625" style="41" customWidth="1"/>
    <col min="1023" max="1023" width="0.44140625" style="41" customWidth="1"/>
    <col min="1024" max="1024" width="11.44140625" style="41" customWidth="1"/>
    <col min="1025" max="1025" width="0.44140625" style="41" customWidth="1"/>
    <col min="1026" max="1026" width="11.44140625" style="41" customWidth="1"/>
    <col min="1027" max="1028" width="0.77734375" style="41" customWidth="1"/>
    <col min="1029" max="1030" width="5.109375" style="41" customWidth="1"/>
    <col min="1031" max="1031" width="11.44140625" style="41" bestFit="1" customWidth="1"/>
    <col min="1032" max="1032" width="3.109375" style="41" customWidth="1"/>
    <col min="1033" max="1033" width="10.44140625" style="41" bestFit="1" customWidth="1"/>
    <col min="1034" max="1034" width="3.33203125" style="41" customWidth="1"/>
    <col min="1035" max="1035" width="10.44140625" style="41" bestFit="1" customWidth="1"/>
    <col min="1036" max="1036" width="9.77734375" style="41" customWidth="1"/>
    <col min="1037" max="1037" width="10.44140625" style="41" bestFit="1" customWidth="1"/>
    <col min="1038" max="1038" width="12.44140625" style="41" customWidth="1"/>
    <col min="1039" max="1039" width="11.44140625" style="41" customWidth="1"/>
    <col min="1040" max="1269" width="10.44140625" style="41"/>
    <col min="1270" max="1271" width="2.77734375" style="41" customWidth="1"/>
    <col min="1272" max="1272" width="7.44140625" style="41" customWidth="1"/>
    <col min="1273" max="1273" width="35.77734375" style="41" customWidth="1"/>
    <col min="1274" max="1274" width="7.77734375" style="41" customWidth="1"/>
    <col min="1275" max="1275" width="0.44140625" style="41" customWidth="1"/>
    <col min="1276" max="1276" width="11.44140625" style="41" customWidth="1"/>
    <col min="1277" max="1277" width="0.44140625" style="41" customWidth="1"/>
    <col min="1278" max="1278" width="11.44140625" style="41" customWidth="1"/>
    <col min="1279" max="1279" width="0.44140625" style="41" customWidth="1"/>
    <col min="1280" max="1280" width="11.44140625" style="41" customWidth="1"/>
    <col min="1281" max="1281" width="0.44140625" style="41" customWidth="1"/>
    <col min="1282" max="1282" width="11.44140625" style="41" customWidth="1"/>
    <col min="1283" max="1284" width="0.77734375" style="41" customWidth="1"/>
    <col min="1285" max="1286" width="5.109375" style="41" customWidth="1"/>
    <col min="1287" max="1287" width="11.44140625" style="41" bestFit="1" customWidth="1"/>
    <col min="1288" max="1288" width="3.109375" style="41" customWidth="1"/>
    <col min="1289" max="1289" width="10.44140625" style="41" bestFit="1" customWidth="1"/>
    <col min="1290" max="1290" width="3.33203125" style="41" customWidth="1"/>
    <col min="1291" max="1291" width="10.44140625" style="41" bestFit="1" customWidth="1"/>
    <col min="1292" max="1292" width="9.77734375" style="41" customWidth="1"/>
    <col min="1293" max="1293" width="10.44140625" style="41" bestFit="1" customWidth="1"/>
    <col min="1294" max="1294" width="12.44140625" style="41" customWidth="1"/>
    <col min="1295" max="1295" width="11.44140625" style="41" customWidth="1"/>
    <col min="1296" max="1525" width="10.44140625" style="41"/>
    <col min="1526" max="1527" width="2.77734375" style="41" customWidth="1"/>
    <col min="1528" max="1528" width="7.44140625" style="41" customWidth="1"/>
    <col min="1529" max="1529" width="35.77734375" style="41" customWidth="1"/>
    <col min="1530" max="1530" width="7.77734375" style="41" customWidth="1"/>
    <col min="1531" max="1531" width="0.44140625" style="41" customWidth="1"/>
    <col min="1532" max="1532" width="11.44140625" style="41" customWidth="1"/>
    <col min="1533" max="1533" width="0.44140625" style="41" customWidth="1"/>
    <col min="1534" max="1534" width="11.44140625" style="41" customWidth="1"/>
    <col min="1535" max="1535" width="0.44140625" style="41" customWidth="1"/>
    <col min="1536" max="1536" width="11.44140625" style="41" customWidth="1"/>
    <col min="1537" max="1537" width="0.44140625" style="41" customWidth="1"/>
    <col min="1538" max="1538" width="11.44140625" style="41" customWidth="1"/>
    <col min="1539" max="1540" width="0.77734375" style="41" customWidth="1"/>
    <col min="1541" max="1542" width="5.109375" style="41" customWidth="1"/>
    <col min="1543" max="1543" width="11.44140625" style="41" bestFit="1" customWidth="1"/>
    <col min="1544" max="1544" width="3.109375" style="41" customWidth="1"/>
    <col min="1545" max="1545" width="10.44140625" style="41" bestFit="1" customWidth="1"/>
    <col min="1546" max="1546" width="3.33203125" style="41" customWidth="1"/>
    <col min="1547" max="1547" width="10.44140625" style="41" bestFit="1" customWidth="1"/>
    <col min="1548" max="1548" width="9.77734375" style="41" customWidth="1"/>
    <col min="1549" max="1549" width="10.44140625" style="41" bestFit="1" customWidth="1"/>
    <col min="1550" max="1550" width="12.44140625" style="41" customWidth="1"/>
    <col min="1551" max="1551" width="11.44140625" style="41" customWidth="1"/>
    <col min="1552" max="1781" width="10.44140625" style="41"/>
    <col min="1782" max="1783" width="2.77734375" style="41" customWidth="1"/>
    <col min="1784" max="1784" width="7.44140625" style="41" customWidth="1"/>
    <col min="1785" max="1785" width="35.77734375" style="41" customWidth="1"/>
    <col min="1786" max="1786" width="7.77734375" style="41" customWidth="1"/>
    <col min="1787" max="1787" width="0.44140625" style="41" customWidth="1"/>
    <col min="1788" max="1788" width="11.44140625" style="41" customWidth="1"/>
    <col min="1789" max="1789" width="0.44140625" style="41" customWidth="1"/>
    <col min="1790" max="1790" width="11.44140625" style="41" customWidth="1"/>
    <col min="1791" max="1791" width="0.44140625" style="41" customWidth="1"/>
    <col min="1792" max="1792" width="11.44140625" style="41" customWidth="1"/>
    <col min="1793" max="1793" width="0.44140625" style="41" customWidth="1"/>
    <col min="1794" max="1794" width="11.44140625" style="41" customWidth="1"/>
    <col min="1795" max="1796" width="0.77734375" style="41" customWidth="1"/>
    <col min="1797" max="1798" width="5.109375" style="41" customWidth="1"/>
    <col min="1799" max="1799" width="11.44140625" style="41" bestFit="1" customWidth="1"/>
    <col min="1800" max="1800" width="3.109375" style="41" customWidth="1"/>
    <col min="1801" max="1801" width="10.44140625" style="41" bestFit="1" customWidth="1"/>
    <col min="1802" max="1802" width="3.33203125" style="41" customWidth="1"/>
    <col min="1803" max="1803" width="10.44140625" style="41" bestFit="1" customWidth="1"/>
    <col min="1804" max="1804" width="9.77734375" style="41" customWidth="1"/>
    <col min="1805" max="1805" width="10.44140625" style="41" bestFit="1" customWidth="1"/>
    <col min="1806" max="1806" width="12.44140625" style="41" customWidth="1"/>
    <col min="1807" max="1807" width="11.44140625" style="41" customWidth="1"/>
    <col min="1808" max="2037" width="10.44140625" style="41"/>
    <col min="2038" max="2039" width="2.77734375" style="41" customWidth="1"/>
    <col min="2040" max="2040" width="7.44140625" style="41" customWidth="1"/>
    <col min="2041" max="2041" width="35.77734375" style="41" customWidth="1"/>
    <col min="2042" max="2042" width="7.77734375" style="41" customWidth="1"/>
    <col min="2043" max="2043" width="0.44140625" style="41" customWidth="1"/>
    <col min="2044" max="2044" width="11.44140625" style="41" customWidth="1"/>
    <col min="2045" max="2045" width="0.44140625" style="41" customWidth="1"/>
    <col min="2046" max="2046" width="11.44140625" style="41" customWidth="1"/>
    <col min="2047" max="2047" width="0.44140625" style="41" customWidth="1"/>
    <col min="2048" max="2048" width="11.44140625" style="41" customWidth="1"/>
    <col min="2049" max="2049" width="0.44140625" style="41" customWidth="1"/>
    <col min="2050" max="2050" width="11.44140625" style="41" customWidth="1"/>
    <col min="2051" max="2052" width="0.77734375" style="41" customWidth="1"/>
    <col min="2053" max="2054" width="5.109375" style="41" customWidth="1"/>
    <col min="2055" max="2055" width="11.44140625" style="41" bestFit="1" customWidth="1"/>
    <col min="2056" max="2056" width="3.109375" style="41" customWidth="1"/>
    <col min="2057" max="2057" width="10.44140625" style="41" bestFit="1" customWidth="1"/>
    <col min="2058" max="2058" width="3.33203125" style="41" customWidth="1"/>
    <col min="2059" max="2059" width="10.44140625" style="41" bestFit="1" customWidth="1"/>
    <col min="2060" max="2060" width="9.77734375" style="41" customWidth="1"/>
    <col min="2061" max="2061" width="10.44140625" style="41" bestFit="1" customWidth="1"/>
    <col min="2062" max="2062" width="12.44140625" style="41" customWidth="1"/>
    <col min="2063" max="2063" width="11.44140625" style="41" customWidth="1"/>
    <col min="2064" max="2293" width="10.44140625" style="41"/>
    <col min="2294" max="2295" width="2.77734375" style="41" customWidth="1"/>
    <col min="2296" max="2296" width="7.44140625" style="41" customWidth="1"/>
    <col min="2297" max="2297" width="35.77734375" style="41" customWidth="1"/>
    <col min="2298" max="2298" width="7.77734375" style="41" customWidth="1"/>
    <col min="2299" max="2299" width="0.44140625" style="41" customWidth="1"/>
    <col min="2300" max="2300" width="11.44140625" style="41" customWidth="1"/>
    <col min="2301" max="2301" width="0.44140625" style="41" customWidth="1"/>
    <col min="2302" max="2302" width="11.44140625" style="41" customWidth="1"/>
    <col min="2303" max="2303" width="0.44140625" style="41" customWidth="1"/>
    <col min="2304" max="2304" width="11.44140625" style="41" customWidth="1"/>
    <col min="2305" max="2305" width="0.44140625" style="41" customWidth="1"/>
    <col min="2306" max="2306" width="11.44140625" style="41" customWidth="1"/>
    <col min="2307" max="2308" width="0.77734375" style="41" customWidth="1"/>
    <col min="2309" max="2310" width="5.109375" style="41" customWidth="1"/>
    <col min="2311" max="2311" width="11.44140625" style="41" bestFit="1" customWidth="1"/>
    <col min="2312" max="2312" width="3.109375" style="41" customWidth="1"/>
    <col min="2313" max="2313" width="10.44140625" style="41" bestFit="1" customWidth="1"/>
    <col min="2314" max="2314" width="3.33203125" style="41" customWidth="1"/>
    <col min="2315" max="2315" width="10.44140625" style="41" bestFit="1" customWidth="1"/>
    <col min="2316" max="2316" width="9.77734375" style="41" customWidth="1"/>
    <col min="2317" max="2317" width="10.44140625" style="41" bestFit="1" customWidth="1"/>
    <col min="2318" max="2318" width="12.44140625" style="41" customWidth="1"/>
    <col min="2319" max="2319" width="11.44140625" style="41" customWidth="1"/>
    <col min="2320" max="2549" width="10.44140625" style="41"/>
    <col min="2550" max="2551" width="2.77734375" style="41" customWidth="1"/>
    <col min="2552" max="2552" width="7.44140625" style="41" customWidth="1"/>
    <col min="2553" max="2553" width="35.77734375" style="41" customWidth="1"/>
    <col min="2554" max="2554" width="7.77734375" style="41" customWidth="1"/>
    <col min="2555" max="2555" width="0.44140625" style="41" customWidth="1"/>
    <col min="2556" max="2556" width="11.44140625" style="41" customWidth="1"/>
    <col min="2557" max="2557" width="0.44140625" style="41" customWidth="1"/>
    <col min="2558" max="2558" width="11.44140625" style="41" customWidth="1"/>
    <col min="2559" max="2559" width="0.44140625" style="41" customWidth="1"/>
    <col min="2560" max="2560" width="11.44140625" style="41" customWidth="1"/>
    <col min="2561" max="2561" width="0.44140625" style="41" customWidth="1"/>
    <col min="2562" max="2562" width="11.44140625" style="41" customWidth="1"/>
    <col min="2563" max="2564" width="0.77734375" style="41" customWidth="1"/>
    <col min="2565" max="2566" width="5.109375" style="41" customWidth="1"/>
    <col min="2567" max="2567" width="11.44140625" style="41" bestFit="1" customWidth="1"/>
    <col min="2568" max="2568" width="3.109375" style="41" customWidth="1"/>
    <col min="2569" max="2569" width="10.44140625" style="41" bestFit="1" customWidth="1"/>
    <col min="2570" max="2570" width="3.33203125" style="41" customWidth="1"/>
    <col min="2571" max="2571" width="10.44140625" style="41" bestFit="1" customWidth="1"/>
    <col min="2572" max="2572" width="9.77734375" style="41" customWidth="1"/>
    <col min="2573" max="2573" width="10.44140625" style="41" bestFit="1" customWidth="1"/>
    <col min="2574" max="2574" width="12.44140625" style="41" customWidth="1"/>
    <col min="2575" max="2575" width="11.44140625" style="41" customWidth="1"/>
    <col min="2576" max="2805" width="10.44140625" style="41"/>
    <col min="2806" max="2807" width="2.77734375" style="41" customWidth="1"/>
    <col min="2808" max="2808" width="7.44140625" style="41" customWidth="1"/>
    <col min="2809" max="2809" width="35.77734375" style="41" customWidth="1"/>
    <col min="2810" max="2810" width="7.77734375" style="41" customWidth="1"/>
    <col min="2811" max="2811" width="0.44140625" style="41" customWidth="1"/>
    <col min="2812" max="2812" width="11.44140625" style="41" customWidth="1"/>
    <col min="2813" max="2813" width="0.44140625" style="41" customWidth="1"/>
    <col min="2814" max="2814" width="11.44140625" style="41" customWidth="1"/>
    <col min="2815" max="2815" width="0.44140625" style="41" customWidth="1"/>
    <col min="2816" max="2816" width="11.44140625" style="41" customWidth="1"/>
    <col min="2817" max="2817" width="0.44140625" style="41" customWidth="1"/>
    <col min="2818" max="2818" width="11.44140625" style="41" customWidth="1"/>
    <col min="2819" max="2820" width="0.77734375" style="41" customWidth="1"/>
    <col min="2821" max="2822" width="5.109375" style="41" customWidth="1"/>
    <col min="2823" max="2823" width="11.44140625" style="41" bestFit="1" customWidth="1"/>
    <col min="2824" max="2824" width="3.109375" style="41" customWidth="1"/>
    <col min="2825" max="2825" width="10.44140625" style="41" bestFit="1" customWidth="1"/>
    <col min="2826" max="2826" width="3.33203125" style="41" customWidth="1"/>
    <col min="2827" max="2827" width="10.44140625" style="41" bestFit="1" customWidth="1"/>
    <col min="2828" max="2828" width="9.77734375" style="41" customWidth="1"/>
    <col min="2829" max="2829" width="10.44140625" style="41" bestFit="1" customWidth="1"/>
    <col min="2830" max="2830" width="12.44140625" style="41" customWidth="1"/>
    <col min="2831" max="2831" width="11.44140625" style="41" customWidth="1"/>
    <col min="2832" max="3061" width="10.44140625" style="41"/>
    <col min="3062" max="3063" width="2.77734375" style="41" customWidth="1"/>
    <col min="3064" max="3064" width="7.44140625" style="41" customWidth="1"/>
    <col min="3065" max="3065" width="35.77734375" style="41" customWidth="1"/>
    <col min="3066" max="3066" width="7.77734375" style="41" customWidth="1"/>
    <col min="3067" max="3067" width="0.44140625" style="41" customWidth="1"/>
    <col min="3068" max="3068" width="11.44140625" style="41" customWidth="1"/>
    <col min="3069" max="3069" width="0.44140625" style="41" customWidth="1"/>
    <col min="3070" max="3070" width="11.44140625" style="41" customWidth="1"/>
    <col min="3071" max="3071" width="0.44140625" style="41" customWidth="1"/>
    <col min="3072" max="3072" width="11.44140625" style="41" customWidth="1"/>
    <col min="3073" max="3073" width="0.44140625" style="41" customWidth="1"/>
    <col min="3074" max="3074" width="11.44140625" style="41" customWidth="1"/>
    <col min="3075" max="3076" width="0.77734375" style="41" customWidth="1"/>
    <col min="3077" max="3078" width="5.109375" style="41" customWidth="1"/>
    <col min="3079" max="3079" width="11.44140625" style="41" bestFit="1" customWidth="1"/>
    <col min="3080" max="3080" width="3.109375" style="41" customWidth="1"/>
    <col min="3081" max="3081" width="10.44140625" style="41" bestFit="1" customWidth="1"/>
    <col min="3082" max="3082" width="3.33203125" style="41" customWidth="1"/>
    <col min="3083" max="3083" width="10.44140625" style="41" bestFit="1" customWidth="1"/>
    <col min="3084" max="3084" width="9.77734375" style="41" customWidth="1"/>
    <col min="3085" max="3085" width="10.44140625" style="41" bestFit="1" customWidth="1"/>
    <col min="3086" max="3086" width="12.44140625" style="41" customWidth="1"/>
    <col min="3087" max="3087" width="11.44140625" style="41" customWidth="1"/>
    <col min="3088" max="3317" width="10.44140625" style="41"/>
    <col min="3318" max="3319" width="2.77734375" style="41" customWidth="1"/>
    <col min="3320" max="3320" width="7.44140625" style="41" customWidth="1"/>
    <col min="3321" max="3321" width="35.77734375" style="41" customWidth="1"/>
    <col min="3322" max="3322" width="7.77734375" style="41" customWidth="1"/>
    <col min="3323" max="3323" width="0.44140625" style="41" customWidth="1"/>
    <col min="3324" max="3324" width="11.44140625" style="41" customWidth="1"/>
    <col min="3325" max="3325" width="0.44140625" style="41" customWidth="1"/>
    <col min="3326" max="3326" width="11.44140625" style="41" customWidth="1"/>
    <col min="3327" max="3327" width="0.44140625" style="41" customWidth="1"/>
    <col min="3328" max="3328" width="11.44140625" style="41" customWidth="1"/>
    <col min="3329" max="3329" width="0.44140625" style="41" customWidth="1"/>
    <col min="3330" max="3330" width="11.44140625" style="41" customWidth="1"/>
    <col min="3331" max="3332" width="0.77734375" style="41" customWidth="1"/>
    <col min="3333" max="3334" width="5.109375" style="41" customWidth="1"/>
    <col min="3335" max="3335" width="11.44140625" style="41" bestFit="1" customWidth="1"/>
    <col min="3336" max="3336" width="3.109375" style="41" customWidth="1"/>
    <col min="3337" max="3337" width="10.44140625" style="41" bestFit="1" customWidth="1"/>
    <col min="3338" max="3338" width="3.33203125" style="41" customWidth="1"/>
    <col min="3339" max="3339" width="10.44140625" style="41" bestFit="1" customWidth="1"/>
    <col min="3340" max="3340" width="9.77734375" style="41" customWidth="1"/>
    <col min="3341" max="3341" width="10.44140625" style="41" bestFit="1" customWidth="1"/>
    <col min="3342" max="3342" width="12.44140625" style="41" customWidth="1"/>
    <col min="3343" max="3343" width="11.44140625" style="41" customWidth="1"/>
    <col min="3344" max="3573" width="10.44140625" style="41"/>
    <col min="3574" max="3575" width="2.77734375" style="41" customWidth="1"/>
    <col min="3576" max="3576" width="7.44140625" style="41" customWidth="1"/>
    <col min="3577" max="3577" width="35.77734375" style="41" customWidth="1"/>
    <col min="3578" max="3578" width="7.77734375" style="41" customWidth="1"/>
    <col min="3579" max="3579" width="0.44140625" style="41" customWidth="1"/>
    <col min="3580" max="3580" width="11.44140625" style="41" customWidth="1"/>
    <col min="3581" max="3581" width="0.44140625" style="41" customWidth="1"/>
    <col min="3582" max="3582" width="11.44140625" style="41" customWidth="1"/>
    <col min="3583" max="3583" width="0.44140625" style="41" customWidth="1"/>
    <col min="3584" max="3584" width="11.44140625" style="41" customWidth="1"/>
    <col min="3585" max="3585" width="0.44140625" style="41" customWidth="1"/>
    <col min="3586" max="3586" width="11.44140625" style="41" customWidth="1"/>
    <col min="3587" max="3588" width="0.77734375" style="41" customWidth="1"/>
    <col min="3589" max="3590" width="5.109375" style="41" customWidth="1"/>
    <col min="3591" max="3591" width="11.44140625" style="41" bestFit="1" customWidth="1"/>
    <col min="3592" max="3592" width="3.109375" style="41" customWidth="1"/>
    <col min="3593" max="3593" width="10.44140625" style="41" bestFit="1" customWidth="1"/>
    <col min="3594" max="3594" width="3.33203125" style="41" customWidth="1"/>
    <col min="3595" max="3595" width="10.44140625" style="41" bestFit="1" customWidth="1"/>
    <col min="3596" max="3596" width="9.77734375" style="41" customWidth="1"/>
    <col min="3597" max="3597" width="10.44140625" style="41" bestFit="1" customWidth="1"/>
    <col min="3598" max="3598" width="12.44140625" style="41" customWidth="1"/>
    <col min="3599" max="3599" width="11.44140625" style="41" customWidth="1"/>
    <col min="3600" max="3829" width="10.44140625" style="41"/>
    <col min="3830" max="3831" width="2.77734375" style="41" customWidth="1"/>
    <col min="3832" max="3832" width="7.44140625" style="41" customWidth="1"/>
    <col min="3833" max="3833" width="35.77734375" style="41" customWidth="1"/>
    <col min="3834" max="3834" width="7.77734375" style="41" customWidth="1"/>
    <col min="3835" max="3835" width="0.44140625" style="41" customWidth="1"/>
    <col min="3836" max="3836" width="11.44140625" style="41" customWidth="1"/>
    <col min="3837" max="3837" width="0.44140625" style="41" customWidth="1"/>
    <col min="3838" max="3838" width="11.44140625" style="41" customWidth="1"/>
    <col min="3839" max="3839" width="0.44140625" style="41" customWidth="1"/>
    <col min="3840" max="3840" width="11.44140625" style="41" customWidth="1"/>
    <col min="3841" max="3841" width="0.44140625" style="41" customWidth="1"/>
    <col min="3842" max="3842" width="11.44140625" style="41" customWidth="1"/>
    <col min="3843" max="3844" width="0.77734375" style="41" customWidth="1"/>
    <col min="3845" max="3846" width="5.109375" style="41" customWidth="1"/>
    <col min="3847" max="3847" width="11.44140625" style="41" bestFit="1" customWidth="1"/>
    <col min="3848" max="3848" width="3.109375" style="41" customWidth="1"/>
    <col min="3849" max="3849" width="10.44140625" style="41" bestFit="1" customWidth="1"/>
    <col min="3850" max="3850" width="3.33203125" style="41" customWidth="1"/>
    <col min="3851" max="3851" width="10.44140625" style="41" bestFit="1" customWidth="1"/>
    <col min="3852" max="3852" width="9.77734375" style="41" customWidth="1"/>
    <col min="3853" max="3853" width="10.44140625" style="41" bestFit="1" customWidth="1"/>
    <col min="3854" max="3854" width="12.44140625" style="41" customWidth="1"/>
    <col min="3855" max="3855" width="11.44140625" style="41" customWidth="1"/>
    <col min="3856" max="4085" width="10.44140625" style="41"/>
    <col min="4086" max="4087" width="2.77734375" style="41" customWidth="1"/>
    <col min="4088" max="4088" width="7.44140625" style="41" customWidth="1"/>
    <col min="4089" max="4089" width="35.77734375" style="41" customWidth="1"/>
    <col min="4090" max="4090" width="7.77734375" style="41" customWidth="1"/>
    <col min="4091" max="4091" width="0.44140625" style="41" customWidth="1"/>
    <col min="4092" max="4092" width="11.44140625" style="41" customWidth="1"/>
    <col min="4093" max="4093" width="0.44140625" style="41" customWidth="1"/>
    <col min="4094" max="4094" width="11.44140625" style="41" customWidth="1"/>
    <col min="4095" max="4095" width="0.44140625" style="41" customWidth="1"/>
    <col min="4096" max="4096" width="11.44140625" style="41" customWidth="1"/>
    <col min="4097" max="4097" width="0.44140625" style="41" customWidth="1"/>
    <col min="4098" max="4098" width="11.44140625" style="41" customWidth="1"/>
    <col min="4099" max="4100" width="0.77734375" style="41" customWidth="1"/>
    <col min="4101" max="4102" width="5.109375" style="41" customWidth="1"/>
    <col min="4103" max="4103" width="11.44140625" style="41" bestFit="1" customWidth="1"/>
    <col min="4104" max="4104" width="3.109375" style="41" customWidth="1"/>
    <col min="4105" max="4105" width="10.44140625" style="41" bestFit="1" customWidth="1"/>
    <col min="4106" max="4106" width="3.33203125" style="41" customWidth="1"/>
    <col min="4107" max="4107" width="10.44140625" style="41" bestFit="1" customWidth="1"/>
    <col min="4108" max="4108" width="9.77734375" style="41" customWidth="1"/>
    <col min="4109" max="4109" width="10.44140625" style="41" bestFit="1" customWidth="1"/>
    <col min="4110" max="4110" width="12.44140625" style="41" customWidth="1"/>
    <col min="4111" max="4111" width="11.44140625" style="41" customWidth="1"/>
    <col min="4112" max="4341" width="10.44140625" style="41"/>
    <col min="4342" max="4343" width="2.77734375" style="41" customWidth="1"/>
    <col min="4344" max="4344" width="7.44140625" style="41" customWidth="1"/>
    <col min="4345" max="4345" width="35.77734375" style="41" customWidth="1"/>
    <col min="4346" max="4346" width="7.77734375" style="41" customWidth="1"/>
    <col min="4347" max="4347" width="0.44140625" style="41" customWidth="1"/>
    <col min="4348" max="4348" width="11.44140625" style="41" customWidth="1"/>
    <col min="4349" max="4349" width="0.44140625" style="41" customWidth="1"/>
    <col min="4350" max="4350" width="11.44140625" style="41" customWidth="1"/>
    <col min="4351" max="4351" width="0.44140625" style="41" customWidth="1"/>
    <col min="4352" max="4352" width="11.44140625" style="41" customWidth="1"/>
    <col min="4353" max="4353" width="0.44140625" style="41" customWidth="1"/>
    <col min="4354" max="4354" width="11.44140625" style="41" customWidth="1"/>
    <col min="4355" max="4356" width="0.77734375" style="41" customWidth="1"/>
    <col min="4357" max="4358" width="5.109375" style="41" customWidth="1"/>
    <col min="4359" max="4359" width="11.44140625" style="41" bestFit="1" customWidth="1"/>
    <col min="4360" max="4360" width="3.109375" style="41" customWidth="1"/>
    <col min="4361" max="4361" width="10.44140625" style="41" bestFit="1" customWidth="1"/>
    <col min="4362" max="4362" width="3.33203125" style="41" customWidth="1"/>
    <col min="4363" max="4363" width="10.44140625" style="41" bestFit="1" customWidth="1"/>
    <col min="4364" max="4364" width="9.77734375" style="41" customWidth="1"/>
    <col min="4365" max="4365" width="10.44140625" style="41" bestFit="1" customWidth="1"/>
    <col min="4366" max="4366" width="12.44140625" style="41" customWidth="1"/>
    <col min="4367" max="4367" width="11.44140625" style="41" customWidth="1"/>
    <col min="4368" max="4597" width="10.44140625" style="41"/>
    <col min="4598" max="4599" width="2.77734375" style="41" customWidth="1"/>
    <col min="4600" max="4600" width="7.44140625" style="41" customWidth="1"/>
    <col min="4601" max="4601" width="35.77734375" style="41" customWidth="1"/>
    <col min="4602" max="4602" width="7.77734375" style="41" customWidth="1"/>
    <col min="4603" max="4603" width="0.44140625" style="41" customWidth="1"/>
    <col min="4604" max="4604" width="11.44140625" style="41" customWidth="1"/>
    <col min="4605" max="4605" width="0.44140625" style="41" customWidth="1"/>
    <col min="4606" max="4606" width="11.44140625" style="41" customWidth="1"/>
    <col min="4607" max="4607" width="0.44140625" style="41" customWidth="1"/>
    <col min="4608" max="4608" width="11.44140625" style="41" customWidth="1"/>
    <col min="4609" max="4609" width="0.44140625" style="41" customWidth="1"/>
    <col min="4610" max="4610" width="11.44140625" style="41" customWidth="1"/>
    <col min="4611" max="4612" width="0.77734375" style="41" customWidth="1"/>
    <col min="4613" max="4614" width="5.109375" style="41" customWidth="1"/>
    <col min="4615" max="4615" width="11.44140625" style="41" bestFit="1" customWidth="1"/>
    <col min="4616" max="4616" width="3.109375" style="41" customWidth="1"/>
    <col min="4617" max="4617" width="10.44140625" style="41" bestFit="1" customWidth="1"/>
    <col min="4618" max="4618" width="3.33203125" style="41" customWidth="1"/>
    <col min="4619" max="4619" width="10.44140625" style="41" bestFit="1" customWidth="1"/>
    <col min="4620" max="4620" width="9.77734375" style="41" customWidth="1"/>
    <col min="4621" max="4621" width="10.44140625" style="41" bestFit="1" customWidth="1"/>
    <col min="4622" max="4622" width="12.44140625" style="41" customWidth="1"/>
    <col min="4623" max="4623" width="11.44140625" style="41" customWidth="1"/>
    <col min="4624" max="4853" width="10.44140625" style="41"/>
    <col min="4854" max="4855" width="2.77734375" style="41" customWidth="1"/>
    <col min="4856" max="4856" width="7.44140625" style="41" customWidth="1"/>
    <col min="4857" max="4857" width="35.77734375" style="41" customWidth="1"/>
    <col min="4858" max="4858" width="7.77734375" style="41" customWidth="1"/>
    <col min="4859" max="4859" width="0.44140625" style="41" customWidth="1"/>
    <col min="4860" max="4860" width="11.44140625" style="41" customWidth="1"/>
    <col min="4861" max="4861" width="0.44140625" style="41" customWidth="1"/>
    <col min="4862" max="4862" width="11.44140625" style="41" customWidth="1"/>
    <col min="4863" max="4863" width="0.44140625" style="41" customWidth="1"/>
    <col min="4864" max="4864" width="11.44140625" style="41" customWidth="1"/>
    <col min="4865" max="4865" width="0.44140625" style="41" customWidth="1"/>
    <col min="4866" max="4866" width="11.44140625" style="41" customWidth="1"/>
    <col min="4867" max="4868" width="0.77734375" style="41" customWidth="1"/>
    <col min="4869" max="4870" width="5.109375" style="41" customWidth="1"/>
    <col min="4871" max="4871" width="11.44140625" style="41" bestFit="1" customWidth="1"/>
    <col min="4872" max="4872" width="3.109375" style="41" customWidth="1"/>
    <col min="4873" max="4873" width="10.44140625" style="41" bestFit="1" customWidth="1"/>
    <col min="4874" max="4874" width="3.33203125" style="41" customWidth="1"/>
    <col min="4875" max="4875" width="10.44140625" style="41" bestFit="1" customWidth="1"/>
    <col min="4876" max="4876" width="9.77734375" style="41" customWidth="1"/>
    <col min="4877" max="4877" width="10.44140625" style="41" bestFit="1" customWidth="1"/>
    <col min="4878" max="4878" width="12.44140625" style="41" customWidth="1"/>
    <col min="4879" max="4879" width="11.44140625" style="41" customWidth="1"/>
    <col min="4880" max="5109" width="10.44140625" style="41"/>
    <col min="5110" max="5111" width="2.77734375" style="41" customWidth="1"/>
    <col min="5112" max="5112" width="7.44140625" style="41" customWidth="1"/>
    <col min="5113" max="5113" width="35.77734375" style="41" customWidth="1"/>
    <col min="5114" max="5114" width="7.77734375" style="41" customWidth="1"/>
    <col min="5115" max="5115" width="0.44140625" style="41" customWidth="1"/>
    <col min="5116" max="5116" width="11.44140625" style="41" customWidth="1"/>
    <col min="5117" max="5117" width="0.44140625" style="41" customWidth="1"/>
    <col min="5118" max="5118" width="11.44140625" style="41" customWidth="1"/>
    <col min="5119" max="5119" width="0.44140625" style="41" customWidth="1"/>
    <col min="5120" max="5120" width="11.44140625" style="41" customWidth="1"/>
    <col min="5121" max="5121" width="0.44140625" style="41" customWidth="1"/>
    <col min="5122" max="5122" width="11.44140625" style="41" customWidth="1"/>
    <col min="5123" max="5124" width="0.77734375" style="41" customWidth="1"/>
    <col min="5125" max="5126" width="5.109375" style="41" customWidth="1"/>
    <col min="5127" max="5127" width="11.44140625" style="41" bestFit="1" customWidth="1"/>
    <col min="5128" max="5128" width="3.109375" style="41" customWidth="1"/>
    <col min="5129" max="5129" width="10.44140625" style="41" bestFit="1" customWidth="1"/>
    <col min="5130" max="5130" width="3.33203125" style="41" customWidth="1"/>
    <col min="5131" max="5131" width="10.44140625" style="41" bestFit="1" customWidth="1"/>
    <col min="5132" max="5132" width="9.77734375" style="41" customWidth="1"/>
    <col min="5133" max="5133" width="10.44140625" style="41" bestFit="1" customWidth="1"/>
    <col min="5134" max="5134" width="12.44140625" style="41" customWidth="1"/>
    <col min="5135" max="5135" width="11.44140625" style="41" customWidth="1"/>
    <col min="5136" max="5365" width="10.44140625" style="41"/>
    <col min="5366" max="5367" width="2.77734375" style="41" customWidth="1"/>
    <col min="5368" max="5368" width="7.44140625" style="41" customWidth="1"/>
    <col min="5369" max="5369" width="35.77734375" style="41" customWidth="1"/>
    <col min="5370" max="5370" width="7.77734375" style="41" customWidth="1"/>
    <col min="5371" max="5371" width="0.44140625" style="41" customWidth="1"/>
    <col min="5372" max="5372" width="11.44140625" style="41" customWidth="1"/>
    <col min="5373" max="5373" width="0.44140625" style="41" customWidth="1"/>
    <col min="5374" max="5374" width="11.44140625" style="41" customWidth="1"/>
    <col min="5375" max="5375" width="0.44140625" style="41" customWidth="1"/>
    <col min="5376" max="5376" width="11.44140625" style="41" customWidth="1"/>
    <col min="5377" max="5377" width="0.44140625" style="41" customWidth="1"/>
    <col min="5378" max="5378" width="11.44140625" style="41" customWidth="1"/>
    <col min="5379" max="5380" width="0.77734375" style="41" customWidth="1"/>
    <col min="5381" max="5382" width="5.109375" style="41" customWidth="1"/>
    <col min="5383" max="5383" width="11.44140625" style="41" bestFit="1" customWidth="1"/>
    <col min="5384" max="5384" width="3.109375" style="41" customWidth="1"/>
    <col min="5385" max="5385" width="10.44140625" style="41" bestFit="1" customWidth="1"/>
    <col min="5386" max="5386" width="3.33203125" style="41" customWidth="1"/>
    <col min="5387" max="5387" width="10.44140625" style="41" bestFit="1" customWidth="1"/>
    <col min="5388" max="5388" width="9.77734375" style="41" customWidth="1"/>
    <col min="5389" max="5389" width="10.44140625" style="41" bestFit="1" customWidth="1"/>
    <col min="5390" max="5390" width="12.44140625" style="41" customWidth="1"/>
    <col min="5391" max="5391" width="11.44140625" style="41" customWidth="1"/>
    <col min="5392" max="5621" width="10.44140625" style="41"/>
    <col min="5622" max="5623" width="2.77734375" style="41" customWidth="1"/>
    <col min="5624" max="5624" width="7.44140625" style="41" customWidth="1"/>
    <col min="5625" max="5625" width="35.77734375" style="41" customWidth="1"/>
    <col min="5626" max="5626" width="7.77734375" style="41" customWidth="1"/>
    <col min="5627" max="5627" width="0.44140625" style="41" customWidth="1"/>
    <col min="5628" max="5628" width="11.44140625" style="41" customWidth="1"/>
    <col min="5629" max="5629" width="0.44140625" style="41" customWidth="1"/>
    <col min="5630" max="5630" width="11.44140625" style="41" customWidth="1"/>
    <col min="5631" max="5631" width="0.44140625" style="41" customWidth="1"/>
    <col min="5632" max="5632" width="11.44140625" style="41" customWidth="1"/>
    <col min="5633" max="5633" width="0.44140625" style="41" customWidth="1"/>
    <col min="5634" max="5634" width="11.44140625" style="41" customWidth="1"/>
    <col min="5635" max="5636" width="0.77734375" style="41" customWidth="1"/>
    <col min="5637" max="5638" width="5.109375" style="41" customWidth="1"/>
    <col min="5639" max="5639" width="11.44140625" style="41" bestFit="1" customWidth="1"/>
    <col min="5640" max="5640" width="3.109375" style="41" customWidth="1"/>
    <col min="5641" max="5641" width="10.44140625" style="41" bestFit="1" customWidth="1"/>
    <col min="5642" max="5642" width="3.33203125" style="41" customWidth="1"/>
    <col min="5643" max="5643" width="10.44140625" style="41" bestFit="1" customWidth="1"/>
    <col min="5644" max="5644" width="9.77734375" style="41" customWidth="1"/>
    <col min="5645" max="5645" width="10.44140625" style="41" bestFit="1" customWidth="1"/>
    <col min="5646" max="5646" width="12.44140625" style="41" customWidth="1"/>
    <col min="5647" max="5647" width="11.44140625" style="41" customWidth="1"/>
    <col min="5648" max="5877" width="10.44140625" style="41"/>
    <col min="5878" max="5879" width="2.77734375" style="41" customWidth="1"/>
    <col min="5880" max="5880" width="7.44140625" style="41" customWidth="1"/>
    <col min="5881" max="5881" width="35.77734375" style="41" customWidth="1"/>
    <col min="5882" max="5882" width="7.77734375" style="41" customWidth="1"/>
    <col min="5883" max="5883" width="0.44140625" style="41" customWidth="1"/>
    <col min="5884" max="5884" width="11.44140625" style="41" customWidth="1"/>
    <col min="5885" max="5885" width="0.44140625" style="41" customWidth="1"/>
    <col min="5886" max="5886" width="11.44140625" style="41" customWidth="1"/>
    <col min="5887" max="5887" width="0.44140625" style="41" customWidth="1"/>
    <col min="5888" max="5888" width="11.44140625" style="41" customWidth="1"/>
    <col min="5889" max="5889" width="0.44140625" style="41" customWidth="1"/>
    <col min="5890" max="5890" width="11.44140625" style="41" customWidth="1"/>
    <col min="5891" max="5892" width="0.77734375" style="41" customWidth="1"/>
    <col min="5893" max="5894" width="5.109375" style="41" customWidth="1"/>
    <col min="5895" max="5895" width="11.44140625" style="41" bestFit="1" customWidth="1"/>
    <col min="5896" max="5896" width="3.109375" style="41" customWidth="1"/>
    <col min="5897" max="5897" width="10.44140625" style="41" bestFit="1" customWidth="1"/>
    <col min="5898" max="5898" width="3.33203125" style="41" customWidth="1"/>
    <col min="5899" max="5899" width="10.44140625" style="41" bestFit="1" customWidth="1"/>
    <col min="5900" max="5900" width="9.77734375" style="41" customWidth="1"/>
    <col min="5901" max="5901" width="10.44140625" style="41" bestFit="1" customWidth="1"/>
    <col min="5902" max="5902" width="12.44140625" style="41" customWidth="1"/>
    <col min="5903" max="5903" width="11.44140625" style="41" customWidth="1"/>
    <col min="5904" max="6133" width="10.44140625" style="41"/>
    <col min="6134" max="6135" width="2.77734375" style="41" customWidth="1"/>
    <col min="6136" max="6136" width="7.44140625" style="41" customWidth="1"/>
    <col min="6137" max="6137" width="35.77734375" style="41" customWidth="1"/>
    <col min="6138" max="6138" width="7.77734375" style="41" customWidth="1"/>
    <col min="6139" max="6139" width="0.44140625" style="41" customWidth="1"/>
    <col min="6140" max="6140" width="11.44140625" style="41" customWidth="1"/>
    <col min="6141" max="6141" width="0.44140625" style="41" customWidth="1"/>
    <col min="6142" max="6142" width="11.44140625" style="41" customWidth="1"/>
    <col min="6143" max="6143" width="0.44140625" style="41" customWidth="1"/>
    <col min="6144" max="6144" width="11.44140625" style="41" customWidth="1"/>
    <col min="6145" max="6145" width="0.44140625" style="41" customWidth="1"/>
    <col min="6146" max="6146" width="11.44140625" style="41" customWidth="1"/>
    <col min="6147" max="6148" width="0.77734375" style="41" customWidth="1"/>
    <col min="6149" max="6150" width="5.109375" style="41" customWidth="1"/>
    <col min="6151" max="6151" width="11.44140625" style="41" bestFit="1" customWidth="1"/>
    <col min="6152" max="6152" width="3.109375" style="41" customWidth="1"/>
    <col min="6153" max="6153" width="10.44140625" style="41" bestFit="1" customWidth="1"/>
    <col min="6154" max="6154" width="3.33203125" style="41" customWidth="1"/>
    <col min="6155" max="6155" width="10.44140625" style="41" bestFit="1" customWidth="1"/>
    <col min="6156" max="6156" width="9.77734375" style="41" customWidth="1"/>
    <col min="6157" max="6157" width="10.44140625" style="41" bestFit="1" customWidth="1"/>
    <col min="6158" max="6158" width="12.44140625" style="41" customWidth="1"/>
    <col min="6159" max="6159" width="11.44140625" style="41" customWidth="1"/>
    <col min="6160" max="6389" width="10.44140625" style="41"/>
    <col min="6390" max="6391" width="2.77734375" style="41" customWidth="1"/>
    <col min="6392" max="6392" width="7.44140625" style="41" customWidth="1"/>
    <col min="6393" max="6393" width="35.77734375" style="41" customWidth="1"/>
    <col min="6394" max="6394" width="7.77734375" style="41" customWidth="1"/>
    <col min="6395" max="6395" width="0.44140625" style="41" customWidth="1"/>
    <col min="6396" max="6396" width="11.44140625" style="41" customWidth="1"/>
    <col min="6397" max="6397" width="0.44140625" style="41" customWidth="1"/>
    <col min="6398" max="6398" width="11.44140625" style="41" customWidth="1"/>
    <col min="6399" max="6399" width="0.44140625" style="41" customWidth="1"/>
    <col min="6400" max="6400" width="11.44140625" style="41" customWidth="1"/>
    <col min="6401" max="6401" width="0.44140625" style="41" customWidth="1"/>
    <col min="6402" max="6402" width="11.44140625" style="41" customWidth="1"/>
    <col min="6403" max="6404" width="0.77734375" style="41" customWidth="1"/>
    <col min="6405" max="6406" width="5.109375" style="41" customWidth="1"/>
    <col min="6407" max="6407" width="11.44140625" style="41" bestFit="1" customWidth="1"/>
    <col min="6408" max="6408" width="3.109375" style="41" customWidth="1"/>
    <col min="6409" max="6409" width="10.44140625" style="41" bestFit="1" customWidth="1"/>
    <col min="6410" max="6410" width="3.33203125" style="41" customWidth="1"/>
    <col min="6411" max="6411" width="10.44140625" style="41" bestFit="1" customWidth="1"/>
    <col min="6412" max="6412" width="9.77734375" style="41" customWidth="1"/>
    <col min="6413" max="6413" width="10.44140625" style="41" bestFit="1" customWidth="1"/>
    <col min="6414" max="6414" width="12.44140625" style="41" customWidth="1"/>
    <col min="6415" max="6415" width="11.44140625" style="41" customWidth="1"/>
    <col min="6416" max="6645" width="10.44140625" style="41"/>
    <col min="6646" max="6647" width="2.77734375" style="41" customWidth="1"/>
    <col min="6648" max="6648" width="7.44140625" style="41" customWidth="1"/>
    <col min="6649" max="6649" width="35.77734375" style="41" customWidth="1"/>
    <col min="6650" max="6650" width="7.77734375" style="41" customWidth="1"/>
    <col min="6651" max="6651" width="0.44140625" style="41" customWidth="1"/>
    <col min="6652" max="6652" width="11.44140625" style="41" customWidth="1"/>
    <col min="6653" max="6653" width="0.44140625" style="41" customWidth="1"/>
    <col min="6654" max="6654" width="11.44140625" style="41" customWidth="1"/>
    <col min="6655" max="6655" width="0.44140625" style="41" customWidth="1"/>
    <col min="6656" max="6656" width="11.44140625" style="41" customWidth="1"/>
    <col min="6657" max="6657" width="0.44140625" style="41" customWidth="1"/>
    <col min="6658" max="6658" width="11.44140625" style="41" customWidth="1"/>
    <col min="6659" max="6660" width="0.77734375" style="41" customWidth="1"/>
    <col min="6661" max="6662" width="5.109375" style="41" customWidth="1"/>
    <col min="6663" max="6663" width="11.44140625" style="41" bestFit="1" customWidth="1"/>
    <col min="6664" max="6664" width="3.109375" style="41" customWidth="1"/>
    <col min="6665" max="6665" width="10.44140625" style="41" bestFit="1" customWidth="1"/>
    <col min="6666" max="6666" width="3.33203125" style="41" customWidth="1"/>
    <col min="6667" max="6667" width="10.44140625" style="41" bestFit="1" customWidth="1"/>
    <col min="6668" max="6668" width="9.77734375" style="41" customWidth="1"/>
    <col min="6669" max="6669" width="10.44140625" style="41" bestFit="1" customWidth="1"/>
    <col min="6670" max="6670" width="12.44140625" style="41" customWidth="1"/>
    <col min="6671" max="6671" width="11.44140625" style="41" customWidth="1"/>
    <col min="6672" max="6901" width="10.44140625" style="41"/>
    <col min="6902" max="6903" width="2.77734375" style="41" customWidth="1"/>
    <col min="6904" max="6904" width="7.44140625" style="41" customWidth="1"/>
    <col min="6905" max="6905" width="35.77734375" style="41" customWidth="1"/>
    <col min="6906" max="6906" width="7.77734375" style="41" customWidth="1"/>
    <col min="6907" max="6907" width="0.44140625" style="41" customWidth="1"/>
    <col min="6908" max="6908" width="11.44140625" style="41" customWidth="1"/>
    <col min="6909" max="6909" width="0.44140625" style="41" customWidth="1"/>
    <col min="6910" max="6910" width="11.44140625" style="41" customWidth="1"/>
    <col min="6911" max="6911" width="0.44140625" style="41" customWidth="1"/>
    <col min="6912" max="6912" width="11.44140625" style="41" customWidth="1"/>
    <col min="6913" max="6913" width="0.44140625" style="41" customWidth="1"/>
    <col min="6914" max="6914" width="11.44140625" style="41" customWidth="1"/>
    <col min="6915" max="6916" width="0.77734375" style="41" customWidth="1"/>
    <col min="6917" max="6918" width="5.109375" style="41" customWidth="1"/>
    <col min="6919" max="6919" width="11.44140625" style="41" bestFit="1" customWidth="1"/>
    <col min="6920" max="6920" width="3.109375" style="41" customWidth="1"/>
    <col min="6921" max="6921" width="10.44140625" style="41" bestFit="1" customWidth="1"/>
    <col min="6922" max="6922" width="3.33203125" style="41" customWidth="1"/>
    <col min="6923" max="6923" width="10.44140625" style="41" bestFit="1" customWidth="1"/>
    <col min="6924" max="6924" width="9.77734375" style="41" customWidth="1"/>
    <col min="6925" max="6925" width="10.44140625" style="41" bestFit="1" customWidth="1"/>
    <col min="6926" max="6926" width="12.44140625" style="41" customWidth="1"/>
    <col min="6927" max="6927" width="11.44140625" style="41" customWidth="1"/>
    <col min="6928" max="7157" width="10.44140625" style="41"/>
    <col min="7158" max="7159" width="2.77734375" style="41" customWidth="1"/>
    <col min="7160" max="7160" width="7.44140625" style="41" customWidth="1"/>
    <col min="7161" max="7161" width="35.77734375" style="41" customWidth="1"/>
    <col min="7162" max="7162" width="7.77734375" style="41" customWidth="1"/>
    <col min="7163" max="7163" width="0.44140625" style="41" customWidth="1"/>
    <col min="7164" max="7164" width="11.44140625" style="41" customWidth="1"/>
    <col min="7165" max="7165" width="0.44140625" style="41" customWidth="1"/>
    <col min="7166" max="7166" width="11.44140625" style="41" customWidth="1"/>
    <col min="7167" max="7167" width="0.44140625" style="41" customWidth="1"/>
    <col min="7168" max="7168" width="11.44140625" style="41" customWidth="1"/>
    <col min="7169" max="7169" width="0.44140625" style="41" customWidth="1"/>
    <col min="7170" max="7170" width="11.44140625" style="41" customWidth="1"/>
    <col min="7171" max="7172" width="0.77734375" style="41" customWidth="1"/>
    <col min="7173" max="7174" width="5.109375" style="41" customWidth="1"/>
    <col min="7175" max="7175" width="11.44140625" style="41" bestFit="1" customWidth="1"/>
    <col min="7176" max="7176" width="3.109375" style="41" customWidth="1"/>
    <col min="7177" max="7177" width="10.44140625" style="41" bestFit="1" customWidth="1"/>
    <col min="7178" max="7178" width="3.33203125" style="41" customWidth="1"/>
    <col min="7179" max="7179" width="10.44140625" style="41" bestFit="1" customWidth="1"/>
    <col min="7180" max="7180" width="9.77734375" style="41" customWidth="1"/>
    <col min="7181" max="7181" width="10.44140625" style="41" bestFit="1" customWidth="1"/>
    <col min="7182" max="7182" width="12.44140625" style="41" customWidth="1"/>
    <col min="7183" max="7183" width="11.44140625" style="41" customWidth="1"/>
    <col min="7184" max="7413" width="10.44140625" style="41"/>
    <col min="7414" max="7415" width="2.77734375" style="41" customWidth="1"/>
    <col min="7416" max="7416" width="7.44140625" style="41" customWidth="1"/>
    <col min="7417" max="7417" width="35.77734375" style="41" customWidth="1"/>
    <col min="7418" max="7418" width="7.77734375" style="41" customWidth="1"/>
    <col min="7419" max="7419" width="0.44140625" style="41" customWidth="1"/>
    <col min="7420" max="7420" width="11.44140625" style="41" customWidth="1"/>
    <col min="7421" max="7421" width="0.44140625" style="41" customWidth="1"/>
    <col min="7422" max="7422" width="11.44140625" style="41" customWidth="1"/>
    <col min="7423" max="7423" width="0.44140625" style="41" customWidth="1"/>
    <col min="7424" max="7424" width="11.44140625" style="41" customWidth="1"/>
    <col min="7425" max="7425" width="0.44140625" style="41" customWidth="1"/>
    <col min="7426" max="7426" width="11.44140625" style="41" customWidth="1"/>
    <col min="7427" max="7428" width="0.77734375" style="41" customWidth="1"/>
    <col min="7429" max="7430" width="5.109375" style="41" customWidth="1"/>
    <col min="7431" max="7431" width="11.44140625" style="41" bestFit="1" customWidth="1"/>
    <col min="7432" max="7432" width="3.109375" style="41" customWidth="1"/>
    <col min="7433" max="7433" width="10.44140625" style="41" bestFit="1" customWidth="1"/>
    <col min="7434" max="7434" width="3.33203125" style="41" customWidth="1"/>
    <col min="7435" max="7435" width="10.44140625" style="41" bestFit="1" customWidth="1"/>
    <col min="7436" max="7436" width="9.77734375" style="41" customWidth="1"/>
    <col min="7437" max="7437" width="10.44140625" style="41" bestFit="1" customWidth="1"/>
    <col min="7438" max="7438" width="12.44140625" style="41" customWidth="1"/>
    <col min="7439" max="7439" width="11.44140625" style="41" customWidth="1"/>
    <col min="7440" max="7669" width="10.44140625" style="41"/>
    <col min="7670" max="7671" width="2.77734375" style="41" customWidth="1"/>
    <col min="7672" max="7672" width="7.44140625" style="41" customWidth="1"/>
    <col min="7673" max="7673" width="35.77734375" style="41" customWidth="1"/>
    <col min="7674" max="7674" width="7.77734375" style="41" customWidth="1"/>
    <col min="7675" max="7675" width="0.44140625" style="41" customWidth="1"/>
    <col min="7676" max="7676" width="11.44140625" style="41" customWidth="1"/>
    <col min="7677" max="7677" width="0.44140625" style="41" customWidth="1"/>
    <col min="7678" max="7678" width="11.44140625" style="41" customWidth="1"/>
    <col min="7679" max="7679" width="0.44140625" style="41" customWidth="1"/>
    <col min="7680" max="7680" width="11.44140625" style="41" customWidth="1"/>
    <col min="7681" max="7681" width="0.44140625" style="41" customWidth="1"/>
    <col min="7682" max="7682" width="11.44140625" style="41" customWidth="1"/>
    <col min="7683" max="7684" width="0.77734375" style="41" customWidth="1"/>
    <col min="7685" max="7686" width="5.109375" style="41" customWidth="1"/>
    <col min="7687" max="7687" width="11.44140625" style="41" bestFit="1" customWidth="1"/>
    <col min="7688" max="7688" width="3.109375" style="41" customWidth="1"/>
    <col min="7689" max="7689" width="10.44140625" style="41" bestFit="1" customWidth="1"/>
    <col min="7690" max="7690" width="3.33203125" style="41" customWidth="1"/>
    <col min="7691" max="7691" width="10.44140625" style="41" bestFit="1" customWidth="1"/>
    <col min="7692" max="7692" width="9.77734375" style="41" customWidth="1"/>
    <col min="7693" max="7693" width="10.44140625" style="41" bestFit="1" customWidth="1"/>
    <col min="7694" max="7694" width="12.44140625" style="41" customWidth="1"/>
    <col min="7695" max="7695" width="11.44140625" style="41" customWidth="1"/>
    <col min="7696" max="7925" width="10.44140625" style="41"/>
    <col min="7926" max="7927" width="2.77734375" style="41" customWidth="1"/>
    <col min="7928" max="7928" width="7.44140625" style="41" customWidth="1"/>
    <col min="7929" max="7929" width="35.77734375" style="41" customWidth="1"/>
    <col min="7930" max="7930" width="7.77734375" style="41" customWidth="1"/>
    <col min="7931" max="7931" width="0.44140625" style="41" customWidth="1"/>
    <col min="7932" max="7932" width="11.44140625" style="41" customWidth="1"/>
    <col min="7933" max="7933" width="0.44140625" style="41" customWidth="1"/>
    <col min="7934" max="7934" width="11.44140625" style="41" customWidth="1"/>
    <col min="7935" max="7935" width="0.44140625" style="41" customWidth="1"/>
    <col min="7936" max="7936" width="11.44140625" style="41" customWidth="1"/>
    <col min="7937" max="7937" width="0.44140625" style="41" customWidth="1"/>
    <col min="7938" max="7938" width="11.44140625" style="41" customWidth="1"/>
    <col min="7939" max="7940" width="0.77734375" style="41" customWidth="1"/>
    <col min="7941" max="7942" width="5.109375" style="41" customWidth="1"/>
    <col min="7943" max="7943" width="11.44140625" style="41" bestFit="1" customWidth="1"/>
    <col min="7944" max="7944" width="3.109375" style="41" customWidth="1"/>
    <col min="7945" max="7945" width="10.44140625" style="41" bestFit="1" customWidth="1"/>
    <col min="7946" max="7946" width="3.33203125" style="41" customWidth="1"/>
    <col min="7947" max="7947" width="10.44140625" style="41" bestFit="1" customWidth="1"/>
    <col min="7948" max="7948" width="9.77734375" style="41" customWidth="1"/>
    <col min="7949" max="7949" width="10.44140625" style="41" bestFit="1" customWidth="1"/>
    <col min="7950" max="7950" width="12.44140625" style="41" customWidth="1"/>
    <col min="7951" max="7951" width="11.44140625" style="41" customWidth="1"/>
    <col min="7952" max="8181" width="10.44140625" style="41"/>
    <col min="8182" max="8183" width="2.77734375" style="41" customWidth="1"/>
    <col min="8184" max="8184" width="7.44140625" style="41" customWidth="1"/>
    <col min="8185" max="8185" width="35.77734375" style="41" customWidth="1"/>
    <col min="8186" max="8186" width="7.77734375" style="41" customWidth="1"/>
    <col min="8187" max="8187" width="0.44140625" style="41" customWidth="1"/>
    <col min="8188" max="8188" width="11.44140625" style="41" customWidth="1"/>
    <col min="8189" max="8189" width="0.44140625" style="41" customWidth="1"/>
    <col min="8190" max="8190" width="11.44140625" style="41" customWidth="1"/>
    <col min="8191" max="8191" width="0.44140625" style="41" customWidth="1"/>
    <col min="8192" max="8192" width="11.44140625" style="41" customWidth="1"/>
    <col min="8193" max="8193" width="0.44140625" style="41" customWidth="1"/>
    <col min="8194" max="8194" width="11.44140625" style="41" customWidth="1"/>
    <col min="8195" max="8196" width="0.77734375" style="41" customWidth="1"/>
    <col min="8197" max="8198" width="5.109375" style="41" customWidth="1"/>
    <col min="8199" max="8199" width="11.44140625" style="41" bestFit="1" customWidth="1"/>
    <col min="8200" max="8200" width="3.109375" style="41" customWidth="1"/>
    <col min="8201" max="8201" width="10.44140625" style="41" bestFit="1" customWidth="1"/>
    <col min="8202" max="8202" width="3.33203125" style="41" customWidth="1"/>
    <col min="8203" max="8203" width="10.44140625" style="41" bestFit="1" customWidth="1"/>
    <col min="8204" max="8204" width="9.77734375" style="41" customWidth="1"/>
    <col min="8205" max="8205" width="10.44140625" style="41" bestFit="1" customWidth="1"/>
    <col min="8206" max="8206" width="12.44140625" style="41" customWidth="1"/>
    <col min="8207" max="8207" width="11.44140625" style="41" customWidth="1"/>
    <col min="8208" max="8437" width="10.44140625" style="41"/>
    <col min="8438" max="8439" width="2.77734375" style="41" customWidth="1"/>
    <col min="8440" max="8440" width="7.44140625" style="41" customWidth="1"/>
    <col min="8441" max="8441" width="35.77734375" style="41" customWidth="1"/>
    <col min="8442" max="8442" width="7.77734375" style="41" customWidth="1"/>
    <col min="8443" max="8443" width="0.44140625" style="41" customWidth="1"/>
    <col min="8444" max="8444" width="11.44140625" style="41" customWidth="1"/>
    <col min="8445" max="8445" width="0.44140625" style="41" customWidth="1"/>
    <col min="8446" max="8446" width="11.44140625" style="41" customWidth="1"/>
    <col min="8447" max="8447" width="0.44140625" style="41" customWidth="1"/>
    <col min="8448" max="8448" width="11.44140625" style="41" customWidth="1"/>
    <col min="8449" max="8449" width="0.44140625" style="41" customWidth="1"/>
    <col min="8450" max="8450" width="11.44140625" style="41" customWidth="1"/>
    <col min="8451" max="8452" width="0.77734375" style="41" customWidth="1"/>
    <col min="8453" max="8454" width="5.109375" style="41" customWidth="1"/>
    <col min="8455" max="8455" width="11.44140625" style="41" bestFit="1" customWidth="1"/>
    <col min="8456" max="8456" width="3.109375" style="41" customWidth="1"/>
    <col min="8457" max="8457" width="10.44140625" style="41" bestFit="1" customWidth="1"/>
    <col min="8458" max="8458" width="3.33203125" style="41" customWidth="1"/>
    <col min="8459" max="8459" width="10.44140625" style="41" bestFit="1" customWidth="1"/>
    <col min="8460" max="8460" width="9.77734375" style="41" customWidth="1"/>
    <col min="8461" max="8461" width="10.44140625" style="41" bestFit="1" customWidth="1"/>
    <col min="8462" max="8462" width="12.44140625" style="41" customWidth="1"/>
    <col min="8463" max="8463" width="11.44140625" style="41" customWidth="1"/>
    <col min="8464" max="8693" width="10.44140625" style="41"/>
    <col min="8694" max="8695" width="2.77734375" style="41" customWidth="1"/>
    <col min="8696" max="8696" width="7.44140625" style="41" customWidth="1"/>
    <col min="8697" max="8697" width="35.77734375" style="41" customWidth="1"/>
    <col min="8698" max="8698" width="7.77734375" style="41" customWidth="1"/>
    <col min="8699" max="8699" width="0.44140625" style="41" customWidth="1"/>
    <col min="8700" max="8700" width="11.44140625" style="41" customWidth="1"/>
    <col min="8701" max="8701" width="0.44140625" style="41" customWidth="1"/>
    <col min="8702" max="8702" width="11.44140625" style="41" customWidth="1"/>
    <col min="8703" max="8703" width="0.44140625" style="41" customWidth="1"/>
    <col min="8704" max="8704" width="11.44140625" style="41" customWidth="1"/>
    <col min="8705" max="8705" width="0.44140625" style="41" customWidth="1"/>
    <col min="8706" max="8706" width="11.44140625" style="41" customWidth="1"/>
    <col min="8707" max="8708" width="0.77734375" style="41" customWidth="1"/>
    <col min="8709" max="8710" width="5.109375" style="41" customWidth="1"/>
    <col min="8711" max="8711" width="11.44140625" style="41" bestFit="1" customWidth="1"/>
    <col min="8712" max="8712" width="3.109375" style="41" customWidth="1"/>
    <col min="8713" max="8713" width="10.44140625" style="41" bestFit="1" customWidth="1"/>
    <col min="8714" max="8714" width="3.33203125" style="41" customWidth="1"/>
    <col min="8715" max="8715" width="10.44140625" style="41" bestFit="1" customWidth="1"/>
    <col min="8716" max="8716" width="9.77734375" style="41" customWidth="1"/>
    <col min="8717" max="8717" width="10.44140625" style="41" bestFit="1" customWidth="1"/>
    <col min="8718" max="8718" width="12.44140625" style="41" customWidth="1"/>
    <col min="8719" max="8719" width="11.44140625" style="41" customWidth="1"/>
    <col min="8720" max="8949" width="10.44140625" style="41"/>
    <col min="8950" max="8951" width="2.77734375" style="41" customWidth="1"/>
    <col min="8952" max="8952" width="7.44140625" style="41" customWidth="1"/>
    <col min="8953" max="8953" width="35.77734375" style="41" customWidth="1"/>
    <col min="8954" max="8954" width="7.77734375" style="41" customWidth="1"/>
    <col min="8955" max="8955" width="0.44140625" style="41" customWidth="1"/>
    <col min="8956" max="8956" width="11.44140625" style="41" customWidth="1"/>
    <col min="8957" max="8957" width="0.44140625" style="41" customWidth="1"/>
    <col min="8958" max="8958" width="11.44140625" style="41" customWidth="1"/>
    <col min="8959" max="8959" width="0.44140625" style="41" customWidth="1"/>
    <col min="8960" max="8960" width="11.44140625" style="41" customWidth="1"/>
    <col min="8961" max="8961" width="0.44140625" style="41" customWidth="1"/>
    <col min="8962" max="8962" width="11.44140625" style="41" customWidth="1"/>
    <col min="8963" max="8964" width="0.77734375" style="41" customWidth="1"/>
    <col min="8965" max="8966" width="5.109375" style="41" customWidth="1"/>
    <col min="8967" max="8967" width="11.44140625" style="41" bestFit="1" customWidth="1"/>
    <col min="8968" max="8968" width="3.109375" style="41" customWidth="1"/>
    <col min="8969" max="8969" width="10.44140625" style="41" bestFit="1" customWidth="1"/>
    <col min="8970" max="8970" width="3.33203125" style="41" customWidth="1"/>
    <col min="8971" max="8971" width="10.44140625" style="41" bestFit="1" customWidth="1"/>
    <col min="8972" max="8972" width="9.77734375" style="41" customWidth="1"/>
    <col min="8973" max="8973" width="10.44140625" style="41" bestFit="1" customWidth="1"/>
    <col min="8974" max="8974" width="12.44140625" style="41" customWidth="1"/>
    <col min="8975" max="8975" width="11.44140625" style="41" customWidth="1"/>
    <col min="8976" max="9205" width="10.44140625" style="41"/>
    <col min="9206" max="9207" width="2.77734375" style="41" customWidth="1"/>
    <col min="9208" max="9208" width="7.44140625" style="41" customWidth="1"/>
    <col min="9209" max="9209" width="35.77734375" style="41" customWidth="1"/>
    <col min="9210" max="9210" width="7.77734375" style="41" customWidth="1"/>
    <col min="9211" max="9211" width="0.44140625" style="41" customWidth="1"/>
    <col min="9212" max="9212" width="11.44140625" style="41" customWidth="1"/>
    <col min="9213" max="9213" width="0.44140625" style="41" customWidth="1"/>
    <col min="9214" max="9214" width="11.44140625" style="41" customWidth="1"/>
    <col min="9215" max="9215" width="0.44140625" style="41" customWidth="1"/>
    <col min="9216" max="9216" width="11.44140625" style="41" customWidth="1"/>
    <col min="9217" max="9217" width="0.44140625" style="41" customWidth="1"/>
    <col min="9218" max="9218" width="11.44140625" style="41" customWidth="1"/>
    <col min="9219" max="9220" width="0.77734375" style="41" customWidth="1"/>
    <col min="9221" max="9222" width="5.109375" style="41" customWidth="1"/>
    <col min="9223" max="9223" width="11.44140625" style="41" bestFit="1" customWidth="1"/>
    <col min="9224" max="9224" width="3.109375" style="41" customWidth="1"/>
    <col min="9225" max="9225" width="10.44140625" style="41" bestFit="1" customWidth="1"/>
    <col min="9226" max="9226" width="3.33203125" style="41" customWidth="1"/>
    <col min="9227" max="9227" width="10.44140625" style="41" bestFit="1" customWidth="1"/>
    <col min="9228" max="9228" width="9.77734375" style="41" customWidth="1"/>
    <col min="9229" max="9229" width="10.44140625" style="41" bestFit="1" customWidth="1"/>
    <col min="9230" max="9230" width="12.44140625" style="41" customWidth="1"/>
    <col min="9231" max="9231" width="11.44140625" style="41" customWidth="1"/>
    <col min="9232" max="9461" width="10.44140625" style="41"/>
    <col min="9462" max="9463" width="2.77734375" style="41" customWidth="1"/>
    <col min="9464" max="9464" width="7.44140625" style="41" customWidth="1"/>
    <col min="9465" max="9465" width="35.77734375" style="41" customWidth="1"/>
    <col min="9466" max="9466" width="7.77734375" style="41" customWidth="1"/>
    <col min="9467" max="9467" width="0.44140625" style="41" customWidth="1"/>
    <col min="9468" max="9468" width="11.44140625" style="41" customWidth="1"/>
    <col min="9469" max="9469" width="0.44140625" style="41" customWidth="1"/>
    <col min="9470" max="9470" width="11.44140625" style="41" customWidth="1"/>
    <col min="9471" max="9471" width="0.44140625" style="41" customWidth="1"/>
    <col min="9472" max="9472" width="11.44140625" style="41" customWidth="1"/>
    <col min="9473" max="9473" width="0.44140625" style="41" customWidth="1"/>
    <col min="9474" max="9474" width="11.44140625" style="41" customWidth="1"/>
    <col min="9475" max="9476" width="0.77734375" style="41" customWidth="1"/>
    <col min="9477" max="9478" width="5.109375" style="41" customWidth="1"/>
    <col min="9479" max="9479" width="11.44140625" style="41" bestFit="1" customWidth="1"/>
    <col min="9480" max="9480" width="3.109375" style="41" customWidth="1"/>
    <col min="9481" max="9481" width="10.44140625" style="41" bestFit="1" customWidth="1"/>
    <col min="9482" max="9482" width="3.33203125" style="41" customWidth="1"/>
    <col min="9483" max="9483" width="10.44140625" style="41" bestFit="1" customWidth="1"/>
    <col min="9484" max="9484" width="9.77734375" style="41" customWidth="1"/>
    <col min="9485" max="9485" width="10.44140625" style="41" bestFit="1" customWidth="1"/>
    <col min="9486" max="9486" width="12.44140625" style="41" customWidth="1"/>
    <col min="9487" max="9487" width="11.44140625" style="41" customWidth="1"/>
    <col min="9488" max="9717" width="10.44140625" style="41"/>
    <col min="9718" max="9719" width="2.77734375" style="41" customWidth="1"/>
    <col min="9720" max="9720" width="7.44140625" style="41" customWidth="1"/>
    <col min="9721" max="9721" width="35.77734375" style="41" customWidth="1"/>
    <col min="9722" max="9722" width="7.77734375" style="41" customWidth="1"/>
    <col min="9723" max="9723" width="0.44140625" style="41" customWidth="1"/>
    <col min="9724" max="9724" width="11.44140625" style="41" customWidth="1"/>
    <col min="9725" max="9725" width="0.44140625" style="41" customWidth="1"/>
    <col min="9726" max="9726" width="11.44140625" style="41" customWidth="1"/>
    <col min="9727" max="9727" width="0.44140625" style="41" customWidth="1"/>
    <col min="9728" max="9728" width="11.44140625" style="41" customWidth="1"/>
    <col min="9729" max="9729" width="0.44140625" style="41" customWidth="1"/>
    <col min="9730" max="9730" width="11.44140625" style="41" customWidth="1"/>
    <col min="9731" max="9732" width="0.77734375" style="41" customWidth="1"/>
    <col min="9733" max="9734" width="5.109375" style="41" customWidth="1"/>
    <col min="9735" max="9735" width="11.44140625" style="41" bestFit="1" customWidth="1"/>
    <col min="9736" max="9736" width="3.109375" style="41" customWidth="1"/>
    <col min="9737" max="9737" width="10.44140625" style="41" bestFit="1" customWidth="1"/>
    <col min="9738" max="9738" width="3.33203125" style="41" customWidth="1"/>
    <col min="9739" max="9739" width="10.44140625" style="41" bestFit="1" customWidth="1"/>
    <col min="9740" max="9740" width="9.77734375" style="41" customWidth="1"/>
    <col min="9741" max="9741" width="10.44140625" style="41" bestFit="1" customWidth="1"/>
    <col min="9742" max="9742" width="12.44140625" style="41" customWidth="1"/>
    <col min="9743" max="9743" width="11.44140625" style="41" customWidth="1"/>
    <col min="9744" max="9973" width="10.44140625" style="41"/>
    <col min="9974" max="9975" width="2.77734375" style="41" customWidth="1"/>
    <col min="9976" max="9976" width="7.44140625" style="41" customWidth="1"/>
    <col min="9977" max="9977" width="35.77734375" style="41" customWidth="1"/>
    <col min="9978" max="9978" width="7.77734375" style="41" customWidth="1"/>
    <col min="9979" max="9979" width="0.44140625" style="41" customWidth="1"/>
    <col min="9980" max="9980" width="11.44140625" style="41" customWidth="1"/>
    <col min="9981" max="9981" width="0.44140625" style="41" customWidth="1"/>
    <col min="9982" max="9982" width="11.44140625" style="41" customWidth="1"/>
    <col min="9983" max="9983" width="0.44140625" style="41" customWidth="1"/>
    <col min="9984" max="9984" width="11.44140625" style="41" customWidth="1"/>
    <col min="9985" max="9985" width="0.44140625" style="41" customWidth="1"/>
    <col min="9986" max="9986" width="11.44140625" style="41" customWidth="1"/>
    <col min="9987" max="9988" width="0.77734375" style="41" customWidth="1"/>
    <col min="9989" max="9990" width="5.109375" style="41" customWidth="1"/>
    <col min="9991" max="9991" width="11.44140625" style="41" bestFit="1" customWidth="1"/>
    <col min="9992" max="9992" width="3.109375" style="41" customWidth="1"/>
    <col min="9993" max="9993" width="10.44140625" style="41" bestFit="1" customWidth="1"/>
    <col min="9994" max="9994" width="3.33203125" style="41" customWidth="1"/>
    <col min="9995" max="9995" width="10.44140625" style="41" bestFit="1" customWidth="1"/>
    <col min="9996" max="9996" width="9.77734375" style="41" customWidth="1"/>
    <col min="9997" max="9997" width="10.44140625" style="41" bestFit="1" customWidth="1"/>
    <col min="9998" max="9998" width="12.44140625" style="41" customWidth="1"/>
    <col min="9999" max="9999" width="11.44140625" style="41" customWidth="1"/>
    <col min="10000" max="10229" width="10.44140625" style="41"/>
    <col min="10230" max="10231" width="2.77734375" style="41" customWidth="1"/>
    <col min="10232" max="10232" width="7.44140625" style="41" customWidth="1"/>
    <col min="10233" max="10233" width="35.77734375" style="41" customWidth="1"/>
    <col min="10234" max="10234" width="7.77734375" style="41" customWidth="1"/>
    <col min="10235" max="10235" width="0.44140625" style="41" customWidth="1"/>
    <col min="10236" max="10236" width="11.44140625" style="41" customWidth="1"/>
    <col min="10237" max="10237" width="0.44140625" style="41" customWidth="1"/>
    <col min="10238" max="10238" width="11.44140625" style="41" customWidth="1"/>
    <col min="10239" max="10239" width="0.44140625" style="41" customWidth="1"/>
    <col min="10240" max="10240" width="11.44140625" style="41" customWidth="1"/>
    <col min="10241" max="10241" width="0.44140625" style="41" customWidth="1"/>
    <col min="10242" max="10242" width="11.44140625" style="41" customWidth="1"/>
    <col min="10243" max="10244" width="0.77734375" style="41" customWidth="1"/>
    <col min="10245" max="10246" width="5.109375" style="41" customWidth="1"/>
    <col min="10247" max="10247" width="11.44140625" style="41" bestFit="1" customWidth="1"/>
    <col min="10248" max="10248" width="3.109375" style="41" customWidth="1"/>
    <col min="10249" max="10249" width="10.44140625" style="41" bestFit="1" customWidth="1"/>
    <col min="10250" max="10250" width="3.33203125" style="41" customWidth="1"/>
    <col min="10251" max="10251" width="10.44140625" style="41" bestFit="1" customWidth="1"/>
    <col min="10252" max="10252" width="9.77734375" style="41" customWidth="1"/>
    <col min="10253" max="10253" width="10.44140625" style="41" bestFit="1" customWidth="1"/>
    <col min="10254" max="10254" width="12.44140625" style="41" customWidth="1"/>
    <col min="10255" max="10255" width="11.44140625" style="41" customWidth="1"/>
    <col min="10256" max="10485" width="10.44140625" style="41"/>
    <col min="10486" max="10487" width="2.77734375" style="41" customWidth="1"/>
    <col min="10488" max="10488" width="7.44140625" style="41" customWidth="1"/>
    <col min="10489" max="10489" width="35.77734375" style="41" customWidth="1"/>
    <col min="10490" max="10490" width="7.77734375" style="41" customWidth="1"/>
    <col min="10491" max="10491" width="0.44140625" style="41" customWidth="1"/>
    <col min="10492" max="10492" width="11.44140625" style="41" customWidth="1"/>
    <col min="10493" max="10493" width="0.44140625" style="41" customWidth="1"/>
    <col min="10494" max="10494" width="11.44140625" style="41" customWidth="1"/>
    <col min="10495" max="10495" width="0.44140625" style="41" customWidth="1"/>
    <col min="10496" max="10496" width="11.44140625" style="41" customWidth="1"/>
    <col min="10497" max="10497" width="0.44140625" style="41" customWidth="1"/>
    <col min="10498" max="10498" width="11.44140625" style="41" customWidth="1"/>
    <col min="10499" max="10500" width="0.77734375" style="41" customWidth="1"/>
    <col min="10501" max="10502" width="5.109375" style="41" customWidth="1"/>
    <col min="10503" max="10503" width="11.44140625" style="41" bestFit="1" customWidth="1"/>
    <col min="10504" max="10504" width="3.109375" style="41" customWidth="1"/>
    <col min="10505" max="10505" width="10.44140625" style="41" bestFit="1" customWidth="1"/>
    <col min="10506" max="10506" width="3.33203125" style="41" customWidth="1"/>
    <col min="10507" max="10507" width="10.44140625" style="41" bestFit="1" customWidth="1"/>
    <col min="10508" max="10508" width="9.77734375" style="41" customWidth="1"/>
    <col min="10509" max="10509" width="10.44140625" style="41" bestFit="1" customWidth="1"/>
    <col min="10510" max="10510" width="12.44140625" style="41" customWidth="1"/>
    <col min="10511" max="10511" width="11.44140625" style="41" customWidth="1"/>
    <col min="10512" max="10741" width="10.44140625" style="41"/>
    <col min="10742" max="10743" width="2.77734375" style="41" customWidth="1"/>
    <col min="10744" max="10744" width="7.44140625" style="41" customWidth="1"/>
    <col min="10745" max="10745" width="35.77734375" style="41" customWidth="1"/>
    <col min="10746" max="10746" width="7.77734375" style="41" customWidth="1"/>
    <col min="10747" max="10747" width="0.44140625" style="41" customWidth="1"/>
    <col min="10748" max="10748" width="11.44140625" style="41" customWidth="1"/>
    <col min="10749" max="10749" width="0.44140625" style="41" customWidth="1"/>
    <col min="10750" max="10750" width="11.44140625" style="41" customWidth="1"/>
    <col min="10751" max="10751" width="0.44140625" style="41" customWidth="1"/>
    <col min="10752" max="10752" width="11.44140625" style="41" customWidth="1"/>
    <col min="10753" max="10753" width="0.44140625" style="41" customWidth="1"/>
    <col min="10754" max="10754" width="11.44140625" style="41" customWidth="1"/>
    <col min="10755" max="10756" width="0.77734375" style="41" customWidth="1"/>
    <col min="10757" max="10758" width="5.109375" style="41" customWidth="1"/>
    <col min="10759" max="10759" width="11.44140625" style="41" bestFit="1" customWidth="1"/>
    <col min="10760" max="10760" width="3.109375" style="41" customWidth="1"/>
    <col min="10761" max="10761" width="10.44140625" style="41" bestFit="1" customWidth="1"/>
    <col min="10762" max="10762" width="3.33203125" style="41" customWidth="1"/>
    <col min="10763" max="10763" width="10.44140625" style="41" bestFit="1" customWidth="1"/>
    <col min="10764" max="10764" width="9.77734375" style="41" customWidth="1"/>
    <col min="10765" max="10765" width="10.44140625" style="41" bestFit="1" customWidth="1"/>
    <col min="10766" max="10766" width="12.44140625" style="41" customWidth="1"/>
    <col min="10767" max="10767" width="11.44140625" style="41" customWidth="1"/>
    <col min="10768" max="10997" width="10.44140625" style="41"/>
    <col min="10998" max="10999" width="2.77734375" style="41" customWidth="1"/>
    <col min="11000" max="11000" width="7.44140625" style="41" customWidth="1"/>
    <col min="11001" max="11001" width="35.77734375" style="41" customWidth="1"/>
    <col min="11002" max="11002" width="7.77734375" style="41" customWidth="1"/>
    <col min="11003" max="11003" width="0.44140625" style="41" customWidth="1"/>
    <col min="11004" max="11004" width="11.44140625" style="41" customWidth="1"/>
    <col min="11005" max="11005" width="0.44140625" style="41" customWidth="1"/>
    <col min="11006" max="11006" width="11.44140625" style="41" customWidth="1"/>
    <col min="11007" max="11007" width="0.44140625" style="41" customWidth="1"/>
    <col min="11008" max="11008" width="11.44140625" style="41" customWidth="1"/>
    <col min="11009" max="11009" width="0.44140625" style="41" customWidth="1"/>
    <col min="11010" max="11010" width="11.44140625" style="41" customWidth="1"/>
    <col min="11011" max="11012" width="0.77734375" style="41" customWidth="1"/>
    <col min="11013" max="11014" width="5.109375" style="41" customWidth="1"/>
    <col min="11015" max="11015" width="11.44140625" style="41" bestFit="1" customWidth="1"/>
    <col min="11016" max="11016" width="3.109375" style="41" customWidth="1"/>
    <col min="11017" max="11017" width="10.44140625" style="41" bestFit="1" customWidth="1"/>
    <col min="11018" max="11018" width="3.33203125" style="41" customWidth="1"/>
    <col min="11019" max="11019" width="10.44140625" style="41" bestFit="1" customWidth="1"/>
    <col min="11020" max="11020" width="9.77734375" style="41" customWidth="1"/>
    <col min="11021" max="11021" width="10.44140625" style="41" bestFit="1" customWidth="1"/>
    <col min="11022" max="11022" width="12.44140625" style="41" customWidth="1"/>
    <col min="11023" max="11023" width="11.44140625" style="41" customWidth="1"/>
    <col min="11024" max="11253" width="10.44140625" style="41"/>
    <col min="11254" max="11255" width="2.77734375" style="41" customWidth="1"/>
    <col min="11256" max="11256" width="7.44140625" style="41" customWidth="1"/>
    <col min="11257" max="11257" width="35.77734375" style="41" customWidth="1"/>
    <col min="11258" max="11258" width="7.77734375" style="41" customWidth="1"/>
    <col min="11259" max="11259" width="0.44140625" style="41" customWidth="1"/>
    <col min="11260" max="11260" width="11.44140625" style="41" customWidth="1"/>
    <col min="11261" max="11261" width="0.44140625" style="41" customWidth="1"/>
    <col min="11262" max="11262" width="11.44140625" style="41" customWidth="1"/>
    <col min="11263" max="11263" width="0.44140625" style="41" customWidth="1"/>
    <col min="11264" max="11264" width="11.44140625" style="41" customWidth="1"/>
    <col min="11265" max="11265" width="0.44140625" style="41" customWidth="1"/>
    <col min="11266" max="11266" width="11.44140625" style="41" customWidth="1"/>
    <col min="11267" max="11268" width="0.77734375" style="41" customWidth="1"/>
    <col min="11269" max="11270" width="5.109375" style="41" customWidth="1"/>
    <col min="11271" max="11271" width="11.44140625" style="41" bestFit="1" customWidth="1"/>
    <col min="11272" max="11272" width="3.109375" style="41" customWidth="1"/>
    <col min="11273" max="11273" width="10.44140625" style="41" bestFit="1" customWidth="1"/>
    <col min="11274" max="11274" width="3.33203125" style="41" customWidth="1"/>
    <col min="11275" max="11275" width="10.44140625" style="41" bestFit="1" customWidth="1"/>
    <col min="11276" max="11276" width="9.77734375" style="41" customWidth="1"/>
    <col min="11277" max="11277" width="10.44140625" style="41" bestFit="1" customWidth="1"/>
    <col min="11278" max="11278" width="12.44140625" style="41" customWidth="1"/>
    <col min="11279" max="11279" width="11.44140625" style="41" customWidth="1"/>
    <col min="11280" max="11509" width="10.44140625" style="41"/>
    <col min="11510" max="11511" width="2.77734375" style="41" customWidth="1"/>
    <col min="11512" max="11512" width="7.44140625" style="41" customWidth="1"/>
    <col min="11513" max="11513" width="35.77734375" style="41" customWidth="1"/>
    <col min="11514" max="11514" width="7.77734375" style="41" customWidth="1"/>
    <col min="11515" max="11515" width="0.44140625" style="41" customWidth="1"/>
    <col min="11516" max="11516" width="11.44140625" style="41" customWidth="1"/>
    <col min="11517" max="11517" width="0.44140625" style="41" customWidth="1"/>
    <col min="11518" max="11518" width="11.44140625" style="41" customWidth="1"/>
    <col min="11519" max="11519" width="0.44140625" style="41" customWidth="1"/>
    <col min="11520" max="11520" width="11.44140625" style="41" customWidth="1"/>
    <col min="11521" max="11521" width="0.44140625" style="41" customWidth="1"/>
    <col min="11522" max="11522" width="11.44140625" style="41" customWidth="1"/>
    <col min="11523" max="11524" width="0.77734375" style="41" customWidth="1"/>
    <col min="11525" max="11526" width="5.109375" style="41" customWidth="1"/>
    <col min="11527" max="11527" width="11.44140625" style="41" bestFit="1" customWidth="1"/>
    <col min="11528" max="11528" width="3.109375" style="41" customWidth="1"/>
    <col min="11529" max="11529" width="10.44140625" style="41" bestFit="1" customWidth="1"/>
    <col min="11530" max="11530" width="3.33203125" style="41" customWidth="1"/>
    <col min="11531" max="11531" width="10.44140625" style="41" bestFit="1" customWidth="1"/>
    <col min="11532" max="11532" width="9.77734375" style="41" customWidth="1"/>
    <col min="11533" max="11533" width="10.44140625" style="41" bestFit="1" customWidth="1"/>
    <col min="11534" max="11534" width="12.44140625" style="41" customWidth="1"/>
    <col min="11535" max="11535" width="11.44140625" style="41" customWidth="1"/>
    <col min="11536" max="11765" width="10.44140625" style="41"/>
    <col min="11766" max="11767" width="2.77734375" style="41" customWidth="1"/>
    <col min="11768" max="11768" width="7.44140625" style="41" customWidth="1"/>
    <col min="11769" max="11769" width="35.77734375" style="41" customWidth="1"/>
    <col min="11770" max="11770" width="7.77734375" style="41" customWidth="1"/>
    <col min="11771" max="11771" width="0.44140625" style="41" customWidth="1"/>
    <col min="11772" max="11772" width="11.44140625" style="41" customWidth="1"/>
    <col min="11773" max="11773" width="0.44140625" style="41" customWidth="1"/>
    <col min="11774" max="11774" width="11.44140625" style="41" customWidth="1"/>
    <col min="11775" max="11775" width="0.44140625" style="41" customWidth="1"/>
    <col min="11776" max="11776" width="11.44140625" style="41" customWidth="1"/>
    <col min="11777" max="11777" width="0.44140625" style="41" customWidth="1"/>
    <col min="11778" max="11778" width="11.44140625" style="41" customWidth="1"/>
    <col min="11779" max="11780" width="0.77734375" style="41" customWidth="1"/>
    <col min="11781" max="11782" width="5.109375" style="41" customWidth="1"/>
    <col min="11783" max="11783" width="11.44140625" style="41" bestFit="1" customWidth="1"/>
    <col min="11784" max="11784" width="3.109375" style="41" customWidth="1"/>
    <col min="11785" max="11785" width="10.44140625" style="41" bestFit="1" customWidth="1"/>
    <col min="11786" max="11786" width="3.33203125" style="41" customWidth="1"/>
    <col min="11787" max="11787" width="10.44140625" style="41" bestFit="1" customWidth="1"/>
    <col min="11788" max="11788" width="9.77734375" style="41" customWidth="1"/>
    <col min="11789" max="11789" width="10.44140625" style="41" bestFit="1" customWidth="1"/>
    <col min="11790" max="11790" width="12.44140625" style="41" customWidth="1"/>
    <col min="11791" max="11791" width="11.44140625" style="41" customWidth="1"/>
    <col min="11792" max="12021" width="10.44140625" style="41"/>
    <col min="12022" max="12023" width="2.77734375" style="41" customWidth="1"/>
    <col min="12024" max="12024" width="7.44140625" style="41" customWidth="1"/>
    <col min="12025" max="12025" width="35.77734375" style="41" customWidth="1"/>
    <col min="12026" max="12026" width="7.77734375" style="41" customWidth="1"/>
    <col min="12027" max="12027" width="0.44140625" style="41" customWidth="1"/>
    <col min="12028" max="12028" width="11.44140625" style="41" customWidth="1"/>
    <col min="12029" max="12029" width="0.44140625" style="41" customWidth="1"/>
    <col min="12030" max="12030" width="11.44140625" style="41" customWidth="1"/>
    <col min="12031" max="12031" width="0.44140625" style="41" customWidth="1"/>
    <col min="12032" max="12032" width="11.44140625" style="41" customWidth="1"/>
    <col min="12033" max="12033" width="0.44140625" style="41" customWidth="1"/>
    <col min="12034" max="12034" width="11.44140625" style="41" customWidth="1"/>
    <col min="12035" max="12036" width="0.77734375" style="41" customWidth="1"/>
    <col min="12037" max="12038" width="5.109375" style="41" customWidth="1"/>
    <col min="12039" max="12039" width="11.44140625" style="41" bestFit="1" customWidth="1"/>
    <col min="12040" max="12040" width="3.109375" style="41" customWidth="1"/>
    <col min="12041" max="12041" width="10.44140625" style="41" bestFit="1" customWidth="1"/>
    <col min="12042" max="12042" width="3.33203125" style="41" customWidth="1"/>
    <col min="12043" max="12043" width="10.44140625" style="41" bestFit="1" customWidth="1"/>
    <col min="12044" max="12044" width="9.77734375" style="41" customWidth="1"/>
    <col min="12045" max="12045" width="10.44140625" style="41" bestFit="1" customWidth="1"/>
    <col min="12046" max="12046" width="12.44140625" style="41" customWidth="1"/>
    <col min="12047" max="12047" width="11.44140625" style="41" customWidth="1"/>
    <col min="12048" max="12277" width="10.44140625" style="41"/>
    <col min="12278" max="12279" width="2.77734375" style="41" customWidth="1"/>
    <col min="12280" max="12280" width="7.44140625" style="41" customWidth="1"/>
    <col min="12281" max="12281" width="35.77734375" style="41" customWidth="1"/>
    <col min="12282" max="12282" width="7.77734375" style="41" customWidth="1"/>
    <col min="12283" max="12283" width="0.44140625" style="41" customWidth="1"/>
    <col min="12284" max="12284" width="11.44140625" style="41" customWidth="1"/>
    <col min="12285" max="12285" width="0.44140625" style="41" customWidth="1"/>
    <col min="12286" max="12286" width="11.44140625" style="41" customWidth="1"/>
    <col min="12287" max="12287" width="0.44140625" style="41" customWidth="1"/>
    <col min="12288" max="12288" width="11.44140625" style="41" customWidth="1"/>
    <col min="12289" max="12289" width="0.44140625" style="41" customWidth="1"/>
    <col min="12290" max="12290" width="11.44140625" style="41" customWidth="1"/>
    <col min="12291" max="12292" width="0.77734375" style="41" customWidth="1"/>
    <col min="12293" max="12294" width="5.109375" style="41" customWidth="1"/>
    <col min="12295" max="12295" width="11.44140625" style="41" bestFit="1" customWidth="1"/>
    <col min="12296" max="12296" width="3.109375" style="41" customWidth="1"/>
    <col min="12297" max="12297" width="10.44140625" style="41" bestFit="1" customWidth="1"/>
    <col min="12298" max="12298" width="3.33203125" style="41" customWidth="1"/>
    <col min="12299" max="12299" width="10.44140625" style="41" bestFit="1" customWidth="1"/>
    <col min="12300" max="12300" width="9.77734375" style="41" customWidth="1"/>
    <col min="12301" max="12301" width="10.44140625" style="41" bestFit="1" customWidth="1"/>
    <col min="12302" max="12302" width="12.44140625" style="41" customWidth="1"/>
    <col min="12303" max="12303" width="11.44140625" style="41" customWidth="1"/>
    <col min="12304" max="12533" width="10.44140625" style="41"/>
    <col min="12534" max="12535" width="2.77734375" style="41" customWidth="1"/>
    <col min="12536" max="12536" width="7.44140625" style="41" customWidth="1"/>
    <col min="12537" max="12537" width="35.77734375" style="41" customWidth="1"/>
    <col min="12538" max="12538" width="7.77734375" style="41" customWidth="1"/>
    <col min="12539" max="12539" width="0.44140625" style="41" customWidth="1"/>
    <col min="12540" max="12540" width="11.44140625" style="41" customWidth="1"/>
    <col min="12541" max="12541" width="0.44140625" style="41" customWidth="1"/>
    <col min="12542" max="12542" width="11.44140625" style="41" customWidth="1"/>
    <col min="12543" max="12543" width="0.44140625" style="41" customWidth="1"/>
    <col min="12544" max="12544" width="11.44140625" style="41" customWidth="1"/>
    <col min="12545" max="12545" width="0.44140625" style="41" customWidth="1"/>
    <col min="12546" max="12546" width="11.44140625" style="41" customWidth="1"/>
    <col min="12547" max="12548" width="0.77734375" style="41" customWidth="1"/>
    <col min="12549" max="12550" width="5.109375" style="41" customWidth="1"/>
    <col min="12551" max="12551" width="11.44140625" style="41" bestFit="1" customWidth="1"/>
    <col min="12552" max="12552" width="3.109375" style="41" customWidth="1"/>
    <col min="12553" max="12553" width="10.44140625" style="41" bestFit="1" customWidth="1"/>
    <col min="12554" max="12554" width="3.33203125" style="41" customWidth="1"/>
    <col min="12555" max="12555" width="10.44140625" style="41" bestFit="1" customWidth="1"/>
    <col min="12556" max="12556" width="9.77734375" style="41" customWidth="1"/>
    <col min="12557" max="12557" width="10.44140625" style="41" bestFit="1" customWidth="1"/>
    <col min="12558" max="12558" width="12.44140625" style="41" customWidth="1"/>
    <col min="12559" max="12559" width="11.44140625" style="41" customWidth="1"/>
    <col min="12560" max="12789" width="10.44140625" style="41"/>
    <col min="12790" max="12791" width="2.77734375" style="41" customWidth="1"/>
    <col min="12792" max="12792" width="7.44140625" style="41" customWidth="1"/>
    <col min="12793" max="12793" width="35.77734375" style="41" customWidth="1"/>
    <col min="12794" max="12794" width="7.77734375" style="41" customWidth="1"/>
    <col min="12795" max="12795" width="0.44140625" style="41" customWidth="1"/>
    <col min="12796" max="12796" width="11.44140625" style="41" customWidth="1"/>
    <col min="12797" max="12797" width="0.44140625" style="41" customWidth="1"/>
    <col min="12798" max="12798" width="11.44140625" style="41" customWidth="1"/>
    <col min="12799" max="12799" width="0.44140625" style="41" customWidth="1"/>
    <col min="12800" max="12800" width="11.44140625" style="41" customWidth="1"/>
    <col min="12801" max="12801" width="0.44140625" style="41" customWidth="1"/>
    <col min="12802" max="12802" width="11.44140625" style="41" customWidth="1"/>
    <col min="12803" max="12804" width="0.77734375" style="41" customWidth="1"/>
    <col min="12805" max="12806" width="5.109375" style="41" customWidth="1"/>
    <col min="12807" max="12807" width="11.44140625" style="41" bestFit="1" customWidth="1"/>
    <col min="12808" max="12808" width="3.109375" style="41" customWidth="1"/>
    <col min="12809" max="12809" width="10.44140625" style="41" bestFit="1" customWidth="1"/>
    <col min="12810" max="12810" width="3.33203125" style="41" customWidth="1"/>
    <col min="12811" max="12811" width="10.44140625" style="41" bestFit="1" customWidth="1"/>
    <col min="12812" max="12812" width="9.77734375" style="41" customWidth="1"/>
    <col min="12813" max="12813" width="10.44140625" style="41" bestFit="1" customWidth="1"/>
    <col min="12814" max="12814" width="12.44140625" style="41" customWidth="1"/>
    <col min="12815" max="12815" width="11.44140625" style="41" customWidth="1"/>
    <col min="12816" max="13045" width="10.44140625" style="41"/>
    <col min="13046" max="13047" width="2.77734375" style="41" customWidth="1"/>
    <col min="13048" max="13048" width="7.44140625" style="41" customWidth="1"/>
    <col min="13049" max="13049" width="35.77734375" style="41" customWidth="1"/>
    <col min="13050" max="13050" width="7.77734375" style="41" customWidth="1"/>
    <col min="13051" max="13051" width="0.44140625" style="41" customWidth="1"/>
    <col min="13052" max="13052" width="11.44140625" style="41" customWidth="1"/>
    <col min="13053" max="13053" width="0.44140625" style="41" customWidth="1"/>
    <col min="13054" max="13054" width="11.44140625" style="41" customWidth="1"/>
    <col min="13055" max="13055" width="0.44140625" style="41" customWidth="1"/>
    <col min="13056" max="13056" width="11.44140625" style="41" customWidth="1"/>
    <col min="13057" max="13057" width="0.44140625" style="41" customWidth="1"/>
    <col min="13058" max="13058" width="11.44140625" style="41" customWidth="1"/>
    <col min="13059" max="13060" width="0.77734375" style="41" customWidth="1"/>
    <col min="13061" max="13062" width="5.109375" style="41" customWidth="1"/>
    <col min="13063" max="13063" width="11.44140625" style="41" bestFit="1" customWidth="1"/>
    <col min="13064" max="13064" width="3.109375" style="41" customWidth="1"/>
    <col min="13065" max="13065" width="10.44140625" style="41" bestFit="1" customWidth="1"/>
    <col min="13066" max="13066" width="3.33203125" style="41" customWidth="1"/>
    <col min="13067" max="13067" width="10.44140625" style="41" bestFit="1" customWidth="1"/>
    <col min="13068" max="13068" width="9.77734375" style="41" customWidth="1"/>
    <col min="13069" max="13069" width="10.44140625" style="41" bestFit="1" customWidth="1"/>
    <col min="13070" max="13070" width="12.44140625" style="41" customWidth="1"/>
    <col min="13071" max="13071" width="11.44140625" style="41" customWidth="1"/>
    <col min="13072" max="13301" width="10.44140625" style="41"/>
    <col min="13302" max="13303" width="2.77734375" style="41" customWidth="1"/>
    <col min="13304" max="13304" width="7.44140625" style="41" customWidth="1"/>
    <col min="13305" max="13305" width="35.77734375" style="41" customWidth="1"/>
    <col min="13306" max="13306" width="7.77734375" style="41" customWidth="1"/>
    <col min="13307" max="13307" width="0.44140625" style="41" customWidth="1"/>
    <col min="13308" max="13308" width="11.44140625" style="41" customWidth="1"/>
    <col min="13309" max="13309" width="0.44140625" style="41" customWidth="1"/>
    <col min="13310" max="13310" width="11.44140625" style="41" customWidth="1"/>
    <col min="13311" max="13311" width="0.44140625" style="41" customWidth="1"/>
    <col min="13312" max="13312" width="11.44140625" style="41" customWidth="1"/>
    <col min="13313" max="13313" width="0.44140625" style="41" customWidth="1"/>
    <col min="13314" max="13314" width="11.44140625" style="41" customWidth="1"/>
    <col min="13315" max="13316" width="0.77734375" style="41" customWidth="1"/>
    <col min="13317" max="13318" width="5.109375" style="41" customWidth="1"/>
    <col min="13319" max="13319" width="11.44140625" style="41" bestFit="1" customWidth="1"/>
    <col min="13320" max="13320" width="3.109375" style="41" customWidth="1"/>
    <col min="13321" max="13321" width="10.44140625" style="41" bestFit="1" customWidth="1"/>
    <col min="13322" max="13322" width="3.33203125" style="41" customWidth="1"/>
    <col min="13323" max="13323" width="10.44140625" style="41" bestFit="1" customWidth="1"/>
    <col min="13324" max="13324" width="9.77734375" style="41" customWidth="1"/>
    <col min="13325" max="13325" width="10.44140625" style="41" bestFit="1" customWidth="1"/>
    <col min="13326" max="13326" width="12.44140625" style="41" customWidth="1"/>
    <col min="13327" max="13327" width="11.44140625" style="41" customWidth="1"/>
    <col min="13328" max="13557" width="10.44140625" style="41"/>
    <col min="13558" max="13559" width="2.77734375" style="41" customWidth="1"/>
    <col min="13560" max="13560" width="7.44140625" style="41" customWidth="1"/>
    <col min="13561" max="13561" width="35.77734375" style="41" customWidth="1"/>
    <col min="13562" max="13562" width="7.77734375" style="41" customWidth="1"/>
    <col min="13563" max="13563" width="0.44140625" style="41" customWidth="1"/>
    <col min="13564" max="13564" width="11.44140625" style="41" customWidth="1"/>
    <col min="13565" max="13565" width="0.44140625" style="41" customWidth="1"/>
    <col min="13566" max="13566" width="11.44140625" style="41" customWidth="1"/>
    <col min="13567" max="13567" width="0.44140625" style="41" customWidth="1"/>
    <col min="13568" max="13568" width="11.44140625" style="41" customWidth="1"/>
    <col min="13569" max="13569" width="0.44140625" style="41" customWidth="1"/>
    <col min="13570" max="13570" width="11.44140625" style="41" customWidth="1"/>
    <col min="13571" max="13572" width="0.77734375" style="41" customWidth="1"/>
    <col min="13573" max="13574" width="5.109375" style="41" customWidth="1"/>
    <col min="13575" max="13575" width="11.44140625" style="41" bestFit="1" customWidth="1"/>
    <col min="13576" max="13576" width="3.109375" style="41" customWidth="1"/>
    <col min="13577" max="13577" width="10.44140625" style="41" bestFit="1" customWidth="1"/>
    <col min="13578" max="13578" width="3.33203125" style="41" customWidth="1"/>
    <col min="13579" max="13579" width="10.44140625" style="41" bestFit="1" customWidth="1"/>
    <col min="13580" max="13580" width="9.77734375" style="41" customWidth="1"/>
    <col min="13581" max="13581" width="10.44140625" style="41" bestFit="1" customWidth="1"/>
    <col min="13582" max="13582" width="12.44140625" style="41" customWidth="1"/>
    <col min="13583" max="13583" width="11.44140625" style="41" customWidth="1"/>
    <col min="13584" max="13813" width="10.44140625" style="41"/>
    <col min="13814" max="13815" width="2.77734375" style="41" customWidth="1"/>
    <col min="13816" max="13816" width="7.44140625" style="41" customWidth="1"/>
    <col min="13817" max="13817" width="35.77734375" style="41" customWidth="1"/>
    <col min="13818" max="13818" width="7.77734375" style="41" customWidth="1"/>
    <col min="13819" max="13819" width="0.44140625" style="41" customWidth="1"/>
    <col min="13820" max="13820" width="11.44140625" style="41" customWidth="1"/>
    <col min="13821" max="13821" width="0.44140625" style="41" customWidth="1"/>
    <col min="13822" max="13822" width="11.44140625" style="41" customWidth="1"/>
    <col min="13823" max="13823" width="0.44140625" style="41" customWidth="1"/>
    <col min="13824" max="13824" width="11.44140625" style="41" customWidth="1"/>
    <col min="13825" max="13825" width="0.44140625" style="41" customWidth="1"/>
    <col min="13826" max="13826" width="11.44140625" style="41" customWidth="1"/>
    <col min="13827" max="13828" width="0.77734375" style="41" customWidth="1"/>
    <col min="13829" max="13830" width="5.109375" style="41" customWidth="1"/>
    <col min="13831" max="13831" width="11.44140625" style="41" bestFit="1" customWidth="1"/>
    <col min="13832" max="13832" width="3.109375" style="41" customWidth="1"/>
    <col min="13833" max="13833" width="10.44140625" style="41" bestFit="1" customWidth="1"/>
    <col min="13834" max="13834" width="3.33203125" style="41" customWidth="1"/>
    <col min="13835" max="13835" width="10.44140625" style="41" bestFit="1" customWidth="1"/>
    <col min="13836" max="13836" width="9.77734375" style="41" customWidth="1"/>
    <col min="13837" max="13837" width="10.44140625" style="41" bestFit="1" customWidth="1"/>
    <col min="13838" max="13838" width="12.44140625" style="41" customWidth="1"/>
    <col min="13839" max="13839" width="11.44140625" style="41" customWidth="1"/>
    <col min="13840" max="14069" width="10.44140625" style="41"/>
    <col min="14070" max="14071" width="2.77734375" style="41" customWidth="1"/>
    <col min="14072" max="14072" width="7.44140625" style="41" customWidth="1"/>
    <col min="14073" max="14073" width="35.77734375" style="41" customWidth="1"/>
    <col min="14074" max="14074" width="7.77734375" style="41" customWidth="1"/>
    <col min="14075" max="14075" width="0.44140625" style="41" customWidth="1"/>
    <col min="14076" max="14076" width="11.44140625" style="41" customWidth="1"/>
    <col min="14077" max="14077" width="0.44140625" style="41" customWidth="1"/>
    <col min="14078" max="14078" width="11.44140625" style="41" customWidth="1"/>
    <col min="14079" max="14079" width="0.44140625" style="41" customWidth="1"/>
    <col min="14080" max="14080" width="11.44140625" style="41" customWidth="1"/>
    <col min="14081" max="14081" width="0.44140625" style="41" customWidth="1"/>
    <col min="14082" max="14082" width="11.44140625" style="41" customWidth="1"/>
    <col min="14083" max="14084" width="0.77734375" style="41" customWidth="1"/>
    <col min="14085" max="14086" width="5.109375" style="41" customWidth="1"/>
    <col min="14087" max="14087" width="11.44140625" style="41" bestFit="1" customWidth="1"/>
    <col min="14088" max="14088" width="3.109375" style="41" customWidth="1"/>
    <col min="14089" max="14089" width="10.44140625" style="41" bestFit="1" customWidth="1"/>
    <col min="14090" max="14090" width="3.33203125" style="41" customWidth="1"/>
    <col min="14091" max="14091" width="10.44140625" style="41" bestFit="1" customWidth="1"/>
    <col min="14092" max="14092" width="9.77734375" style="41" customWidth="1"/>
    <col min="14093" max="14093" width="10.44140625" style="41" bestFit="1" customWidth="1"/>
    <col min="14094" max="14094" width="12.44140625" style="41" customWidth="1"/>
    <col min="14095" max="14095" width="11.44140625" style="41" customWidth="1"/>
    <col min="14096" max="14325" width="10.44140625" style="41"/>
    <col min="14326" max="14327" width="2.77734375" style="41" customWidth="1"/>
    <col min="14328" max="14328" width="7.44140625" style="41" customWidth="1"/>
    <col min="14329" max="14329" width="35.77734375" style="41" customWidth="1"/>
    <col min="14330" max="14330" width="7.77734375" style="41" customWidth="1"/>
    <col min="14331" max="14331" width="0.44140625" style="41" customWidth="1"/>
    <col min="14332" max="14332" width="11.44140625" style="41" customWidth="1"/>
    <col min="14333" max="14333" width="0.44140625" style="41" customWidth="1"/>
    <col min="14334" max="14334" width="11.44140625" style="41" customWidth="1"/>
    <col min="14335" max="14335" width="0.44140625" style="41" customWidth="1"/>
    <col min="14336" max="14336" width="11.44140625" style="41" customWidth="1"/>
    <col min="14337" max="14337" width="0.44140625" style="41" customWidth="1"/>
    <col min="14338" max="14338" width="11.44140625" style="41" customWidth="1"/>
    <col min="14339" max="14340" width="0.77734375" style="41" customWidth="1"/>
    <col min="14341" max="14342" width="5.109375" style="41" customWidth="1"/>
    <col min="14343" max="14343" width="11.44140625" style="41" bestFit="1" customWidth="1"/>
    <col min="14344" max="14344" width="3.109375" style="41" customWidth="1"/>
    <col min="14345" max="14345" width="10.44140625" style="41" bestFit="1" customWidth="1"/>
    <col min="14346" max="14346" width="3.33203125" style="41" customWidth="1"/>
    <col min="14347" max="14347" width="10.44140625" style="41" bestFit="1" customWidth="1"/>
    <col min="14348" max="14348" width="9.77734375" style="41" customWidth="1"/>
    <col min="14349" max="14349" width="10.44140625" style="41" bestFit="1" customWidth="1"/>
    <col min="14350" max="14350" width="12.44140625" style="41" customWidth="1"/>
    <col min="14351" max="14351" width="11.44140625" style="41" customWidth="1"/>
    <col min="14352" max="14581" width="10.44140625" style="41"/>
    <col min="14582" max="14583" width="2.77734375" style="41" customWidth="1"/>
    <col min="14584" max="14584" width="7.44140625" style="41" customWidth="1"/>
    <col min="14585" max="14585" width="35.77734375" style="41" customWidth="1"/>
    <col min="14586" max="14586" width="7.77734375" style="41" customWidth="1"/>
    <col min="14587" max="14587" width="0.44140625" style="41" customWidth="1"/>
    <col min="14588" max="14588" width="11.44140625" style="41" customWidth="1"/>
    <col min="14589" max="14589" width="0.44140625" style="41" customWidth="1"/>
    <col min="14590" max="14590" width="11.44140625" style="41" customWidth="1"/>
    <col min="14591" max="14591" width="0.44140625" style="41" customWidth="1"/>
    <col min="14592" max="14592" width="11.44140625" style="41" customWidth="1"/>
    <col min="14593" max="14593" width="0.44140625" style="41" customWidth="1"/>
    <col min="14594" max="14594" width="11.44140625" style="41" customWidth="1"/>
    <col min="14595" max="14596" width="0.77734375" style="41" customWidth="1"/>
    <col min="14597" max="14598" width="5.109375" style="41" customWidth="1"/>
    <col min="14599" max="14599" width="11.44140625" style="41" bestFit="1" customWidth="1"/>
    <col min="14600" max="14600" width="3.109375" style="41" customWidth="1"/>
    <col min="14601" max="14601" width="10.44140625" style="41" bestFit="1" customWidth="1"/>
    <col min="14602" max="14602" width="3.33203125" style="41" customWidth="1"/>
    <col min="14603" max="14603" width="10.44140625" style="41" bestFit="1" customWidth="1"/>
    <col min="14604" max="14604" width="9.77734375" style="41" customWidth="1"/>
    <col min="14605" max="14605" width="10.44140625" style="41" bestFit="1" customWidth="1"/>
    <col min="14606" max="14606" width="12.44140625" style="41" customWidth="1"/>
    <col min="14607" max="14607" width="11.44140625" style="41" customWidth="1"/>
    <col min="14608" max="14837" width="10.44140625" style="41"/>
    <col min="14838" max="14839" width="2.77734375" style="41" customWidth="1"/>
    <col min="14840" max="14840" width="7.44140625" style="41" customWidth="1"/>
    <col min="14841" max="14841" width="35.77734375" style="41" customWidth="1"/>
    <col min="14842" max="14842" width="7.77734375" style="41" customWidth="1"/>
    <col min="14843" max="14843" width="0.44140625" style="41" customWidth="1"/>
    <col min="14844" max="14844" width="11.44140625" style="41" customWidth="1"/>
    <col min="14845" max="14845" width="0.44140625" style="41" customWidth="1"/>
    <col min="14846" max="14846" width="11.44140625" style="41" customWidth="1"/>
    <col min="14847" max="14847" width="0.44140625" style="41" customWidth="1"/>
    <col min="14848" max="14848" width="11.44140625" style="41" customWidth="1"/>
    <col min="14849" max="14849" width="0.44140625" style="41" customWidth="1"/>
    <col min="14850" max="14850" width="11.44140625" style="41" customWidth="1"/>
    <col min="14851" max="14852" width="0.77734375" style="41" customWidth="1"/>
    <col min="14853" max="14854" width="5.109375" style="41" customWidth="1"/>
    <col min="14855" max="14855" width="11.44140625" style="41" bestFit="1" customWidth="1"/>
    <col min="14856" max="14856" width="3.109375" style="41" customWidth="1"/>
    <col min="14857" max="14857" width="10.44140625" style="41" bestFit="1" customWidth="1"/>
    <col min="14858" max="14858" width="3.33203125" style="41" customWidth="1"/>
    <col min="14859" max="14859" width="10.44140625" style="41" bestFit="1" customWidth="1"/>
    <col min="14860" max="14860" width="9.77734375" style="41" customWidth="1"/>
    <col min="14861" max="14861" width="10.44140625" style="41" bestFit="1" customWidth="1"/>
    <col min="14862" max="14862" width="12.44140625" style="41" customWidth="1"/>
    <col min="14863" max="14863" width="11.44140625" style="41" customWidth="1"/>
    <col min="14864" max="15093" width="10.44140625" style="41"/>
    <col min="15094" max="15095" width="2.77734375" style="41" customWidth="1"/>
    <col min="15096" max="15096" width="7.44140625" style="41" customWidth="1"/>
    <col min="15097" max="15097" width="35.77734375" style="41" customWidth="1"/>
    <col min="15098" max="15098" width="7.77734375" style="41" customWidth="1"/>
    <col min="15099" max="15099" width="0.44140625" style="41" customWidth="1"/>
    <col min="15100" max="15100" width="11.44140625" style="41" customWidth="1"/>
    <col min="15101" max="15101" width="0.44140625" style="41" customWidth="1"/>
    <col min="15102" max="15102" width="11.44140625" style="41" customWidth="1"/>
    <col min="15103" max="15103" width="0.44140625" style="41" customWidth="1"/>
    <col min="15104" max="15104" width="11.44140625" style="41" customWidth="1"/>
    <col min="15105" max="15105" width="0.44140625" style="41" customWidth="1"/>
    <col min="15106" max="15106" width="11.44140625" style="41" customWidth="1"/>
    <col min="15107" max="15108" width="0.77734375" style="41" customWidth="1"/>
    <col min="15109" max="15110" width="5.109375" style="41" customWidth="1"/>
    <col min="15111" max="15111" width="11.44140625" style="41" bestFit="1" customWidth="1"/>
    <col min="15112" max="15112" width="3.109375" style="41" customWidth="1"/>
    <col min="15113" max="15113" width="10.44140625" style="41" bestFit="1" customWidth="1"/>
    <col min="15114" max="15114" width="3.33203125" style="41" customWidth="1"/>
    <col min="15115" max="15115" width="10.44140625" style="41" bestFit="1" customWidth="1"/>
    <col min="15116" max="15116" width="9.77734375" style="41" customWidth="1"/>
    <col min="15117" max="15117" width="10.44140625" style="41" bestFit="1" customWidth="1"/>
    <col min="15118" max="15118" width="12.44140625" style="41" customWidth="1"/>
    <col min="15119" max="15119" width="11.44140625" style="41" customWidth="1"/>
    <col min="15120" max="15349" width="10.44140625" style="41"/>
    <col min="15350" max="15351" width="2.77734375" style="41" customWidth="1"/>
    <col min="15352" max="15352" width="7.44140625" style="41" customWidth="1"/>
    <col min="15353" max="15353" width="35.77734375" style="41" customWidth="1"/>
    <col min="15354" max="15354" width="7.77734375" style="41" customWidth="1"/>
    <col min="15355" max="15355" width="0.44140625" style="41" customWidth="1"/>
    <col min="15356" max="15356" width="11.44140625" style="41" customWidth="1"/>
    <col min="15357" max="15357" width="0.44140625" style="41" customWidth="1"/>
    <col min="15358" max="15358" width="11.44140625" style="41" customWidth="1"/>
    <col min="15359" max="15359" width="0.44140625" style="41" customWidth="1"/>
    <col min="15360" max="15360" width="11.44140625" style="41" customWidth="1"/>
    <col min="15361" max="15361" width="0.44140625" style="41" customWidth="1"/>
    <col min="15362" max="15362" width="11.44140625" style="41" customWidth="1"/>
    <col min="15363" max="15364" width="0.77734375" style="41" customWidth="1"/>
    <col min="15365" max="15366" width="5.109375" style="41" customWidth="1"/>
    <col min="15367" max="15367" width="11.44140625" style="41" bestFit="1" customWidth="1"/>
    <col min="15368" max="15368" width="3.109375" style="41" customWidth="1"/>
    <col min="15369" max="15369" width="10.44140625" style="41" bestFit="1" customWidth="1"/>
    <col min="15370" max="15370" width="3.33203125" style="41" customWidth="1"/>
    <col min="15371" max="15371" width="10.44140625" style="41" bestFit="1" customWidth="1"/>
    <col min="15372" max="15372" width="9.77734375" style="41" customWidth="1"/>
    <col min="15373" max="15373" width="10.44140625" style="41" bestFit="1" customWidth="1"/>
    <col min="15374" max="15374" width="12.44140625" style="41" customWidth="1"/>
    <col min="15375" max="15375" width="11.44140625" style="41" customWidth="1"/>
    <col min="15376" max="15605" width="10.44140625" style="41"/>
    <col min="15606" max="15607" width="2.77734375" style="41" customWidth="1"/>
    <col min="15608" max="15608" width="7.44140625" style="41" customWidth="1"/>
    <col min="15609" max="15609" width="35.77734375" style="41" customWidth="1"/>
    <col min="15610" max="15610" width="7.77734375" style="41" customWidth="1"/>
    <col min="15611" max="15611" width="0.44140625" style="41" customWidth="1"/>
    <col min="15612" max="15612" width="11.44140625" style="41" customWidth="1"/>
    <col min="15613" max="15613" width="0.44140625" style="41" customWidth="1"/>
    <col min="15614" max="15614" width="11.44140625" style="41" customWidth="1"/>
    <col min="15615" max="15615" width="0.44140625" style="41" customWidth="1"/>
    <col min="15616" max="15616" width="11.44140625" style="41" customWidth="1"/>
    <col min="15617" max="15617" width="0.44140625" style="41" customWidth="1"/>
    <col min="15618" max="15618" width="11.44140625" style="41" customWidth="1"/>
    <col min="15619" max="15620" width="0.77734375" style="41" customWidth="1"/>
    <col min="15621" max="15622" width="5.109375" style="41" customWidth="1"/>
    <col min="15623" max="15623" width="11.44140625" style="41" bestFit="1" customWidth="1"/>
    <col min="15624" max="15624" width="3.109375" style="41" customWidth="1"/>
    <col min="15625" max="15625" width="10.44140625" style="41" bestFit="1" customWidth="1"/>
    <col min="15626" max="15626" width="3.33203125" style="41" customWidth="1"/>
    <col min="15627" max="15627" width="10.44140625" style="41" bestFit="1" customWidth="1"/>
    <col min="15628" max="15628" width="9.77734375" style="41" customWidth="1"/>
    <col min="15629" max="15629" width="10.44140625" style="41" bestFit="1" customWidth="1"/>
    <col min="15630" max="15630" width="12.44140625" style="41" customWidth="1"/>
    <col min="15631" max="15631" width="11.44140625" style="41" customWidth="1"/>
    <col min="15632" max="15861" width="10.44140625" style="41"/>
    <col min="15862" max="15863" width="2.77734375" style="41" customWidth="1"/>
    <col min="15864" max="15864" width="7.44140625" style="41" customWidth="1"/>
    <col min="15865" max="15865" width="35.77734375" style="41" customWidth="1"/>
    <col min="15866" max="15866" width="7.77734375" style="41" customWidth="1"/>
    <col min="15867" max="15867" width="0.44140625" style="41" customWidth="1"/>
    <col min="15868" max="15868" width="11.44140625" style="41" customWidth="1"/>
    <col min="15869" max="15869" width="0.44140625" style="41" customWidth="1"/>
    <col min="15870" max="15870" width="11.44140625" style="41" customWidth="1"/>
    <col min="15871" max="15871" width="0.44140625" style="41" customWidth="1"/>
    <col min="15872" max="15872" width="11.44140625" style="41" customWidth="1"/>
    <col min="15873" max="15873" width="0.44140625" style="41" customWidth="1"/>
    <col min="15874" max="15874" width="11.44140625" style="41" customWidth="1"/>
    <col min="15875" max="15876" width="0.77734375" style="41" customWidth="1"/>
    <col min="15877" max="15878" width="5.109375" style="41" customWidth="1"/>
    <col min="15879" max="15879" width="11.44140625" style="41" bestFit="1" customWidth="1"/>
    <col min="15880" max="15880" width="3.109375" style="41" customWidth="1"/>
    <col min="15881" max="15881" width="10.44140625" style="41" bestFit="1" customWidth="1"/>
    <col min="15882" max="15882" width="3.33203125" style="41" customWidth="1"/>
    <col min="15883" max="15883" width="10.44140625" style="41" bestFit="1" customWidth="1"/>
    <col min="15884" max="15884" width="9.77734375" style="41" customWidth="1"/>
    <col min="15885" max="15885" width="10.44140625" style="41" bestFit="1" customWidth="1"/>
    <col min="15886" max="15886" width="12.44140625" style="41" customWidth="1"/>
    <col min="15887" max="15887" width="11.44140625" style="41" customWidth="1"/>
    <col min="15888" max="16117" width="10.44140625" style="41"/>
    <col min="16118" max="16119" width="2.77734375" style="41" customWidth="1"/>
    <col min="16120" max="16120" width="7.44140625" style="41" customWidth="1"/>
    <col min="16121" max="16121" width="35.77734375" style="41" customWidth="1"/>
    <col min="16122" max="16122" width="7.77734375" style="41" customWidth="1"/>
    <col min="16123" max="16123" width="0.44140625" style="41" customWidth="1"/>
    <col min="16124" max="16124" width="11.44140625" style="41" customWidth="1"/>
    <col min="16125" max="16125" width="0.44140625" style="41" customWidth="1"/>
    <col min="16126" max="16126" width="11.44140625" style="41" customWidth="1"/>
    <col min="16127" max="16127" width="0.44140625" style="41" customWidth="1"/>
    <col min="16128" max="16128" width="11.44140625" style="41" customWidth="1"/>
    <col min="16129" max="16129" width="0.44140625" style="41" customWidth="1"/>
    <col min="16130" max="16130" width="11.44140625" style="41" customWidth="1"/>
    <col min="16131" max="16132" width="0.77734375" style="41" customWidth="1"/>
    <col min="16133" max="16134" width="5.109375" style="41" customWidth="1"/>
    <col min="16135" max="16135" width="11.44140625" style="41" bestFit="1" customWidth="1"/>
    <col min="16136" max="16136" width="3.109375" style="41" customWidth="1"/>
    <col min="16137" max="16137" width="10.44140625" style="41" bestFit="1" customWidth="1"/>
    <col min="16138" max="16138" width="3.33203125" style="41" customWidth="1"/>
    <col min="16139" max="16139" width="10.44140625" style="41" bestFit="1" customWidth="1"/>
    <col min="16140" max="16140" width="9.77734375" style="41" customWidth="1"/>
    <col min="16141" max="16141" width="10.44140625" style="41" bestFit="1" customWidth="1"/>
    <col min="16142" max="16142" width="12.44140625" style="41" customWidth="1"/>
    <col min="16143" max="16143" width="11.44140625" style="41" customWidth="1"/>
    <col min="16144" max="16384" width="10.44140625" style="41"/>
  </cols>
  <sheetData>
    <row r="1" spans="1:15" ht="20.399999999999999">
      <c r="A1" s="43" t="s">
        <v>111</v>
      </c>
      <c r="B1" s="43"/>
      <c r="C1" s="43"/>
      <c r="D1" s="43"/>
      <c r="E1" s="43"/>
      <c r="I1" s="181"/>
      <c r="J1" s="54"/>
      <c r="L1" s="55"/>
      <c r="M1" s="141" t="s">
        <v>7</v>
      </c>
    </row>
    <row r="2" spans="1:15" ht="20.399999999999999">
      <c r="A2" s="44" t="s">
        <v>44</v>
      </c>
      <c r="B2" s="44"/>
      <c r="C2" s="43"/>
      <c r="D2" s="43"/>
      <c r="E2" s="43"/>
      <c r="J2" s="54"/>
      <c r="L2" s="55"/>
      <c r="M2" s="142" t="s">
        <v>8</v>
      </c>
    </row>
    <row r="3" spans="1:15" ht="20.399999999999999">
      <c r="A3" s="44" t="s">
        <v>193</v>
      </c>
      <c r="B3" s="43"/>
      <c r="C3" s="43"/>
      <c r="D3" s="43"/>
      <c r="E3" s="43"/>
      <c r="J3" s="54"/>
      <c r="L3" s="55"/>
      <c r="M3" s="182"/>
    </row>
    <row r="4" spans="1:15">
      <c r="G4" s="241" t="s">
        <v>18</v>
      </c>
      <c r="H4" s="241"/>
      <c r="I4" s="241"/>
      <c r="J4" s="241"/>
      <c r="K4" s="241"/>
      <c r="L4" s="241"/>
      <c r="M4" s="241"/>
    </row>
    <row r="5" spans="1:15">
      <c r="G5" s="242" t="s">
        <v>5</v>
      </c>
      <c r="H5" s="242"/>
      <c r="I5" s="242"/>
      <c r="J5" s="54"/>
      <c r="K5" s="242" t="s">
        <v>6</v>
      </c>
      <c r="L5" s="242"/>
      <c r="M5" s="242"/>
    </row>
    <row r="6" spans="1:15">
      <c r="F6" s="45"/>
      <c r="G6" s="34">
        <v>2025</v>
      </c>
      <c r="H6" s="54"/>
      <c r="I6" s="34">
        <v>2024</v>
      </c>
      <c r="J6" s="54"/>
      <c r="K6" s="34">
        <v>2025</v>
      </c>
      <c r="L6" s="54"/>
      <c r="M6" s="34">
        <v>2024</v>
      </c>
    </row>
    <row r="7" spans="1:15" ht="20.399999999999999">
      <c r="A7" s="183" t="s">
        <v>45</v>
      </c>
      <c r="B7" s="183"/>
      <c r="C7" s="184"/>
      <c r="D7" s="184"/>
      <c r="E7" s="184"/>
      <c r="G7" s="185"/>
      <c r="I7" s="185"/>
    </row>
    <row r="8" spans="1:15">
      <c r="A8" s="184" t="s">
        <v>31</v>
      </c>
      <c r="B8" s="184"/>
      <c r="C8" s="184"/>
      <c r="D8" s="184"/>
      <c r="E8" s="184"/>
      <c r="F8" s="35"/>
      <c r="G8" s="180">
        <v>-34000232</v>
      </c>
      <c r="I8" s="180">
        <v>34225185</v>
      </c>
      <c r="K8" s="180">
        <v>-10509165</v>
      </c>
      <c r="M8" s="180">
        <v>42266862</v>
      </c>
      <c r="O8" s="225"/>
    </row>
    <row r="9" spans="1:15" ht="20.399999999999999">
      <c r="A9" s="187" t="s">
        <v>72</v>
      </c>
      <c r="B9" s="184"/>
      <c r="C9" s="184"/>
      <c r="D9" s="184"/>
      <c r="E9" s="184"/>
      <c r="F9" s="36"/>
      <c r="H9" s="49"/>
      <c r="I9" s="46"/>
      <c r="J9" s="46"/>
      <c r="L9" s="49"/>
      <c r="M9" s="46"/>
    </row>
    <row r="10" spans="1:15" ht="20.399999999999999">
      <c r="A10" s="187"/>
      <c r="B10" s="188" t="s">
        <v>115</v>
      </c>
      <c r="C10" s="184"/>
      <c r="D10" s="184"/>
      <c r="E10" s="184"/>
      <c r="F10" s="36"/>
      <c r="H10" s="49"/>
      <c r="I10" s="46"/>
      <c r="J10" s="46"/>
      <c r="L10" s="49"/>
      <c r="M10" s="46"/>
    </row>
    <row r="11" spans="1:15" ht="20.399999999999999">
      <c r="A11" s="187"/>
      <c r="B11" s="170" t="s">
        <v>187</v>
      </c>
      <c r="D11" s="184"/>
      <c r="E11" s="184"/>
      <c r="F11" s="36"/>
      <c r="G11" s="180">
        <v>-200994</v>
      </c>
      <c r="H11" s="49"/>
      <c r="I11" s="180">
        <v>-80602</v>
      </c>
      <c r="J11" s="46"/>
      <c r="K11" s="180">
        <v>-5685200</v>
      </c>
      <c r="L11" s="49"/>
      <c r="M11" s="180">
        <v>-8165983</v>
      </c>
    </row>
    <row r="12" spans="1:15" ht="20.399999999999999">
      <c r="A12" s="187"/>
      <c r="B12" s="189" t="s">
        <v>188</v>
      </c>
      <c r="D12" s="184"/>
      <c r="F12" s="36"/>
      <c r="G12" s="180">
        <v>12341674</v>
      </c>
      <c r="H12" s="49"/>
      <c r="I12" s="46">
        <v>10995067</v>
      </c>
      <c r="J12" s="46"/>
      <c r="K12" s="180">
        <v>10316090</v>
      </c>
      <c r="L12" s="49"/>
      <c r="M12" s="46">
        <v>7737497</v>
      </c>
    </row>
    <row r="13" spans="1:15" ht="20.399999999999999">
      <c r="A13" s="187"/>
      <c r="B13" s="170" t="s">
        <v>86</v>
      </c>
      <c r="D13" s="184"/>
      <c r="F13" s="36"/>
      <c r="G13" s="180">
        <v>0</v>
      </c>
      <c r="H13" s="49"/>
      <c r="I13" s="46">
        <v>0</v>
      </c>
      <c r="J13" s="46"/>
      <c r="K13" s="180">
        <v>-20399949</v>
      </c>
      <c r="L13" s="49"/>
      <c r="M13" s="180">
        <v>-33599916</v>
      </c>
    </row>
    <row r="14" spans="1:15" ht="20.399999999999999">
      <c r="A14" s="187"/>
      <c r="B14" s="170" t="s">
        <v>137</v>
      </c>
      <c r="C14" s="184"/>
      <c r="D14" s="184"/>
      <c r="F14" s="36"/>
      <c r="G14" s="180">
        <v>3182203</v>
      </c>
      <c r="H14" s="49"/>
      <c r="I14" s="46">
        <v>4167816</v>
      </c>
      <c r="J14" s="46"/>
      <c r="K14" s="180">
        <v>2852021</v>
      </c>
      <c r="L14" s="49"/>
      <c r="M14" s="46">
        <v>3800024</v>
      </c>
    </row>
    <row r="15" spans="1:15" ht="20.399999999999999">
      <c r="A15" s="187"/>
      <c r="B15" s="170" t="s">
        <v>110</v>
      </c>
      <c r="C15" s="184"/>
      <c r="D15" s="184"/>
      <c r="E15" s="184"/>
      <c r="F15" s="36"/>
      <c r="G15" s="180">
        <v>0</v>
      </c>
      <c r="H15" s="49"/>
      <c r="I15" s="46">
        <v>0</v>
      </c>
      <c r="J15" s="46"/>
      <c r="K15" s="180">
        <v>0</v>
      </c>
      <c r="L15" s="49"/>
      <c r="M15" s="46">
        <v>-25444732</v>
      </c>
    </row>
    <row r="16" spans="1:15" ht="20.399999999999999">
      <c r="A16" s="187"/>
      <c r="B16" s="170" t="s">
        <v>198</v>
      </c>
      <c r="C16" s="184"/>
      <c r="D16" s="184"/>
      <c r="E16" s="184"/>
      <c r="F16" s="36"/>
      <c r="G16" s="180">
        <v>0</v>
      </c>
      <c r="H16" s="49"/>
      <c r="I16" s="46">
        <v>-40128</v>
      </c>
      <c r="J16" s="46"/>
      <c r="K16" s="180">
        <v>0</v>
      </c>
      <c r="L16" s="49"/>
      <c r="M16" s="46">
        <v>-40128</v>
      </c>
    </row>
    <row r="17" spans="1:13" ht="20.399999999999999">
      <c r="A17" s="187"/>
      <c r="B17" s="170" t="s">
        <v>130</v>
      </c>
      <c r="C17" s="184"/>
      <c r="D17" s="184"/>
      <c r="F17" s="36"/>
      <c r="G17" s="180">
        <v>3415</v>
      </c>
      <c r="H17" s="49"/>
      <c r="I17" s="180">
        <v>1</v>
      </c>
      <c r="J17" s="46"/>
      <c r="K17" s="180">
        <v>3415</v>
      </c>
      <c r="L17" s="49"/>
      <c r="M17" s="180">
        <v>1</v>
      </c>
    </row>
    <row r="18" spans="1:13" ht="20.399999999999999">
      <c r="A18" s="187"/>
      <c r="B18" s="170" t="s">
        <v>100</v>
      </c>
      <c r="C18" s="184"/>
      <c r="D18" s="184"/>
      <c r="E18" s="184"/>
      <c r="F18" s="36"/>
      <c r="G18" s="180">
        <v>140154</v>
      </c>
      <c r="H18" s="49"/>
      <c r="I18" s="46">
        <v>-156409</v>
      </c>
      <c r="J18" s="46"/>
      <c r="K18" s="180">
        <v>0</v>
      </c>
      <c r="L18" s="49"/>
      <c r="M18" s="46">
        <v>0</v>
      </c>
    </row>
    <row r="19" spans="1:13" ht="20.399999999999999">
      <c r="A19" s="187"/>
      <c r="B19" s="170" t="s">
        <v>124</v>
      </c>
      <c r="C19" s="184"/>
      <c r="D19" s="184"/>
      <c r="E19" s="184"/>
      <c r="F19" s="36"/>
      <c r="G19" s="180">
        <v>-2024508</v>
      </c>
      <c r="H19" s="49"/>
      <c r="I19" s="180">
        <v>8505266</v>
      </c>
      <c r="J19" s="46"/>
      <c r="K19" s="180">
        <v>-1162509</v>
      </c>
      <c r="L19" s="49"/>
      <c r="M19" s="180">
        <v>3208245</v>
      </c>
    </row>
    <row r="20" spans="1:13" ht="20.399999999999999">
      <c r="A20" s="187"/>
      <c r="B20" s="170" t="s">
        <v>101</v>
      </c>
      <c r="C20" s="184"/>
      <c r="D20" s="184"/>
      <c r="E20" s="184"/>
      <c r="F20" s="36"/>
      <c r="G20" s="190">
        <v>1102753</v>
      </c>
      <c r="H20" s="49"/>
      <c r="I20" s="190">
        <v>688022</v>
      </c>
      <c r="J20" s="46"/>
      <c r="K20" s="190">
        <v>1049269</v>
      </c>
      <c r="L20" s="49"/>
      <c r="M20" s="190">
        <v>670317</v>
      </c>
    </row>
    <row r="21" spans="1:13">
      <c r="A21" s="41" t="s">
        <v>102</v>
      </c>
      <c r="B21" s="191"/>
      <c r="D21" s="184"/>
      <c r="E21" s="184"/>
      <c r="F21" s="35"/>
      <c r="G21" s="22">
        <v>-19455535</v>
      </c>
      <c r="H21" s="21"/>
      <c r="I21" s="48">
        <v>58304218</v>
      </c>
      <c r="J21" s="21"/>
      <c r="K21" s="22">
        <v>-23536028</v>
      </c>
      <c r="L21" s="25"/>
      <c r="M21" s="48">
        <v>-9567813</v>
      </c>
    </row>
    <row r="22" spans="1:13">
      <c r="A22" s="41" t="s">
        <v>103</v>
      </c>
      <c r="B22" s="184"/>
      <c r="D22" s="184"/>
      <c r="E22" s="184"/>
      <c r="F22" s="35"/>
      <c r="G22" s="21"/>
      <c r="H22" s="21"/>
      <c r="I22" s="21"/>
      <c r="J22" s="21"/>
      <c r="K22" s="21"/>
      <c r="L22" s="25"/>
      <c r="M22" s="21"/>
    </row>
    <row r="23" spans="1:13">
      <c r="A23" s="170"/>
      <c r="B23" s="170" t="s">
        <v>125</v>
      </c>
      <c r="D23" s="184"/>
      <c r="E23" s="184"/>
      <c r="F23" s="35"/>
      <c r="G23" s="21">
        <v>3944128</v>
      </c>
      <c r="H23" s="21"/>
      <c r="I23" s="46">
        <v>-1693021</v>
      </c>
      <c r="J23" s="21"/>
      <c r="K23" s="21">
        <v>1202140</v>
      </c>
      <c r="L23" s="25"/>
      <c r="M23" s="46">
        <v>-1750370</v>
      </c>
    </row>
    <row r="24" spans="1:13">
      <c r="A24" s="170"/>
      <c r="B24" s="170" t="s">
        <v>16</v>
      </c>
      <c r="D24" s="184"/>
      <c r="E24" s="184"/>
      <c r="F24" s="35"/>
      <c r="G24" s="21">
        <v>309887128</v>
      </c>
      <c r="H24" s="21"/>
      <c r="I24" s="46">
        <v>62354051</v>
      </c>
      <c r="J24" s="21"/>
      <c r="K24" s="180">
        <v>209808632</v>
      </c>
      <c r="L24" s="25"/>
      <c r="M24" s="46">
        <v>-64814752</v>
      </c>
    </row>
    <row r="25" spans="1:13">
      <c r="A25" s="170"/>
      <c r="B25" s="170" t="s">
        <v>104</v>
      </c>
      <c r="D25" s="184"/>
      <c r="E25" s="184"/>
      <c r="F25" s="35"/>
      <c r="G25" s="21">
        <v>-386743</v>
      </c>
      <c r="H25" s="21"/>
      <c r="I25" s="46">
        <v>-281808</v>
      </c>
      <c r="J25" s="21"/>
      <c r="K25" s="21">
        <v>-383534</v>
      </c>
      <c r="L25" s="25"/>
      <c r="M25" s="46">
        <v>-335357</v>
      </c>
    </row>
    <row r="26" spans="1:13">
      <c r="A26" s="41" t="s">
        <v>116</v>
      </c>
      <c r="B26" s="170"/>
      <c r="D26" s="184"/>
      <c r="E26" s="184"/>
      <c r="F26" s="35"/>
      <c r="G26" s="21"/>
      <c r="H26" s="21"/>
      <c r="I26" s="46"/>
      <c r="J26" s="21"/>
      <c r="K26" s="21"/>
      <c r="L26" s="25"/>
      <c r="M26" s="46"/>
    </row>
    <row r="27" spans="1:13">
      <c r="B27" s="170" t="s">
        <v>117</v>
      </c>
      <c r="D27" s="184"/>
      <c r="E27" s="184"/>
      <c r="F27" s="35"/>
      <c r="G27" s="180">
        <v>-78085952</v>
      </c>
      <c r="H27" s="21"/>
      <c r="I27" s="46">
        <v>64820676</v>
      </c>
      <c r="J27" s="21"/>
      <c r="K27" s="180">
        <v>-50760002</v>
      </c>
      <c r="L27" s="25"/>
      <c r="M27" s="46">
        <v>32388723</v>
      </c>
    </row>
    <row r="28" spans="1:13">
      <c r="A28" s="170"/>
      <c r="B28" s="170" t="s">
        <v>89</v>
      </c>
      <c r="D28" s="184"/>
      <c r="E28" s="184"/>
      <c r="F28" s="35"/>
      <c r="G28" s="237">
        <v>-6500000</v>
      </c>
      <c r="H28" s="41"/>
      <c r="I28" s="127">
        <v>-22000000</v>
      </c>
      <c r="J28" s="41"/>
      <c r="K28" s="237">
        <v>-6500000</v>
      </c>
      <c r="L28" s="41"/>
      <c r="M28" s="127">
        <v>-22000000</v>
      </c>
    </row>
    <row r="29" spans="1:13" ht="20.399999999999999">
      <c r="A29" s="192" t="s">
        <v>73</v>
      </c>
      <c r="B29" s="193"/>
      <c r="C29" s="183"/>
      <c r="D29" s="183"/>
      <c r="E29" s="183"/>
      <c r="F29" s="36"/>
      <c r="G29" s="22">
        <v>209403026</v>
      </c>
      <c r="H29" s="21"/>
      <c r="I29" s="21">
        <v>161504116</v>
      </c>
      <c r="J29" s="21"/>
      <c r="K29" s="22">
        <v>129831208</v>
      </c>
      <c r="L29" s="21"/>
      <c r="M29" s="21">
        <v>-66079569</v>
      </c>
    </row>
    <row r="30" spans="1:13" ht="20.399999999999999">
      <c r="A30" s="41" t="s">
        <v>106</v>
      </c>
      <c r="C30" s="183"/>
      <c r="D30" s="183"/>
      <c r="E30" s="183"/>
      <c r="F30" s="36"/>
      <c r="G30" s="180">
        <v>-51889750</v>
      </c>
      <c r="H30" s="21"/>
      <c r="I30" s="180">
        <v>-62840686</v>
      </c>
      <c r="J30" s="36"/>
      <c r="K30" s="180">
        <v>-37803526</v>
      </c>
      <c r="L30" s="21"/>
      <c r="M30" s="180">
        <v>-44976179</v>
      </c>
    </row>
    <row r="31" spans="1:13" ht="20.399999999999999">
      <c r="A31" s="41" t="s">
        <v>105</v>
      </c>
      <c r="C31" s="183"/>
      <c r="D31" s="183"/>
      <c r="E31" s="183"/>
      <c r="F31" s="36"/>
      <c r="G31" s="22">
        <v>353200</v>
      </c>
      <c r="H31" s="22"/>
      <c r="I31" s="180">
        <v>80602</v>
      </c>
      <c r="J31" s="36"/>
      <c r="K31" s="180">
        <v>3775466</v>
      </c>
      <c r="L31" s="21"/>
      <c r="M31" s="180">
        <v>7599398</v>
      </c>
    </row>
    <row r="32" spans="1:13">
      <c r="A32" s="41" t="s">
        <v>184</v>
      </c>
      <c r="D32" s="186"/>
      <c r="E32" s="186"/>
      <c r="F32" s="36"/>
      <c r="G32" s="190">
        <v>-8825366</v>
      </c>
      <c r="H32" s="21"/>
      <c r="I32" s="180">
        <v>-15515605</v>
      </c>
      <c r="J32" s="36"/>
      <c r="K32" s="24">
        <v>-3450291</v>
      </c>
      <c r="L32" s="21"/>
      <c r="M32" s="180">
        <v>-3875138</v>
      </c>
    </row>
    <row r="33" spans="1:21" ht="20.399999999999999">
      <c r="A33" s="192" t="s">
        <v>74</v>
      </c>
      <c r="B33" s="193"/>
      <c r="C33" s="186"/>
      <c r="D33" s="186"/>
      <c r="E33" s="186"/>
      <c r="F33" s="36"/>
      <c r="G33" s="190">
        <v>149041110</v>
      </c>
      <c r="H33" s="21"/>
      <c r="I33" s="47">
        <v>83228427</v>
      </c>
      <c r="J33" s="21"/>
      <c r="K33" s="190">
        <v>92352857</v>
      </c>
      <c r="L33" s="21"/>
      <c r="M33" s="47">
        <v>-107331488</v>
      </c>
    </row>
    <row r="34" spans="1:21" ht="5.4" customHeight="1">
      <c r="A34" s="184"/>
      <c r="B34" s="184"/>
      <c r="C34" s="184"/>
      <c r="D34" s="184"/>
      <c r="E34" s="184"/>
      <c r="F34" s="35"/>
      <c r="G34" s="36"/>
      <c r="H34" s="25"/>
      <c r="I34" s="46"/>
      <c r="J34" s="36"/>
      <c r="K34" s="46"/>
      <c r="L34" s="21"/>
      <c r="M34" s="36"/>
    </row>
    <row r="35" spans="1:21" ht="20.399999999999999">
      <c r="A35" s="192" t="s">
        <v>47</v>
      </c>
      <c r="B35" s="192"/>
      <c r="C35" s="183"/>
      <c r="D35" s="183"/>
      <c r="E35" s="183"/>
      <c r="F35" s="35"/>
      <c r="G35" s="36"/>
      <c r="H35" s="25"/>
      <c r="I35" s="46"/>
      <c r="J35" s="35"/>
      <c r="K35" s="46"/>
      <c r="L35" s="21"/>
      <c r="M35" s="36"/>
    </row>
    <row r="36" spans="1:21">
      <c r="A36" s="184"/>
      <c r="B36" s="196" t="s">
        <v>82</v>
      </c>
      <c r="D36" s="184"/>
      <c r="E36" s="184"/>
      <c r="F36" s="36"/>
      <c r="G36" s="180">
        <v>-25680</v>
      </c>
      <c r="H36" s="49"/>
      <c r="I36" s="180">
        <v>-532398</v>
      </c>
      <c r="J36" s="46"/>
      <c r="K36" s="180">
        <v>-25680</v>
      </c>
      <c r="L36" s="49"/>
      <c r="M36" s="180">
        <v>-452725</v>
      </c>
    </row>
    <row r="37" spans="1:21">
      <c r="A37" s="184"/>
      <c r="B37" s="196" t="s">
        <v>81</v>
      </c>
      <c r="D37" s="184"/>
      <c r="E37" s="184"/>
      <c r="F37" s="38"/>
      <c r="G37" s="180">
        <v>0</v>
      </c>
      <c r="H37" s="105"/>
      <c r="I37" s="180">
        <v>-230585</v>
      </c>
      <c r="J37" s="51"/>
      <c r="K37" s="180">
        <v>0</v>
      </c>
      <c r="L37" s="105"/>
      <c r="M37" s="180">
        <v>-230585</v>
      </c>
    </row>
    <row r="38" spans="1:21">
      <c r="A38" s="184"/>
      <c r="B38" s="196" t="s">
        <v>80</v>
      </c>
      <c r="D38" s="184"/>
      <c r="E38" s="184"/>
      <c r="F38" s="36"/>
      <c r="G38" s="180">
        <v>0</v>
      </c>
      <c r="H38" s="49"/>
      <c r="I38" s="180">
        <v>0</v>
      </c>
      <c r="J38" s="46"/>
      <c r="K38" s="180">
        <v>17708326</v>
      </c>
      <c r="L38" s="49"/>
      <c r="M38" s="180">
        <v>139204849</v>
      </c>
    </row>
    <row r="39" spans="1:21">
      <c r="A39" s="184"/>
      <c r="B39" s="196" t="s">
        <v>79</v>
      </c>
      <c r="D39" s="184"/>
      <c r="E39" s="184"/>
      <c r="F39" s="36"/>
      <c r="G39" s="180">
        <v>0</v>
      </c>
      <c r="H39" s="49"/>
      <c r="I39" s="180">
        <v>0</v>
      </c>
      <c r="J39" s="46"/>
      <c r="K39" s="180">
        <v>-38070108</v>
      </c>
      <c r="L39" s="49"/>
      <c r="M39" s="180">
        <v>-57750000</v>
      </c>
    </row>
    <row r="40" spans="1:21">
      <c r="A40" s="184"/>
      <c r="B40" s="196" t="s">
        <v>156</v>
      </c>
      <c r="D40" s="184"/>
      <c r="E40" s="184"/>
      <c r="F40" s="36"/>
      <c r="G40" s="180">
        <v>91000000</v>
      </c>
      <c r="H40" s="49"/>
      <c r="I40" s="180">
        <v>0</v>
      </c>
      <c r="J40" s="46"/>
      <c r="K40" s="180">
        <v>91000000</v>
      </c>
      <c r="L40" s="49"/>
      <c r="M40" s="180">
        <v>0</v>
      </c>
    </row>
    <row r="41" spans="1:21">
      <c r="A41" s="184"/>
      <c r="B41" s="196" t="s">
        <v>85</v>
      </c>
      <c r="D41" s="184"/>
      <c r="E41" s="184"/>
      <c r="F41" s="36"/>
      <c r="G41" s="190">
        <v>0</v>
      </c>
      <c r="H41" s="49"/>
      <c r="I41" s="180">
        <v>0</v>
      </c>
      <c r="J41" s="46"/>
      <c r="K41" s="190">
        <v>20399949</v>
      </c>
      <c r="L41" s="49"/>
      <c r="M41" s="180">
        <v>15999960</v>
      </c>
    </row>
    <row r="42" spans="1:21" ht="20.399999999999999">
      <c r="A42" s="192" t="s">
        <v>77</v>
      </c>
      <c r="B42" s="193"/>
      <c r="C42" s="183"/>
      <c r="D42" s="183"/>
      <c r="E42" s="183"/>
      <c r="F42" s="35"/>
      <c r="G42" s="190">
        <v>90974320</v>
      </c>
      <c r="H42" s="21"/>
      <c r="I42" s="47">
        <v>-762983</v>
      </c>
      <c r="J42" s="21"/>
      <c r="K42" s="190">
        <v>91012487</v>
      </c>
      <c r="L42" s="21"/>
      <c r="M42" s="47">
        <v>96771499</v>
      </c>
    </row>
    <row r="43" spans="1:21">
      <c r="A43" s="184"/>
      <c r="B43" s="184"/>
      <c r="C43" s="184"/>
      <c r="D43" s="184"/>
      <c r="E43" s="184"/>
      <c r="F43" s="35"/>
      <c r="G43" s="36"/>
      <c r="H43" s="25"/>
      <c r="I43" s="46"/>
      <c r="J43" s="36"/>
      <c r="K43" s="46"/>
      <c r="L43" s="21"/>
      <c r="M43" s="36"/>
    </row>
    <row r="44" spans="1:21" ht="20.399999999999999">
      <c r="A44" s="192"/>
      <c r="B44" s="192"/>
      <c r="C44" s="183"/>
      <c r="D44" s="183"/>
      <c r="E44" s="183"/>
      <c r="F44" s="35"/>
      <c r="G44" s="41"/>
      <c r="H44" s="25"/>
      <c r="I44" s="46"/>
      <c r="J44" s="35"/>
      <c r="K44" s="46"/>
      <c r="L44" s="21"/>
      <c r="M44" s="36"/>
    </row>
    <row r="45" spans="1:21" s="42" customFormat="1">
      <c r="A45" s="245" t="s">
        <v>108</v>
      </c>
      <c r="B45" s="245"/>
      <c r="C45" s="245"/>
      <c r="D45" s="245"/>
      <c r="E45" s="245"/>
      <c r="F45" s="245"/>
      <c r="G45" s="245"/>
      <c r="H45" s="245"/>
      <c r="I45" s="245"/>
      <c r="J45" s="245"/>
      <c r="K45" s="245"/>
      <c r="L45" s="245"/>
      <c r="M45" s="245"/>
      <c r="O45" s="220"/>
      <c r="P45" s="220"/>
      <c r="Q45" s="220"/>
      <c r="R45" s="220"/>
      <c r="S45" s="220"/>
      <c r="T45" s="220"/>
      <c r="U45" s="220"/>
    </row>
    <row r="46" spans="1:21" s="42" customFormat="1">
      <c r="A46" s="194" t="s">
        <v>75</v>
      </c>
      <c r="B46" s="239" t="s">
        <v>107</v>
      </c>
      <c r="C46" s="239"/>
      <c r="D46" s="239"/>
      <c r="E46" s="239"/>
      <c r="G46" s="253" t="s">
        <v>152</v>
      </c>
      <c r="H46" s="253"/>
      <c r="I46" s="253"/>
      <c r="J46" s="253"/>
      <c r="K46" s="253"/>
      <c r="L46" s="253"/>
      <c r="M46" s="253"/>
      <c r="O46" s="220"/>
      <c r="P46" s="220"/>
      <c r="Q46" s="220"/>
      <c r="R46" s="220"/>
      <c r="S46" s="220"/>
      <c r="T46" s="220"/>
      <c r="U46" s="220"/>
    </row>
    <row r="47" spans="1:21" ht="20.399999999999999">
      <c r="A47" s="43" t="s">
        <v>111</v>
      </c>
      <c r="B47" s="43"/>
      <c r="C47" s="43"/>
      <c r="D47" s="43"/>
      <c r="E47" s="43"/>
      <c r="F47" s="39"/>
      <c r="G47" s="39"/>
      <c r="H47" s="103"/>
      <c r="I47" s="195"/>
      <c r="J47" s="38"/>
      <c r="K47" s="38"/>
      <c r="L47" s="90"/>
      <c r="M47" s="141" t="s">
        <v>7</v>
      </c>
    </row>
    <row r="48" spans="1:21" ht="20.399999999999999">
      <c r="A48" s="44" t="s">
        <v>46</v>
      </c>
      <c r="B48" s="44"/>
      <c r="C48" s="43"/>
      <c r="D48" s="43"/>
      <c r="E48" s="43"/>
      <c r="F48" s="40"/>
      <c r="G48" s="40"/>
      <c r="H48" s="104"/>
      <c r="I48" s="50"/>
      <c r="J48" s="38"/>
      <c r="K48" s="35"/>
      <c r="L48" s="25"/>
      <c r="M48" s="142" t="s">
        <v>8</v>
      </c>
    </row>
    <row r="49" spans="1:16" ht="20.399999999999999">
      <c r="A49" s="43" t="str">
        <f>A3</f>
        <v>FOR THE NINE - MONTH PERIOD ENDED SEPTEMBER 30, 2025</v>
      </c>
      <c r="B49" s="43"/>
      <c r="C49" s="45"/>
      <c r="D49" s="43"/>
      <c r="E49" s="43"/>
      <c r="F49" s="40"/>
      <c r="G49" s="40"/>
      <c r="H49" s="104"/>
      <c r="I49" s="50"/>
      <c r="J49" s="38"/>
      <c r="K49" s="35"/>
      <c r="L49" s="25"/>
      <c r="M49" s="35"/>
    </row>
    <row r="50" spans="1:16">
      <c r="G50" s="241" t="s">
        <v>18</v>
      </c>
      <c r="H50" s="241"/>
      <c r="I50" s="241"/>
      <c r="J50" s="241"/>
      <c r="K50" s="241"/>
      <c r="L50" s="241"/>
      <c r="M50" s="241"/>
    </row>
    <row r="51" spans="1:16">
      <c r="G51" s="242" t="s">
        <v>5</v>
      </c>
      <c r="H51" s="242"/>
      <c r="I51" s="242"/>
      <c r="J51" s="54"/>
      <c r="K51" s="242" t="s">
        <v>6</v>
      </c>
      <c r="L51" s="242"/>
      <c r="M51" s="242"/>
    </row>
    <row r="52" spans="1:16">
      <c r="F52" s="45"/>
      <c r="G52" s="34">
        <v>2025</v>
      </c>
      <c r="H52" s="54"/>
      <c r="I52" s="34">
        <v>2024</v>
      </c>
      <c r="J52" s="54"/>
      <c r="K52" s="34">
        <v>2025</v>
      </c>
      <c r="L52" s="54"/>
      <c r="M52" s="34">
        <v>2024</v>
      </c>
    </row>
    <row r="53" spans="1:16" ht="20.399999999999999">
      <c r="A53" s="183" t="s">
        <v>91</v>
      </c>
      <c r="B53" s="197"/>
      <c r="C53" s="184"/>
      <c r="D53" s="184"/>
      <c r="F53" s="36"/>
      <c r="G53" s="41"/>
      <c r="H53" s="21"/>
      <c r="I53" s="41"/>
      <c r="J53" s="36"/>
      <c r="K53" s="36"/>
      <c r="L53" s="21"/>
      <c r="M53" s="36"/>
    </row>
    <row r="54" spans="1:16" ht="20.399999999999999">
      <c r="A54" s="183"/>
      <c r="B54" s="196" t="s">
        <v>109</v>
      </c>
      <c r="D54" s="184"/>
      <c r="E54" s="184"/>
      <c r="F54" s="36"/>
      <c r="G54" s="180">
        <v>16931448</v>
      </c>
      <c r="H54" s="49"/>
      <c r="I54" s="46">
        <v>-7081811</v>
      </c>
      <c r="J54" s="46"/>
      <c r="K54" s="180">
        <v>16108892</v>
      </c>
      <c r="L54" s="49"/>
      <c r="M54" s="46">
        <v>-10951764</v>
      </c>
    </row>
    <row r="55" spans="1:16" ht="20.399999999999999">
      <c r="A55" s="183"/>
      <c r="B55" s="215" t="s">
        <v>185</v>
      </c>
      <c r="D55" s="184"/>
      <c r="E55" s="184"/>
      <c r="F55" s="36"/>
      <c r="G55" s="180">
        <v>0</v>
      </c>
      <c r="H55" s="49"/>
      <c r="I55" s="46">
        <v>0</v>
      </c>
      <c r="J55" s="46"/>
      <c r="K55" s="180">
        <v>65400000</v>
      </c>
      <c r="L55" s="49"/>
      <c r="M55" s="46">
        <v>0</v>
      </c>
    </row>
    <row r="56" spans="1:16" ht="20.399999999999999">
      <c r="A56" s="183"/>
      <c r="B56" s="215" t="s">
        <v>179</v>
      </c>
      <c r="C56" s="189"/>
      <c r="D56" s="184"/>
      <c r="E56" s="184"/>
      <c r="F56" s="36"/>
      <c r="G56" s="180">
        <v>0</v>
      </c>
      <c r="H56" s="49"/>
      <c r="I56" s="46">
        <v>0</v>
      </c>
      <c r="J56" s="46"/>
      <c r="K56" s="180">
        <v>-2429695</v>
      </c>
      <c r="L56" s="49"/>
      <c r="M56" s="46">
        <v>0</v>
      </c>
    </row>
    <row r="57" spans="1:16" ht="20.399999999999999">
      <c r="A57" s="183"/>
      <c r="B57" s="215" t="s">
        <v>180</v>
      </c>
      <c r="D57" s="184"/>
      <c r="E57" s="184"/>
      <c r="F57" s="36"/>
      <c r="G57" s="180">
        <v>0</v>
      </c>
      <c r="H57" s="49"/>
      <c r="I57" s="46">
        <v>18400000</v>
      </c>
      <c r="J57" s="46"/>
      <c r="K57" s="180">
        <v>0</v>
      </c>
      <c r="L57" s="49"/>
      <c r="M57" s="46">
        <v>0</v>
      </c>
    </row>
    <row r="58" spans="1:16" ht="20.399999999999999">
      <c r="A58" s="183"/>
      <c r="B58" s="196" t="s">
        <v>197</v>
      </c>
      <c r="D58" s="184"/>
      <c r="E58" s="184"/>
      <c r="F58" s="36"/>
      <c r="G58" s="180">
        <v>86000000</v>
      </c>
      <c r="H58" s="49"/>
      <c r="I58" s="180">
        <v>102200000</v>
      </c>
      <c r="J58" s="46"/>
      <c r="K58" s="180">
        <v>86000000</v>
      </c>
      <c r="L58" s="49"/>
      <c r="M58" s="46">
        <v>102200000</v>
      </c>
      <c r="P58" s="229"/>
    </row>
    <row r="59" spans="1:16" ht="20.399999999999999">
      <c r="A59" s="183"/>
      <c r="B59" s="196" t="s">
        <v>128</v>
      </c>
      <c r="D59" s="184"/>
      <c r="E59" s="184"/>
      <c r="F59" s="36"/>
      <c r="G59" s="180">
        <v>-99200000</v>
      </c>
      <c r="H59" s="49"/>
      <c r="I59" s="180">
        <v>-366900000</v>
      </c>
      <c r="J59" s="46"/>
      <c r="K59" s="180">
        <v>-96200000</v>
      </c>
      <c r="L59" s="49"/>
      <c r="M59" s="46">
        <v>-209000000</v>
      </c>
    </row>
    <row r="60" spans="1:16">
      <c r="A60" s="184"/>
      <c r="B60" s="196" t="s">
        <v>78</v>
      </c>
      <c r="D60" s="184"/>
      <c r="E60" s="184"/>
      <c r="F60" s="36"/>
      <c r="G60" s="180">
        <v>82917937</v>
      </c>
      <c r="H60" s="49"/>
      <c r="I60" s="180">
        <v>630006783</v>
      </c>
      <c r="J60" s="46"/>
      <c r="K60" s="180">
        <v>69173117</v>
      </c>
      <c r="L60" s="49"/>
      <c r="M60" s="180">
        <v>331693183</v>
      </c>
    </row>
    <row r="61" spans="1:16">
      <c r="A61" s="184"/>
      <c r="B61" s="196" t="s">
        <v>138</v>
      </c>
      <c r="D61" s="184"/>
      <c r="E61" s="184"/>
      <c r="F61" s="36"/>
      <c r="G61" s="180">
        <v>-210551018</v>
      </c>
      <c r="H61" s="49"/>
      <c r="I61" s="180">
        <v>-415766735</v>
      </c>
      <c r="J61" s="46"/>
      <c r="K61" s="180">
        <v>-180081018</v>
      </c>
      <c r="L61" s="49"/>
      <c r="M61" s="180">
        <v>-187875704</v>
      </c>
    </row>
    <row r="62" spans="1:16">
      <c r="A62" s="184"/>
      <c r="B62" s="196" t="s">
        <v>181</v>
      </c>
      <c r="D62" s="184"/>
      <c r="E62" s="184"/>
      <c r="F62" s="36"/>
      <c r="G62" s="180">
        <v>-2043133</v>
      </c>
      <c r="H62" s="49"/>
      <c r="I62" s="180">
        <v>-2764319</v>
      </c>
      <c r="J62" s="46"/>
      <c r="K62" s="180">
        <v>-1822017</v>
      </c>
      <c r="L62" s="49"/>
      <c r="M62" s="180">
        <v>-2525786</v>
      </c>
    </row>
    <row r="63" spans="1:16">
      <c r="A63" s="184"/>
      <c r="B63" s="199" t="s">
        <v>182</v>
      </c>
      <c r="D63" s="184"/>
      <c r="E63" s="184"/>
      <c r="F63" s="36"/>
      <c r="G63" s="180">
        <v>-90600000</v>
      </c>
      <c r="H63" s="49"/>
      <c r="I63" s="180">
        <v>0</v>
      </c>
      <c r="J63" s="46"/>
      <c r="K63" s="180">
        <v>-90600000</v>
      </c>
      <c r="L63" s="49"/>
      <c r="M63" s="180">
        <v>0</v>
      </c>
      <c r="P63" s="230"/>
    </row>
    <row r="64" spans="1:16" ht="20.399999999999999">
      <c r="A64" s="200" t="s">
        <v>76</v>
      </c>
      <c r="B64" s="201"/>
      <c r="C64" s="184"/>
      <c r="D64" s="184"/>
      <c r="E64" s="184"/>
      <c r="F64" s="36"/>
      <c r="G64" s="47">
        <f>SUM(G54:G63)</f>
        <v>-216544766</v>
      </c>
      <c r="H64" s="21"/>
      <c r="I64" s="47">
        <f>SUM(I54:I63)</f>
        <v>-41906082</v>
      </c>
      <c r="J64" s="21"/>
      <c r="K64" s="47">
        <f>SUM(K54:K63)</f>
        <v>-134450721</v>
      </c>
      <c r="L64" s="21"/>
      <c r="M64" s="47">
        <f>SUM(M54:M63)</f>
        <v>23539929</v>
      </c>
    </row>
    <row r="65" spans="1:21" ht="5.4" customHeight="1">
      <c r="A65" s="183"/>
      <c r="B65" s="197"/>
      <c r="C65" s="184"/>
      <c r="D65" s="184"/>
      <c r="E65" s="184"/>
      <c r="F65" s="36"/>
      <c r="H65" s="21"/>
      <c r="I65" s="36"/>
      <c r="J65" s="36"/>
      <c r="L65" s="21"/>
      <c r="M65" s="36"/>
    </row>
    <row r="66" spans="1:21" ht="20.399999999999999">
      <c r="A66" s="183" t="s">
        <v>48</v>
      </c>
      <c r="B66" s="197"/>
      <c r="C66" s="184"/>
      <c r="D66" s="184"/>
      <c r="E66" s="184"/>
      <c r="F66" s="35"/>
      <c r="G66" s="36">
        <f>SUM(G64,G42,G33)</f>
        <v>23470664</v>
      </c>
      <c r="H66" s="21"/>
      <c r="I66" s="36">
        <f>SUM(I64,I42,I33)</f>
        <v>40559362</v>
      </c>
      <c r="J66" s="36">
        <f>SUM(J64,J42,J33)</f>
        <v>0</v>
      </c>
      <c r="K66" s="36">
        <f>SUM(K64,K42,K33)</f>
        <v>48914623</v>
      </c>
      <c r="L66" s="25"/>
      <c r="M66" s="36">
        <f>SUM(M64,M42,M33)</f>
        <v>12979940</v>
      </c>
    </row>
    <row r="67" spans="1:21">
      <c r="A67" s="184" t="s">
        <v>49</v>
      </c>
      <c r="B67" s="196"/>
      <c r="C67" s="184"/>
      <c r="D67" s="184"/>
      <c r="E67" s="164"/>
      <c r="F67" s="35"/>
      <c r="G67" s="180">
        <f>BS!H11+BS!H12</f>
        <v>66877888</v>
      </c>
      <c r="H67" s="25"/>
      <c r="I67" s="36">
        <v>25741758</v>
      </c>
      <c r="J67" s="35"/>
      <c r="K67" s="180">
        <f>BS!L11+BS!L12</f>
        <v>29645857</v>
      </c>
      <c r="L67" s="25"/>
      <c r="M67" s="36">
        <v>19238280</v>
      </c>
    </row>
    <row r="68" spans="1:21" ht="21" thickBot="1">
      <c r="A68" s="183" t="s">
        <v>50</v>
      </c>
      <c r="B68" s="197"/>
      <c r="C68" s="202"/>
      <c r="D68" s="184"/>
      <c r="E68" s="164"/>
      <c r="F68" s="35"/>
      <c r="G68" s="52">
        <f>SUM(G66:G67)</f>
        <v>90348552</v>
      </c>
      <c r="H68" s="21"/>
      <c r="I68" s="52">
        <f>SUM(I66:I67)</f>
        <v>66301120</v>
      </c>
      <c r="J68" s="21"/>
      <c r="K68" s="52">
        <f t="shared" ref="K68" si="0">SUM(K66:K67)</f>
        <v>78560480</v>
      </c>
      <c r="L68" s="25"/>
      <c r="M68" s="52">
        <f>SUM(M66:M67)</f>
        <v>32218220</v>
      </c>
    </row>
    <row r="69" spans="1:21" ht="5.4" customHeight="1" thickTop="1">
      <c r="A69" s="183"/>
      <c r="B69" s="197"/>
      <c r="C69" s="202"/>
      <c r="D69" s="184"/>
      <c r="E69" s="184"/>
      <c r="F69" s="35"/>
      <c r="H69" s="25"/>
      <c r="I69" s="25"/>
      <c r="J69" s="35"/>
      <c r="L69" s="25"/>
      <c r="M69" s="25"/>
    </row>
    <row r="70" spans="1:21" ht="20.399999999999999">
      <c r="A70" s="183" t="s">
        <v>51</v>
      </c>
      <c r="B70" s="197"/>
      <c r="C70" s="183"/>
      <c r="D70" s="183"/>
      <c r="E70" s="183"/>
      <c r="F70" s="35"/>
      <c r="H70" s="25"/>
      <c r="I70" s="36"/>
      <c r="J70" s="35"/>
      <c r="L70" s="21"/>
      <c r="M70" s="46"/>
    </row>
    <row r="71" spans="1:21" ht="20.399999999999999">
      <c r="B71" s="199" t="s">
        <v>139</v>
      </c>
      <c r="C71" s="183"/>
      <c r="D71" s="183"/>
      <c r="E71" s="183"/>
      <c r="F71" s="35"/>
      <c r="H71" s="25"/>
      <c r="I71" s="36"/>
      <c r="J71" s="35"/>
      <c r="L71" s="21"/>
      <c r="M71" s="46"/>
    </row>
    <row r="72" spans="1:21" ht="20.399999999999999">
      <c r="B72" s="203" t="s">
        <v>3</v>
      </c>
      <c r="C72" s="183"/>
      <c r="D72" s="183"/>
      <c r="E72" s="183"/>
      <c r="F72" s="35"/>
      <c r="G72" s="180">
        <f>+BS!F11</f>
        <v>74927566</v>
      </c>
      <c r="H72" s="36"/>
      <c r="I72" s="36">
        <v>56520084</v>
      </c>
      <c r="J72" s="36"/>
      <c r="K72" s="180">
        <f>BS!J11</f>
        <v>66200240</v>
      </c>
      <c r="L72" s="36"/>
      <c r="M72" s="46">
        <v>23384184</v>
      </c>
    </row>
    <row r="73" spans="1:21" ht="20.399999999999999">
      <c r="B73" s="203" t="s">
        <v>114</v>
      </c>
      <c r="C73" s="183"/>
      <c r="D73" s="183"/>
      <c r="E73" s="183"/>
      <c r="F73" s="35"/>
      <c r="G73" s="180">
        <f>+BS!F12</f>
        <v>15420986</v>
      </c>
      <c r="H73" s="36"/>
      <c r="I73" s="36">
        <v>9781036</v>
      </c>
      <c r="J73" s="36"/>
      <c r="K73" s="180">
        <f>BS!J12</f>
        <v>12360240</v>
      </c>
      <c r="L73" s="36"/>
      <c r="M73" s="46">
        <v>8834036</v>
      </c>
    </row>
    <row r="74" spans="1:21" ht="21" thickBot="1">
      <c r="B74" s="199"/>
      <c r="C74" s="183"/>
      <c r="D74" s="183"/>
      <c r="E74" s="183"/>
      <c r="F74" s="35"/>
      <c r="G74" s="216">
        <f>SUM(G72:G73)</f>
        <v>90348552</v>
      </c>
      <c r="H74" s="21"/>
      <c r="I74" s="216">
        <f>SUM(I72:I73)</f>
        <v>66301120</v>
      </c>
      <c r="J74" s="21"/>
      <c r="K74" s="216">
        <f t="shared" ref="K74" si="1">SUM(K72:K73)</f>
        <v>78560480</v>
      </c>
      <c r="L74" s="25"/>
      <c r="M74" s="216">
        <f>SUM(M72:M73)</f>
        <v>32218220</v>
      </c>
      <c r="N74"/>
    </row>
    <row r="75" spans="1:21" ht="5.4" customHeight="1" thickTop="1">
      <c r="A75" s="183"/>
      <c r="B75" s="197"/>
      <c r="C75" s="202"/>
      <c r="D75" s="184"/>
      <c r="E75" s="184"/>
      <c r="F75" s="35"/>
      <c r="G75" s="25"/>
      <c r="H75" s="25"/>
      <c r="I75" s="53"/>
      <c r="J75" s="35"/>
      <c r="K75" s="25"/>
      <c r="L75" s="25"/>
      <c r="M75" s="25"/>
    </row>
    <row r="76" spans="1:21" ht="20.399999999999999">
      <c r="B76" s="199" t="s">
        <v>196</v>
      </c>
      <c r="C76" s="183"/>
      <c r="D76" s="183"/>
      <c r="E76" s="183"/>
      <c r="F76" s="35"/>
      <c r="G76" s="180">
        <v>0</v>
      </c>
      <c r="H76" s="4"/>
      <c r="I76" s="22">
        <v>9207177</v>
      </c>
      <c r="J76" s="14"/>
      <c r="K76" s="22">
        <v>0</v>
      </c>
      <c r="L76" s="106"/>
      <c r="M76" s="37">
        <v>8625791</v>
      </c>
    </row>
    <row r="77" spans="1:21" ht="20.399999999999999">
      <c r="B77" s="199"/>
      <c r="C77" s="183"/>
      <c r="D77" s="183"/>
      <c r="E77" s="183"/>
      <c r="F77" s="35"/>
      <c r="H77" s="4"/>
      <c r="I77" s="22"/>
      <c r="J77" s="14"/>
      <c r="K77" s="22"/>
      <c r="L77" s="106"/>
      <c r="M77" s="37"/>
    </row>
    <row r="80" spans="1:21" s="42" customFormat="1">
      <c r="A80" s="245" t="s">
        <v>108</v>
      </c>
      <c r="B80" s="245"/>
      <c r="C80" s="245"/>
      <c r="D80" s="245"/>
      <c r="E80" s="245"/>
      <c r="F80" s="245"/>
      <c r="G80" s="245"/>
      <c r="H80" s="245"/>
      <c r="I80" s="245"/>
      <c r="J80" s="245"/>
      <c r="K80" s="245"/>
      <c r="L80" s="245"/>
      <c r="M80" s="245"/>
      <c r="O80" s="220"/>
      <c r="P80" s="220"/>
      <c r="Q80" s="220"/>
      <c r="R80" s="220"/>
      <c r="S80" s="220"/>
      <c r="T80" s="220"/>
      <c r="U80" s="220"/>
    </row>
    <row r="81" spans="1:21" s="42" customFormat="1">
      <c r="A81" s="194" t="s">
        <v>75</v>
      </c>
      <c r="B81" s="239" t="s">
        <v>107</v>
      </c>
      <c r="C81" s="239"/>
      <c r="D81" s="239"/>
      <c r="E81" s="239"/>
      <c r="G81" s="253" t="s">
        <v>152</v>
      </c>
      <c r="H81" s="253"/>
      <c r="I81" s="253"/>
      <c r="J81" s="253"/>
      <c r="K81" s="253"/>
      <c r="L81" s="253"/>
      <c r="M81" s="253"/>
      <c r="O81" s="220"/>
      <c r="P81" s="220"/>
      <c r="Q81" s="220"/>
      <c r="R81" s="220"/>
      <c r="S81" s="220"/>
      <c r="T81" s="220"/>
      <c r="U81" s="220"/>
    </row>
    <row r="82" spans="1:21" s="198" customFormat="1">
      <c r="A82" s="199"/>
      <c r="B82" s="199"/>
      <c r="C82" s="199"/>
      <c r="D82" s="204"/>
      <c r="F82" s="205"/>
      <c r="G82" s="22"/>
      <c r="H82" s="22"/>
      <c r="I82" s="22"/>
      <c r="J82" s="22"/>
      <c r="K82" s="22"/>
      <c r="L82" s="22"/>
      <c r="M82" s="22"/>
      <c r="O82" s="220"/>
      <c r="P82" s="220"/>
      <c r="Q82" s="220"/>
      <c r="R82" s="220"/>
      <c r="S82" s="220"/>
      <c r="T82" s="220"/>
      <c r="U82" s="220"/>
    </row>
    <row r="83" spans="1:21" s="198" customFormat="1">
      <c r="A83" s="199"/>
      <c r="B83" s="199"/>
      <c r="C83" s="206"/>
      <c r="F83" s="205"/>
      <c r="G83" s="94"/>
      <c r="H83" s="207"/>
      <c r="I83" s="95"/>
      <c r="J83" s="55"/>
      <c r="K83" s="96"/>
      <c r="L83" s="97"/>
      <c r="M83" s="98"/>
      <c r="O83" s="220"/>
      <c r="P83" s="220"/>
      <c r="Q83" s="220"/>
      <c r="R83" s="220"/>
      <c r="S83" s="220"/>
      <c r="T83" s="220"/>
      <c r="U83" s="220"/>
    </row>
    <row r="84" spans="1:21" s="198" customFormat="1" ht="22.5" customHeight="1">
      <c r="A84" s="199"/>
      <c r="B84" s="199"/>
      <c r="C84" s="206"/>
      <c r="F84" s="205"/>
      <c r="G84" s="94"/>
      <c r="H84" s="207"/>
      <c r="I84" s="95"/>
      <c r="J84" s="207"/>
      <c r="K84" s="96"/>
      <c r="L84" s="207"/>
      <c r="M84" s="208"/>
      <c r="O84" s="220"/>
      <c r="P84" s="220"/>
      <c r="Q84" s="220"/>
      <c r="R84" s="220"/>
      <c r="S84" s="220"/>
      <c r="T84" s="220"/>
      <c r="U84" s="220"/>
    </row>
    <row r="85" spans="1:21" s="198" customFormat="1">
      <c r="A85" s="199"/>
      <c r="B85" s="199"/>
      <c r="C85" s="206"/>
      <c r="F85" s="205"/>
      <c r="G85" s="95"/>
      <c r="H85" s="207"/>
      <c r="I85" s="95"/>
      <c r="J85" s="207"/>
      <c r="K85" s="98"/>
      <c r="L85" s="209"/>
      <c r="M85" s="98"/>
      <c r="O85" s="220"/>
      <c r="P85" s="220"/>
      <c r="Q85" s="220"/>
      <c r="R85" s="220"/>
      <c r="S85" s="220"/>
      <c r="T85" s="220"/>
      <c r="U85" s="220"/>
    </row>
    <row r="86" spans="1:21" s="198" customFormat="1" ht="21" customHeight="1">
      <c r="A86" s="199"/>
      <c r="B86" s="199"/>
      <c r="C86" s="206"/>
      <c r="G86" s="95"/>
      <c r="H86" s="55"/>
      <c r="I86" s="95"/>
      <c r="J86" s="55"/>
      <c r="K86" s="98"/>
      <c r="L86" s="97"/>
      <c r="M86" s="98"/>
      <c r="O86" s="220"/>
      <c r="P86" s="220"/>
      <c r="Q86" s="220"/>
      <c r="R86" s="220"/>
      <c r="S86" s="220"/>
      <c r="T86" s="220"/>
      <c r="U86" s="220"/>
    </row>
    <row r="87" spans="1:21" s="198" customFormat="1" ht="21" customHeight="1">
      <c r="A87" s="199"/>
      <c r="B87" s="199"/>
      <c r="C87" s="206"/>
      <c r="G87" s="95"/>
      <c r="H87" s="55"/>
      <c r="I87" s="95"/>
      <c r="J87" s="55"/>
      <c r="K87" s="98"/>
      <c r="L87" s="99"/>
      <c r="M87" s="95"/>
      <c r="O87" s="220"/>
      <c r="P87" s="220"/>
      <c r="Q87" s="220"/>
      <c r="R87" s="220"/>
      <c r="S87" s="220"/>
      <c r="T87" s="220"/>
      <c r="U87" s="220"/>
    </row>
    <row r="88" spans="1:21" s="198" customFormat="1" ht="21" customHeight="1">
      <c r="A88" s="199"/>
      <c r="B88" s="199"/>
      <c r="C88" s="199"/>
      <c r="G88" s="100"/>
      <c r="H88" s="55"/>
      <c r="I88" s="180"/>
      <c r="J88" s="55"/>
      <c r="K88" s="99"/>
      <c r="L88" s="99"/>
      <c r="M88" s="101"/>
      <c r="O88" s="220"/>
      <c r="P88" s="220"/>
      <c r="Q88" s="220"/>
      <c r="R88" s="220"/>
      <c r="S88" s="220"/>
      <c r="T88" s="220"/>
      <c r="U88" s="220"/>
    </row>
    <row r="89" spans="1:21" s="198" customFormat="1" ht="21" customHeight="1">
      <c r="A89" s="199"/>
      <c r="B89" s="199"/>
      <c r="C89" s="206"/>
      <c r="G89" s="95"/>
      <c r="H89" s="55"/>
      <c r="I89" s="22"/>
      <c r="J89" s="55"/>
      <c r="K89" s="95"/>
      <c r="L89" s="55"/>
      <c r="M89" s="94"/>
      <c r="O89" s="220"/>
      <c r="P89" s="220"/>
      <c r="Q89" s="220"/>
      <c r="R89" s="220"/>
      <c r="S89" s="220"/>
      <c r="T89" s="220"/>
      <c r="U89" s="220"/>
    </row>
    <row r="90" spans="1:21" s="198" customFormat="1" ht="21" customHeight="1">
      <c r="A90" s="199"/>
      <c r="B90" s="199"/>
      <c r="C90" s="199"/>
      <c r="D90" s="210"/>
      <c r="E90" s="210"/>
      <c r="G90" s="55"/>
      <c r="H90" s="55"/>
      <c r="I90" s="211"/>
      <c r="J90" s="55"/>
      <c r="K90" s="100"/>
      <c r="L90" s="99"/>
      <c r="M90" s="100"/>
      <c r="O90" s="220"/>
      <c r="P90" s="220"/>
      <c r="Q90" s="220"/>
      <c r="R90" s="220"/>
      <c r="S90" s="220"/>
      <c r="T90" s="220"/>
      <c r="U90" s="220"/>
    </row>
    <row r="91" spans="1:21" s="198" customFormat="1" ht="21" customHeight="1">
      <c r="A91" s="199"/>
      <c r="B91" s="199"/>
      <c r="C91" s="199"/>
      <c r="D91" s="212"/>
      <c r="E91" s="212"/>
      <c r="G91" s="55"/>
      <c r="H91" s="55"/>
      <c r="I91" s="211"/>
      <c r="J91" s="55"/>
      <c r="K91" s="100"/>
      <c r="L91" s="99"/>
      <c r="M91" s="100"/>
      <c r="O91" s="220"/>
      <c r="P91" s="220"/>
      <c r="Q91" s="220"/>
      <c r="R91" s="220"/>
      <c r="S91" s="220"/>
      <c r="T91" s="220"/>
      <c r="U91" s="220"/>
    </row>
    <row r="92" spans="1:21" s="198" customFormat="1" ht="21" customHeight="1">
      <c r="C92" s="199"/>
      <c r="D92" s="212"/>
      <c r="E92" s="212"/>
      <c r="G92" s="55"/>
      <c r="H92" s="55"/>
      <c r="I92" s="211"/>
      <c r="J92" s="55"/>
      <c r="K92" s="100"/>
      <c r="L92" s="99"/>
      <c r="M92" s="100"/>
      <c r="O92" s="220"/>
      <c r="P92" s="220"/>
      <c r="Q92" s="220"/>
      <c r="R92" s="220"/>
      <c r="S92" s="220"/>
      <c r="T92" s="220"/>
      <c r="U92" s="220"/>
    </row>
    <row r="93" spans="1:21" s="198" customFormat="1" ht="22.5" customHeight="1">
      <c r="C93" s="213"/>
      <c r="D93" s="214"/>
      <c r="E93" s="214"/>
      <c r="G93" s="55"/>
      <c r="H93" s="55"/>
      <c r="I93" s="211"/>
      <c r="J93" s="55"/>
      <c r="K93" s="100"/>
      <c r="L93" s="99"/>
      <c r="M93" s="100"/>
      <c r="O93" s="220"/>
      <c r="P93" s="220"/>
      <c r="Q93" s="220"/>
      <c r="R93" s="220"/>
      <c r="S93" s="220"/>
      <c r="T93" s="220"/>
      <c r="U93" s="220"/>
    </row>
    <row r="94" spans="1:21">
      <c r="K94" s="102"/>
      <c r="L94" s="107"/>
      <c r="M94" s="102"/>
    </row>
    <row r="95" spans="1:21">
      <c r="K95" s="102"/>
      <c r="L95" s="107"/>
      <c r="M95" s="102"/>
    </row>
    <row r="96" spans="1:21">
      <c r="K96" s="102"/>
      <c r="L96" s="107"/>
      <c r="M96" s="102"/>
    </row>
    <row r="97" spans="11:13">
      <c r="K97" s="102"/>
      <c r="L97" s="107"/>
      <c r="M97" s="102"/>
    </row>
    <row r="98" spans="11:13">
      <c r="K98" s="102"/>
      <c r="L98" s="107"/>
      <c r="M98" s="102"/>
    </row>
    <row r="99" spans="11:13">
      <c r="K99" s="102"/>
      <c r="L99" s="107"/>
      <c r="M99" s="102"/>
    </row>
    <row r="100" spans="11:13">
      <c r="K100" s="102"/>
      <c r="L100" s="107"/>
      <c r="M100" s="102"/>
    </row>
    <row r="101" spans="11:13">
      <c r="K101" s="102"/>
      <c r="L101" s="107"/>
      <c r="M101" s="102"/>
    </row>
  </sheetData>
  <mergeCells count="12">
    <mergeCell ref="B81:E81"/>
    <mergeCell ref="G81:M81"/>
    <mergeCell ref="G4:M4"/>
    <mergeCell ref="G5:I5"/>
    <mergeCell ref="K5:M5"/>
    <mergeCell ref="G50:M50"/>
    <mergeCell ref="G51:I51"/>
    <mergeCell ref="K51:M51"/>
    <mergeCell ref="B46:E46"/>
    <mergeCell ref="G46:M46"/>
    <mergeCell ref="A80:M80"/>
    <mergeCell ref="A45:M45"/>
  </mergeCells>
  <pageMargins left="0.70866141732283505" right="0.39370078740157499" top="0.70860000000000001" bottom="0.26" header="0.31496062992126" footer="0.32"/>
  <pageSetup paperSize="9" scale="88" firstPageNumber="8" fitToHeight="0" orientation="portrait" useFirstPageNumber="1" r:id="rId1"/>
  <headerFooter>
    <oddFooter>&amp;L&amp;"Angsana New,Regular"&amp;13The condensed notes to the interim financial information are an integral part of this interim financial information.&amp;R&amp;"Angsana New,Regular"&amp;13&amp;P</oddFooter>
  </headerFooter>
  <rowBreaks count="1" manualBreakCount="1">
    <brk id="46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PL(3M)</vt:lpstr>
      <vt:lpstr>PL(9M)</vt:lpstr>
      <vt:lpstr>EQ(รวม)</vt:lpstr>
      <vt:lpstr>EQ(เฉพาะ)</vt:lpstr>
      <vt:lpstr>CF</vt:lpstr>
      <vt:lpstr>BS!Print_Area</vt:lpstr>
      <vt:lpstr>CF!Print_Area</vt:lpstr>
      <vt:lpstr>'EQ(เฉพาะ)'!Print_Area</vt:lpstr>
      <vt:lpstr>'EQ(รวม)'!Print_Area</vt:lpstr>
      <vt:lpstr>'PL(3M)'!Print_Area</vt:lpstr>
      <vt:lpstr>'PL(9M)'!Print_Area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pornnisa pornnisa</cp:lastModifiedBy>
  <cp:lastPrinted>2025-11-05T07:11:47Z</cp:lastPrinted>
  <dcterms:created xsi:type="dcterms:W3CDTF">2022-05-05T03:00:42Z</dcterms:created>
  <dcterms:modified xsi:type="dcterms:W3CDTF">2025-11-11T03:47:52Z</dcterms:modified>
</cp:coreProperties>
</file>