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RUEKSA\Desktop\SET\"/>
    </mc:Choice>
  </mc:AlternateContent>
  <xr:revisionPtr revIDLastSave="0" documentId="8_{C156CC32-BB0B-483B-8821-AA7A3DD16D64}" xr6:coauthVersionLast="47" xr6:coauthVersionMax="47" xr10:uidLastSave="{00000000-0000-0000-0000-000000000000}"/>
  <bookViews>
    <workbookView xWindow="-108" yWindow="-108" windowWidth="23256" windowHeight="13896" tabRatio="812" firstSheet="1" activeTab="2" xr2:uid="{00000000-000D-0000-FFFF-FFFF00000000}"/>
  </bookViews>
  <sheets>
    <sheet name="งบฐานะการเงิน" sheetId="4" r:id="rId1"/>
    <sheet name="งบกำไรขาดทุนเบ็ดเสร็จ 3 เดือน" sheetId="19" r:id="rId2"/>
    <sheet name="งบกำไรขาดทุนเบ็ดเสร็จ 9 เดือน" sheetId="24" r:id="rId3"/>
    <sheet name="งบการเปลี่ยนแปลงฯ (งบรวม)" sheetId="21" r:id="rId4"/>
    <sheet name="งบการเปลี่ยนแปลงฯ(งบเฉพาะ)" sheetId="22" r:id="rId5"/>
    <sheet name="งบกระแสเงินสด" sheetId="23" r:id="rId6"/>
  </sheets>
  <definedNames>
    <definedName name="_xlnm.Print_Area" localSheetId="5">งบกระแสเงินสด!$A$1:$L$101</definedName>
    <definedName name="_xlnm.Print_Area" localSheetId="3">'งบการเปลี่ยนแปลงฯ (งบรวม)'!$A$1:$Z$36</definedName>
    <definedName name="_xlnm.Print_Area" localSheetId="4">'งบการเปลี่ยนแปลงฯ(งบเฉพาะ)'!$A$1:$R$34</definedName>
    <definedName name="_xlnm.Print_Area" localSheetId="1">'งบกำไรขาดทุนเบ็ดเสร็จ 3 เดือน'!$A$1:$N$68</definedName>
    <definedName name="_xlnm.Print_Area" localSheetId="2">'งบกำไรขาดทุนเบ็ดเสร็จ 9 เดือน'!$A$1:$N$68</definedName>
    <definedName name="_xlnm.Print_Area" localSheetId="0">งบฐานะการเงิน!$A$1:$N$102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0" i="23" l="1"/>
  <c r="L90" i="23"/>
  <c r="J90" i="23"/>
  <c r="F90" i="23"/>
  <c r="P23" i="22"/>
  <c r="F32" i="23"/>
  <c r="F52" i="23" s="1"/>
  <c r="T34" i="21" l="1"/>
  <c r="X34" i="21"/>
  <c r="N23" i="22"/>
  <c r="N24" i="22" s="1"/>
  <c r="F67" i="23" l="1"/>
  <c r="H58" i="4"/>
  <c r="H23" i="4"/>
  <c r="X25" i="21" l="1"/>
  <c r="X26" i="21" s="1"/>
  <c r="X37" i="21" s="1"/>
  <c r="L98" i="4"/>
  <c r="P37" i="21"/>
  <c r="V19" i="21"/>
  <c r="Z19" i="21" s="1"/>
  <c r="H67" i="4" l="1"/>
  <c r="H68" i="4" s="1"/>
  <c r="R25" i="21"/>
  <c r="T25" i="21"/>
  <c r="V25" i="21" l="1"/>
  <c r="Z25" i="21" s="1"/>
  <c r="V33" i="21"/>
  <c r="Z33" i="21" s="1"/>
  <c r="V29" i="21"/>
  <c r="Z29" i="21" s="1"/>
  <c r="V28" i="21"/>
  <c r="V30" i="21"/>
  <c r="Z30" i="21" s="1"/>
  <c r="V24" i="21"/>
  <c r="Z24" i="21" s="1"/>
  <c r="V22" i="21"/>
  <c r="Z22" i="21" s="1"/>
  <c r="V20" i="21"/>
  <c r="Z20" i="21" s="1"/>
  <c r="V21" i="21"/>
  <c r="Z21" i="21" s="1"/>
  <c r="X35" i="21"/>
  <c r="V18" i="21"/>
  <c r="N62" i="24"/>
  <c r="L62" i="24"/>
  <c r="J62" i="24"/>
  <c r="H62" i="24"/>
  <c r="N57" i="24"/>
  <c r="L57" i="24"/>
  <c r="J57" i="24"/>
  <c r="H57" i="24"/>
  <c r="N63" i="19"/>
  <c r="L63" i="19"/>
  <c r="J63" i="19"/>
  <c r="H63" i="19"/>
  <c r="N58" i="19"/>
  <c r="L58" i="19"/>
  <c r="H58" i="19"/>
  <c r="J58" i="19"/>
  <c r="N98" i="4"/>
  <c r="N100" i="4" s="1"/>
  <c r="L100" i="4"/>
  <c r="J98" i="4"/>
  <c r="J100" i="4" s="1"/>
  <c r="H98" i="4"/>
  <c r="V26" i="21" l="1"/>
  <c r="V37" i="21" s="1"/>
  <c r="H100" i="4"/>
  <c r="Z28" i="21"/>
  <c r="Z26" i="21" l="1"/>
  <c r="Z37" i="21" s="1"/>
  <c r="H35" i="23" l="1"/>
  <c r="L28" i="23"/>
  <c r="N30" i="24"/>
  <c r="J20" i="24"/>
  <c r="J21" i="19"/>
  <c r="N31" i="19"/>
  <c r="H34" i="21" l="1"/>
  <c r="H35" i="21" s="1"/>
  <c r="N34" i="21"/>
  <c r="N35" i="21" s="1"/>
  <c r="L34" i="21"/>
  <c r="L35" i="21" s="1"/>
  <c r="J34" i="21"/>
  <c r="J35" i="21" s="1"/>
  <c r="P34" i="21"/>
  <c r="P35" i="21" s="1"/>
  <c r="H67" i="23"/>
  <c r="L19" i="23"/>
  <c r="H19" i="23"/>
  <c r="N35" i="22"/>
  <c r="L23" i="22"/>
  <c r="J23" i="22"/>
  <c r="H23" i="22"/>
  <c r="J32" i="22"/>
  <c r="J33" i="22" s="1"/>
  <c r="L32" i="22"/>
  <c r="L33" i="22" s="1"/>
  <c r="H32" i="22"/>
  <c r="H33" i="22"/>
  <c r="R22" i="22"/>
  <c r="R20" i="22"/>
  <c r="R19" i="22"/>
  <c r="R18" i="22"/>
  <c r="P32" i="22"/>
  <c r="P33" i="22" s="1"/>
  <c r="R31" i="22"/>
  <c r="R28" i="22"/>
  <c r="R26" i="22"/>
  <c r="N27" i="22"/>
  <c r="R27" i="22" s="1"/>
  <c r="R23" i="22" l="1"/>
  <c r="Z18" i="21"/>
  <c r="T35" i="21"/>
  <c r="J37" i="21"/>
  <c r="N27" i="24"/>
  <c r="J32" i="23" l="1"/>
  <c r="J52" i="23" s="1"/>
  <c r="R17" i="22"/>
  <c r="R24" i="22" s="1"/>
  <c r="S24" i="22" s="1"/>
  <c r="R18" i="21"/>
  <c r="R26" i="21" s="1"/>
  <c r="R37" i="21" s="1"/>
  <c r="L27" i="24"/>
  <c r="P17" i="22"/>
  <c r="L17" i="22"/>
  <c r="L24" i="22" s="1"/>
  <c r="J17" i="22"/>
  <c r="J24" i="22" s="1"/>
  <c r="H17" i="22"/>
  <c r="H24" i="22" s="1"/>
  <c r="T18" i="21"/>
  <c r="T26" i="21" s="1"/>
  <c r="T37" i="21" s="1"/>
  <c r="P18" i="21"/>
  <c r="N18" i="21"/>
  <c r="L18" i="21"/>
  <c r="J18" i="21"/>
  <c r="H18" i="21"/>
  <c r="P24" i="22" l="1"/>
  <c r="P35" i="22" s="1"/>
  <c r="L18" i="24"/>
  <c r="L28" i="24" s="1"/>
  <c r="L28" i="19"/>
  <c r="H32" i="23" l="1"/>
  <c r="H52" i="23" s="1"/>
  <c r="R35" i="22" l="1"/>
  <c r="AA26" i="21" l="1"/>
  <c r="J28" i="19"/>
  <c r="N38" i="24"/>
  <c r="L38" i="24"/>
  <c r="S22" i="22" s="1"/>
  <c r="J38" i="24"/>
  <c r="H38" i="24"/>
  <c r="AA24" i="21" s="1"/>
  <c r="J27" i="24"/>
  <c r="H27" i="24"/>
  <c r="N18" i="24"/>
  <c r="J18" i="24"/>
  <c r="H18" i="24"/>
  <c r="H28" i="24" s="1"/>
  <c r="H31" i="24" s="1"/>
  <c r="H33" i="24" l="1"/>
  <c r="H39" i="24" s="1"/>
  <c r="AA25" i="21" s="1"/>
  <c r="L31" i="24"/>
  <c r="L33" i="24" s="1"/>
  <c r="J28" i="24"/>
  <c r="J31" i="24" s="1"/>
  <c r="J33" i="24" s="1"/>
  <c r="N28" i="24"/>
  <c r="N31" i="24" s="1"/>
  <c r="N33" i="24" s="1"/>
  <c r="N39" i="24" l="1"/>
  <c r="N29" i="22"/>
  <c r="J39" i="24"/>
  <c r="R31" i="21"/>
  <c r="L39" i="24"/>
  <c r="S23" i="22" s="1"/>
  <c r="S20" i="22"/>
  <c r="AA22" i="21"/>
  <c r="N37" i="21"/>
  <c r="L37" i="21"/>
  <c r="H37" i="21"/>
  <c r="L58" i="4"/>
  <c r="N15" i="4"/>
  <c r="N39" i="19"/>
  <c r="L39" i="19"/>
  <c r="H39" i="19"/>
  <c r="J39" i="19"/>
  <c r="V31" i="21" l="1"/>
  <c r="V34" i="21" s="1"/>
  <c r="V35" i="21" s="1"/>
  <c r="R34" i="21"/>
  <c r="R35" i="21" s="1"/>
  <c r="Z35" i="21" s="1"/>
  <c r="Z31" i="21"/>
  <c r="Z34" i="21" s="1"/>
  <c r="R29" i="22"/>
  <c r="R32" i="22" s="1"/>
  <c r="R33" i="22" s="1"/>
  <c r="N32" i="22"/>
  <c r="N33" i="22" s="1"/>
  <c r="N23" i="4"/>
  <c r="L23" i="4"/>
  <c r="J23" i="4"/>
  <c r="L32" i="23" l="1"/>
  <c r="L52" i="23" s="1"/>
  <c r="H55" i="23"/>
  <c r="H91" i="23" s="1"/>
  <c r="H93" i="23" s="1"/>
  <c r="L55" i="23" l="1"/>
  <c r="L67" i="23"/>
  <c r="J67" i="23"/>
  <c r="L35" i="22"/>
  <c r="J35" i="22"/>
  <c r="H35" i="22"/>
  <c r="AA18" i="21"/>
  <c r="N28" i="19"/>
  <c r="H28" i="19"/>
  <c r="N19" i="19"/>
  <c r="L19" i="19"/>
  <c r="J19" i="19"/>
  <c r="H19" i="19"/>
  <c r="L91" i="23" l="1"/>
  <c r="L93" i="23" s="1"/>
  <c r="H29" i="19"/>
  <c r="L29" i="19"/>
  <c r="N29" i="19"/>
  <c r="J29" i="19"/>
  <c r="J55" i="23" l="1"/>
  <c r="J91" i="23" s="1"/>
  <c r="J93" i="23" s="1"/>
  <c r="P93" i="23" s="1"/>
  <c r="J32" i="19"/>
  <c r="J34" i="19" s="1"/>
  <c r="J40" i="19" s="1"/>
  <c r="N32" i="19"/>
  <c r="N34" i="19" s="1"/>
  <c r="N40" i="19" s="1"/>
  <c r="L32" i="19"/>
  <c r="L34" i="19" s="1"/>
  <c r="H32" i="19"/>
  <c r="H34" i="19" s="1"/>
  <c r="H40" i="19" l="1"/>
  <c r="L40" i="19"/>
  <c r="J58" i="4"/>
  <c r="S17" i="22" l="1"/>
  <c r="N58" i="4" l="1"/>
  <c r="J31" i="4"/>
  <c r="J67" i="4"/>
  <c r="N31" i="4"/>
  <c r="N67" i="4"/>
  <c r="L67" i="4"/>
  <c r="L31" i="4"/>
  <c r="H101" i="4"/>
  <c r="H31" i="4"/>
  <c r="H32" i="4" s="1"/>
  <c r="J68" i="4" l="1"/>
  <c r="J101" i="4" s="1"/>
  <c r="N32" i="4"/>
  <c r="J32" i="4"/>
  <c r="N68" i="4"/>
  <c r="N101" i="4" s="1"/>
  <c r="N103" i="4" s="1"/>
  <c r="H103" i="4"/>
  <c r="L68" i="4"/>
  <c r="L101" i="4" s="1"/>
  <c r="L32" i="4"/>
  <c r="L103" i="4" l="1"/>
  <c r="J103" i="4"/>
  <c r="F55" i="23"/>
  <c r="F91" i="23" l="1"/>
  <c r="F93" i="23" s="1"/>
  <c r="Q93" i="23" s="1"/>
</calcChain>
</file>

<file path=xl/sharedStrings.xml><?xml version="1.0" encoding="utf-8"?>
<sst xmlns="http://schemas.openxmlformats.org/spreadsheetml/2006/main" count="446" uniqueCount="233">
  <si>
    <t>หมายเหตุ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</si>
  <si>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</si>
  <si>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</si>
  <si>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</si>
  <si>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</si>
  <si>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</si>
  <si>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ทุนเรือนหุ้น</t>
  </si>
  <si>
    <t>ชำระแล้ว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</si>
  <si>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</si>
  <si>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</si>
  <si>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</si>
  <si>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งบกระแสเงินสด  (ต่อ)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</si>
  <si>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</si>
  <si>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</si>
  <si>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</si>
  <si>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- สุทธิ</t>
  </si>
  <si>
    <t>ข้อมูลงบกระแสเงินสดเปิดเผยเพิ่มเติม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</si>
  <si>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</si>
  <si>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</si>
  <si>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</si>
  <si>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</si>
  <si>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</si>
  <si>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</si>
  <si>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</si>
  <si>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</si>
  <si>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</si>
  <si>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</si>
  <si>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</si>
  <si>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</si>
  <si>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</si>
  <si>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</si>
  <si>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ทุนที่ออกและชำระแล้ว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</si>
  <si>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</si>
  <si>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</si>
  <si>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</si>
  <si>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</si>
  <si>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</si>
  <si>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ส่วนเกินมูลค่าหุ้นสามัญ</t>
  </si>
  <si>
    <t>รวมเงินสดสุทธิได้มาจาก (ใช้ไปใน) กิจกรรมจัดหาเงิน</t>
  </si>
  <si>
    <t>จัดสรรแล้ว -</t>
  </si>
  <si>
    <t>สำรองตามกฎหมาย</t>
  </si>
  <si>
    <t>ทุนที่ออกและ</t>
  </si>
  <si>
    <t>ส่วนเกิน</t>
  </si>
  <si>
    <t>มูลค่าหุ้นสามัญ</t>
  </si>
  <si>
    <t>รวมหนี้สินไม่หมุนเวียน</t>
  </si>
  <si>
    <t xml:space="preserve">กำไรสะสม </t>
  </si>
  <si>
    <t>ดอกเบี้ยรับ</t>
  </si>
  <si>
    <t>สินทรัพย์ดำเนินงาน (เพิ่มขึ้น) ลดลง</t>
  </si>
  <si>
    <t xml:space="preserve"> </t>
  </si>
  <si>
    <t>ค่าใช้จ่ายในการบริหาร</t>
  </si>
  <si>
    <t>งบการเงินเฉพาะกิจการ</t>
  </si>
  <si>
    <t xml:space="preserve"> - 9 -</t>
  </si>
  <si>
    <t>งบกำไรขาดทุนเบ็ดเสร็จ</t>
  </si>
  <si>
    <t>กำไรขาดทุนเบ็ดเสร็จอื่น</t>
  </si>
  <si>
    <t>องค์ประกอบอื่นของส่วนของผู้ถือหุ้น</t>
  </si>
  <si>
    <t>จ่ายภาษีเงินได้</t>
  </si>
  <si>
    <t>สินทรัพย์ภาษีเงินได้รอการตัดบัญชี</t>
  </si>
  <si>
    <t xml:space="preserve">งบการเงินเฉพาะกิจการ </t>
  </si>
  <si>
    <t>และหนี้สินดำเนินงาน</t>
  </si>
  <si>
    <t>กำไรจากการดำเนินงานก่อนการเปลี่ยนแปลงในสินทรัพย์</t>
  </si>
  <si>
    <t>จากกิจกรรมดำเนินงาน</t>
  </si>
  <si>
    <t>ณ วันที่ 31</t>
  </si>
  <si>
    <t>รายการปรับปรุงกระทบกำไรสำหรับงวดเป็นเงินสดรับ (จ่าย)</t>
  </si>
  <si>
    <t>สินค้าคงเหลือ</t>
  </si>
  <si>
    <t>ของส่วนของผู้ถือหุ้น</t>
  </si>
  <si>
    <t>สินทรัพย์ไม่มีตัวตน</t>
  </si>
  <si>
    <t>หนี้สินตามสัญญาเช่า</t>
  </si>
  <si>
    <t>ต้นทุนทางการเงิน</t>
  </si>
  <si>
    <t>งบการเงินรวม</t>
  </si>
  <si>
    <t>เงินลงทุนในบริษัทย่อย</t>
  </si>
  <si>
    <t>รวมส่วนของ</t>
  </si>
  <si>
    <t>ผู้ถือหุ้น</t>
  </si>
  <si>
    <t>สินทรัพย์สิทธิการใช้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</si>
  <si>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</si>
  <si>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</si>
  <si>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 xml:space="preserve"> - 3 -</t>
  </si>
  <si>
    <t xml:space="preserve"> - 4 -</t>
  </si>
  <si>
    <t xml:space="preserve"> - 5 -</t>
  </si>
  <si>
    <t xml:space="preserve"> - 8 -</t>
  </si>
  <si>
    <t>เงินสดและรายการเทียบเท่าเงินสด - ต้นงวด</t>
  </si>
  <si>
    <t>เงินสดและรายการเทียบเท่าเงินสด - ปลายงวด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</si>
  <si>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</si>
  <si>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</si>
  <si>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กำไรขาดทุนเบ็ดเสร็จอื่นสำหรับงวด </t>
  </si>
  <si>
    <t>ยอดยกมา ณ วันที่ 1 มกราคม 2567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</si>
  <si>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</si>
  <si>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</si>
  <si>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</si>
  <si>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</si>
  <si>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 xml:space="preserve"> - 6 -</t>
  </si>
  <si>
    <t xml:space="preserve"> - 7 -</t>
  </si>
  <si>
    <t xml:space="preserve"> - 10 -</t>
  </si>
  <si>
    <t>บริษัท พรีเมียร์ควอลิตี้สตาร์ช จำกัด (มหาชน) และบริษัทย่อย</t>
  </si>
  <si>
    <t>ธันวาคม 2567</t>
  </si>
  <si>
    <t>บาท</t>
  </si>
  <si>
    <t>เงินให้กู้ยืมระยะสั้นแก่กิจการที่เกี่ยวข้องกัน</t>
  </si>
  <si>
    <t>สินทรัพย์ตราสารอนุพันธ์</t>
  </si>
  <si>
    <t>สินทรัพย์หมุนเวียนอื่น</t>
  </si>
  <si>
    <t>เงินประกันการยื่นคำเสนอขายไฟฟ้า</t>
  </si>
  <si>
    <t>อื่นๆ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</si>
  <si>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</si>
  <si>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</si>
  <si>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เงินกู้ยืมระยะยาวจากหน่วยงานราชการ</t>
  </si>
  <si>
    <t>หนี้สินตามสัญญาเช่าที่ถึงกำหนดชำระในหนึ่งปี</t>
  </si>
  <si>
    <t>หนี้สินหมุนเวียนอื่น</t>
  </si>
  <si>
    <t>ส่วนที่ถึงกำหนดชำระภายในหนึ่งปี</t>
  </si>
  <si>
    <t>รายได้รอการรับรู้ - เงินอุดหนุน</t>
  </si>
  <si>
    <t>หนี้สินภาษีเงินได้รอการตัดบัญชี</t>
  </si>
  <si>
    <t>ประมาณการหนี้สินไม่หมุนเวียน</t>
  </si>
  <si>
    <t>และความช่วยเหลือจากหน่วยงานราชการ</t>
  </si>
  <si>
    <t>สำหรับผลประโยชน์พนักงาน</t>
  </si>
  <si>
    <t>หุ้นสามัญ 670,000,000 หุ้น มูลค่าหุ้นละ 1 บาท</t>
  </si>
  <si>
    <t>ส่วนต่างจากการรวมธุรกิจภายใต้การควบคุมเดียวกัน</t>
  </si>
  <si>
    <t>ส่วนต่ำจากการเปลี่ยนสัดส่วนการถือหุ้นในบริษัทย่อย</t>
  </si>
  <si>
    <t>สำรองป้องกันความเสี่ยงกระแสเงินสด</t>
  </si>
  <si>
    <t>รายได้จากการขายสินค้า</t>
  </si>
  <si>
    <t>รายได้จากการขายไฟฟ้า</t>
  </si>
  <si>
    <t>ต้นทุนขายสินค้า</t>
  </si>
  <si>
    <t>ต้นทุนขายไฟฟ้า</t>
  </si>
  <si>
    <t>ขาดทุนจากการวัดมูลค่ายุติธรรมตราสารอนุพันธ์ - สุทธิ</t>
  </si>
  <si>
    <t>ส่วนแบ่งกำไรขาดทุนเบ็ดเสร็จอื่นของบริษัทย่อย</t>
  </si>
  <si>
    <t>กำไรต่อหุ้นขั้นพื้นฐาน</t>
  </si>
  <si>
    <t>รายได้ (ค่าใช้จ่าย) ภาษีเงินได้</t>
  </si>
  <si>
    <t>ส่วนต่างจาก</t>
  </si>
  <si>
    <t>การรวมธุรกิจ</t>
  </si>
  <si>
    <t>ภายใต้การ</t>
  </si>
  <si>
    <t>ควบคุมเดียวกัน</t>
  </si>
  <si>
    <t>ส่วนต่ำจากการ</t>
  </si>
  <si>
    <t>เปลี่ยนสัดส่วน</t>
  </si>
  <si>
    <t>การถือหุ้น</t>
  </si>
  <si>
    <t>ในบริษัทย่อย</t>
  </si>
  <si>
    <t>สำรองป้องกัน</t>
  </si>
  <si>
    <t>ความเสี่ยง</t>
  </si>
  <si>
    <t>กระแสเงินสด</t>
  </si>
  <si>
    <t>องค์ประกอบอื่น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</si>
  <si>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</si>
  <si>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</si>
  <si>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>- สุทธิจากภาษีเงินได้</t>
  </si>
  <si>
    <t>สำรองป้องกันความเสี่ยง</t>
  </si>
  <si>
    <t xml:space="preserve">ค่าเสื่อมราคา                       </t>
  </si>
  <si>
    <t>ค่าตัดจำหน่าย</t>
  </si>
  <si>
    <t>ตัดจำหน่ายรายได้รอการรับรู้ - เงินอุดหนุน</t>
  </si>
  <si>
    <t>ส่วนแบ่งกำไรจากเงินลงทุนในบริษัทย่อย</t>
  </si>
  <si>
    <t>เงินสดรับ (จ่าย) จากกิจกรรมดำเนินงาน</t>
  </si>
  <si>
    <t>เงินสดจ่ายผลประโยชน์พนักงาน</t>
  </si>
  <si>
    <t>รวมเงินสดสุทธิได้มาจาก (ใช้ไปใน) กิจกรรมดำเนินงาน</t>
  </si>
  <si>
    <t>เงินฝากประจำที่มีกำหนดมากกว่า 3 เดือนเพิ่มขึ้น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</si>
  <si>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</si>
  <si>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</si>
  <si>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เงินสดจ่ายเงินให้กู้ยืมระยะสั้นแก่กิจการที่เกี่ยวข้องกัน</t>
  </si>
  <si>
    <t>รับเงินปันผล</t>
  </si>
  <si>
    <t>รับดอกเบี้ย</t>
  </si>
  <si>
    <t>เงินกู้ยืมระยะสั้นจากสถาบันการเงินเพิ่มขึ้น (ลดลง)</t>
  </si>
  <si>
    <t>จ่ายต้นทุนทางการเงิน</t>
  </si>
  <si>
    <t>รวมเงินสดสุทธิได้มาจาก (ใช้ไปใน) กิจกรรมลงทุน</t>
  </si>
  <si>
    <t>หนี้สินตราสารอนุพันธ์</t>
  </si>
  <si>
    <t>กำไรจากการวัดมูลค่ายุติธรรมตราสารอนุพันธ์ - สุทธิ</t>
  </si>
  <si>
    <t>เงินสดจ่ายคืนหนี้สินตามสัญญาเช่า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</si>
  <si>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</si>
  <si>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ผลขาดทุนด้านเครดิตที่คาดว่าจะเกิดขึ้น (โอนกลับ)</t>
  </si>
  <si>
    <t>ภาษีเงินได้นิติบุคคลค้างจ่าย</t>
  </si>
  <si>
    <t xml:space="preserve">กำไร (ขาดทุน) จากการป้องกันความเสี่ยงกระแสเงินสด </t>
  </si>
  <si>
    <t>รายการที่อาจถูกจัดประเภทใหม่ไว้ในกำไรหรือขาดทุนในภายหลัง</t>
  </si>
  <si>
    <t>ต้นทุนในการจัดจำหน่าย</t>
  </si>
  <si>
    <t>(กำไร) ขาดทุนจากอัตราแลกเปลี่ยนที่ยังไม่เกิดขึ้นจริง - สุทธิ</t>
  </si>
  <si>
    <t>ค่าใช้จ่ายผลประโยชน์พนักงาน</t>
  </si>
  <si>
    <t>ณ วันที่ 30</t>
  </si>
  <si>
    <t>จ่ายเงินปันผล</t>
  </si>
  <si>
    <t>ขาดทุนจากอัตราแลกเปลี่ยน - สุทธิ</t>
  </si>
  <si>
    <t>จัดสรรสำรองตามกฎหมาย</t>
  </si>
  <si>
    <t>เงินปันผลจ่าย</t>
  </si>
  <si>
    <t xml:space="preserve"> - 11 -</t>
  </si>
  <si>
    <t>สินทรัพย์สิทธิการใช้ที่ได้มาระหว่างงวด</t>
  </si>
  <si>
    <t>กำไรจากอัตราแลกเปลี่ยน - สุทธิ</t>
  </si>
  <si>
    <t xml:space="preserve">กำไรจากการยกเลิกสัญญาเช่า </t>
  </si>
  <si>
    <t>ที่ดิน อาคาร และอุปกรณ์</t>
  </si>
  <si>
    <t>ค่าใช้จ่าย (รายได้) ภาษีเงินได้</t>
  </si>
  <si>
    <t xml:space="preserve"> - 12 -</t>
  </si>
  <si>
    <t>(ปรับปรุงใหม่)</t>
  </si>
  <si>
    <t>ผลสะสมจากการแก้ไขข้อผิดพลาดทางบัญชี</t>
  </si>
  <si>
    <t>รายการปรับปรุง</t>
  </si>
  <si>
    <t>ยอดยกมา ณ วันที่ 1 มกราคม 2568 - ปรับปรุงใหม่</t>
  </si>
  <si>
    <t>กำไร (ขาดทุน) จากกิจกรรมดำเนินงาน</t>
  </si>
  <si>
    <t>ยอดยกมา ณ วันที่ 1 มกราคม 2568 - ตามที่รายงานไว้เดิม</t>
  </si>
  <si>
    <t>ตัดบัญชีหนี้สิน</t>
  </si>
  <si>
    <t>เงินสดรับเงินกู้ยืมระยะยาวจากสถาบันการเงิน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</si>
  <si>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</si>
  <si>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เงินสดจ่ายคืนเงินกู้ยืมจากหน่วยงานราชการ</t>
  </si>
  <si>
    <t>เงินสดรับเงินกู้ยืมระยะสั้นจากกิจการที่เกี่ยวข้องกัน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</si>
  <si>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</si>
  <si>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ณ วันที่ 30 กันยายน 2568</t>
  </si>
  <si>
    <t>กันยายน 2568</t>
  </si>
  <si>
    <t>สำหรับงวดสามเดือนสิ้นสุดวันที่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</si>
  <si>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</si>
  <si>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</si>
  <si>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เงินสดรับให้กู้ยืมระยะสั้นแก่กิจการที่เกี่ยวข้องกัน</t>
  </si>
  <si>
    <t>สำหรับงวดเก้าเดือนสิ้นสุดวันที่ 30 กันยายน 2568</t>
  </si>
  <si>
    <t>เงินสดจ่ายเพื่อลงทุนในบริษัทย่อย</t>
  </si>
  <si>
    <t>เจ้าหนี้ซื้อสินทรัพย์ถาวรเพิ่มขึ้น (ลดลง)</t>
  </si>
  <si>
    <t>กำไร (ขาดทุน) สำหรับงวด</t>
  </si>
  <si>
    <t>กำไรสำหรับงวด - ปรับปรุงใหม่</t>
  </si>
  <si>
    <t>กำไร (ขาดทุน) ต่อหุ้นขั้นพื้นฐาน</t>
  </si>
  <si>
    <t>การแบ่งปันกำไร (ขาดทุน)</t>
  </si>
  <si>
    <t>การแบ่งปันกำไรขาดทุนเบ็ดเสร็จ</t>
  </si>
  <si>
    <t>งบกำไรขาดทุนเบ็ดเสร็จ (ต่อ)</t>
  </si>
  <si>
    <t xml:space="preserve"> - 13 -</t>
  </si>
  <si>
    <t xml:space="preserve"> - 14 -</t>
  </si>
  <si>
    <t>เงินสดจ่ายซื้อสิทธิการใช้</t>
  </si>
  <si>
    <t>ส่วนที่เพิ่มขึ้นจากหนี้สินตามสัญญาเช่า</t>
  </si>
  <si>
    <t>ส่วนของบริษัทใหญ่</t>
  </si>
  <si>
    <t>ส่วนได้เสียที่ไม่มีอำนาจควบคุม</t>
  </si>
  <si>
    <t>รายได้จากการให้บริการ</t>
  </si>
  <si>
    <t>ต้นทุนการให้บริการ</t>
  </si>
  <si>
    <t>กำไร (ขาดทุน) ก่อนภาษีเงินได้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</si>
  <si>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</si>
  <si>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</si>
  <si>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บริษัทใหญ่</t>
  </si>
  <si>
    <t>ส่วนได้เสีย</t>
  </si>
  <si>
    <t>ที่ไม่มีอำนาจควบคุม</t>
  </si>
  <si>
    <t>ขาดทุนจากการขาย/ตัดจำหน่ายสินทรัพย์</t>
  </si>
  <si>
    <t>เงินสดจ่ายเพื่อซื้อที่ดิน อาคารและอุปกรณ์</t>
  </si>
  <si>
    <t>เงินสดจ่ายเพื่อสินทรัพย์สิทธิการใช้</t>
  </si>
  <si>
    <t>3.4 , 9</t>
  </si>
  <si>
    <t xml:space="preserve">ขาดทุนจากมูลค่าสินค้าลดลง (โอนกลับ) </t>
  </si>
  <si>
    <t>3.4, 9</t>
  </si>
  <si>
    <t>3.4, 7</t>
  </si>
  <si>
    <t>ส่วนแบ่งกำไร (ขาดทุน) จากเงินลงทุนในบริษัทย่อย</t>
  </si>
  <si>
    <t xml:space="preserve">ขาดทุนสำหรับงวด </t>
  </si>
  <si>
    <t>เงินสดรับจากการจำหน่ายสินทรัพย์ถาวร</t>
  </si>
  <si>
    <t>กำไร (ขาดทุน) ต่อหุ้น (บาท/ หุ้น)</t>
  </si>
  <si>
    <t>จำนวนหุ้นสามัญถัวเฉลี่ยถ่วงน้ำหนัก (หุ้น)</t>
  </si>
  <si>
    <t>กำไรต่อหุ้น (บาท/ หุ้น)</t>
  </si>
  <si>
    <t>เงินรับค่าหุ้นจากส่วนได้เสียที่ไม่มีอำนาจควบคุมในบริษัทย่อย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</si>
</sst>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#,##0.0;\(#,##0\)"/>
    <numFmt numFmtId="166" formatCode="#,##0\ ;\(#,##0\);&quot;- &quot;\ \ \ "/>
    <numFmt numFmtId="167" formatCode="#,##0\ ;\(#,##0\);&quot;-  &quot;\ \ \ "/>
    <numFmt numFmtId="168" formatCode="0.00_ ;\-0.00\ "/>
    <numFmt numFmtId="169" formatCode="#,##0.0"/>
    <numFmt numFmtId="170" formatCode="#,##0_ ;\-#,##0\ "/>
    <numFmt numFmtId="171" formatCode="#,##0.000"/>
    <numFmt numFmtId="172" formatCode="#,##0.00;\(#,##0.00\)"/>
    <numFmt numFmtId="173" formatCode="#,##0;\(#,##0\)"/>
    <numFmt numFmtId="174" formatCode="_-* #,##0.0_-;\-* #,##0.0_-;_-* &quot;-&quot;??_-;_-@_-"/>
    <numFmt numFmtId="175" formatCode="_(* #,##0_);_(* \(#,##0\);_(* &quot;-&quot;??_);_(@_)"/>
    <numFmt numFmtId="176" formatCode="#,##0.000;\(#,##0.00\)"/>
  </numFmts>
  <fonts count="2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8"/>
      <name val="Cordia New"/>
      <family val="2"/>
    </font>
    <font>
      <sz val="13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.5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i/>
      <sz val="12"/>
      <name val="Angsana New"/>
      <family val="1"/>
    </font>
    <font>
      <sz val="10"/>
      <name val="Angsana New"/>
      <family val="1"/>
    </font>
    <font>
      <b/>
      <u/>
      <sz val="10.5"/>
      <name val="Angsana New"/>
      <family val="1"/>
    </font>
    <font>
      <b/>
      <sz val="10.5"/>
      <name val="Angsana New"/>
      <family val="1"/>
    </font>
    <font>
      <u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5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212">
    <xf numFmtId="0" fontId="0" fillId="0" borderId="0" xfId="0"/>
    <xf numFmtId="164" fontId="8" fillId="0" borderId="0" xfId="1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vertical="center"/>
    </xf>
    <xf numFmtId="43" fontId="8" fillId="0" borderId="0" xfId="1" applyFont="1" applyFill="1" applyAlignment="1">
      <alignment vertical="center"/>
    </xf>
    <xf numFmtId="164" fontId="8" fillId="0" borderId="0" xfId="1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center" vertical="center"/>
    </xf>
    <xf numFmtId="164" fontId="9" fillId="0" borderId="0" xfId="1" applyNumberFormat="1" applyFont="1" applyFill="1" applyAlignment="1">
      <alignment horizontal="right" vertical="center"/>
    </xf>
    <xf numFmtId="164" fontId="9" fillId="0" borderId="0" xfId="1" applyNumberFormat="1" applyFont="1" applyFill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164" fontId="9" fillId="0" borderId="0" xfId="1" applyNumberFormat="1" applyFont="1" applyFill="1" applyBorder="1" applyAlignment="1">
      <alignment horizontal="right" vertical="center"/>
    </xf>
    <xf numFmtId="43" fontId="9" fillId="0" borderId="0" xfId="1" applyFont="1" applyFill="1" applyAlignment="1">
      <alignment vertical="center"/>
    </xf>
    <xf numFmtId="0" fontId="9" fillId="0" borderId="0" xfId="16" applyFont="1" applyAlignment="1">
      <alignment vertical="center"/>
    </xf>
    <xf numFmtId="0" fontId="4" fillId="0" borderId="0" xfId="16" applyFont="1" applyAlignment="1">
      <alignment vertical="center"/>
    </xf>
    <xf numFmtId="3" fontId="4" fillId="0" borderId="0" xfId="16" applyNumberFormat="1" applyFont="1" applyAlignment="1">
      <alignment vertical="center"/>
    </xf>
    <xf numFmtId="3" fontId="8" fillId="0" borderId="0" xfId="16" applyNumberFormat="1" applyFont="1" applyAlignment="1">
      <alignment vertical="center"/>
    </xf>
    <xf numFmtId="164" fontId="9" fillId="0" borderId="0" xfId="13" applyNumberFormat="1" applyFont="1" applyFill="1" applyBorder="1" applyAlignment="1">
      <alignment vertical="center"/>
    </xf>
    <xf numFmtId="3" fontId="4" fillId="0" borderId="0" xfId="13" applyNumberFormat="1" applyFont="1" applyFill="1" applyBorder="1" applyAlignment="1">
      <alignment horizontal="center" vertical="center"/>
    </xf>
    <xf numFmtId="170" fontId="9" fillId="0" borderId="0" xfId="13" applyNumberFormat="1" applyFont="1" applyFill="1" applyAlignment="1">
      <alignment vertical="center"/>
    </xf>
    <xf numFmtId="170" fontId="4" fillId="0" borderId="0" xfId="13" applyNumberFormat="1" applyFont="1" applyFill="1" applyAlignment="1">
      <alignment vertical="center"/>
    </xf>
    <xf numFmtId="170" fontId="8" fillId="0" borderId="0" xfId="13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4" fillId="0" borderId="2" xfId="1" applyNumberFormat="1" applyFont="1" applyFill="1" applyBorder="1" applyAlignment="1">
      <alignment horizontal="right" vertical="center"/>
    </xf>
    <xf numFmtId="164" fontId="4" fillId="0" borderId="0" xfId="6" applyNumberFormat="1" applyFont="1" applyFill="1" applyAlignment="1">
      <alignment horizontal="right" vertical="center"/>
    </xf>
    <xf numFmtId="41" fontId="4" fillId="0" borderId="1" xfId="1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4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vertical="center"/>
    </xf>
    <xf numFmtId="164" fontId="8" fillId="0" borderId="0" xfId="17" applyNumberFormat="1" applyFont="1" applyFill="1" applyBorder="1" applyAlignment="1">
      <alignment horizontal="center" vertical="center"/>
    </xf>
    <xf numFmtId="43" fontId="4" fillId="0" borderId="0" xfId="1" applyFont="1" applyFill="1" applyAlignment="1">
      <alignment horizontal="right" vertical="center"/>
    </xf>
    <xf numFmtId="43" fontId="8" fillId="0" borderId="1" xfId="1" applyFont="1" applyFill="1" applyBorder="1" applyAlignment="1">
      <alignment vertical="center"/>
    </xf>
    <xf numFmtId="43" fontId="8" fillId="0" borderId="1" xfId="1" applyFont="1" applyFill="1" applyBorder="1" applyAlignment="1">
      <alignment horizontal="right" vertical="center"/>
    </xf>
    <xf numFmtId="43" fontId="8" fillId="0" borderId="0" xfId="1" applyFont="1" applyFill="1" applyAlignment="1">
      <alignment horizontal="right" vertical="center"/>
    </xf>
    <xf numFmtId="167" fontId="8" fillId="0" borderId="0" xfId="13" applyNumberFormat="1" applyFont="1" applyFill="1" applyBorder="1" applyAlignment="1">
      <alignment vertical="center"/>
    </xf>
    <xf numFmtId="167" fontId="8" fillId="0" borderId="1" xfId="13" applyNumberFormat="1" applyFont="1" applyFill="1" applyBorder="1" applyAlignment="1">
      <alignment vertical="center"/>
    </xf>
    <xf numFmtId="167" fontId="8" fillId="0" borderId="2" xfId="13" applyNumberFormat="1" applyFont="1" applyFill="1" applyBorder="1" applyAlignment="1">
      <alignment vertical="center"/>
    </xf>
    <xf numFmtId="167" fontId="8" fillId="0" borderId="0" xfId="13" applyNumberFormat="1" applyFont="1" applyFill="1" applyAlignment="1">
      <alignment vertical="center"/>
    </xf>
    <xf numFmtId="170" fontId="6" fillId="0" borderId="0" xfId="10" applyNumberFormat="1" applyFont="1" applyAlignment="1">
      <alignment horizontal="right" vertical="center"/>
    </xf>
    <xf numFmtId="43" fontId="19" fillId="0" borderId="0" xfId="1" applyFont="1" applyFill="1" applyAlignment="1">
      <alignment vertical="center"/>
    </xf>
    <xf numFmtId="0" fontId="5" fillId="0" borderId="0" xfId="16" applyFont="1" applyAlignment="1">
      <alignment vertical="center"/>
    </xf>
    <xf numFmtId="43" fontId="19" fillId="0" borderId="0" xfId="1" applyFont="1" applyFill="1" applyBorder="1" applyAlignment="1">
      <alignment vertical="center"/>
    </xf>
    <xf numFmtId="164" fontId="4" fillId="0" borderId="2" xfId="1" applyNumberFormat="1" applyFont="1" applyFill="1" applyBorder="1" applyAlignment="1">
      <alignment horizontal="center" vertical="center"/>
    </xf>
    <xf numFmtId="166" fontId="9" fillId="0" borderId="0" xfId="19" applyNumberFormat="1" applyFont="1" applyFill="1" applyBorder="1" applyAlignment="1">
      <alignment vertical="center"/>
    </xf>
    <xf numFmtId="164" fontId="4" fillId="0" borderId="2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4" fillId="0" borderId="4" xfId="1" applyNumberFormat="1" applyFont="1" applyFill="1" applyBorder="1" applyAlignment="1">
      <alignment horizontal="right" vertical="center"/>
    </xf>
    <xf numFmtId="173" fontId="4" fillId="0" borderId="0" xfId="1" applyNumberFormat="1" applyFont="1" applyFill="1" applyAlignment="1">
      <alignment horizontal="right" vertical="center"/>
    </xf>
    <xf numFmtId="43" fontId="4" fillId="0" borderId="0" xfId="1" applyFont="1" applyFill="1" applyAlignment="1">
      <alignment vertical="center"/>
    </xf>
    <xf numFmtId="0" fontId="6" fillId="0" borderId="0" xfId="16" applyFont="1" applyAlignment="1">
      <alignment vertical="center"/>
    </xf>
    <xf numFmtId="43" fontId="11" fillId="0" borderId="0" xfId="1" applyFont="1" applyFill="1" applyBorder="1" applyAlignment="1">
      <alignment horizontal="center" vertical="center"/>
    </xf>
    <xf numFmtId="41" fontId="11" fillId="0" borderId="0" xfId="16" applyNumberFormat="1" applyFont="1" applyAlignment="1">
      <alignment vertical="center"/>
    </xf>
    <xf numFmtId="3" fontId="11" fillId="0" borderId="0" xfId="16" applyNumberFormat="1" applyFont="1" applyAlignment="1">
      <alignment vertical="center"/>
    </xf>
    <xf numFmtId="3" fontId="11" fillId="0" borderId="0" xfId="16" applyNumberFormat="1" applyFont="1" applyAlignment="1">
      <alignment horizontal="center" vertical="center"/>
    </xf>
    <xf numFmtId="3" fontId="11" fillId="0" borderId="1" xfId="16" applyNumberFormat="1" applyFont="1" applyBorder="1" applyAlignment="1">
      <alignment horizontal="center" vertical="center"/>
    </xf>
    <xf numFmtId="0" fontId="11" fillId="0" borderId="0" xfId="16" applyFont="1" applyAlignment="1">
      <alignment vertical="center"/>
    </xf>
    <xf numFmtId="3" fontId="20" fillId="0" borderId="0" xfId="16" applyNumberFormat="1" applyFont="1" applyAlignment="1">
      <alignment horizontal="center" vertical="center"/>
    </xf>
    <xf numFmtId="3" fontId="11" fillId="0" borderId="0" xfId="16" applyNumberFormat="1" applyFont="1" applyAlignment="1">
      <alignment horizontal="right" vertical="center"/>
    </xf>
    <xf numFmtId="3" fontId="11" fillId="0" borderId="0" xfId="13" applyNumberFormat="1" applyFont="1" applyFill="1" applyBorder="1" applyAlignment="1">
      <alignment horizontal="center" vertical="center"/>
    </xf>
    <xf numFmtId="164" fontId="11" fillId="0" borderId="0" xfId="13" applyNumberFormat="1" applyFont="1" applyFill="1" applyBorder="1" applyAlignment="1">
      <alignment vertical="center"/>
    </xf>
    <xf numFmtId="37" fontId="11" fillId="0" borderId="0" xfId="16" applyNumberFormat="1" applyFont="1" applyAlignment="1">
      <alignment vertical="center"/>
    </xf>
    <xf numFmtId="43" fontId="11" fillId="0" borderId="0" xfId="16" applyNumberFormat="1" applyFont="1" applyAlignment="1">
      <alignment vertical="center"/>
    </xf>
    <xf numFmtId="164" fontId="11" fillId="0" borderId="0" xfId="16" applyNumberFormat="1" applyFont="1" applyAlignment="1">
      <alignment vertical="center"/>
    </xf>
    <xf numFmtId="3" fontId="11" fillId="0" borderId="0" xfId="16" quotePrefix="1" applyNumberFormat="1" applyFont="1" applyAlignment="1">
      <alignment vertical="center"/>
    </xf>
    <xf numFmtId="174" fontId="11" fillId="0" borderId="0" xfId="1" applyNumberFormat="1" applyFont="1" applyFill="1" applyBorder="1" applyAlignment="1">
      <alignment horizontal="right" vertical="center"/>
    </xf>
    <xf numFmtId="164" fontId="11" fillId="0" borderId="0" xfId="1" applyNumberFormat="1" applyFont="1" applyFill="1" applyBorder="1" applyAlignment="1">
      <alignment horizontal="right" vertical="center"/>
    </xf>
    <xf numFmtId="43" fontId="11" fillId="0" borderId="0" xfId="16" applyNumberFormat="1" applyFont="1" applyAlignment="1">
      <alignment horizontal="center" vertical="center"/>
    </xf>
    <xf numFmtId="167" fontId="11" fillId="0" borderId="0" xfId="13" applyNumberFormat="1" applyFont="1" applyFill="1" applyBorder="1" applyAlignment="1">
      <alignment vertical="center"/>
    </xf>
    <xf numFmtId="0" fontId="11" fillId="0" borderId="0" xfId="13" applyNumberFormat="1" applyFont="1" applyFill="1" applyBorder="1" applyAlignment="1">
      <alignment horizontal="right" vertical="center"/>
    </xf>
    <xf numFmtId="164" fontId="11" fillId="0" borderId="0" xfId="16" applyNumberFormat="1" applyFont="1" applyAlignment="1">
      <alignment horizontal="center" vertical="center"/>
    </xf>
    <xf numFmtId="167" fontId="11" fillId="0" borderId="1" xfId="13" applyNumberFormat="1" applyFont="1" applyFill="1" applyBorder="1" applyAlignment="1">
      <alignment vertical="center"/>
    </xf>
    <xf numFmtId="43" fontId="11" fillId="0" borderId="2" xfId="16" applyNumberFormat="1" applyFont="1" applyBorder="1" applyAlignment="1">
      <alignment horizontal="center" vertical="center"/>
    </xf>
    <xf numFmtId="43" fontId="11" fillId="0" borderId="0" xfId="13" applyFont="1" applyFill="1" applyBorder="1" applyAlignment="1">
      <alignment vertical="center"/>
    </xf>
    <xf numFmtId="167" fontId="11" fillId="0" borderId="3" xfId="13" applyNumberFormat="1" applyFont="1" applyFill="1" applyBorder="1" applyAlignment="1">
      <alignment vertical="center"/>
    </xf>
    <xf numFmtId="165" fontId="11" fillId="0" borderId="0" xfId="16" applyNumberFormat="1" applyFont="1" applyAlignment="1">
      <alignment vertical="center"/>
    </xf>
    <xf numFmtId="167" fontId="11" fillId="0" borderId="2" xfId="13" applyNumberFormat="1" applyFont="1" applyFill="1" applyBorder="1" applyAlignment="1">
      <alignment vertical="center"/>
    </xf>
    <xf numFmtId="3" fontId="11" fillId="0" borderId="0" xfId="13" applyNumberFormat="1" applyFont="1" applyFill="1" applyBorder="1" applyAlignment="1">
      <alignment horizontal="right" vertical="center"/>
    </xf>
    <xf numFmtId="3" fontId="11" fillId="0" borderId="0" xfId="13" applyNumberFormat="1" applyFont="1" applyFill="1" applyBorder="1" applyAlignment="1">
      <alignment vertical="center"/>
    </xf>
    <xf numFmtId="164" fontId="11" fillId="0" borderId="1" xfId="13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73" fontId="4" fillId="0" borderId="1" xfId="1" applyNumberFormat="1" applyFont="1" applyFill="1" applyBorder="1" applyAlignment="1">
      <alignment vertical="center"/>
    </xf>
    <xf numFmtId="166" fontId="4" fillId="0" borderId="0" xfId="13" applyNumberFormat="1" applyFont="1" applyFill="1" applyAlignment="1">
      <alignment vertical="center"/>
    </xf>
    <xf numFmtId="173" fontId="4" fillId="0" borderId="0" xfId="1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166" fontId="4" fillId="0" borderId="3" xfId="19" applyNumberFormat="1" applyFont="1" applyFill="1" applyBorder="1" applyAlignment="1">
      <alignment vertical="center"/>
    </xf>
    <xf numFmtId="166" fontId="4" fillId="0" borderId="0" xfId="14" applyNumberFormat="1" applyFont="1" applyFill="1" applyBorder="1" applyAlignment="1">
      <alignment vertical="center"/>
    </xf>
    <xf numFmtId="43" fontId="8" fillId="0" borderId="4" xfId="1" applyFont="1" applyFill="1" applyBorder="1" applyAlignment="1">
      <alignment vertical="center"/>
    </xf>
    <xf numFmtId="164" fontId="4" fillId="0" borderId="5" xfId="1" applyNumberFormat="1" applyFont="1" applyFill="1" applyBorder="1" applyAlignment="1">
      <alignment horizontal="right" vertical="center"/>
    </xf>
    <xf numFmtId="175" fontId="4" fillId="0" borderId="0" xfId="1" applyNumberFormat="1" applyFont="1" applyFill="1" applyAlignment="1">
      <alignment horizontal="right" vertical="center"/>
    </xf>
    <xf numFmtId="176" fontId="8" fillId="0" borderId="4" xfId="1" applyNumberFormat="1" applyFont="1" applyFill="1" applyBorder="1" applyAlignment="1">
      <alignment vertical="center"/>
    </xf>
    <xf numFmtId="175" fontId="8" fillId="0" borderId="1" xfId="1" applyNumberFormat="1" applyFont="1" applyFill="1" applyBorder="1" applyAlignment="1">
      <alignment vertical="center"/>
    </xf>
    <xf numFmtId="3" fontId="6" fillId="0" borderId="0" xfId="16" applyNumberFormat="1" applyFont="1" applyAlignment="1">
      <alignment horizontal="center" vertical="center"/>
    </xf>
    <xf numFmtId="0" fontId="8" fillId="0" borderId="0" xfId="16" applyFont="1" applyAlignment="1">
      <alignment vertical="center"/>
    </xf>
    <xf numFmtId="168" fontId="8" fillId="0" borderId="0" xfId="16" applyNumberFormat="1" applyFont="1" applyAlignment="1">
      <alignment horizontal="right" vertical="center"/>
    </xf>
    <xf numFmtId="168" fontId="8" fillId="0" borderId="0" xfId="16" applyNumberFormat="1" applyFont="1" applyAlignment="1">
      <alignment vertical="center"/>
    </xf>
    <xf numFmtId="0" fontId="8" fillId="0" borderId="5" xfId="16" applyFont="1" applyBorder="1" applyAlignment="1">
      <alignment horizontal="center" vertical="center"/>
    </xf>
    <xf numFmtId="0" fontId="8" fillId="0" borderId="0" xfId="16" applyFont="1" applyAlignment="1">
      <alignment horizontal="center" vertical="center"/>
    </xf>
    <xf numFmtId="0" fontId="8" fillId="0" borderId="1" xfId="16" applyFont="1" applyBorder="1" applyAlignment="1">
      <alignment horizontal="center" vertical="center"/>
    </xf>
    <xf numFmtId="3" fontId="8" fillId="0" borderId="0" xfId="16" applyNumberFormat="1" applyFont="1" applyAlignment="1">
      <alignment horizontal="right" vertical="center"/>
    </xf>
    <xf numFmtId="167" fontId="8" fillId="0" borderId="0" xfId="16" applyNumberFormat="1" applyFont="1" applyAlignment="1">
      <alignment vertical="center"/>
    </xf>
    <xf numFmtId="41" fontId="8" fillId="0" borderId="0" xfId="16" applyNumberFormat="1" applyFont="1" applyAlignment="1">
      <alignment vertical="center"/>
    </xf>
    <xf numFmtId="167" fontId="8" fillId="0" borderId="2" xfId="16" applyNumberFormat="1" applyFont="1" applyBorder="1" applyAlignment="1">
      <alignment vertical="center"/>
    </xf>
    <xf numFmtId="169" fontId="8" fillId="0" borderId="0" xfId="16" applyNumberFormat="1" applyFont="1" applyAlignment="1">
      <alignment horizontal="right" vertical="center"/>
    </xf>
    <xf numFmtId="167" fontId="8" fillId="0" borderId="1" xfId="16" applyNumberFormat="1" applyFont="1" applyBorder="1" applyAlignment="1">
      <alignment vertical="center"/>
    </xf>
    <xf numFmtId="167" fontId="8" fillId="0" borderId="4" xfId="16" applyNumberFormat="1" applyFont="1" applyBorder="1" applyAlignment="1">
      <alignment vertical="center"/>
    </xf>
    <xf numFmtId="171" fontId="8" fillId="0" borderId="0" xfId="16" applyNumberFormat="1" applyFont="1" applyAlignment="1">
      <alignment vertical="center"/>
    </xf>
    <xf numFmtId="167" fontId="8" fillId="0" borderId="3" xfId="16" applyNumberFormat="1" applyFont="1" applyBorder="1" applyAlignment="1">
      <alignment vertical="center"/>
    </xf>
    <xf numFmtId="3" fontId="8" fillId="0" borderId="0" xfId="16" quotePrefix="1" applyNumberFormat="1" applyFont="1" applyAlignment="1">
      <alignment horizontal="right" vertical="center"/>
    </xf>
    <xf numFmtId="167" fontId="18" fillId="0" borderId="0" xfId="16" applyNumberFormat="1" applyFont="1" applyAlignment="1">
      <alignment horizontal="center" vertical="center"/>
    </xf>
    <xf numFmtId="3" fontId="8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right" vertical="center"/>
    </xf>
    <xf numFmtId="170" fontId="6" fillId="0" borderId="0" xfId="10" applyNumberFormat="1" applyFont="1" applyAlignment="1">
      <alignment horizontal="right" vertical="top"/>
    </xf>
    <xf numFmtId="3" fontId="5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center" vertical="center"/>
    </xf>
    <xf numFmtId="17" fontId="4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17" fontId="4" fillId="0" borderId="1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3" fontId="5" fillId="0" borderId="0" xfId="0" applyNumberFormat="1" applyFont="1" applyAlignment="1">
      <alignment horizontal="left" vertical="center"/>
    </xf>
    <xf numFmtId="3" fontId="4" fillId="0" borderId="0" xfId="0" quotePrefix="1" applyNumberFormat="1" applyFont="1" applyAlignment="1">
      <alignment vertical="center"/>
    </xf>
    <xf numFmtId="172" fontId="4" fillId="0" borderId="0" xfId="20" applyNumberFormat="1" applyFont="1" applyAlignment="1">
      <alignment vertical="center"/>
    </xf>
    <xf numFmtId="0" fontId="4" fillId="0" borderId="0" xfId="0" applyFont="1"/>
    <xf numFmtId="172" fontId="4" fillId="0" borderId="0" xfId="0" applyNumberFormat="1" applyFont="1"/>
    <xf numFmtId="3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right" vertical="center"/>
    </xf>
    <xf numFmtId="174" fontId="4" fillId="0" borderId="0" xfId="1" applyNumberFormat="1" applyFont="1" applyFill="1" applyAlignment="1">
      <alignment horizontal="right" vertical="center"/>
    </xf>
    <xf numFmtId="37" fontId="4" fillId="0" borderId="0" xfId="16" applyNumberFormat="1" applyFont="1" applyAlignment="1">
      <alignment vertical="center"/>
    </xf>
    <xf numFmtId="3" fontId="8" fillId="0" borderId="0" xfId="0" applyNumberFormat="1" applyFont="1" applyAlignment="1">
      <alignment horizontal="center" vertical="center"/>
    </xf>
    <xf numFmtId="3" fontId="21" fillId="0" borderId="0" xfId="16" applyNumberFormat="1" applyFont="1" applyAlignment="1">
      <alignment horizontal="center" vertical="center"/>
    </xf>
    <xf numFmtId="0" fontId="21" fillId="0" borderId="0" xfId="16" applyFont="1" applyAlignment="1">
      <alignment vertical="center"/>
    </xf>
    <xf numFmtId="0" fontId="11" fillId="0" borderId="5" xfId="16" applyFont="1" applyBorder="1" applyAlignment="1">
      <alignment horizontal="center" vertical="center"/>
    </xf>
    <xf numFmtId="0" fontId="11" fillId="0" borderId="0" xfId="16" applyFont="1" applyAlignment="1">
      <alignment horizontal="center" vertical="center"/>
    </xf>
    <xf numFmtId="169" fontId="11" fillId="0" borderId="0" xfId="16" applyNumberFormat="1" applyFont="1" applyAlignment="1">
      <alignment horizontal="right" vertical="center"/>
    </xf>
    <xf numFmtId="43" fontId="11" fillId="0" borderId="1" xfId="16" applyNumberFormat="1" applyFont="1" applyBorder="1" applyAlignment="1">
      <alignment horizontal="center" vertical="center"/>
    </xf>
    <xf numFmtId="165" fontId="11" fillId="0" borderId="1" xfId="16" applyNumberFormat="1" applyFont="1" applyBorder="1" applyAlignment="1">
      <alignment vertical="center"/>
    </xf>
    <xf numFmtId="175" fontId="11" fillId="0" borderId="1" xfId="16" applyNumberFormat="1" applyFont="1" applyBorder="1" applyAlignment="1">
      <alignment vertical="center"/>
    </xf>
    <xf numFmtId="175" fontId="11" fillId="0" borderId="2" xfId="16" applyNumberFormat="1" applyFont="1" applyBorder="1" applyAlignment="1">
      <alignment vertical="center"/>
    </xf>
    <xf numFmtId="41" fontId="11" fillId="0" borderId="3" xfId="16" applyNumberFormat="1" applyFont="1" applyBorder="1" applyAlignment="1">
      <alignment vertical="center"/>
    </xf>
    <xf numFmtId="175" fontId="11" fillId="0" borderId="3" xfId="16" applyNumberFormat="1" applyFont="1" applyBorder="1" applyAlignment="1">
      <alignment vertical="center"/>
    </xf>
    <xf numFmtId="164" fontId="11" fillId="0" borderId="2" xfId="13" applyNumberFormat="1" applyFont="1" applyFill="1" applyBorder="1" applyAlignment="1">
      <alignment vertical="center"/>
    </xf>
    <xf numFmtId="41" fontId="11" fillId="0" borderId="5" xfId="16" applyNumberFormat="1" applyFont="1" applyBorder="1" applyAlignment="1">
      <alignment vertical="center"/>
    </xf>
    <xf numFmtId="3" fontId="14" fillId="0" borderId="0" xfId="16" applyNumberFormat="1" applyFont="1" applyAlignment="1">
      <alignment vertical="center"/>
    </xf>
    <xf numFmtId="0" fontId="14" fillId="0" borderId="0" xfId="16" applyFont="1" applyAlignment="1">
      <alignment vertical="center"/>
    </xf>
    <xf numFmtId="0" fontId="11" fillId="0" borderId="1" xfId="16" applyFont="1" applyBorder="1" applyAlignment="1">
      <alignment horizontal="center" vertical="center"/>
    </xf>
    <xf numFmtId="3" fontId="4" fillId="0" borderId="0" xfId="16" applyNumberFormat="1" applyFont="1" applyAlignment="1">
      <alignment horizontal="center" vertical="center"/>
    </xf>
    <xf numFmtId="3" fontId="6" fillId="0" borderId="0" xfId="16" applyNumberFormat="1" applyFont="1" applyAlignment="1">
      <alignment vertical="center"/>
    </xf>
    <xf numFmtId="3" fontId="12" fillId="0" borderId="0" xfId="16" applyNumberFormat="1" applyFont="1" applyAlignment="1">
      <alignment horizontal="center" vertical="center"/>
    </xf>
    <xf numFmtId="3" fontId="12" fillId="0" borderId="0" xfId="16" applyNumberFormat="1" applyFont="1" applyAlignment="1">
      <alignment vertical="center"/>
    </xf>
    <xf numFmtId="43" fontId="11" fillId="0" borderId="1" xfId="1" applyFont="1" applyFill="1" applyBorder="1" applyAlignment="1">
      <alignment vertical="center"/>
    </xf>
    <xf numFmtId="43" fontId="11" fillId="0" borderId="0" xfId="1" applyFont="1" applyFill="1" applyAlignment="1">
      <alignment vertical="center"/>
    </xf>
    <xf numFmtId="41" fontId="11" fillId="0" borderId="0" xfId="16" applyNumberFormat="1" applyFont="1" applyAlignment="1">
      <alignment horizontal="right" vertical="center"/>
    </xf>
    <xf numFmtId="0" fontId="11" fillId="0" borderId="0" xfId="16" applyFont="1" applyAlignment="1">
      <alignment horizontal="right" vertical="center"/>
    </xf>
    <xf numFmtId="175" fontId="11" fillId="0" borderId="2" xfId="13" applyNumberFormat="1" applyFont="1" applyFill="1" applyBorder="1" applyAlignment="1">
      <alignment vertical="center"/>
    </xf>
    <xf numFmtId="164" fontId="11" fillId="0" borderId="3" xfId="16" applyNumberFormat="1" applyFont="1" applyBorder="1" applyAlignment="1">
      <alignment horizontal="center" vertical="center"/>
    </xf>
    <xf numFmtId="3" fontId="9" fillId="0" borderId="0" xfId="16" applyNumberFormat="1" applyFont="1" applyAlignment="1">
      <alignment vertical="center"/>
    </xf>
    <xf numFmtId="0" fontId="9" fillId="0" borderId="0" xfId="16" applyFont="1" applyAlignment="1">
      <alignment horizontal="right" vertical="center"/>
    </xf>
    <xf numFmtId="43" fontId="9" fillId="0" borderId="0" xfId="16" applyNumberFormat="1" applyFont="1" applyAlignment="1">
      <alignment horizontal="center" vertical="center"/>
    </xf>
    <xf numFmtId="41" fontId="9" fillId="0" borderId="0" xfId="16" applyNumberFormat="1" applyFont="1" applyAlignment="1">
      <alignment vertical="center"/>
    </xf>
    <xf numFmtId="43" fontId="9" fillId="0" borderId="0" xfId="16" applyNumberFormat="1" applyFont="1" applyAlignment="1">
      <alignment vertical="center"/>
    </xf>
    <xf numFmtId="43" fontId="9" fillId="0" borderId="0" xfId="13" applyFont="1" applyFill="1" applyBorder="1" applyAlignment="1">
      <alignment vertical="center"/>
    </xf>
    <xf numFmtId="3" fontId="9" fillId="0" borderId="0" xfId="16" applyNumberFormat="1" applyFont="1" applyAlignment="1">
      <alignment horizontal="center" vertical="center"/>
    </xf>
    <xf numFmtId="3" fontId="5" fillId="0" borderId="0" xfId="16" applyNumberFormat="1" applyFont="1" applyAlignment="1">
      <alignment vertical="center"/>
    </xf>
    <xf numFmtId="0" fontId="4" fillId="0" borderId="5" xfId="16" applyFont="1" applyBorder="1" applyAlignment="1">
      <alignment horizontal="center" vertical="center"/>
    </xf>
    <xf numFmtId="0" fontId="4" fillId="0" borderId="0" xfId="16" applyFont="1" applyAlignment="1">
      <alignment horizontal="center" vertical="center"/>
    </xf>
    <xf numFmtId="0" fontId="4" fillId="0" borderId="1" xfId="16" applyFont="1" applyBorder="1" applyAlignment="1">
      <alignment horizontal="center" vertical="center"/>
    </xf>
    <xf numFmtId="41" fontId="4" fillId="0" borderId="0" xfId="16" applyNumberFormat="1" applyFont="1" applyAlignment="1">
      <alignment horizontal="right" vertical="center"/>
    </xf>
    <xf numFmtId="41" fontId="4" fillId="0" borderId="0" xfId="16" applyNumberFormat="1" applyFont="1" applyAlignment="1">
      <alignment vertical="center"/>
    </xf>
    <xf numFmtId="3" fontId="4" fillId="0" borderId="0" xfId="16" applyNumberFormat="1" applyFont="1" applyAlignment="1">
      <alignment horizontal="left" vertical="center"/>
    </xf>
    <xf numFmtId="166" fontId="4" fillId="0" borderId="0" xfId="16" applyNumberFormat="1" applyFont="1" applyAlignment="1">
      <alignment vertical="center"/>
    </xf>
    <xf numFmtId="166" fontId="4" fillId="0" borderId="1" xfId="16" applyNumberFormat="1" applyFont="1" applyBorder="1" applyAlignment="1">
      <alignment vertical="center"/>
    </xf>
    <xf numFmtId="166" fontId="4" fillId="0" borderId="0" xfId="16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3" fontId="9" fillId="0" borderId="0" xfId="16" applyNumberFormat="1" applyFont="1" applyAlignment="1">
      <alignment horizontal="left" vertical="center"/>
    </xf>
    <xf numFmtId="166" fontId="9" fillId="0" borderId="0" xfId="16" applyNumberFormat="1" applyFont="1" applyAlignment="1">
      <alignment vertical="center"/>
    </xf>
    <xf numFmtId="0" fontId="4" fillId="0" borderId="2" xfId="16" applyFont="1" applyBorder="1" applyAlignment="1">
      <alignment horizontal="center" vertical="center"/>
    </xf>
    <xf numFmtId="166" fontId="4" fillId="0" borderId="1" xfId="16" applyNumberFormat="1" applyFont="1" applyBorder="1" applyAlignment="1">
      <alignment horizontal="right" vertical="center"/>
    </xf>
    <xf numFmtId="166" fontId="4" fillId="0" borderId="2" xfId="16" applyNumberFormat="1" applyFont="1" applyBorder="1" applyAlignment="1">
      <alignment horizontal="right" vertical="center"/>
    </xf>
    <xf numFmtId="3" fontId="22" fillId="0" borderId="0" xfId="16" applyNumberFormat="1" applyFont="1" applyAlignment="1">
      <alignment vertical="center"/>
    </xf>
    <xf numFmtId="3" fontId="4" fillId="0" borderId="0" xfId="16" quotePrefix="1" applyNumberFormat="1" applyFont="1" applyAlignment="1">
      <alignment vertical="center"/>
    </xf>
    <xf numFmtId="166" fontId="4" fillId="0" borderId="4" xfId="16" applyNumberFormat="1" applyFont="1" applyBorder="1" applyAlignment="1">
      <alignment vertical="center"/>
    </xf>
    <xf numFmtId="3" fontId="22" fillId="0" borderId="0" xfId="16" applyNumberFormat="1" applyFont="1" applyAlignment="1">
      <alignment horizontal="left" vertical="center"/>
    </xf>
    <xf numFmtId="43" fontId="4" fillId="0" borderId="4" xfId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166" fontId="4" fillId="0" borderId="0" xfId="19" applyNumberFormat="1" applyFont="1" applyFill="1" applyBorder="1" applyAlignment="1">
      <alignment vertical="center"/>
    </xf>
    <xf numFmtId="3" fontId="4" fillId="0" borderId="0" xfId="0" applyNumberFormat="1" applyFont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right" vertical="center"/>
    </xf>
    <xf numFmtId="164" fontId="8" fillId="0" borderId="2" xfId="17" applyNumberFormat="1" applyFont="1" applyFill="1" applyBorder="1" applyAlignment="1">
      <alignment horizontal="center" vertical="center"/>
    </xf>
    <xf numFmtId="168" fontId="8" fillId="0" borderId="0" xfId="16" applyNumberFormat="1" applyFont="1" applyAlignment="1">
      <alignment horizontal="right" vertical="center"/>
    </xf>
    <xf numFmtId="0" fontId="5" fillId="0" borderId="0" xfId="16" applyFont="1" applyAlignment="1">
      <alignment horizontal="center" vertical="center"/>
    </xf>
    <xf numFmtId="3" fontId="6" fillId="0" borderId="0" xfId="16" applyNumberFormat="1" applyFont="1" applyAlignment="1">
      <alignment horizontal="center" vertical="center"/>
    </xf>
    <xf numFmtId="0" fontId="6" fillId="0" borderId="0" xfId="16" applyFont="1" applyAlignment="1">
      <alignment horizontal="center" vertical="center"/>
    </xf>
    <xf numFmtId="164" fontId="8" fillId="0" borderId="1" xfId="13" applyNumberFormat="1" applyFont="1" applyFill="1" applyBorder="1" applyAlignment="1">
      <alignment horizontal="center" vertical="center"/>
    </xf>
    <xf numFmtId="3" fontId="11" fillId="0" borderId="0" xfId="16" applyNumberFormat="1" applyFont="1" applyAlignment="1">
      <alignment horizontal="center" vertical="center"/>
    </xf>
    <xf numFmtId="3" fontId="11" fillId="0" borderId="1" xfId="16" applyNumberFormat="1" applyFont="1" applyBorder="1" applyAlignment="1">
      <alignment horizontal="center" vertical="center"/>
    </xf>
    <xf numFmtId="3" fontId="11" fillId="0" borderId="2" xfId="16" applyNumberFormat="1" applyFont="1" applyBorder="1" applyAlignment="1">
      <alignment horizontal="center" vertical="center"/>
    </xf>
    <xf numFmtId="3" fontId="5" fillId="0" borderId="0" xfId="16" applyNumberFormat="1" applyFont="1" applyAlignment="1">
      <alignment horizontal="center" vertical="center"/>
    </xf>
    <xf numFmtId="3" fontId="4" fillId="0" borderId="0" xfId="16" applyNumberFormat="1" applyFont="1" applyAlignment="1">
      <alignment horizontal="center" vertical="center"/>
    </xf>
    <xf numFmtId="3" fontId="4" fillId="0" borderId="1" xfId="16" applyNumberFormat="1" applyFont="1" applyBorder="1" applyAlignment="1">
      <alignment horizontal="center" vertical="center"/>
    </xf>
  </cellXfs>
  <cellStyles count="21">
    <cellStyle name="Comma" xfId="1" builtinId="3"/>
    <cellStyle name="Comma 12 2" xfId="2" xr:uid="{00000000-0005-0000-0000-000001000000}"/>
    <cellStyle name="Comma 12 2 2" xfId="14" xr:uid="{CE86C59E-1A0E-4049-8F61-15CFBDC9E989}"/>
    <cellStyle name="Comma 2" xfId="3" xr:uid="{00000000-0005-0000-0000-000002000000}"/>
    <cellStyle name="Comma 3" xfId="4" xr:uid="{00000000-0005-0000-0000-000003000000}"/>
    <cellStyle name="Comma 3 2" xfId="18" xr:uid="{189E05AE-4BCC-4409-8E23-E8E8D334E5C6}"/>
    <cellStyle name="Comma 4" xfId="5" xr:uid="{00000000-0005-0000-0000-000004000000}"/>
    <cellStyle name="Comma 4 2" xfId="17" xr:uid="{CCB6305D-C7D1-490E-9AFD-231D95F551EA}"/>
    <cellStyle name="Comma 5" xfId="6" xr:uid="{00000000-0005-0000-0000-000005000000}"/>
    <cellStyle name="Comma 5 2" xfId="7" xr:uid="{00000000-0005-0000-0000-000006000000}"/>
    <cellStyle name="Comma 5 2 2" xfId="19" xr:uid="{BFD2C4A3-7C70-40C9-A74D-45C4F5B8AF7D}"/>
    <cellStyle name="Comma 5 3" xfId="13" xr:uid="{F94D8CB1-33E3-4D08-B871-6B141BFC8A97}"/>
    <cellStyle name="Normal" xfId="0" builtinId="0"/>
    <cellStyle name="Normal 2" xfId="8" xr:uid="{00000000-0005-0000-0000-000008000000}"/>
    <cellStyle name="Normal 2 2" xfId="9" xr:uid="{00000000-0005-0000-0000-000009000000}"/>
    <cellStyle name="Normal 2 2 2" xfId="16" xr:uid="{79F42A0E-C49A-42DD-8819-56B2FE9DE75D}"/>
    <cellStyle name="Normal 2 3" xfId="12" xr:uid="{FA67378E-5B70-4686-B367-90E96F511B6B}"/>
    <cellStyle name="Normal 4 3 2" xfId="11" xr:uid="{00000000-0005-0000-0000-00000A000000}"/>
    <cellStyle name="Normal 4 3 2 2" xfId="15" xr:uid="{0FE9EA5C-326F-4E15-B205-8B1E7D0938D4}"/>
    <cellStyle name="Normal 49 3" xfId="20" xr:uid="{427D4B8C-CEC4-4588-9EDE-4C7DA490A535}"/>
    <cellStyle name="Normal_Book1" xfId="10" xr:uid="{00000000-0005-0000-0000-00000B00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12"/>
  <sheetViews>
    <sheetView view="pageBreakPreview" topLeftCell="A90" zoomScale="130" zoomScaleNormal="130" zoomScaleSheetLayoutView="130" workbookViewId="0">
      <selection activeCell="D1" sqref="D1"/>
    </sheetView>
  </sheetViews>
  <sheetFormatPr defaultColWidth="9.125" defaultRowHeight="24" customHeight="1"/>
  <cols>
    <col min="1" max="3" width="1.375" style="113" customWidth="1"/>
    <col min="4" max="4" width="36.125" style="113" customWidth="1"/>
    <col min="5" max="5" width="5.75" style="114" customWidth="1"/>
    <col min="6" max="6" width="1.875" style="114" customWidth="1"/>
    <col min="7" max="7" width="0.75" style="114" customWidth="1"/>
    <col min="8" max="8" width="12.375" style="4" customWidth="1"/>
    <col min="9" max="9" width="0.75" style="4" customWidth="1"/>
    <col min="10" max="10" width="12.375" style="2" customWidth="1"/>
    <col min="11" max="11" width="0.75" style="2" customWidth="1"/>
    <col min="12" max="12" width="12.375" style="2" customWidth="1"/>
    <col min="13" max="13" width="0.75" style="2" customWidth="1"/>
    <col min="14" max="14" width="12.375" style="2" customWidth="1"/>
    <col min="15" max="16" width="9.125" style="113" customWidth="1"/>
    <col min="17" max="17" width="0.625" style="113" customWidth="1"/>
    <col min="18" max="18" width="9.125" style="113"/>
    <col min="19" max="19" width="9.375" style="113" bestFit="1" customWidth="1"/>
    <col min="20" max="16384" width="9.125" style="113"/>
  </cols>
  <sheetData>
    <row r="1" spans="1:16" ht="24" customHeight="1">
      <c r="N1" s="115" t="s">
        <v>73</v>
      </c>
    </row>
    <row r="2" spans="1:16" ht="24" customHeight="1">
      <c r="N2" s="115" t="s">
        <v>74</v>
      </c>
    </row>
    <row r="3" spans="1:16" s="116" customFormat="1" ht="23.1" customHeight="1">
      <c r="A3" s="197" t="s">
        <v>75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</row>
    <row r="4" spans="1:16" s="116" customFormat="1" ht="23.1" customHeight="1">
      <c r="A4" s="196" t="s">
        <v>92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18"/>
      <c r="P4" s="118"/>
    </row>
    <row r="5" spans="1:16" s="116" customFormat="1" ht="23.1" customHeight="1">
      <c r="A5" s="196" t="s">
        <v>86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</row>
    <row r="6" spans="1:16" s="116" customFormat="1" ht="23.1" customHeight="1">
      <c r="A6" s="196" t="s">
        <v>190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</row>
    <row r="7" spans="1:16" s="116" customFormat="1" ht="10.35" customHeight="1">
      <c r="A7" s="117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</row>
    <row r="8" spans="1:16" s="116" customFormat="1" ht="23.1" customHeight="1">
      <c r="A8" s="198" t="s">
        <v>17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</row>
    <row r="9" spans="1:16" s="119" customFormat="1" ht="22.35" customHeight="1">
      <c r="E9" s="120"/>
      <c r="F9" s="120"/>
      <c r="G9" s="120"/>
      <c r="H9" s="194" t="s">
        <v>94</v>
      </c>
      <c r="I9" s="194"/>
      <c r="J9" s="194"/>
      <c r="K9" s="194"/>
      <c r="L9" s="194"/>
      <c r="M9" s="194"/>
      <c r="N9" s="194"/>
    </row>
    <row r="10" spans="1:16" s="119" customFormat="1" ht="22.35" customHeight="1">
      <c r="E10" s="120"/>
      <c r="F10" s="120"/>
      <c r="G10" s="120"/>
      <c r="H10" s="195" t="s">
        <v>68</v>
      </c>
      <c r="I10" s="195"/>
      <c r="J10" s="195"/>
      <c r="K10" s="20"/>
      <c r="L10" s="195" t="s">
        <v>50</v>
      </c>
      <c r="M10" s="195"/>
      <c r="N10" s="195"/>
    </row>
    <row r="11" spans="1:16" s="119" customFormat="1" ht="22.35" customHeight="1">
      <c r="E11" s="120"/>
      <c r="F11" s="120"/>
      <c r="G11" s="120"/>
      <c r="H11" s="20" t="s">
        <v>166</v>
      </c>
      <c r="I11" s="20"/>
      <c r="J11" s="20" t="s">
        <v>61</v>
      </c>
      <c r="K11" s="20"/>
      <c r="L11" s="20" t="s">
        <v>166</v>
      </c>
      <c r="M11" s="20"/>
      <c r="N11" s="20" t="s">
        <v>61</v>
      </c>
    </row>
    <row r="12" spans="1:16" s="121" customFormat="1" ht="22.35" customHeight="1">
      <c r="G12" s="120"/>
      <c r="H12" s="122" t="s">
        <v>191</v>
      </c>
      <c r="I12" s="123"/>
      <c r="J12" s="122" t="s">
        <v>93</v>
      </c>
      <c r="K12" s="123"/>
      <c r="L12" s="122" t="s">
        <v>191</v>
      </c>
      <c r="M12" s="123"/>
      <c r="N12" s="122" t="s">
        <v>93</v>
      </c>
    </row>
    <row r="13" spans="1:16" s="121" customFormat="1" ht="22.35" customHeight="1">
      <c r="E13" s="199" t="s">
        <v>0</v>
      </c>
      <c r="F13" s="199"/>
      <c r="G13" s="120"/>
      <c r="H13" s="124"/>
      <c r="I13" s="123"/>
      <c r="J13" s="125" t="s">
        <v>178</v>
      </c>
      <c r="K13" s="123"/>
      <c r="L13" s="124"/>
      <c r="M13" s="123"/>
      <c r="N13" s="125" t="s">
        <v>178</v>
      </c>
    </row>
    <row r="14" spans="1:16" s="119" customFormat="1" ht="22.35" customHeight="1">
      <c r="A14" s="119" t="s">
        <v>18</v>
      </c>
      <c r="E14" s="120"/>
      <c r="F14" s="120"/>
      <c r="G14" s="120"/>
      <c r="H14" s="21"/>
      <c r="I14" s="21"/>
      <c r="J14" s="21"/>
      <c r="K14" s="21"/>
      <c r="L14" s="21"/>
      <c r="M14" s="22"/>
      <c r="N14" s="22"/>
    </row>
    <row r="15" spans="1:16" s="119" customFormat="1" ht="22.35" customHeight="1">
      <c r="B15" s="119" t="s">
        <v>19</v>
      </c>
      <c r="E15" s="126">
        <v>5</v>
      </c>
      <c r="F15" s="126"/>
      <c r="G15" s="126"/>
      <c r="H15" s="21">
        <v>214489321</v>
      </c>
      <c r="I15" s="21"/>
      <c r="J15" s="23">
        <v>467765650</v>
      </c>
      <c r="K15" s="21"/>
      <c r="L15" s="21">
        <v>106984462</v>
      </c>
      <c r="M15" s="21"/>
      <c r="N15" s="23">
        <f>225603639+1253255</f>
        <v>226856894</v>
      </c>
    </row>
    <row r="16" spans="1:16" s="119" customFormat="1" ht="22.35" customHeight="1">
      <c r="B16" s="119" t="s">
        <v>81</v>
      </c>
      <c r="E16" s="126">
        <v>6</v>
      </c>
      <c r="F16" s="126"/>
      <c r="G16" s="126"/>
      <c r="H16" s="21">
        <v>206344943</v>
      </c>
      <c r="I16" s="21"/>
      <c r="J16" s="23">
        <v>320534746</v>
      </c>
      <c r="K16" s="21"/>
      <c r="L16" s="21">
        <v>117225640</v>
      </c>
      <c r="M16" s="21"/>
      <c r="N16" s="23">
        <v>133765868</v>
      </c>
    </row>
    <row r="17" spans="1:14" s="119" customFormat="1" ht="22.35" customHeight="1">
      <c r="B17" s="119" t="s">
        <v>95</v>
      </c>
      <c r="E17" s="126">
        <v>4.2</v>
      </c>
      <c r="F17" s="126"/>
      <c r="G17" s="126"/>
      <c r="H17" s="33">
        <v>0</v>
      </c>
      <c r="I17" s="21"/>
      <c r="J17" s="33">
        <v>0</v>
      </c>
      <c r="K17" s="21"/>
      <c r="L17" s="21">
        <v>124000000</v>
      </c>
      <c r="M17" s="21"/>
      <c r="N17" s="23">
        <v>73000000</v>
      </c>
    </row>
    <row r="18" spans="1:14" s="119" customFormat="1" ht="22.35" customHeight="1">
      <c r="B18" s="119" t="s">
        <v>63</v>
      </c>
      <c r="E18" s="126" t="s">
        <v>225</v>
      </c>
      <c r="F18" s="126"/>
      <c r="G18" s="126"/>
      <c r="H18" s="21">
        <v>204175852</v>
      </c>
      <c r="I18" s="21"/>
      <c r="J18" s="23">
        <v>157963689</v>
      </c>
      <c r="K18" s="21"/>
      <c r="L18" s="21">
        <v>103219498</v>
      </c>
      <c r="M18" s="21"/>
      <c r="N18" s="23">
        <v>73488116</v>
      </c>
    </row>
    <row r="19" spans="1:14" s="119" customFormat="1" ht="22.35" customHeight="1">
      <c r="B19" s="119" t="s">
        <v>96</v>
      </c>
      <c r="E19" s="126">
        <v>8</v>
      </c>
      <c r="F19" s="126"/>
      <c r="G19" s="126"/>
      <c r="H19" s="21">
        <v>100013</v>
      </c>
      <c r="I19" s="21"/>
      <c r="J19" s="23">
        <v>1135693</v>
      </c>
      <c r="K19" s="21"/>
      <c r="L19" s="21">
        <v>100013</v>
      </c>
      <c r="M19" s="21"/>
      <c r="N19" s="23">
        <v>542203</v>
      </c>
    </row>
    <row r="20" spans="1:14" s="119" customFormat="1" ht="22.35" customHeight="1">
      <c r="B20" s="119" t="s">
        <v>97</v>
      </c>
      <c r="E20" s="120"/>
      <c r="F20" s="126"/>
      <c r="G20" s="126"/>
      <c r="H20" s="21"/>
      <c r="I20" s="21"/>
      <c r="J20" s="23"/>
      <c r="K20" s="21"/>
      <c r="L20" s="21"/>
      <c r="M20" s="24"/>
      <c r="N20" s="23"/>
    </row>
    <row r="21" spans="1:14" s="119" customFormat="1" ht="22.35" customHeight="1">
      <c r="C21" s="119" t="s">
        <v>98</v>
      </c>
      <c r="E21" s="120"/>
      <c r="F21" s="126"/>
      <c r="G21" s="126"/>
      <c r="H21" s="21">
        <v>0</v>
      </c>
      <c r="I21" s="21"/>
      <c r="J21" s="23">
        <v>7000000</v>
      </c>
      <c r="K21" s="21"/>
      <c r="L21" s="21">
        <v>0</v>
      </c>
      <c r="M21" s="24"/>
      <c r="N21" s="33">
        <v>0</v>
      </c>
    </row>
    <row r="22" spans="1:14" s="119" customFormat="1" ht="22.35" customHeight="1">
      <c r="C22" s="119" t="s">
        <v>99</v>
      </c>
      <c r="E22" s="120"/>
      <c r="F22" s="126"/>
      <c r="G22" s="126"/>
      <c r="H22" s="21">
        <v>5202850</v>
      </c>
      <c r="I22" s="21"/>
      <c r="J22" s="23">
        <v>3787323</v>
      </c>
      <c r="K22" s="21"/>
      <c r="L22" s="21">
        <v>3736888</v>
      </c>
      <c r="M22" s="24"/>
      <c r="N22" s="23">
        <v>2501833</v>
      </c>
    </row>
    <row r="23" spans="1:14" s="119" customFormat="1" ht="22.35" customHeight="1">
      <c r="C23" s="119" t="s">
        <v>20</v>
      </c>
      <c r="E23" s="126"/>
      <c r="F23" s="126"/>
      <c r="G23" s="126"/>
      <c r="H23" s="25">
        <f>SUM(H15:H22)</f>
        <v>630312979</v>
      </c>
      <c r="I23" s="21"/>
      <c r="J23" s="25">
        <f>SUM(J15:J22)</f>
        <v>958187101</v>
      </c>
      <c r="K23" s="21"/>
      <c r="L23" s="25">
        <f>SUM(L15:L22)</f>
        <v>455266501</v>
      </c>
      <c r="M23" s="24"/>
      <c r="N23" s="25">
        <f>SUM(N15:N22)</f>
        <v>510154914</v>
      </c>
    </row>
    <row r="24" spans="1:14" s="119" customFormat="1" ht="22.35" customHeight="1">
      <c r="A24" s="119" t="s">
        <v>21</v>
      </c>
      <c r="E24" s="126"/>
      <c r="F24" s="126"/>
      <c r="G24" s="126"/>
      <c r="H24" s="21"/>
      <c r="I24" s="21"/>
      <c r="J24" s="23"/>
      <c r="K24" s="21"/>
      <c r="L24" s="21"/>
      <c r="M24" s="21"/>
      <c r="N24" s="23"/>
    </row>
    <row r="25" spans="1:14" s="119" customFormat="1" ht="22.35" customHeight="1">
      <c r="B25" s="119" t="s">
        <v>69</v>
      </c>
      <c r="E25" s="126" t="s">
        <v>224</v>
      </c>
      <c r="F25" s="126"/>
      <c r="G25" s="126"/>
      <c r="H25" s="21">
        <v>0</v>
      </c>
      <c r="I25" s="21"/>
      <c r="J25" s="21">
        <v>0</v>
      </c>
      <c r="K25" s="21"/>
      <c r="L25" s="23">
        <v>931316216</v>
      </c>
      <c r="M25" s="21"/>
      <c r="N25" s="21">
        <v>996729434</v>
      </c>
    </row>
    <row r="26" spans="1:14" s="119" customFormat="1" ht="22.35" customHeight="1">
      <c r="B26" s="119" t="s">
        <v>175</v>
      </c>
      <c r="E26" s="126">
        <v>10</v>
      </c>
      <c r="F26" s="126"/>
      <c r="G26" s="126"/>
      <c r="H26" s="26">
        <v>2031566603</v>
      </c>
      <c r="I26" s="21"/>
      <c r="J26" s="26">
        <v>1983835894</v>
      </c>
      <c r="K26" s="21"/>
      <c r="L26" s="23">
        <v>1058301962</v>
      </c>
      <c r="M26" s="21"/>
      <c r="N26" s="21">
        <v>1040868339</v>
      </c>
    </row>
    <row r="27" spans="1:14" s="119" customFormat="1" ht="22.35" customHeight="1">
      <c r="B27" s="119" t="s">
        <v>72</v>
      </c>
      <c r="E27" s="126">
        <v>11</v>
      </c>
      <c r="F27" s="126"/>
      <c r="G27" s="126"/>
      <c r="H27" s="21">
        <v>18545668</v>
      </c>
      <c r="I27" s="21"/>
      <c r="J27" s="23">
        <v>2033207</v>
      </c>
      <c r="K27" s="21"/>
      <c r="L27" s="21">
        <v>0</v>
      </c>
      <c r="M27" s="21"/>
      <c r="N27" s="23">
        <v>2033207</v>
      </c>
    </row>
    <row r="28" spans="1:14" s="119" customFormat="1" ht="22.35" customHeight="1">
      <c r="B28" s="119" t="s">
        <v>65</v>
      </c>
      <c r="E28" s="126">
        <v>12</v>
      </c>
      <c r="F28" s="126"/>
      <c r="G28" s="126"/>
      <c r="H28" s="21">
        <v>15101669</v>
      </c>
      <c r="I28" s="21"/>
      <c r="J28" s="23">
        <v>16358607</v>
      </c>
      <c r="K28" s="21"/>
      <c r="L28" s="21">
        <v>7494852</v>
      </c>
      <c r="M28" s="21"/>
      <c r="N28" s="23">
        <v>8020566</v>
      </c>
    </row>
    <row r="29" spans="1:14" s="119" customFormat="1" ht="22.35" customHeight="1">
      <c r="B29" s="119" t="s">
        <v>56</v>
      </c>
      <c r="E29" s="126">
        <v>13.1</v>
      </c>
      <c r="F29" s="126"/>
      <c r="G29" s="126"/>
      <c r="H29" s="21">
        <v>11464621</v>
      </c>
      <c r="I29" s="21"/>
      <c r="J29" s="21">
        <v>11272392</v>
      </c>
      <c r="K29" s="21"/>
      <c r="L29" s="21">
        <v>11236612</v>
      </c>
      <c r="M29" s="21"/>
      <c r="N29" s="21">
        <v>10935839</v>
      </c>
    </row>
    <row r="30" spans="1:14" s="119" customFormat="1" ht="22.35" customHeight="1">
      <c r="B30" s="119" t="s">
        <v>10</v>
      </c>
      <c r="E30" s="126"/>
      <c r="F30" s="126"/>
      <c r="G30" s="126"/>
      <c r="H30" s="28">
        <v>350000</v>
      </c>
      <c r="I30" s="21"/>
      <c r="J30" s="27">
        <v>280800</v>
      </c>
      <c r="K30" s="21"/>
      <c r="L30" s="28">
        <v>350000</v>
      </c>
      <c r="M30" s="21"/>
      <c r="N30" s="27">
        <v>280800</v>
      </c>
    </row>
    <row r="31" spans="1:14" s="119" customFormat="1" ht="22.35" customHeight="1">
      <c r="C31" s="119" t="s">
        <v>22</v>
      </c>
      <c r="E31" s="120"/>
      <c r="F31" s="120"/>
      <c r="G31" s="120"/>
      <c r="H31" s="28">
        <f>SUM(H25:H30)</f>
        <v>2077028561</v>
      </c>
      <c r="I31" s="21"/>
      <c r="J31" s="28">
        <f>SUM(J25:J30)</f>
        <v>2013780900</v>
      </c>
      <c r="K31" s="21"/>
      <c r="L31" s="28">
        <f>SUM(L25:L30)</f>
        <v>2008699642</v>
      </c>
      <c r="M31" s="21"/>
      <c r="N31" s="28">
        <f>SUM(N25:N30)</f>
        <v>2058868185</v>
      </c>
    </row>
    <row r="32" spans="1:14" s="119" customFormat="1" ht="22.35" customHeight="1" thickBot="1">
      <c r="A32" s="119" t="s">
        <v>23</v>
      </c>
      <c r="E32" s="120"/>
      <c r="F32" s="120"/>
      <c r="G32" s="120"/>
      <c r="H32" s="29">
        <f>H23+H31</f>
        <v>2707341540</v>
      </c>
      <c r="I32" s="21"/>
      <c r="J32" s="29">
        <f>J23+J31</f>
        <v>2971968001</v>
      </c>
      <c r="K32" s="21"/>
      <c r="L32" s="29">
        <f>L23+L31</f>
        <v>2463966143</v>
      </c>
      <c r="M32" s="21"/>
      <c r="N32" s="29">
        <f>N23+N31</f>
        <v>2569023099</v>
      </c>
    </row>
    <row r="33" spans="1:17" s="119" customFormat="1" ht="22.35" customHeight="1" thickTop="1">
      <c r="E33" s="120"/>
      <c r="F33" s="120"/>
      <c r="G33" s="120"/>
      <c r="H33" s="24"/>
      <c r="I33" s="21"/>
      <c r="J33" s="30"/>
      <c r="K33" s="21"/>
      <c r="L33" s="30"/>
      <c r="M33" s="22"/>
      <c r="N33" s="31"/>
    </row>
    <row r="34" spans="1:17" s="119" customFormat="1" ht="22.35" customHeight="1">
      <c r="E34" s="120"/>
      <c r="F34" s="120"/>
      <c r="G34" s="120"/>
      <c r="H34" s="24"/>
      <c r="I34" s="21"/>
      <c r="J34" s="30"/>
      <c r="K34" s="21"/>
      <c r="L34" s="30"/>
      <c r="M34" s="22"/>
      <c r="N34" s="31"/>
    </row>
    <row r="35" spans="1:17" s="116" customFormat="1" ht="24" customHeight="1">
      <c r="N35" s="115" t="s">
        <v>73</v>
      </c>
    </row>
    <row r="36" spans="1:17" s="116" customFormat="1" ht="24" customHeight="1">
      <c r="N36" s="115" t="s">
        <v>74</v>
      </c>
    </row>
    <row r="37" spans="1:17" s="116" customFormat="1" ht="24" customHeight="1">
      <c r="A37" s="197" t="s">
        <v>76</v>
      </c>
      <c r="B37" s="197"/>
      <c r="C37" s="197"/>
      <c r="D37" s="197"/>
      <c r="E37" s="197"/>
      <c r="F37" s="197"/>
      <c r="G37" s="197"/>
      <c r="H37" s="197"/>
      <c r="I37" s="197"/>
      <c r="J37" s="197"/>
      <c r="K37" s="197"/>
      <c r="L37" s="197"/>
      <c r="M37" s="197"/>
      <c r="N37" s="197"/>
      <c r="O37" s="127"/>
      <c r="P37" s="127"/>
      <c r="Q37" s="127"/>
    </row>
    <row r="38" spans="1:17" s="116" customFormat="1" ht="24" customHeight="1">
      <c r="A38" s="196" t="s">
        <v>92</v>
      </c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</row>
    <row r="39" spans="1:17" s="116" customFormat="1" ht="24" customHeight="1">
      <c r="A39" s="196" t="s">
        <v>87</v>
      </c>
      <c r="B39" s="196"/>
      <c r="C39" s="196"/>
      <c r="D39" s="196"/>
      <c r="E39" s="196"/>
      <c r="F39" s="196"/>
      <c r="G39" s="196"/>
      <c r="H39" s="196"/>
      <c r="I39" s="196"/>
      <c r="J39" s="196"/>
      <c r="K39" s="196"/>
      <c r="L39" s="196"/>
      <c r="M39" s="196"/>
      <c r="N39" s="196"/>
    </row>
    <row r="40" spans="1:17" s="116" customFormat="1" ht="24" customHeight="1">
      <c r="A40" s="196" t="s">
        <v>190</v>
      </c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</row>
    <row r="41" spans="1:17" s="116" customFormat="1" ht="5.25" customHeight="1">
      <c r="A41" s="117"/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</row>
    <row r="42" spans="1:17" s="116" customFormat="1" ht="23.1" customHeight="1">
      <c r="A42" s="198" t="s">
        <v>24</v>
      </c>
      <c r="B42" s="198"/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198"/>
    </row>
    <row r="43" spans="1:17" s="119" customFormat="1" ht="21" customHeight="1">
      <c r="E43" s="120"/>
      <c r="F43" s="120"/>
      <c r="G43" s="120"/>
      <c r="H43" s="194" t="s">
        <v>94</v>
      </c>
      <c r="I43" s="194"/>
      <c r="J43" s="194"/>
      <c r="K43" s="194"/>
      <c r="L43" s="194"/>
      <c r="M43" s="194"/>
      <c r="N43" s="194"/>
    </row>
    <row r="44" spans="1:17" s="119" customFormat="1" ht="21" customHeight="1">
      <c r="E44" s="120"/>
      <c r="F44" s="120"/>
      <c r="G44" s="120"/>
      <c r="H44" s="195" t="s">
        <v>68</v>
      </c>
      <c r="I44" s="195"/>
      <c r="J44" s="195"/>
      <c r="K44" s="20"/>
      <c r="L44" s="195" t="s">
        <v>50</v>
      </c>
      <c r="M44" s="195"/>
      <c r="N44" s="195"/>
    </row>
    <row r="45" spans="1:17" s="119" customFormat="1" ht="21" customHeight="1">
      <c r="E45" s="120"/>
      <c r="F45" s="120"/>
      <c r="G45" s="120"/>
      <c r="H45" s="20" t="s">
        <v>166</v>
      </c>
      <c r="I45" s="20"/>
      <c r="J45" s="20" t="s">
        <v>61</v>
      </c>
      <c r="K45" s="20"/>
      <c r="L45" s="20" t="s">
        <v>166</v>
      </c>
      <c r="M45" s="20"/>
      <c r="N45" s="20" t="s">
        <v>61</v>
      </c>
    </row>
    <row r="46" spans="1:17" s="121" customFormat="1" ht="21" customHeight="1">
      <c r="E46" s="193" t="s">
        <v>0</v>
      </c>
      <c r="F46" s="193"/>
      <c r="G46" s="120"/>
      <c r="H46" s="125" t="s">
        <v>191</v>
      </c>
      <c r="I46" s="123"/>
      <c r="J46" s="125" t="s">
        <v>93</v>
      </c>
      <c r="K46" s="123"/>
      <c r="L46" s="125" t="s">
        <v>191</v>
      </c>
      <c r="M46" s="123"/>
      <c r="N46" s="125" t="s">
        <v>93</v>
      </c>
    </row>
    <row r="47" spans="1:17" s="119" customFormat="1" ht="21" customHeight="1">
      <c r="A47" s="119" t="s">
        <v>25</v>
      </c>
      <c r="E47" s="120"/>
      <c r="F47" s="120"/>
      <c r="G47" s="120"/>
      <c r="H47" s="21"/>
      <c r="I47" s="21"/>
      <c r="J47" s="21"/>
      <c r="K47" s="21"/>
      <c r="L47" s="21"/>
      <c r="M47" s="22"/>
      <c r="N47" s="22"/>
    </row>
    <row r="48" spans="1:17" s="119" customFormat="1" ht="21" customHeight="1">
      <c r="B48" s="119" t="s">
        <v>100</v>
      </c>
      <c r="E48" s="120">
        <v>14</v>
      </c>
      <c r="F48" s="120"/>
      <c r="G48" s="120"/>
      <c r="H48" s="21">
        <v>355000000</v>
      </c>
      <c r="I48" s="21"/>
      <c r="J48" s="22">
        <v>480000000</v>
      </c>
      <c r="K48" s="21"/>
      <c r="L48" s="21">
        <v>335000000</v>
      </c>
      <c r="M48" s="22"/>
      <c r="N48" s="22">
        <v>320000000</v>
      </c>
    </row>
    <row r="49" spans="1:14" s="119" customFormat="1" ht="21" customHeight="1">
      <c r="B49" s="119" t="s">
        <v>82</v>
      </c>
      <c r="C49" s="128"/>
      <c r="E49" s="126">
        <v>15</v>
      </c>
      <c r="F49" s="126"/>
      <c r="G49" s="126"/>
      <c r="H49" s="22">
        <v>95844407</v>
      </c>
      <c r="I49" s="22"/>
      <c r="J49" s="22">
        <v>68045762</v>
      </c>
      <c r="K49" s="22"/>
      <c r="L49" s="22">
        <v>61448414</v>
      </c>
      <c r="M49" s="22"/>
      <c r="N49" s="22">
        <v>42161184</v>
      </c>
    </row>
    <row r="50" spans="1:14" s="119" customFormat="1" ht="21" customHeight="1">
      <c r="B50" s="119" t="s">
        <v>101</v>
      </c>
      <c r="E50" s="126"/>
      <c r="F50" s="126"/>
      <c r="G50" s="126"/>
      <c r="H50" s="22"/>
      <c r="I50" s="22"/>
      <c r="J50" s="22"/>
      <c r="K50" s="22"/>
      <c r="L50" s="22"/>
      <c r="M50" s="22"/>
      <c r="N50" s="22"/>
    </row>
    <row r="51" spans="1:14" s="119" customFormat="1" ht="21" customHeight="1">
      <c r="C51" s="119" t="s">
        <v>105</v>
      </c>
      <c r="E51" s="126">
        <v>16</v>
      </c>
      <c r="F51" s="126"/>
      <c r="G51" s="126"/>
      <c r="H51" s="22">
        <v>67770842</v>
      </c>
      <c r="I51" s="22"/>
      <c r="J51" s="22">
        <v>65257389</v>
      </c>
      <c r="K51" s="22"/>
      <c r="L51" s="22">
        <v>0</v>
      </c>
      <c r="M51" s="22"/>
      <c r="N51" s="22">
        <v>0</v>
      </c>
    </row>
    <row r="52" spans="1:14" s="119" customFormat="1" ht="21" customHeight="1">
      <c r="B52" s="119" t="s">
        <v>102</v>
      </c>
      <c r="E52" s="126"/>
      <c r="F52" s="126"/>
      <c r="G52" s="126"/>
      <c r="H52" s="22"/>
      <c r="I52" s="22"/>
      <c r="J52" s="22"/>
      <c r="K52" s="22"/>
      <c r="L52" s="22"/>
      <c r="M52" s="22"/>
      <c r="N52" s="22"/>
    </row>
    <row r="53" spans="1:14" s="119" customFormat="1" ht="21" customHeight="1">
      <c r="C53" s="119" t="s">
        <v>105</v>
      </c>
      <c r="E53" s="126">
        <v>17</v>
      </c>
      <c r="F53" s="126"/>
      <c r="G53" s="126"/>
      <c r="H53" s="21">
        <v>0</v>
      </c>
      <c r="I53" s="22"/>
      <c r="J53" s="22">
        <v>256493</v>
      </c>
      <c r="K53" s="22"/>
      <c r="L53" s="22">
        <v>0</v>
      </c>
      <c r="M53" s="22"/>
      <c r="N53" s="22">
        <v>256493</v>
      </c>
    </row>
    <row r="54" spans="1:14" s="119" customFormat="1" ht="21" customHeight="1">
      <c r="B54" s="119" t="s">
        <v>103</v>
      </c>
      <c r="E54" s="126">
        <v>19</v>
      </c>
      <c r="F54" s="126"/>
      <c r="G54" s="126"/>
      <c r="H54" s="21">
        <v>3025761</v>
      </c>
      <c r="I54" s="22"/>
      <c r="J54" s="22">
        <v>882676</v>
      </c>
      <c r="K54" s="22"/>
      <c r="L54" s="22">
        <v>0</v>
      </c>
      <c r="M54" s="22"/>
      <c r="N54" s="22">
        <v>882676</v>
      </c>
    </row>
    <row r="55" spans="1:14" s="119" customFormat="1" ht="21" customHeight="1">
      <c r="B55" s="119" t="s">
        <v>160</v>
      </c>
      <c r="E55" s="126"/>
      <c r="F55" s="126"/>
      <c r="G55" s="126"/>
      <c r="H55" s="22">
        <v>28842</v>
      </c>
      <c r="I55" s="22"/>
      <c r="J55" s="22">
        <v>5419767</v>
      </c>
      <c r="K55" s="22"/>
      <c r="L55" s="22">
        <v>0</v>
      </c>
      <c r="M55" s="22"/>
      <c r="N55" s="22">
        <v>3825868</v>
      </c>
    </row>
    <row r="56" spans="1:14" s="119" customFormat="1" ht="21" customHeight="1">
      <c r="B56" s="119" t="s">
        <v>155</v>
      </c>
      <c r="E56" s="126">
        <v>8</v>
      </c>
      <c r="F56" s="126"/>
      <c r="G56" s="126"/>
      <c r="H56" s="21">
        <v>2570370</v>
      </c>
      <c r="I56" s="22"/>
      <c r="J56" s="22">
        <v>617196</v>
      </c>
      <c r="K56" s="22"/>
      <c r="L56" s="22">
        <v>913124</v>
      </c>
      <c r="M56" s="22"/>
      <c r="N56" s="22">
        <v>62814</v>
      </c>
    </row>
    <row r="57" spans="1:14" s="119" customFormat="1" ht="21" customHeight="1">
      <c r="B57" s="119" t="s">
        <v>104</v>
      </c>
      <c r="E57" s="126"/>
      <c r="F57" s="126"/>
      <c r="G57" s="126"/>
      <c r="H57" s="22">
        <v>553203</v>
      </c>
      <c r="I57" s="22"/>
      <c r="J57" s="22">
        <v>534868</v>
      </c>
      <c r="K57" s="22"/>
      <c r="L57" s="22">
        <v>202602</v>
      </c>
      <c r="M57" s="22"/>
      <c r="N57" s="22">
        <v>195870</v>
      </c>
    </row>
    <row r="58" spans="1:14" s="119" customFormat="1" ht="21" customHeight="1">
      <c r="C58" s="119" t="s">
        <v>26</v>
      </c>
      <c r="E58" s="126"/>
      <c r="F58" s="126"/>
      <c r="G58" s="126"/>
      <c r="H58" s="47">
        <f>SUM(H48:H57)</f>
        <v>524793425</v>
      </c>
      <c r="I58" s="22"/>
      <c r="J58" s="47">
        <f>SUM(J48:J57)</f>
        <v>621014151</v>
      </c>
      <c r="K58" s="22"/>
      <c r="L58" s="47">
        <f>SUM(L48:L57)</f>
        <v>397564140</v>
      </c>
      <c r="M58" s="22"/>
      <c r="N58" s="47">
        <f>SUM(N48:N57)</f>
        <v>367384905</v>
      </c>
    </row>
    <row r="59" spans="1:14" s="119" customFormat="1" ht="21" customHeight="1">
      <c r="A59" s="119" t="s">
        <v>27</v>
      </c>
      <c r="E59" s="126"/>
      <c r="F59" s="126"/>
      <c r="G59" s="126"/>
      <c r="H59" s="22"/>
      <c r="I59" s="22"/>
      <c r="J59" s="22"/>
      <c r="K59" s="22"/>
      <c r="L59" s="22"/>
      <c r="M59" s="22"/>
      <c r="N59" s="22"/>
    </row>
    <row r="60" spans="1:14" s="119" customFormat="1" ht="21" customHeight="1">
      <c r="B60" s="129" t="s">
        <v>101</v>
      </c>
      <c r="E60" s="126">
        <v>16</v>
      </c>
      <c r="F60" s="126"/>
      <c r="G60" s="126"/>
      <c r="H60" s="22">
        <v>100880547</v>
      </c>
      <c r="I60" s="22"/>
      <c r="J60" s="22">
        <v>152288285</v>
      </c>
      <c r="K60" s="22"/>
      <c r="L60" s="22">
        <v>0</v>
      </c>
      <c r="M60" s="22"/>
      <c r="N60" s="22">
        <v>0</v>
      </c>
    </row>
    <row r="61" spans="1:14" s="119" customFormat="1" ht="21" customHeight="1">
      <c r="B61" s="130" t="s">
        <v>106</v>
      </c>
      <c r="E61" s="126"/>
      <c r="F61" s="126"/>
      <c r="G61" s="126"/>
      <c r="H61" s="22"/>
      <c r="I61" s="22"/>
      <c r="J61" s="22"/>
      <c r="K61" s="22"/>
      <c r="L61" s="22"/>
      <c r="M61" s="22"/>
      <c r="N61" s="22"/>
    </row>
    <row r="62" spans="1:14" s="119" customFormat="1" ht="21" customHeight="1">
      <c r="B62" s="130"/>
      <c r="C62" s="119" t="s">
        <v>109</v>
      </c>
      <c r="E62" s="126">
        <v>18</v>
      </c>
      <c r="F62" s="126"/>
      <c r="G62" s="126"/>
      <c r="H62" s="22">
        <v>1114530</v>
      </c>
      <c r="I62" s="22"/>
      <c r="J62" s="22">
        <v>2208655</v>
      </c>
      <c r="K62" s="22"/>
      <c r="L62" s="22">
        <v>322198</v>
      </c>
      <c r="M62" s="22"/>
      <c r="N62" s="22">
        <v>355758</v>
      </c>
    </row>
    <row r="63" spans="1:14" s="119" customFormat="1" ht="21" customHeight="1">
      <c r="B63" s="131" t="s">
        <v>66</v>
      </c>
      <c r="E63" s="126">
        <v>19</v>
      </c>
      <c r="F63" s="126"/>
      <c r="G63" s="126"/>
      <c r="H63" s="22">
        <v>13811200</v>
      </c>
      <c r="I63" s="22"/>
      <c r="J63" s="22">
        <v>1232412</v>
      </c>
      <c r="K63" s="22"/>
      <c r="L63" s="22">
        <v>0</v>
      </c>
      <c r="M63" s="22"/>
      <c r="N63" s="22">
        <v>1232412</v>
      </c>
    </row>
    <row r="64" spans="1:14" s="119" customFormat="1" ht="21" customHeight="1">
      <c r="B64" s="131" t="s">
        <v>107</v>
      </c>
      <c r="E64" s="126">
        <v>13.2</v>
      </c>
      <c r="F64" s="126"/>
      <c r="G64" s="126"/>
      <c r="H64" s="22">
        <v>58436</v>
      </c>
      <c r="I64" s="22"/>
      <c r="J64" s="22">
        <v>143969</v>
      </c>
      <c r="K64" s="22"/>
      <c r="L64" s="22">
        <v>0</v>
      </c>
      <c r="M64" s="22"/>
      <c r="N64" s="22">
        <v>0</v>
      </c>
    </row>
    <row r="65" spans="1:17" s="119" customFormat="1" ht="21" customHeight="1">
      <c r="B65" s="131" t="s">
        <v>108</v>
      </c>
      <c r="E65" s="126"/>
      <c r="F65" s="126"/>
      <c r="G65" s="126"/>
      <c r="H65" s="22"/>
      <c r="I65" s="22"/>
      <c r="J65" s="22"/>
      <c r="K65" s="22"/>
      <c r="L65" s="22"/>
      <c r="M65" s="22"/>
      <c r="N65" s="22"/>
    </row>
    <row r="66" spans="1:17" s="119" customFormat="1" ht="21" customHeight="1">
      <c r="C66" s="119" t="s">
        <v>110</v>
      </c>
      <c r="E66" s="126">
        <v>20</v>
      </c>
      <c r="F66" s="126"/>
      <c r="G66" s="126"/>
      <c r="H66" s="20">
        <v>20857104</v>
      </c>
      <c r="I66" s="48"/>
      <c r="J66" s="20">
        <v>18695219</v>
      </c>
      <c r="K66" s="48"/>
      <c r="L66" s="20">
        <v>16604240</v>
      </c>
      <c r="M66" s="48"/>
      <c r="N66" s="20">
        <v>15238194</v>
      </c>
    </row>
    <row r="67" spans="1:17" s="119" customFormat="1" ht="21" customHeight="1">
      <c r="C67" s="119" t="s">
        <v>44</v>
      </c>
      <c r="E67" s="120"/>
      <c r="F67" s="120"/>
      <c r="G67" s="120"/>
      <c r="H67" s="45">
        <f>SUM(H60:H66)</f>
        <v>136721817</v>
      </c>
      <c r="I67" s="22"/>
      <c r="J67" s="45">
        <f>SUM(J60:J66)</f>
        <v>174568540</v>
      </c>
      <c r="K67" s="22"/>
      <c r="L67" s="45">
        <f>SUM(L60:L66)</f>
        <v>16926438</v>
      </c>
      <c r="M67" s="22"/>
      <c r="N67" s="45">
        <f>SUM(N60:N66)</f>
        <v>16826364</v>
      </c>
    </row>
    <row r="68" spans="1:17" s="119" customFormat="1" ht="21" customHeight="1">
      <c r="A68" s="119" t="s">
        <v>28</v>
      </c>
      <c r="E68" s="120"/>
      <c r="F68" s="120"/>
      <c r="G68" s="120"/>
      <c r="H68" s="47">
        <f>H58+H67</f>
        <v>661515242</v>
      </c>
      <c r="I68" s="22"/>
      <c r="J68" s="47">
        <f>J58+J67</f>
        <v>795582691</v>
      </c>
      <c r="K68" s="22"/>
      <c r="L68" s="47">
        <f>L58+L67</f>
        <v>414490578</v>
      </c>
      <c r="M68" s="22"/>
      <c r="N68" s="47">
        <f>N58+N67</f>
        <v>384211269</v>
      </c>
    </row>
    <row r="69" spans="1:17" s="119" customFormat="1" ht="20.100000000000001" customHeight="1">
      <c r="E69" s="120"/>
      <c r="F69" s="120"/>
      <c r="G69" s="120"/>
      <c r="H69" s="48"/>
      <c r="I69" s="22"/>
      <c r="J69" s="48"/>
      <c r="K69" s="21"/>
      <c r="L69" s="48"/>
      <c r="M69" s="22"/>
      <c r="N69" s="48"/>
    </row>
    <row r="70" spans="1:17" s="132" customFormat="1" ht="24.75" customHeight="1">
      <c r="E70" s="133"/>
      <c r="F70" s="133"/>
      <c r="G70" s="133"/>
      <c r="H70" s="8"/>
      <c r="I70" s="7"/>
      <c r="J70" s="8"/>
      <c r="K70" s="6"/>
      <c r="L70" s="8"/>
      <c r="M70" s="7"/>
      <c r="N70" s="8"/>
    </row>
    <row r="71" spans="1:17" ht="24" customHeight="1">
      <c r="H71" s="1"/>
      <c r="I71" s="2"/>
      <c r="J71" s="1"/>
      <c r="K71" s="4"/>
      <c r="L71" s="1"/>
      <c r="N71" s="115" t="s">
        <v>73</v>
      </c>
    </row>
    <row r="72" spans="1:17" ht="24" customHeight="1">
      <c r="H72" s="1"/>
      <c r="I72" s="2"/>
      <c r="J72" s="1"/>
      <c r="K72" s="4"/>
      <c r="L72" s="1"/>
      <c r="N72" s="115" t="s">
        <v>74</v>
      </c>
    </row>
    <row r="73" spans="1:17" s="116" customFormat="1" ht="24" customHeight="1">
      <c r="A73" s="197" t="s">
        <v>77</v>
      </c>
      <c r="B73" s="197"/>
      <c r="C73" s="197"/>
      <c r="D73" s="197"/>
      <c r="E73" s="197"/>
      <c r="F73" s="197"/>
      <c r="G73" s="197"/>
      <c r="H73" s="197"/>
      <c r="I73" s="197"/>
      <c r="J73" s="197"/>
      <c r="K73" s="197"/>
      <c r="L73" s="197"/>
      <c r="M73" s="197"/>
      <c r="N73" s="197"/>
      <c r="O73" s="127"/>
      <c r="P73" s="127"/>
      <c r="Q73" s="127"/>
    </row>
    <row r="74" spans="1:17" s="116" customFormat="1" ht="24" customHeight="1">
      <c r="A74" s="196" t="s">
        <v>92</v>
      </c>
      <c r="B74" s="196"/>
      <c r="C74" s="196"/>
      <c r="D74" s="196"/>
      <c r="E74" s="196"/>
      <c r="F74" s="196"/>
      <c r="G74" s="196"/>
      <c r="H74" s="196"/>
      <c r="I74" s="196"/>
      <c r="J74" s="196"/>
      <c r="K74" s="196"/>
      <c r="L74" s="196"/>
      <c r="M74" s="196"/>
      <c r="N74" s="196"/>
    </row>
    <row r="75" spans="1:17" s="116" customFormat="1" ht="24" customHeight="1">
      <c r="A75" s="196" t="s">
        <v>87</v>
      </c>
      <c r="B75" s="196"/>
      <c r="C75" s="196"/>
      <c r="D75" s="196"/>
      <c r="E75" s="196"/>
      <c r="F75" s="196"/>
      <c r="G75" s="196"/>
      <c r="H75" s="196"/>
      <c r="I75" s="196"/>
      <c r="J75" s="196"/>
      <c r="K75" s="196"/>
      <c r="L75" s="196"/>
      <c r="M75" s="196"/>
      <c r="N75" s="196"/>
    </row>
    <row r="76" spans="1:17" s="116" customFormat="1" ht="24" customHeight="1">
      <c r="A76" s="196" t="s">
        <v>190</v>
      </c>
      <c r="B76" s="196"/>
      <c r="C76" s="196"/>
      <c r="D76" s="196"/>
      <c r="E76" s="196"/>
      <c r="F76" s="196"/>
      <c r="G76" s="196"/>
      <c r="H76" s="196"/>
      <c r="I76" s="196"/>
      <c r="J76" s="196"/>
      <c r="K76" s="196"/>
      <c r="L76" s="196"/>
      <c r="M76" s="196"/>
      <c r="N76" s="196"/>
    </row>
    <row r="77" spans="1:17" s="116" customFormat="1" ht="10.35" customHeight="1">
      <c r="A77" s="117"/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</row>
    <row r="78" spans="1:17" s="116" customFormat="1" ht="23.1" customHeight="1">
      <c r="A78" s="198" t="s">
        <v>158</v>
      </c>
      <c r="B78" s="198"/>
      <c r="C78" s="198"/>
      <c r="D78" s="198"/>
      <c r="E78" s="198"/>
      <c r="F78" s="198"/>
      <c r="G78" s="198"/>
      <c r="H78" s="198"/>
      <c r="I78" s="198"/>
      <c r="J78" s="198"/>
      <c r="K78" s="198"/>
      <c r="L78" s="198"/>
      <c r="M78" s="198"/>
      <c r="N78" s="198"/>
    </row>
    <row r="79" spans="1:17" s="119" customFormat="1" ht="22.35" customHeight="1">
      <c r="E79" s="120"/>
      <c r="F79" s="120"/>
      <c r="G79" s="120"/>
      <c r="H79" s="194" t="s">
        <v>94</v>
      </c>
      <c r="I79" s="194"/>
      <c r="J79" s="194"/>
      <c r="K79" s="194"/>
      <c r="L79" s="194"/>
      <c r="M79" s="194"/>
      <c r="N79" s="194"/>
    </row>
    <row r="80" spans="1:17" s="119" customFormat="1" ht="22.35" customHeight="1">
      <c r="E80" s="120"/>
      <c r="F80" s="120"/>
      <c r="G80" s="120"/>
      <c r="H80" s="195" t="s">
        <v>68</v>
      </c>
      <c r="I80" s="195"/>
      <c r="J80" s="195"/>
      <c r="K80" s="20"/>
      <c r="L80" s="195" t="s">
        <v>50</v>
      </c>
      <c r="M80" s="195"/>
      <c r="N80" s="195"/>
    </row>
    <row r="81" spans="1:14" s="119" customFormat="1" ht="22.35" customHeight="1">
      <c r="E81" s="120"/>
      <c r="F81" s="120"/>
      <c r="G81" s="120"/>
      <c r="H81" s="20" t="s">
        <v>166</v>
      </c>
      <c r="I81" s="20"/>
      <c r="J81" s="20" t="s">
        <v>61</v>
      </c>
      <c r="K81" s="20"/>
      <c r="L81" s="20" t="s">
        <v>166</v>
      </c>
      <c r="M81" s="20"/>
      <c r="N81" s="20" t="s">
        <v>61</v>
      </c>
    </row>
    <row r="82" spans="1:14" s="121" customFormat="1" ht="22.35" customHeight="1">
      <c r="G82" s="120"/>
      <c r="H82" s="122" t="s">
        <v>191</v>
      </c>
      <c r="I82" s="123"/>
      <c r="J82" s="122" t="s">
        <v>93</v>
      </c>
      <c r="K82" s="123"/>
      <c r="L82" s="122" t="s">
        <v>191</v>
      </c>
      <c r="M82" s="123"/>
      <c r="N82" s="122" t="s">
        <v>93</v>
      </c>
    </row>
    <row r="83" spans="1:14" s="121" customFormat="1" ht="22.35" customHeight="1">
      <c r="E83" s="193" t="s">
        <v>0</v>
      </c>
      <c r="F83" s="193"/>
      <c r="G83" s="120"/>
      <c r="H83" s="124"/>
      <c r="I83" s="123"/>
      <c r="J83" s="125" t="s">
        <v>178</v>
      </c>
      <c r="K83" s="123"/>
      <c r="L83" s="124"/>
      <c r="M83" s="123"/>
      <c r="N83" s="125" t="s">
        <v>178</v>
      </c>
    </row>
    <row r="84" spans="1:14" s="119" customFormat="1" ht="22.35" customHeight="1">
      <c r="A84" s="119" t="s">
        <v>29</v>
      </c>
      <c r="E84" s="120"/>
      <c r="F84" s="120"/>
      <c r="G84" s="120"/>
      <c r="H84" s="21"/>
      <c r="I84" s="21"/>
      <c r="J84" s="21"/>
      <c r="K84" s="21"/>
      <c r="L84" s="21"/>
      <c r="M84" s="22"/>
      <c r="N84" s="22"/>
    </row>
    <row r="85" spans="1:14" s="119" customFormat="1" ht="22.35" customHeight="1">
      <c r="B85" s="119" t="s">
        <v>6</v>
      </c>
      <c r="E85" s="120"/>
      <c r="F85" s="120"/>
      <c r="G85" s="120"/>
      <c r="H85" s="21"/>
      <c r="I85" s="21"/>
      <c r="J85" s="21"/>
      <c r="K85" s="21"/>
      <c r="L85" s="21"/>
      <c r="M85" s="22"/>
      <c r="N85" s="22"/>
    </row>
    <row r="86" spans="1:14" s="119" customFormat="1" ht="22.35" customHeight="1">
      <c r="C86" s="119" t="s">
        <v>30</v>
      </c>
      <c r="E86" s="120"/>
      <c r="F86" s="120"/>
      <c r="G86" s="120"/>
      <c r="H86" s="21"/>
      <c r="I86" s="21"/>
      <c r="J86" s="21"/>
      <c r="K86" s="21"/>
      <c r="L86" s="21"/>
      <c r="M86" s="22"/>
      <c r="N86" s="22"/>
    </row>
    <row r="87" spans="1:14" s="119" customFormat="1" ht="22.35" customHeight="1" thickBot="1">
      <c r="D87" s="49" t="s">
        <v>111</v>
      </c>
      <c r="E87" s="120"/>
      <c r="F87" s="120"/>
      <c r="G87" s="120"/>
      <c r="H87" s="50">
        <v>670000000</v>
      </c>
      <c r="I87" s="21"/>
      <c r="J87" s="50">
        <v>670000000</v>
      </c>
      <c r="K87" s="21"/>
      <c r="L87" s="50">
        <v>670000000</v>
      </c>
      <c r="M87" s="22"/>
      <c r="N87" s="50">
        <v>670000000</v>
      </c>
    </row>
    <row r="88" spans="1:14" s="119" customFormat="1" ht="22.35" customHeight="1" thickTop="1">
      <c r="C88" s="119" t="s">
        <v>31</v>
      </c>
      <c r="E88" s="120"/>
      <c r="F88" s="120"/>
      <c r="G88" s="120"/>
      <c r="H88" s="24"/>
      <c r="I88" s="21"/>
      <c r="J88" s="21"/>
      <c r="K88" s="21"/>
      <c r="M88" s="48"/>
      <c r="N88" s="21"/>
    </row>
    <row r="89" spans="1:14" s="119" customFormat="1" ht="22.35" customHeight="1">
      <c r="D89" s="49" t="s">
        <v>111</v>
      </c>
      <c r="E89" s="120"/>
      <c r="F89" s="120"/>
      <c r="G89" s="120"/>
      <c r="H89" s="21">
        <v>670000000</v>
      </c>
      <c r="I89" s="21"/>
      <c r="J89" s="24">
        <v>670000000</v>
      </c>
      <c r="K89" s="21"/>
      <c r="L89" s="21">
        <v>670000000</v>
      </c>
      <c r="M89" s="48"/>
      <c r="N89" s="24">
        <v>670000000</v>
      </c>
    </row>
    <row r="90" spans="1:14" s="119" customFormat="1" ht="22.35" customHeight="1">
      <c r="B90" s="119" t="s">
        <v>37</v>
      </c>
      <c r="C90" s="128"/>
      <c r="E90" s="120"/>
      <c r="F90" s="120"/>
      <c r="G90" s="120"/>
      <c r="H90" s="21">
        <v>906205723</v>
      </c>
      <c r="I90" s="21"/>
      <c r="J90" s="21">
        <v>906205723</v>
      </c>
      <c r="K90" s="21"/>
      <c r="L90" s="21">
        <v>906205723</v>
      </c>
      <c r="M90" s="21"/>
      <c r="N90" s="21">
        <v>906205723</v>
      </c>
    </row>
    <row r="91" spans="1:14" s="119" customFormat="1" ht="22.35" customHeight="1">
      <c r="B91" s="119" t="s">
        <v>112</v>
      </c>
      <c r="C91" s="128"/>
      <c r="E91" s="120"/>
      <c r="F91" s="120"/>
      <c r="G91" s="120"/>
      <c r="H91" s="51">
        <v>-5675713</v>
      </c>
      <c r="I91" s="21"/>
      <c r="J91" s="51">
        <v>-5675713</v>
      </c>
      <c r="K91" s="21"/>
      <c r="L91" s="21">
        <v>0</v>
      </c>
      <c r="M91" s="21"/>
      <c r="N91" s="21">
        <v>0</v>
      </c>
    </row>
    <row r="92" spans="1:14" s="119" customFormat="1" ht="22.35" customHeight="1">
      <c r="B92" s="119" t="s">
        <v>113</v>
      </c>
      <c r="C92" s="128"/>
      <c r="E92" s="120"/>
      <c r="F92" s="120"/>
      <c r="G92" s="120"/>
      <c r="H92" s="51">
        <v>-2750807</v>
      </c>
      <c r="I92" s="21"/>
      <c r="J92" s="51">
        <v>-2750807</v>
      </c>
      <c r="K92" s="21"/>
      <c r="L92" s="21">
        <v>0</v>
      </c>
      <c r="M92" s="21"/>
      <c r="N92" s="21">
        <v>0</v>
      </c>
    </row>
    <row r="93" spans="1:14" s="119" customFormat="1" ht="22.35" customHeight="1">
      <c r="B93" s="119" t="s">
        <v>32</v>
      </c>
      <c r="E93" s="120"/>
      <c r="F93" s="120"/>
      <c r="G93" s="120"/>
      <c r="H93" s="21"/>
      <c r="I93" s="21"/>
      <c r="J93" s="21"/>
      <c r="K93" s="21"/>
      <c r="L93" s="21"/>
      <c r="M93" s="21"/>
      <c r="N93" s="21"/>
    </row>
    <row r="94" spans="1:14" s="119" customFormat="1" ht="22.35" customHeight="1">
      <c r="C94" s="128"/>
      <c r="D94" s="119" t="s">
        <v>33</v>
      </c>
      <c r="E94" s="120">
        <v>21</v>
      </c>
      <c r="F94" s="120"/>
      <c r="G94" s="120"/>
      <c r="H94" s="21">
        <v>67000000</v>
      </c>
      <c r="I94" s="21"/>
      <c r="J94" s="21">
        <v>60519487</v>
      </c>
      <c r="K94" s="21"/>
      <c r="L94" s="21">
        <v>67000000</v>
      </c>
      <c r="M94" s="21"/>
      <c r="N94" s="21">
        <v>60519487</v>
      </c>
    </row>
    <row r="95" spans="1:14" s="119" customFormat="1" ht="22.35" customHeight="1">
      <c r="C95" s="128"/>
      <c r="D95" s="119" t="s">
        <v>34</v>
      </c>
      <c r="E95" s="134">
        <v>3.4</v>
      </c>
      <c r="F95" s="120"/>
      <c r="G95" s="120"/>
      <c r="H95" s="21">
        <v>407632487</v>
      </c>
      <c r="I95" s="21"/>
      <c r="J95" s="21">
        <v>547980903</v>
      </c>
      <c r="K95" s="21"/>
      <c r="L95" s="21">
        <v>407632487</v>
      </c>
      <c r="M95" s="21"/>
      <c r="N95" s="21">
        <v>547980903</v>
      </c>
    </row>
    <row r="96" spans="1:14" s="119" customFormat="1" ht="22.35" customHeight="1">
      <c r="B96" s="119" t="s">
        <v>54</v>
      </c>
      <c r="C96" s="128"/>
      <c r="E96" s="120"/>
      <c r="F96" s="120"/>
      <c r="G96" s="120"/>
      <c r="H96" s="135"/>
      <c r="I96" s="21"/>
      <c r="J96" s="21"/>
      <c r="K96" s="21"/>
      <c r="L96" s="135"/>
      <c r="M96" s="21"/>
      <c r="N96" s="21"/>
    </row>
    <row r="97" spans="1:19" s="119" customFormat="1" ht="22.35" customHeight="1">
      <c r="C97" s="119" t="s">
        <v>114</v>
      </c>
      <c r="E97" s="120">
        <v>8</v>
      </c>
      <c r="F97" s="120"/>
      <c r="G97" s="120"/>
      <c r="H97" s="92">
        <v>-1362645</v>
      </c>
      <c r="I97" s="21"/>
      <c r="J97" s="21">
        <v>105717</v>
      </c>
      <c r="K97" s="21"/>
      <c r="L97" s="92">
        <v>-1362645</v>
      </c>
      <c r="M97" s="21"/>
      <c r="N97" s="21">
        <v>105717</v>
      </c>
    </row>
    <row r="98" spans="1:19" s="119" customFormat="1" ht="22.35" customHeight="1">
      <c r="B98" s="119" t="s">
        <v>209</v>
      </c>
      <c r="E98" s="120"/>
      <c r="F98" s="120"/>
      <c r="G98" s="120"/>
      <c r="H98" s="91">
        <f>SUM(H89:H97)</f>
        <v>2041049045</v>
      </c>
      <c r="I98" s="21"/>
      <c r="J98" s="91">
        <f>SUM(J89:J97)</f>
        <v>2176385310</v>
      </c>
      <c r="K98" s="21"/>
      <c r="L98" s="91">
        <f>SUM(L89:L97)</f>
        <v>2049475565</v>
      </c>
      <c r="M98" s="21"/>
      <c r="N98" s="91">
        <f>SUM(N89:N97)</f>
        <v>2184811830</v>
      </c>
    </row>
    <row r="99" spans="1:19" s="119" customFormat="1" ht="22.35" customHeight="1">
      <c r="B99" s="119" t="s">
        <v>210</v>
      </c>
      <c r="E99" s="120"/>
      <c r="F99" s="120"/>
      <c r="G99" s="120"/>
      <c r="H99" s="21">
        <v>4777253</v>
      </c>
      <c r="I99" s="21"/>
      <c r="J99" s="21">
        <v>0</v>
      </c>
      <c r="K99" s="21"/>
      <c r="L99" s="21">
        <v>0</v>
      </c>
      <c r="M99" s="21"/>
      <c r="N99" s="21">
        <v>0</v>
      </c>
    </row>
    <row r="100" spans="1:19" s="119" customFormat="1" ht="22.35" customHeight="1">
      <c r="A100" s="119" t="s">
        <v>35</v>
      </c>
      <c r="E100" s="120"/>
      <c r="F100" s="120"/>
      <c r="G100" s="120"/>
      <c r="H100" s="25">
        <f>SUM(H98:H99)</f>
        <v>2045826298</v>
      </c>
      <c r="I100" s="21"/>
      <c r="J100" s="25">
        <f>SUM(J98:J99)</f>
        <v>2176385310</v>
      </c>
      <c r="K100" s="21"/>
      <c r="L100" s="25">
        <f>SUM(L98:L99)</f>
        <v>2049475565</v>
      </c>
      <c r="M100" s="21"/>
      <c r="N100" s="25">
        <f>SUM(N98:N99)</f>
        <v>2184811830</v>
      </c>
    </row>
    <row r="101" spans="1:19" s="119" customFormat="1" ht="22.35" customHeight="1" thickBot="1">
      <c r="A101" s="119" t="s">
        <v>36</v>
      </c>
      <c r="E101" s="120"/>
      <c r="F101" s="120"/>
      <c r="G101" s="120"/>
      <c r="H101" s="50">
        <f>H68+H100</f>
        <v>2707341540</v>
      </c>
      <c r="I101" s="21"/>
      <c r="J101" s="50">
        <f>J68+J100</f>
        <v>2971968001</v>
      </c>
      <c r="K101" s="21"/>
      <c r="L101" s="50">
        <f>L68+L100</f>
        <v>2463966143</v>
      </c>
      <c r="M101" s="21"/>
      <c r="N101" s="50">
        <f>N68+N100</f>
        <v>2569023099</v>
      </c>
      <c r="S101" s="52"/>
    </row>
    <row r="102" spans="1:19" s="132" customFormat="1" ht="22.35" customHeight="1" thickTop="1">
      <c r="E102" s="133"/>
      <c r="F102" s="133"/>
      <c r="G102" s="133"/>
      <c r="H102" s="9"/>
      <c r="I102" s="6"/>
      <c r="J102" s="9"/>
      <c r="K102" s="6"/>
      <c r="L102" s="9"/>
      <c r="M102" s="7"/>
      <c r="N102" s="9"/>
      <c r="S102" s="10"/>
    </row>
    <row r="103" spans="1:19" ht="20.100000000000001" customHeight="1">
      <c r="H103" s="2">
        <f>H101-H32</f>
        <v>0</v>
      </c>
      <c r="J103" s="2">
        <f>J101-J32</f>
        <v>0</v>
      </c>
      <c r="L103" s="2">
        <f>L101-L32</f>
        <v>0</v>
      </c>
      <c r="N103" s="2">
        <f>N101-N32</f>
        <v>0</v>
      </c>
    </row>
    <row r="104" spans="1:19" ht="24" customHeight="1">
      <c r="L104" s="4"/>
    </row>
    <row r="105" spans="1:19" ht="24" customHeight="1">
      <c r="E105" s="113"/>
      <c r="F105" s="113"/>
      <c r="G105" s="113"/>
      <c r="H105" s="2"/>
      <c r="I105" s="2"/>
    </row>
    <row r="106" spans="1:19" ht="24" customHeight="1">
      <c r="E106" s="113"/>
      <c r="F106" s="113"/>
      <c r="G106" s="113"/>
      <c r="H106" s="2"/>
      <c r="I106" s="2"/>
    </row>
    <row r="112" spans="1:19" ht="24" customHeight="1">
      <c r="B112" s="136"/>
      <c r="C112" s="136"/>
      <c r="D112" s="136"/>
      <c r="J112" s="5"/>
      <c r="K112" s="5"/>
      <c r="L112" s="5"/>
      <c r="M112" s="5"/>
      <c r="N112" s="5"/>
    </row>
  </sheetData>
  <mergeCells count="27">
    <mergeCell ref="A5:N5"/>
    <mergeCell ref="A3:N3"/>
    <mergeCell ref="A37:N37"/>
    <mergeCell ref="A6:N6"/>
    <mergeCell ref="A40:N40"/>
    <mergeCell ref="A8:N8"/>
    <mergeCell ref="H9:N9"/>
    <mergeCell ref="A4:N4"/>
    <mergeCell ref="L44:N44"/>
    <mergeCell ref="E13:F13"/>
    <mergeCell ref="L10:N10"/>
    <mergeCell ref="A38:N38"/>
    <mergeCell ref="H43:N43"/>
    <mergeCell ref="A39:N39"/>
    <mergeCell ref="A42:N42"/>
    <mergeCell ref="H10:J10"/>
    <mergeCell ref="H44:J44"/>
    <mergeCell ref="E83:F83"/>
    <mergeCell ref="H79:N79"/>
    <mergeCell ref="L80:N80"/>
    <mergeCell ref="E46:F46"/>
    <mergeCell ref="A76:N76"/>
    <mergeCell ref="A74:N74"/>
    <mergeCell ref="A73:N73"/>
    <mergeCell ref="A78:N78"/>
    <mergeCell ref="A75:N75"/>
    <mergeCell ref="H80:J80"/>
  </mergeCells>
  <phoneticPr fontId="3" type="noConversion"/>
  <printOptions horizontalCentered="1"/>
  <pageMargins left="0.70866141732283472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4" max="13" man="1"/>
    <brk id="7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F9A5E-D2E9-419F-8C98-3CB4AA7F7B3C}">
  <dimension ref="A1:U70"/>
  <sheetViews>
    <sheetView view="pageBreakPreview" topLeftCell="A51" zoomScale="115" zoomScaleNormal="130" zoomScaleSheetLayoutView="100" workbookViewId="0">
      <selection activeCell="O63" sqref="O63"/>
    </sheetView>
  </sheetViews>
  <sheetFormatPr defaultColWidth="9.125" defaultRowHeight="24" customHeight="1"/>
  <cols>
    <col min="1" max="3" width="1.75" style="11" customWidth="1"/>
    <col min="4" max="4" width="41.625" style="11" customWidth="1"/>
    <col min="5" max="5" width="5.625" style="11" customWidth="1"/>
    <col min="6" max="6" width="2" style="11" customWidth="1"/>
    <col min="7" max="7" width="0.75" style="11" customWidth="1"/>
    <col min="8" max="8" width="10.75" style="11" customWidth="1"/>
    <col min="9" max="9" width="0.75" style="11" customWidth="1"/>
    <col min="10" max="10" width="11.375" style="17" bestFit="1" customWidth="1"/>
    <col min="11" max="11" width="0.75" style="11" customWidth="1"/>
    <col min="12" max="12" width="10.75" style="11" customWidth="1"/>
    <col min="13" max="13" width="0.75" style="11" customWidth="1"/>
    <col min="14" max="14" width="10.75" style="11" customWidth="1"/>
    <col min="15" max="16384" width="9.125" style="11"/>
  </cols>
  <sheetData>
    <row r="1" spans="1:14" ht="24" customHeight="1">
      <c r="N1" s="41" t="s">
        <v>73</v>
      </c>
    </row>
    <row r="2" spans="1:14" ht="24" customHeight="1">
      <c r="N2" s="41" t="s">
        <v>74</v>
      </c>
    </row>
    <row r="3" spans="1:14" ht="24" customHeight="1">
      <c r="A3" s="202" t="s">
        <v>89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</row>
    <row r="4" spans="1:14" s="43" customFormat="1" ht="24" customHeight="1">
      <c r="A4" s="203" t="s">
        <v>92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</row>
    <row r="5" spans="1:14" s="43" customFormat="1" ht="24" customHeight="1">
      <c r="A5" s="204" t="s">
        <v>52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</row>
    <row r="6" spans="1:14" s="43" customFormat="1" ht="24" customHeight="1">
      <c r="A6" s="203" t="s">
        <v>192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</row>
    <row r="7" spans="1:14" s="43" customFormat="1" ht="10.5" customHeight="1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</row>
    <row r="8" spans="1:14" s="96" customFormat="1" ht="17.100000000000001" customHeight="1">
      <c r="A8" s="96" t="s">
        <v>48</v>
      </c>
      <c r="H8" s="205" t="s">
        <v>94</v>
      </c>
      <c r="I8" s="205"/>
      <c r="J8" s="205"/>
      <c r="K8" s="205"/>
      <c r="L8" s="205"/>
      <c r="M8" s="205"/>
      <c r="N8" s="205"/>
    </row>
    <row r="9" spans="1:14" s="96" customFormat="1" ht="17.100000000000001" customHeight="1">
      <c r="H9" s="200" t="s">
        <v>68</v>
      </c>
      <c r="I9" s="200"/>
      <c r="J9" s="200"/>
      <c r="K9" s="32"/>
      <c r="L9" s="200" t="s">
        <v>50</v>
      </c>
      <c r="M9" s="200"/>
      <c r="N9" s="200"/>
    </row>
    <row r="10" spans="1:14" s="96" customFormat="1" ht="17.100000000000001" customHeight="1">
      <c r="E10" s="201" t="s">
        <v>0</v>
      </c>
      <c r="F10" s="201"/>
      <c r="G10" s="98"/>
      <c r="H10" s="99">
        <v>2568</v>
      </c>
      <c r="I10" s="100"/>
      <c r="J10" s="99">
        <v>2567</v>
      </c>
      <c r="K10" s="100"/>
      <c r="L10" s="99">
        <v>2568</v>
      </c>
      <c r="M10" s="100"/>
      <c r="N10" s="99">
        <v>2567</v>
      </c>
    </row>
    <row r="11" spans="1:14" s="96" customFormat="1" ht="17.100000000000001" customHeight="1">
      <c r="E11" s="97"/>
      <c r="F11" s="97"/>
      <c r="G11" s="98"/>
      <c r="H11" s="101"/>
      <c r="I11" s="100"/>
      <c r="J11" s="101" t="s">
        <v>178</v>
      </c>
      <c r="K11" s="100"/>
      <c r="L11" s="101"/>
      <c r="M11" s="100"/>
      <c r="N11" s="101" t="s">
        <v>178</v>
      </c>
    </row>
    <row r="12" spans="1:14" s="14" customFormat="1" ht="17.100000000000001" customHeight="1">
      <c r="A12" s="14" t="s">
        <v>1</v>
      </c>
      <c r="E12" s="102"/>
    </row>
    <row r="13" spans="1:14" s="14" customFormat="1" ht="17.100000000000001" customHeight="1">
      <c r="B13" s="14" t="s">
        <v>115</v>
      </c>
      <c r="E13" s="102"/>
      <c r="H13" s="103">
        <v>459178990</v>
      </c>
      <c r="I13" s="103"/>
      <c r="J13" s="103">
        <v>766337653</v>
      </c>
      <c r="K13" s="103"/>
      <c r="L13" s="103">
        <v>319807670</v>
      </c>
      <c r="M13" s="103"/>
      <c r="N13" s="103">
        <v>439208516</v>
      </c>
    </row>
    <row r="14" spans="1:14" s="14" customFormat="1" ht="17.100000000000001" customHeight="1">
      <c r="B14" s="14" t="s">
        <v>116</v>
      </c>
      <c r="E14" s="102"/>
      <c r="H14" s="103">
        <v>2299361</v>
      </c>
      <c r="I14" s="103"/>
      <c r="J14" s="103">
        <v>3866692</v>
      </c>
      <c r="K14" s="103"/>
      <c r="L14" s="33">
        <v>0</v>
      </c>
      <c r="M14" s="3"/>
      <c r="N14" s="33">
        <v>0</v>
      </c>
    </row>
    <row r="15" spans="1:14" s="14" customFormat="1" ht="17.100000000000001" customHeight="1">
      <c r="B15" s="14" t="s">
        <v>211</v>
      </c>
      <c r="E15" s="102"/>
      <c r="H15" s="103">
        <v>558750</v>
      </c>
      <c r="I15" s="103"/>
      <c r="J15" s="103">
        <v>0</v>
      </c>
      <c r="K15" s="103"/>
      <c r="L15" s="33">
        <v>0</v>
      </c>
      <c r="M15" s="3"/>
      <c r="N15" s="33">
        <v>0</v>
      </c>
    </row>
    <row r="16" spans="1:14" s="14" customFormat="1" ht="17.100000000000001" customHeight="1">
      <c r="B16" s="14" t="s">
        <v>156</v>
      </c>
      <c r="E16" s="102"/>
      <c r="H16" s="103">
        <v>0</v>
      </c>
      <c r="I16" s="103"/>
      <c r="J16" s="103">
        <v>3101099</v>
      </c>
      <c r="K16" s="103"/>
      <c r="L16" s="33">
        <v>0</v>
      </c>
      <c r="M16" s="3"/>
      <c r="N16" s="33">
        <v>0</v>
      </c>
    </row>
    <row r="17" spans="1:15" s="14" customFormat="1" ht="17.100000000000001" customHeight="1">
      <c r="B17" s="14" t="s">
        <v>173</v>
      </c>
      <c r="E17" s="102"/>
      <c r="H17" s="103">
        <v>6397295</v>
      </c>
      <c r="I17" s="103"/>
      <c r="J17" s="33">
        <v>0</v>
      </c>
      <c r="K17" s="103"/>
      <c r="L17" s="4">
        <v>3126562</v>
      </c>
      <c r="M17" s="3"/>
      <c r="N17" s="4">
        <v>1332378</v>
      </c>
    </row>
    <row r="18" spans="1:15" s="14" customFormat="1" ht="17.100000000000001" customHeight="1">
      <c r="B18" s="14" t="s">
        <v>2</v>
      </c>
      <c r="E18" s="102">
        <v>23</v>
      </c>
      <c r="H18" s="37">
        <v>8031006</v>
      </c>
      <c r="I18" s="103"/>
      <c r="J18" s="37">
        <v>4104819</v>
      </c>
      <c r="K18" s="103"/>
      <c r="L18" s="103">
        <v>14557224</v>
      </c>
      <c r="M18" s="103"/>
      <c r="N18" s="103">
        <v>7682578</v>
      </c>
      <c r="O18" s="104"/>
    </row>
    <row r="19" spans="1:15" s="14" customFormat="1" ht="17.100000000000001" customHeight="1">
      <c r="C19" s="14" t="s">
        <v>3</v>
      </c>
      <c r="H19" s="105">
        <f>SUM(H13:H18)</f>
        <v>476465402</v>
      </c>
      <c r="I19" s="103"/>
      <c r="J19" s="105">
        <f>SUM(J13:J18)</f>
        <v>777410263</v>
      </c>
      <c r="K19" s="103"/>
      <c r="L19" s="105">
        <f>SUM(L13:L18)</f>
        <v>337491456</v>
      </c>
      <c r="M19" s="103"/>
      <c r="N19" s="105">
        <f>SUM(N13:N18)</f>
        <v>448223472</v>
      </c>
    </row>
    <row r="20" spans="1:15" s="14" customFormat="1" ht="17.100000000000001" customHeight="1">
      <c r="A20" s="14" t="s">
        <v>4</v>
      </c>
      <c r="E20" s="102"/>
      <c r="H20" s="103"/>
      <c r="I20" s="103"/>
      <c r="J20" s="103"/>
      <c r="K20" s="103"/>
      <c r="L20" s="103"/>
      <c r="M20" s="103"/>
      <c r="N20" s="103"/>
    </row>
    <row r="21" spans="1:15" s="14" customFormat="1" ht="17.100000000000001" customHeight="1">
      <c r="B21" s="14" t="s">
        <v>117</v>
      </c>
      <c r="E21" s="106">
        <v>3.4</v>
      </c>
      <c r="H21" s="103">
        <v>462329223</v>
      </c>
      <c r="I21" s="103"/>
      <c r="J21" s="103">
        <f>606344614+1567313</f>
        <v>607911927</v>
      </c>
      <c r="K21" s="103"/>
      <c r="L21" s="103">
        <v>324815981</v>
      </c>
      <c r="M21" s="103"/>
      <c r="N21" s="103">
        <v>355884523</v>
      </c>
    </row>
    <row r="22" spans="1:15" s="14" customFormat="1" ht="17.100000000000001" customHeight="1">
      <c r="B22" s="14" t="s">
        <v>118</v>
      </c>
      <c r="E22" s="102"/>
      <c r="H22" s="103">
        <v>3379397</v>
      </c>
      <c r="I22" s="103"/>
      <c r="J22" s="103">
        <v>1985293</v>
      </c>
      <c r="K22" s="103"/>
      <c r="L22" s="36">
        <v>0</v>
      </c>
      <c r="M22" s="3"/>
      <c r="N22" s="33">
        <v>0</v>
      </c>
    </row>
    <row r="23" spans="1:15" s="14" customFormat="1" ht="17.100000000000001" customHeight="1">
      <c r="B23" s="14" t="s">
        <v>212</v>
      </c>
      <c r="E23" s="102"/>
      <c r="H23" s="103">
        <v>1576896</v>
      </c>
      <c r="I23" s="103"/>
      <c r="J23" s="103">
        <v>0</v>
      </c>
      <c r="K23" s="103"/>
      <c r="L23" s="36">
        <v>0</v>
      </c>
      <c r="M23" s="3"/>
      <c r="N23" s="33">
        <v>0</v>
      </c>
    </row>
    <row r="24" spans="1:15" s="14" customFormat="1" ht="17.100000000000001" customHeight="1">
      <c r="B24" s="14" t="s">
        <v>163</v>
      </c>
      <c r="E24" s="102"/>
      <c r="H24" s="103">
        <v>41816815</v>
      </c>
      <c r="I24" s="103"/>
      <c r="J24" s="103">
        <v>42236967</v>
      </c>
      <c r="K24" s="103"/>
      <c r="L24" s="103">
        <v>26950296</v>
      </c>
      <c r="M24" s="103"/>
      <c r="N24" s="103">
        <v>23167005</v>
      </c>
    </row>
    <row r="25" spans="1:15" s="14" customFormat="1" ht="17.100000000000001" customHeight="1">
      <c r="B25" s="14" t="s">
        <v>49</v>
      </c>
      <c r="E25" s="102"/>
      <c r="H25" s="103">
        <v>37442764</v>
      </c>
      <c r="I25" s="103"/>
      <c r="J25" s="103">
        <v>38182224</v>
      </c>
      <c r="K25" s="103"/>
      <c r="L25" s="103">
        <v>30068633</v>
      </c>
      <c r="M25" s="103"/>
      <c r="N25" s="103">
        <v>28030010</v>
      </c>
    </row>
    <row r="26" spans="1:15" s="14" customFormat="1" ht="17.100000000000001" customHeight="1">
      <c r="B26" s="14" t="s">
        <v>119</v>
      </c>
      <c r="E26" s="102"/>
      <c r="H26" s="103">
        <v>3885278</v>
      </c>
      <c r="I26" s="103"/>
      <c r="J26" s="33">
        <v>0</v>
      </c>
      <c r="K26" s="103"/>
      <c r="L26" s="103">
        <v>185846</v>
      </c>
      <c r="M26" s="103"/>
      <c r="N26" s="33">
        <v>0</v>
      </c>
    </row>
    <row r="27" spans="1:15" s="14" customFormat="1" ht="17.100000000000001" customHeight="1">
      <c r="B27" s="14" t="s">
        <v>168</v>
      </c>
      <c r="E27" s="102"/>
      <c r="H27" s="33">
        <v>0</v>
      </c>
      <c r="I27" s="103"/>
      <c r="J27" s="103">
        <v>814983</v>
      </c>
      <c r="K27" s="103"/>
      <c r="L27" s="103">
        <v>0</v>
      </c>
      <c r="M27" s="103"/>
      <c r="N27" s="103">
        <v>94770</v>
      </c>
    </row>
    <row r="28" spans="1:15" s="14" customFormat="1" ht="17.100000000000001" customHeight="1">
      <c r="C28" s="14" t="s">
        <v>5</v>
      </c>
      <c r="H28" s="105">
        <f>SUM(H21:H27)</f>
        <v>550430373</v>
      </c>
      <c r="I28" s="103"/>
      <c r="J28" s="105">
        <f>SUM(J21:J27)</f>
        <v>691131394</v>
      </c>
      <c r="K28" s="103"/>
      <c r="L28" s="105">
        <f>SUM(L21:L27)</f>
        <v>382020756</v>
      </c>
      <c r="M28" s="103"/>
      <c r="N28" s="105">
        <f>SUM(N21:N27)</f>
        <v>407176308</v>
      </c>
    </row>
    <row r="29" spans="1:15" s="14" customFormat="1" ht="17.100000000000001" customHeight="1">
      <c r="A29" s="14" t="s">
        <v>182</v>
      </c>
      <c r="H29" s="103">
        <f>H19-H28</f>
        <v>-73964971</v>
      </c>
      <c r="I29" s="103"/>
      <c r="J29" s="103">
        <f>J19-J28</f>
        <v>86278869</v>
      </c>
      <c r="K29" s="103"/>
      <c r="L29" s="103">
        <f>L19-L28</f>
        <v>-44529300</v>
      </c>
      <c r="M29" s="103"/>
      <c r="N29" s="103">
        <f>N19-N28</f>
        <v>41047164</v>
      </c>
    </row>
    <row r="30" spans="1:15" s="14" customFormat="1" ht="17.100000000000001" customHeight="1">
      <c r="A30" s="14" t="s">
        <v>67</v>
      </c>
      <c r="E30" s="106"/>
      <c r="H30" s="103">
        <v>-5104851</v>
      </c>
      <c r="I30" s="103"/>
      <c r="J30" s="103">
        <v>-4413245</v>
      </c>
      <c r="K30" s="103"/>
      <c r="L30" s="103">
        <v>-3337698</v>
      </c>
      <c r="M30" s="103"/>
      <c r="N30" s="103">
        <v>-1568734</v>
      </c>
    </row>
    <row r="31" spans="1:15" s="14" customFormat="1" ht="17.100000000000001" customHeight="1">
      <c r="A31" s="14" t="s">
        <v>226</v>
      </c>
      <c r="E31" s="102" t="s">
        <v>222</v>
      </c>
      <c r="H31" s="35">
        <v>0</v>
      </c>
      <c r="I31" s="3"/>
      <c r="J31" s="35">
        <v>0</v>
      </c>
      <c r="K31" s="103"/>
      <c r="L31" s="38">
        <v>-30544277</v>
      </c>
      <c r="M31" s="103"/>
      <c r="N31" s="38">
        <f>43174622-1567313</f>
        <v>41607309</v>
      </c>
    </row>
    <row r="32" spans="1:15" s="14" customFormat="1" ht="17.100000000000001" customHeight="1">
      <c r="A32" s="14" t="s">
        <v>213</v>
      </c>
      <c r="E32" s="102"/>
      <c r="H32" s="103">
        <f>SUM(H29:H31)</f>
        <v>-79069822</v>
      </c>
      <c r="I32" s="103"/>
      <c r="J32" s="103">
        <f>SUM(J29:J31)</f>
        <v>81865624</v>
      </c>
      <c r="K32" s="103"/>
      <c r="L32" s="103">
        <f>SUM(L29:L31)</f>
        <v>-78411275</v>
      </c>
      <c r="M32" s="103"/>
      <c r="N32" s="103">
        <f>SUM(N29:N31)</f>
        <v>81085739</v>
      </c>
    </row>
    <row r="33" spans="1:21" s="14" customFormat="1" ht="17.100000000000001" customHeight="1">
      <c r="A33" s="14" t="s">
        <v>122</v>
      </c>
      <c r="E33" s="106">
        <v>13.3</v>
      </c>
      <c r="H33" s="107">
        <v>807135</v>
      </c>
      <c r="I33" s="103"/>
      <c r="J33" s="107">
        <v>-2468463</v>
      </c>
      <c r="K33" s="103"/>
      <c r="L33" s="107">
        <v>271335</v>
      </c>
      <c r="M33" s="103"/>
      <c r="N33" s="107">
        <v>-1688578</v>
      </c>
    </row>
    <row r="34" spans="1:21" s="14" customFormat="1" ht="17.100000000000001" customHeight="1">
      <c r="A34" s="14" t="s">
        <v>199</v>
      </c>
      <c r="E34" s="106">
        <v>3.4</v>
      </c>
      <c r="H34" s="105">
        <f>SUM(H32:H33)</f>
        <v>-78262687</v>
      </c>
      <c r="I34" s="103"/>
      <c r="J34" s="105">
        <f>SUM(J32:J33)</f>
        <v>79397161</v>
      </c>
      <c r="K34" s="103"/>
      <c r="L34" s="105">
        <f>SUM(L32:L33)</f>
        <v>-78139940</v>
      </c>
      <c r="M34" s="103"/>
      <c r="N34" s="105">
        <f>SUM(N32:N33)</f>
        <v>79397161</v>
      </c>
    </row>
    <row r="35" spans="1:21" s="14" customFormat="1" ht="17.100000000000001" customHeight="1">
      <c r="A35" s="14" t="s">
        <v>53</v>
      </c>
      <c r="E35" s="102"/>
      <c r="H35" s="103"/>
      <c r="I35" s="103"/>
      <c r="J35" s="103"/>
      <c r="K35" s="103"/>
      <c r="L35" s="103"/>
      <c r="M35" s="103"/>
      <c r="N35" s="103"/>
    </row>
    <row r="36" spans="1:21" s="14" customFormat="1" ht="17.100000000000001" customHeight="1">
      <c r="A36" s="14" t="s">
        <v>162</v>
      </c>
      <c r="E36" s="102"/>
      <c r="H36" s="103"/>
      <c r="I36" s="103"/>
      <c r="J36" s="103"/>
      <c r="K36" s="103"/>
      <c r="L36" s="103"/>
      <c r="M36" s="103"/>
      <c r="N36" s="103"/>
    </row>
    <row r="37" spans="1:21" s="14" customFormat="1" ht="17.100000000000001" customHeight="1">
      <c r="B37" s="14" t="s">
        <v>161</v>
      </c>
      <c r="E37" s="102"/>
      <c r="H37" s="103">
        <v>-1755068</v>
      </c>
      <c r="I37" s="103"/>
      <c r="J37" s="103">
        <v>2753576</v>
      </c>
      <c r="K37" s="103"/>
      <c r="L37" s="103">
        <v>-627264</v>
      </c>
      <c r="M37" s="103"/>
      <c r="N37" s="103">
        <v>1518499</v>
      </c>
    </row>
    <row r="38" spans="1:21" s="14" customFormat="1" ht="17.100000000000001" customHeight="1">
      <c r="B38" s="14" t="s">
        <v>120</v>
      </c>
      <c r="E38" s="102">
        <v>9</v>
      </c>
      <c r="H38" s="94">
        <v>0</v>
      </c>
      <c r="I38" s="3"/>
      <c r="J38" s="34">
        <v>0</v>
      </c>
      <c r="K38" s="103"/>
      <c r="L38" s="38">
        <v>-1127804</v>
      </c>
      <c r="M38" s="103"/>
      <c r="N38" s="38">
        <v>1235077</v>
      </c>
    </row>
    <row r="39" spans="1:21" s="14" customFormat="1" ht="17.100000000000001" customHeight="1">
      <c r="A39" s="14" t="s">
        <v>135</v>
      </c>
      <c r="E39" s="102"/>
      <c r="H39" s="39">
        <f>SUM(H37:H38)</f>
        <v>-1755068</v>
      </c>
      <c r="I39" s="103"/>
      <c r="J39" s="39">
        <f>SUM(J37:J38)</f>
        <v>2753576</v>
      </c>
      <c r="K39" s="103"/>
      <c r="L39" s="39">
        <f>SUM(L37:L38)</f>
        <v>-1755068</v>
      </c>
      <c r="M39" s="103"/>
      <c r="N39" s="39">
        <f>SUM(N37:N38)</f>
        <v>2753576</v>
      </c>
    </row>
    <row r="40" spans="1:21" s="14" customFormat="1" ht="17.100000000000001" customHeight="1" thickBot="1">
      <c r="A40" s="14" t="s">
        <v>136</v>
      </c>
      <c r="E40" s="106">
        <v>3.4</v>
      </c>
      <c r="H40" s="108">
        <f>H34+H39</f>
        <v>-80017755</v>
      </c>
      <c r="I40" s="103"/>
      <c r="J40" s="108">
        <f>J34+J39</f>
        <v>82150737</v>
      </c>
      <c r="K40" s="103"/>
      <c r="L40" s="108">
        <f>L34+L39</f>
        <v>-79895008</v>
      </c>
      <c r="M40" s="103"/>
      <c r="N40" s="108">
        <f>N34+N39</f>
        <v>82150737</v>
      </c>
    </row>
    <row r="41" spans="1:21" s="14" customFormat="1" ht="7.5" customHeight="1" thickTop="1">
      <c r="E41" s="102"/>
      <c r="H41" s="103"/>
      <c r="I41" s="103"/>
      <c r="J41" s="103"/>
      <c r="K41" s="103"/>
      <c r="L41" s="103"/>
      <c r="M41" s="103"/>
      <c r="N41" s="103"/>
      <c r="O41" s="109"/>
      <c r="P41" s="109"/>
      <c r="Q41" s="109"/>
      <c r="R41" s="109"/>
      <c r="S41" s="109"/>
      <c r="T41" s="109"/>
      <c r="U41" s="109"/>
    </row>
    <row r="42" spans="1:21" s="14" customFormat="1" ht="20.100000000000001" customHeight="1">
      <c r="E42" s="102"/>
      <c r="H42" s="103"/>
      <c r="I42" s="103"/>
      <c r="J42" s="103"/>
      <c r="K42" s="103"/>
      <c r="L42" s="103"/>
      <c r="M42" s="103"/>
      <c r="N42" s="103"/>
      <c r="O42" s="109"/>
      <c r="P42" s="109"/>
      <c r="Q42" s="109"/>
      <c r="R42" s="109"/>
      <c r="S42" s="109"/>
      <c r="T42" s="109"/>
      <c r="U42" s="109"/>
    </row>
    <row r="43" spans="1:21" s="14" customFormat="1" ht="20.100000000000001" customHeight="1">
      <c r="E43" s="102"/>
      <c r="H43" s="103"/>
      <c r="I43" s="103"/>
      <c r="J43" s="103"/>
      <c r="K43" s="103"/>
      <c r="L43" s="103"/>
      <c r="M43" s="103"/>
      <c r="N43" s="103"/>
      <c r="O43" s="109"/>
      <c r="P43" s="109"/>
      <c r="Q43" s="109"/>
      <c r="R43" s="109"/>
      <c r="S43" s="109"/>
      <c r="T43" s="109"/>
      <c r="U43" s="109"/>
    </row>
    <row r="44" spans="1:21" ht="24" customHeight="1">
      <c r="N44" s="41" t="s">
        <v>73</v>
      </c>
    </row>
    <row r="45" spans="1:21" ht="24" customHeight="1">
      <c r="N45" s="41" t="s">
        <v>74</v>
      </c>
    </row>
    <row r="46" spans="1:21" ht="24" customHeight="1">
      <c r="A46" s="202" t="s">
        <v>90</v>
      </c>
      <c r="B46" s="202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202"/>
    </row>
    <row r="47" spans="1:21" s="43" customFormat="1" ht="24" customHeight="1">
      <c r="A47" s="203" t="s">
        <v>92</v>
      </c>
      <c r="B47" s="203"/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203"/>
    </row>
    <row r="48" spans="1:21" s="43" customFormat="1" ht="24" customHeight="1">
      <c r="A48" s="204" t="s">
        <v>204</v>
      </c>
      <c r="B48" s="204"/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</row>
    <row r="49" spans="1:21" s="43" customFormat="1" ht="24" customHeight="1">
      <c r="A49" s="203" t="s">
        <v>192</v>
      </c>
      <c r="B49" s="203"/>
      <c r="C49" s="203"/>
      <c r="D49" s="203"/>
      <c r="E49" s="203"/>
      <c r="F49" s="203"/>
      <c r="G49" s="203"/>
      <c r="H49" s="203"/>
      <c r="I49" s="203"/>
      <c r="J49" s="203"/>
      <c r="K49" s="203"/>
      <c r="L49" s="203"/>
      <c r="M49" s="203"/>
      <c r="N49" s="203"/>
    </row>
    <row r="50" spans="1:21" s="43" customFormat="1" ht="24" customHeight="1">
      <c r="A50" s="95"/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</row>
    <row r="51" spans="1:21" s="96" customFormat="1" ht="17.100000000000001" customHeight="1">
      <c r="A51" s="96" t="s">
        <v>48</v>
      </c>
      <c r="H51" s="205" t="s">
        <v>94</v>
      </c>
      <c r="I51" s="205"/>
      <c r="J51" s="205"/>
      <c r="K51" s="205"/>
      <c r="L51" s="205"/>
      <c r="M51" s="205"/>
      <c r="N51" s="205"/>
    </row>
    <row r="52" spans="1:21" s="96" customFormat="1" ht="17.100000000000001" customHeight="1">
      <c r="H52" s="200" t="s">
        <v>68</v>
      </c>
      <c r="I52" s="200"/>
      <c r="J52" s="200"/>
      <c r="K52" s="32"/>
      <c r="L52" s="200" t="s">
        <v>50</v>
      </c>
      <c r="M52" s="200"/>
      <c r="N52" s="200"/>
    </row>
    <row r="53" spans="1:21" s="96" customFormat="1" ht="17.100000000000001" customHeight="1">
      <c r="E53" s="201" t="s">
        <v>0</v>
      </c>
      <c r="F53" s="201"/>
      <c r="G53" s="98"/>
      <c r="H53" s="99">
        <v>2568</v>
      </c>
      <c r="I53" s="100"/>
      <c r="J53" s="99">
        <v>2567</v>
      </c>
      <c r="K53" s="100"/>
      <c r="L53" s="99">
        <v>2568</v>
      </c>
      <c r="M53" s="100"/>
      <c r="N53" s="99">
        <v>2567</v>
      </c>
    </row>
    <row r="54" spans="1:21" s="96" customFormat="1" ht="17.100000000000001" customHeight="1">
      <c r="E54" s="97"/>
      <c r="F54" s="97"/>
      <c r="G54" s="98"/>
      <c r="H54" s="101"/>
      <c r="I54" s="100"/>
      <c r="J54" s="101" t="s">
        <v>178</v>
      </c>
      <c r="K54" s="100"/>
      <c r="L54" s="101"/>
      <c r="M54" s="100"/>
      <c r="N54" s="101" t="s">
        <v>178</v>
      </c>
    </row>
    <row r="55" spans="1:21" s="14" customFormat="1" ht="17.399999999999999">
      <c r="A55" s="14" t="s">
        <v>202</v>
      </c>
      <c r="E55" s="102"/>
      <c r="H55" s="103"/>
      <c r="I55" s="103"/>
      <c r="J55" s="103"/>
      <c r="K55" s="103"/>
      <c r="L55" s="103"/>
      <c r="M55" s="103"/>
      <c r="N55" s="103"/>
      <c r="O55" s="109"/>
      <c r="P55" s="109"/>
      <c r="Q55" s="109"/>
      <c r="R55" s="109"/>
      <c r="S55" s="109"/>
      <c r="T55" s="109"/>
      <c r="U55" s="109"/>
    </row>
    <row r="56" spans="1:21" s="14" customFormat="1" ht="17.399999999999999">
      <c r="B56" s="14" t="s">
        <v>214</v>
      </c>
      <c r="E56" s="102"/>
      <c r="H56" s="103">
        <v>-78139940</v>
      </c>
      <c r="I56" s="103"/>
      <c r="J56" s="103">
        <v>79397161</v>
      </c>
      <c r="K56" s="103"/>
      <c r="L56" s="103">
        <v>-78139940</v>
      </c>
      <c r="M56" s="103"/>
      <c r="N56" s="103">
        <v>79397161</v>
      </c>
      <c r="O56" s="109"/>
      <c r="P56" s="109"/>
      <c r="Q56" s="109"/>
      <c r="R56" s="109"/>
      <c r="S56" s="109"/>
      <c r="T56" s="109"/>
      <c r="U56" s="109"/>
    </row>
    <row r="57" spans="1:21" s="14" customFormat="1" ht="17.399999999999999">
      <c r="B57" s="14" t="s">
        <v>215</v>
      </c>
      <c r="E57" s="102"/>
      <c r="H57" s="103">
        <v>-122747</v>
      </c>
      <c r="I57" s="103"/>
      <c r="J57" s="34">
        <v>0</v>
      </c>
      <c r="K57" s="103"/>
      <c r="L57" s="103">
        <v>0</v>
      </c>
      <c r="M57" s="103"/>
      <c r="N57" s="34">
        <v>0</v>
      </c>
      <c r="O57" s="109"/>
      <c r="P57" s="109"/>
      <c r="Q57" s="109"/>
      <c r="R57" s="109"/>
      <c r="S57" s="109"/>
      <c r="T57" s="109"/>
      <c r="U57" s="109"/>
    </row>
    <row r="58" spans="1:21" s="14" customFormat="1" ht="18" thickBot="1">
      <c r="E58" s="102"/>
      <c r="H58" s="110">
        <f>SUM(H56:H57)</f>
        <v>-78262687</v>
      </c>
      <c r="I58" s="103"/>
      <c r="J58" s="110">
        <f>SUM(J56:J57)</f>
        <v>79397161</v>
      </c>
      <c r="K58" s="103"/>
      <c r="L58" s="110">
        <f>SUM(L56:L57)</f>
        <v>-78139940</v>
      </c>
      <c r="M58" s="103"/>
      <c r="N58" s="110">
        <f>SUM(N56:N57)</f>
        <v>79397161</v>
      </c>
      <c r="O58" s="109"/>
      <c r="P58" s="109"/>
      <c r="Q58" s="109"/>
      <c r="R58" s="109"/>
      <c r="S58" s="109"/>
      <c r="T58" s="109"/>
      <c r="U58" s="109"/>
    </row>
    <row r="59" spans="1:21" s="14" customFormat="1" ht="18" thickTop="1">
      <c r="E59" s="102"/>
      <c r="H59" s="103"/>
      <c r="I59" s="103"/>
      <c r="J59" s="103"/>
      <c r="K59" s="103"/>
      <c r="L59" s="103"/>
      <c r="M59" s="103"/>
      <c r="N59" s="103"/>
      <c r="O59" s="109"/>
      <c r="P59" s="109"/>
      <c r="Q59" s="109"/>
      <c r="R59" s="109"/>
      <c r="S59" s="109"/>
      <c r="T59" s="109"/>
      <c r="U59" s="109"/>
    </row>
    <row r="60" spans="1:21" s="14" customFormat="1" ht="17.399999999999999">
      <c r="A60" s="14" t="s">
        <v>203</v>
      </c>
      <c r="E60" s="102"/>
      <c r="H60" s="103"/>
      <c r="I60" s="103"/>
      <c r="J60" s="103"/>
      <c r="K60" s="103"/>
      <c r="L60" s="103"/>
      <c r="M60" s="103"/>
      <c r="N60" s="103"/>
      <c r="O60" s="109"/>
      <c r="P60" s="109"/>
      <c r="Q60" s="109"/>
      <c r="R60" s="109"/>
      <c r="S60" s="109"/>
      <c r="T60" s="109"/>
      <c r="U60" s="109"/>
    </row>
    <row r="61" spans="1:21" s="14" customFormat="1" ht="17.399999999999999">
      <c r="B61" s="14" t="s">
        <v>214</v>
      </c>
      <c r="E61" s="102"/>
      <c r="H61" s="103">
        <v>-79895008</v>
      </c>
      <c r="I61" s="103"/>
      <c r="J61" s="103">
        <v>82150737</v>
      </c>
      <c r="K61" s="103"/>
      <c r="L61" s="103">
        <v>-79895008</v>
      </c>
      <c r="M61" s="103"/>
      <c r="N61" s="103">
        <v>82150737</v>
      </c>
      <c r="O61" s="109"/>
      <c r="P61" s="109"/>
      <c r="Q61" s="109"/>
      <c r="R61" s="109"/>
      <c r="S61" s="109"/>
      <c r="T61" s="109"/>
      <c r="U61" s="109"/>
    </row>
    <row r="62" spans="1:21" s="14" customFormat="1" ht="17.399999999999999">
      <c r="B62" s="14" t="s">
        <v>215</v>
      </c>
      <c r="E62" s="102"/>
      <c r="H62" s="103">
        <v>-122747</v>
      </c>
      <c r="I62" s="103"/>
      <c r="J62" s="34">
        <v>0</v>
      </c>
      <c r="K62" s="103"/>
      <c r="L62" s="103">
        <v>0</v>
      </c>
      <c r="M62" s="103"/>
      <c r="N62" s="34">
        <v>0</v>
      </c>
      <c r="O62" s="109"/>
      <c r="P62" s="109"/>
      <c r="Q62" s="109"/>
      <c r="R62" s="109"/>
      <c r="S62" s="109"/>
      <c r="T62" s="109"/>
      <c r="U62" s="109"/>
    </row>
    <row r="63" spans="1:21" s="14" customFormat="1" ht="18" thickBot="1">
      <c r="E63" s="102"/>
      <c r="H63" s="110">
        <f>SUM(H61:H62)</f>
        <v>-80017755</v>
      </c>
      <c r="I63" s="103"/>
      <c r="J63" s="110">
        <f>SUM(J61:J62)</f>
        <v>82150737</v>
      </c>
      <c r="K63" s="103"/>
      <c r="L63" s="110">
        <f>SUM(L61:L62)</f>
        <v>-79895008</v>
      </c>
      <c r="M63" s="103"/>
      <c r="N63" s="110">
        <f>SUM(N61:N62)</f>
        <v>82150737</v>
      </c>
      <c r="O63" s="109"/>
      <c r="P63" s="109"/>
      <c r="Q63" s="109"/>
      <c r="R63" s="109"/>
      <c r="S63" s="109"/>
      <c r="T63" s="109"/>
      <c r="U63" s="109"/>
    </row>
    <row r="64" spans="1:21" s="14" customFormat="1" ht="17.100000000000001" customHeight="1" thickTop="1">
      <c r="A64" s="14" t="s">
        <v>201</v>
      </c>
      <c r="E64" s="102"/>
      <c r="F64" s="111"/>
      <c r="H64" s="103"/>
      <c r="I64" s="112"/>
      <c r="J64" s="103"/>
      <c r="K64" s="112"/>
      <c r="L64" s="103"/>
      <c r="M64" s="112"/>
      <c r="N64" s="103"/>
      <c r="O64" s="109"/>
      <c r="P64" s="109"/>
      <c r="Q64" s="109"/>
      <c r="R64" s="109"/>
      <c r="S64" s="109"/>
      <c r="T64" s="109"/>
      <c r="U64" s="109"/>
    </row>
    <row r="65" spans="1:21" s="14" customFormat="1" ht="17.100000000000001" customHeight="1" thickBot="1">
      <c r="B65" s="14" t="s">
        <v>229</v>
      </c>
      <c r="E65" s="106">
        <v>3.4</v>
      </c>
      <c r="H65" s="93">
        <v>-0.12</v>
      </c>
      <c r="I65" s="3"/>
      <c r="J65" s="90">
        <v>0.12</v>
      </c>
      <c r="K65" s="3"/>
      <c r="L65" s="93">
        <v>-0.12</v>
      </c>
      <c r="M65" s="3"/>
      <c r="N65" s="90">
        <v>0.12</v>
      </c>
      <c r="O65" s="109"/>
      <c r="P65" s="109"/>
      <c r="Q65" s="109"/>
      <c r="R65" s="109"/>
      <c r="S65" s="109"/>
      <c r="T65" s="109"/>
      <c r="U65" s="109"/>
    </row>
    <row r="66" spans="1:21" s="14" customFormat="1" ht="17.100000000000001" customHeight="1" thickTop="1" thickBot="1">
      <c r="B66" s="14" t="s">
        <v>230</v>
      </c>
      <c r="E66" s="102"/>
      <c r="H66" s="108">
        <v>670000000</v>
      </c>
      <c r="I66" s="40"/>
      <c r="J66" s="108">
        <v>670000000</v>
      </c>
      <c r="K66" s="40"/>
      <c r="L66" s="108">
        <v>670000000</v>
      </c>
      <c r="M66" s="40"/>
      <c r="N66" s="108">
        <v>670000000</v>
      </c>
      <c r="O66" s="109"/>
      <c r="P66" s="109"/>
      <c r="Q66" s="109"/>
      <c r="R66" s="109"/>
      <c r="S66" s="109"/>
      <c r="T66" s="109"/>
      <c r="U66" s="109"/>
    </row>
    <row r="67" spans="1:21" s="96" customFormat="1" ht="18" customHeight="1" thickTop="1">
      <c r="J67" s="19"/>
    </row>
    <row r="68" spans="1:21" s="96" customFormat="1" ht="19.350000000000001" customHeight="1">
      <c r="J68" s="19"/>
    </row>
    <row r="69" spans="1:21" s="12" customFormat="1" ht="19.350000000000001" customHeight="1">
      <c r="A69" s="11"/>
      <c r="B69" s="11"/>
      <c r="C69" s="11"/>
      <c r="D69" s="11"/>
      <c r="J69" s="18"/>
    </row>
    <row r="70" spans="1:21" s="96" customFormat="1" ht="19.350000000000001" customHeight="1">
      <c r="A70" s="11"/>
      <c r="B70" s="11"/>
      <c r="C70" s="11"/>
      <c r="D70" s="11"/>
      <c r="J70" s="19"/>
    </row>
  </sheetData>
  <mergeCells count="16">
    <mergeCell ref="E10:F10"/>
    <mergeCell ref="H9:J9"/>
    <mergeCell ref="L9:N9"/>
    <mergeCell ref="A3:N3"/>
    <mergeCell ref="A4:N4"/>
    <mergeCell ref="A5:N5"/>
    <mergeCell ref="A6:N6"/>
    <mergeCell ref="H8:N8"/>
    <mergeCell ref="H52:J52"/>
    <mergeCell ref="L52:N52"/>
    <mergeCell ref="E53:F53"/>
    <mergeCell ref="A46:N46"/>
    <mergeCell ref="A47:N47"/>
    <mergeCell ref="A48:N48"/>
    <mergeCell ref="A49:N49"/>
    <mergeCell ref="H51:N51"/>
  </mergeCells>
  <printOptions horizontalCentered="1"/>
  <pageMargins left="0.70866141732283472" right="0.31496062992125984" top="0.51181102362204722" bottom="1.1811023622047245" header="0.51181102362204722" footer="1.1811023622047245"/>
  <pageSetup paperSize="9" fitToHeight="10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3EE28-C1FC-4AD8-B257-30A6185AFA74}">
  <dimension ref="A1:U70"/>
  <sheetViews>
    <sheetView tabSelected="1" view="pageBreakPreview" topLeftCell="A50" zoomScale="102" zoomScaleNormal="130" zoomScaleSheetLayoutView="100" workbookViewId="0">
      <selection activeCell="N65" sqref="N65"/>
    </sheetView>
  </sheetViews>
  <sheetFormatPr defaultColWidth="9.125" defaultRowHeight="24" customHeight="1"/>
  <cols>
    <col min="1" max="3" width="1.75" style="11" customWidth="1"/>
    <col min="4" max="4" width="41.625" style="11" customWidth="1"/>
    <col min="5" max="5" width="5.625" style="11" customWidth="1"/>
    <col min="6" max="6" width="2" style="11" customWidth="1"/>
    <col min="7" max="7" width="0.75" style="11" customWidth="1"/>
    <col min="8" max="8" width="10.75" style="11" customWidth="1"/>
    <col min="9" max="9" width="0.75" style="11" customWidth="1"/>
    <col min="10" max="10" width="11" style="17" bestFit="1" customWidth="1"/>
    <col min="11" max="11" width="0.75" style="11" customWidth="1"/>
    <col min="12" max="12" width="10.75" style="11" customWidth="1"/>
    <col min="13" max="13" width="0.75" style="11" customWidth="1"/>
    <col min="14" max="14" width="10.75" style="11" customWidth="1"/>
    <col min="15" max="16384" width="9.125" style="11"/>
  </cols>
  <sheetData>
    <row r="1" spans="1:14" ht="24" customHeight="1">
      <c r="N1" s="41" t="s">
        <v>73</v>
      </c>
    </row>
    <row r="2" spans="1:14" ht="24" customHeight="1">
      <c r="N2" s="41" t="s">
        <v>74</v>
      </c>
    </row>
    <row r="3" spans="1:14" ht="24" customHeight="1">
      <c r="A3" s="202" t="s">
        <v>78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</row>
    <row r="4" spans="1:14" s="43" customFormat="1" ht="24" customHeight="1">
      <c r="A4" s="203" t="s">
        <v>92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</row>
    <row r="5" spans="1:14" s="43" customFormat="1" ht="24" customHeight="1">
      <c r="A5" s="204" t="s">
        <v>52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</row>
    <row r="6" spans="1:14" s="43" customFormat="1" ht="24" customHeight="1">
      <c r="A6" s="203" t="s">
        <v>196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</row>
    <row r="7" spans="1:14" s="43" customFormat="1" ht="11.25" customHeight="1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</row>
    <row r="8" spans="1:14" s="96" customFormat="1" ht="17.100000000000001" customHeight="1">
      <c r="A8" s="96" t="s">
        <v>48</v>
      </c>
      <c r="H8" s="205" t="s">
        <v>94</v>
      </c>
      <c r="I8" s="205"/>
      <c r="J8" s="205"/>
      <c r="K8" s="205"/>
      <c r="L8" s="205"/>
      <c r="M8" s="205"/>
      <c r="N8" s="205"/>
    </row>
    <row r="9" spans="1:14" s="96" customFormat="1" ht="17.100000000000001" customHeight="1">
      <c r="H9" s="200" t="s">
        <v>68</v>
      </c>
      <c r="I9" s="200"/>
      <c r="J9" s="200"/>
      <c r="K9" s="32"/>
      <c r="L9" s="200" t="s">
        <v>50</v>
      </c>
      <c r="M9" s="200"/>
      <c r="N9" s="200"/>
    </row>
    <row r="10" spans="1:14" s="96" customFormat="1" ht="17.100000000000001" customHeight="1">
      <c r="E10" s="201" t="s">
        <v>0</v>
      </c>
      <c r="F10" s="201"/>
      <c r="G10" s="98"/>
      <c r="H10" s="99">
        <v>2568</v>
      </c>
      <c r="I10" s="100"/>
      <c r="J10" s="99">
        <v>2567</v>
      </c>
      <c r="K10" s="100"/>
      <c r="L10" s="99">
        <v>2568</v>
      </c>
      <c r="M10" s="100"/>
      <c r="N10" s="99">
        <v>2567</v>
      </c>
    </row>
    <row r="11" spans="1:14" s="96" customFormat="1" ht="17.100000000000001" customHeight="1">
      <c r="E11" s="97"/>
      <c r="F11" s="97"/>
      <c r="G11" s="98"/>
      <c r="H11" s="101"/>
      <c r="I11" s="100"/>
      <c r="J11" s="101" t="s">
        <v>178</v>
      </c>
      <c r="K11" s="100"/>
      <c r="L11" s="101"/>
      <c r="M11" s="100"/>
      <c r="N11" s="101" t="s">
        <v>178</v>
      </c>
    </row>
    <row r="12" spans="1:14" s="14" customFormat="1" ht="17.100000000000001" customHeight="1">
      <c r="A12" s="14" t="s">
        <v>1</v>
      </c>
      <c r="E12" s="102"/>
    </row>
    <row r="13" spans="1:14" s="14" customFormat="1" ht="17.100000000000001" customHeight="1">
      <c r="B13" s="14" t="s">
        <v>115</v>
      </c>
      <c r="E13" s="102"/>
      <c r="H13" s="103">
        <v>1425215997</v>
      </c>
      <c r="I13" s="103"/>
      <c r="J13" s="103">
        <v>2031540461</v>
      </c>
      <c r="K13" s="103"/>
      <c r="L13" s="103">
        <v>862318455</v>
      </c>
      <c r="M13" s="103"/>
      <c r="N13" s="103">
        <v>1117262884</v>
      </c>
    </row>
    <row r="14" spans="1:14" s="14" customFormat="1" ht="17.100000000000001" customHeight="1">
      <c r="B14" s="14" t="s">
        <v>116</v>
      </c>
      <c r="E14" s="102"/>
      <c r="H14" s="103">
        <v>15275712</v>
      </c>
      <c r="I14" s="103"/>
      <c r="J14" s="103">
        <v>9788012</v>
      </c>
      <c r="K14" s="103"/>
      <c r="L14" s="36">
        <v>0</v>
      </c>
      <c r="M14" s="3"/>
      <c r="N14" s="33">
        <v>0</v>
      </c>
    </row>
    <row r="15" spans="1:14" s="14" customFormat="1" ht="17.100000000000001" customHeight="1">
      <c r="B15" s="14" t="s">
        <v>211</v>
      </c>
      <c r="E15" s="102"/>
      <c r="H15" s="103">
        <v>558750</v>
      </c>
      <c r="I15" s="103"/>
      <c r="J15" s="103">
        <v>0</v>
      </c>
      <c r="K15" s="103"/>
      <c r="L15" s="36">
        <v>0</v>
      </c>
      <c r="M15" s="3"/>
      <c r="N15" s="33">
        <v>0</v>
      </c>
    </row>
    <row r="16" spans="1:14" s="14" customFormat="1" ht="17.100000000000001" customHeight="1">
      <c r="B16" s="14" t="s">
        <v>173</v>
      </c>
      <c r="E16" s="102"/>
      <c r="H16" s="103">
        <v>16217789</v>
      </c>
      <c r="I16" s="103"/>
      <c r="J16" s="36">
        <v>0</v>
      </c>
      <c r="K16" s="103"/>
      <c r="L16" s="103">
        <v>11131891</v>
      </c>
      <c r="M16" s="3"/>
      <c r="N16" s="36">
        <v>0</v>
      </c>
    </row>
    <row r="17" spans="1:15" s="14" customFormat="1" ht="17.100000000000001" customHeight="1">
      <c r="B17" s="14" t="s">
        <v>2</v>
      </c>
      <c r="E17" s="102">
        <v>23</v>
      </c>
      <c r="H17" s="37">
        <v>28356720</v>
      </c>
      <c r="I17" s="103"/>
      <c r="J17" s="103">
        <v>33722250</v>
      </c>
      <c r="K17" s="103"/>
      <c r="L17" s="103">
        <v>43030608</v>
      </c>
      <c r="M17" s="103"/>
      <c r="N17" s="103">
        <v>38587097</v>
      </c>
      <c r="O17" s="104"/>
    </row>
    <row r="18" spans="1:15" s="14" customFormat="1" ht="17.100000000000001" customHeight="1">
      <c r="C18" s="14" t="s">
        <v>3</v>
      </c>
      <c r="H18" s="105">
        <f>SUM(H13:H17)</f>
        <v>1485624968</v>
      </c>
      <c r="I18" s="103"/>
      <c r="J18" s="105">
        <f>SUM(J13:J17)</f>
        <v>2075050723</v>
      </c>
      <c r="K18" s="103"/>
      <c r="L18" s="105">
        <f>SUM(L13:L17)</f>
        <v>916480954</v>
      </c>
      <c r="M18" s="103"/>
      <c r="N18" s="105">
        <f>SUM(N13:N17)</f>
        <v>1155849981</v>
      </c>
    </row>
    <row r="19" spans="1:15" s="14" customFormat="1" ht="17.100000000000001" customHeight="1">
      <c r="A19" s="14" t="s">
        <v>4</v>
      </c>
      <c r="E19" s="102"/>
      <c r="H19" s="103"/>
      <c r="I19" s="103"/>
      <c r="J19" s="103"/>
      <c r="K19" s="103"/>
      <c r="L19" s="103"/>
      <c r="M19" s="103"/>
      <c r="N19" s="103"/>
    </row>
    <row r="20" spans="1:15" s="14" customFormat="1" ht="17.100000000000001" customHeight="1">
      <c r="B20" s="14" t="s">
        <v>117</v>
      </c>
      <c r="E20" s="106">
        <v>3.4</v>
      </c>
      <c r="H20" s="103">
        <v>1247643601</v>
      </c>
      <c r="I20" s="103"/>
      <c r="J20" s="103">
        <f>1604099458+1567313</f>
        <v>1605666771</v>
      </c>
      <c r="K20" s="103"/>
      <c r="L20" s="103">
        <v>784209995</v>
      </c>
      <c r="M20" s="103"/>
      <c r="N20" s="103">
        <v>894604534</v>
      </c>
    </row>
    <row r="21" spans="1:15" s="14" customFormat="1" ht="17.100000000000001" customHeight="1">
      <c r="B21" s="14" t="s">
        <v>118</v>
      </c>
      <c r="E21" s="102"/>
      <c r="H21" s="103">
        <v>8646708</v>
      </c>
      <c r="I21" s="103"/>
      <c r="J21" s="103">
        <v>5833167</v>
      </c>
      <c r="K21" s="103"/>
      <c r="L21" s="36">
        <v>0</v>
      </c>
      <c r="M21" s="3"/>
      <c r="N21" s="36">
        <v>0</v>
      </c>
    </row>
    <row r="22" spans="1:15" s="14" customFormat="1" ht="17.100000000000001" customHeight="1">
      <c r="B22" s="14" t="s">
        <v>212</v>
      </c>
      <c r="E22" s="102"/>
      <c r="H22" s="103">
        <v>1576896</v>
      </c>
      <c r="I22" s="103"/>
      <c r="J22" s="103">
        <v>0</v>
      </c>
      <c r="K22" s="103"/>
      <c r="L22" s="36">
        <v>0</v>
      </c>
      <c r="M22" s="3"/>
      <c r="N22" s="36">
        <v>0</v>
      </c>
    </row>
    <row r="23" spans="1:15" s="14" customFormat="1" ht="17.100000000000001" customHeight="1">
      <c r="B23" s="14" t="s">
        <v>163</v>
      </c>
      <c r="E23" s="102"/>
      <c r="H23" s="103">
        <v>136631921</v>
      </c>
      <c r="I23" s="103"/>
      <c r="J23" s="103">
        <v>107608563</v>
      </c>
      <c r="K23" s="103"/>
      <c r="L23" s="103">
        <v>75102785</v>
      </c>
      <c r="M23" s="103"/>
      <c r="N23" s="103">
        <v>58497013</v>
      </c>
    </row>
    <row r="24" spans="1:15" s="14" customFormat="1" ht="17.100000000000001" customHeight="1">
      <c r="B24" s="14" t="s">
        <v>49</v>
      </c>
      <c r="E24" s="102"/>
      <c r="H24" s="103">
        <v>118016535</v>
      </c>
      <c r="I24" s="103"/>
      <c r="J24" s="103">
        <v>109902056</v>
      </c>
      <c r="K24" s="103"/>
      <c r="L24" s="103">
        <v>93914093</v>
      </c>
      <c r="M24" s="103"/>
      <c r="N24" s="103">
        <v>78520437</v>
      </c>
    </row>
    <row r="25" spans="1:15" s="14" customFormat="1" ht="17.100000000000001" customHeight="1">
      <c r="B25" s="14" t="s">
        <v>119</v>
      </c>
      <c r="E25" s="102"/>
      <c r="H25" s="103">
        <v>1520493</v>
      </c>
      <c r="I25" s="103"/>
      <c r="J25" s="103">
        <v>1298129</v>
      </c>
      <c r="K25" s="103"/>
      <c r="L25" s="103">
        <v>654668</v>
      </c>
      <c r="M25" s="103"/>
      <c r="N25" s="103">
        <v>484874</v>
      </c>
    </row>
    <row r="26" spans="1:15" s="14" customFormat="1" ht="17.100000000000001" customHeight="1">
      <c r="B26" s="14" t="s">
        <v>168</v>
      </c>
      <c r="E26" s="102"/>
      <c r="H26" s="103">
        <v>0</v>
      </c>
      <c r="I26" s="103"/>
      <c r="J26" s="103">
        <v>11016135</v>
      </c>
      <c r="K26" s="103"/>
      <c r="L26" s="103">
        <v>0</v>
      </c>
      <c r="M26" s="103"/>
      <c r="N26" s="103">
        <v>8595648</v>
      </c>
    </row>
    <row r="27" spans="1:15" s="14" customFormat="1" ht="17.100000000000001" customHeight="1">
      <c r="C27" s="14" t="s">
        <v>5</v>
      </c>
      <c r="H27" s="105">
        <f>SUM(H20:H26)</f>
        <v>1514036154</v>
      </c>
      <c r="I27" s="103"/>
      <c r="J27" s="105">
        <f>SUM(J20:J26)</f>
        <v>1841324821</v>
      </c>
      <c r="K27" s="103"/>
      <c r="L27" s="105">
        <f>SUM(L20:L26)</f>
        <v>953881541</v>
      </c>
      <c r="M27" s="103"/>
      <c r="N27" s="105">
        <f>SUM(N20:N26)</f>
        <v>1040702506</v>
      </c>
    </row>
    <row r="28" spans="1:15" s="14" customFormat="1" ht="17.100000000000001" customHeight="1">
      <c r="A28" s="14" t="s">
        <v>182</v>
      </c>
      <c r="H28" s="103">
        <f>H18-H27</f>
        <v>-28411186</v>
      </c>
      <c r="I28" s="103"/>
      <c r="J28" s="103">
        <f>J18-J27</f>
        <v>233725902</v>
      </c>
      <c r="K28" s="103"/>
      <c r="L28" s="103">
        <f>L18-L27</f>
        <v>-37400587</v>
      </c>
      <c r="M28" s="103"/>
      <c r="N28" s="103">
        <f>N18-N27</f>
        <v>115147475</v>
      </c>
    </row>
    <row r="29" spans="1:15" s="14" customFormat="1" ht="17.100000000000001" customHeight="1">
      <c r="A29" s="14" t="s">
        <v>67</v>
      </c>
      <c r="E29" s="106"/>
      <c r="H29" s="103">
        <v>-17879975</v>
      </c>
      <c r="I29" s="103"/>
      <c r="J29" s="103">
        <v>-17140746</v>
      </c>
      <c r="K29" s="103"/>
      <c r="L29" s="103">
        <v>-9985332</v>
      </c>
      <c r="M29" s="103"/>
      <c r="N29" s="103">
        <v>-6366866</v>
      </c>
    </row>
    <row r="30" spans="1:15" s="14" customFormat="1" ht="17.100000000000001" customHeight="1">
      <c r="A30" s="14" t="s">
        <v>142</v>
      </c>
      <c r="E30" s="102" t="s">
        <v>222</v>
      </c>
      <c r="H30" s="35">
        <v>0</v>
      </c>
      <c r="I30" s="3"/>
      <c r="J30" s="35">
        <v>0</v>
      </c>
      <c r="K30" s="103"/>
      <c r="L30" s="38">
        <v>317243</v>
      </c>
      <c r="M30" s="103"/>
      <c r="N30" s="38">
        <f>106562056-1567313</f>
        <v>104994743</v>
      </c>
    </row>
    <row r="31" spans="1:15" s="14" customFormat="1" ht="17.100000000000001" customHeight="1">
      <c r="A31" s="14" t="s">
        <v>213</v>
      </c>
      <c r="E31" s="102"/>
      <c r="H31" s="103">
        <f>SUM(H28:H30)</f>
        <v>-46291161</v>
      </c>
      <c r="I31" s="103"/>
      <c r="J31" s="103">
        <f>SUM(J28:J30)</f>
        <v>216585156</v>
      </c>
      <c r="K31" s="103"/>
      <c r="L31" s="103">
        <f>SUM(L28:L30)</f>
        <v>-47068676</v>
      </c>
      <c r="M31" s="103"/>
      <c r="N31" s="103">
        <f>SUM(N28:N30)</f>
        <v>213775352</v>
      </c>
    </row>
    <row r="32" spans="1:15" s="14" customFormat="1" ht="17.100000000000001" customHeight="1">
      <c r="A32" s="14" t="s">
        <v>122</v>
      </c>
      <c r="E32" s="106">
        <v>13.3</v>
      </c>
      <c r="H32" s="107">
        <v>-599489</v>
      </c>
      <c r="I32" s="103"/>
      <c r="J32" s="107">
        <v>-10355708</v>
      </c>
      <c r="K32" s="103"/>
      <c r="L32" s="107">
        <v>300773</v>
      </c>
      <c r="M32" s="103"/>
      <c r="N32" s="107">
        <v>-7545904</v>
      </c>
    </row>
    <row r="33" spans="1:21" s="14" customFormat="1" ht="17.100000000000001" customHeight="1">
      <c r="A33" s="14" t="s">
        <v>199</v>
      </c>
      <c r="E33" s="106">
        <v>3.4</v>
      </c>
      <c r="H33" s="105">
        <f>SUM(H31:H32)</f>
        <v>-46890650</v>
      </c>
      <c r="I33" s="103"/>
      <c r="J33" s="105">
        <f>SUM(J31:J32)</f>
        <v>206229448</v>
      </c>
      <c r="K33" s="103"/>
      <c r="L33" s="105">
        <f>SUM(L31:L32)</f>
        <v>-46767903</v>
      </c>
      <c r="M33" s="103"/>
      <c r="N33" s="105">
        <f>SUM(N31:N32)</f>
        <v>206229448</v>
      </c>
    </row>
    <row r="34" spans="1:21" s="14" customFormat="1" ht="17.100000000000001" customHeight="1">
      <c r="A34" s="14" t="s">
        <v>53</v>
      </c>
      <c r="E34" s="102"/>
      <c r="H34" s="103"/>
      <c r="I34" s="103"/>
      <c r="J34" s="103"/>
      <c r="K34" s="103"/>
      <c r="L34" s="103"/>
      <c r="M34" s="103"/>
      <c r="N34" s="103"/>
    </row>
    <row r="35" spans="1:21" s="14" customFormat="1" ht="17.100000000000001" customHeight="1">
      <c r="A35" s="14" t="s">
        <v>162</v>
      </c>
      <c r="E35" s="102"/>
      <c r="H35" s="103"/>
      <c r="I35" s="103"/>
      <c r="J35" s="103"/>
      <c r="K35" s="103"/>
      <c r="L35" s="103"/>
      <c r="M35" s="103"/>
      <c r="N35" s="103"/>
    </row>
    <row r="36" spans="1:21" s="14" customFormat="1" ht="17.100000000000001" customHeight="1">
      <c r="B36" s="14" t="s">
        <v>161</v>
      </c>
      <c r="E36" s="102"/>
      <c r="H36" s="103">
        <v>-1468362</v>
      </c>
      <c r="I36" s="103"/>
      <c r="J36" s="103">
        <v>57462</v>
      </c>
      <c r="K36" s="103"/>
      <c r="L36" s="103">
        <v>-637831</v>
      </c>
      <c r="M36" s="103"/>
      <c r="N36" s="103">
        <v>868166</v>
      </c>
    </row>
    <row r="37" spans="1:21" s="14" customFormat="1" ht="17.100000000000001" customHeight="1">
      <c r="B37" s="14" t="s">
        <v>120</v>
      </c>
      <c r="E37" s="102">
        <v>9</v>
      </c>
      <c r="H37" s="38">
        <v>0</v>
      </c>
      <c r="I37" s="3"/>
      <c r="J37" s="34">
        <v>0</v>
      </c>
      <c r="K37" s="103"/>
      <c r="L37" s="38">
        <v>-830531</v>
      </c>
      <c r="M37" s="103"/>
      <c r="N37" s="38">
        <v>-810704</v>
      </c>
    </row>
    <row r="38" spans="1:21" s="14" customFormat="1" ht="17.100000000000001" customHeight="1">
      <c r="A38" s="14" t="s">
        <v>135</v>
      </c>
      <c r="E38" s="102"/>
      <c r="H38" s="39">
        <f>SUM(H36:H37)</f>
        <v>-1468362</v>
      </c>
      <c r="I38" s="103"/>
      <c r="J38" s="39">
        <f>SUM(J36:J37)</f>
        <v>57462</v>
      </c>
      <c r="K38" s="103"/>
      <c r="L38" s="39">
        <f>SUM(L36:L37)</f>
        <v>-1468362</v>
      </c>
      <c r="M38" s="103"/>
      <c r="N38" s="39">
        <f>SUM(N36:N37)</f>
        <v>57462</v>
      </c>
    </row>
    <row r="39" spans="1:21" s="14" customFormat="1" ht="17.100000000000001" customHeight="1" thickBot="1">
      <c r="A39" s="14" t="s">
        <v>136</v>
      </c>
      <c r="E39" s="106">
        <v>3.4</v>
      </c>
      <c r="H39" s="108">
        <f>H33+H38</f>
        <v>-48359012</v>
      </c>
      <c r="I39" s="103"/>
      <c r="J39" s="108">
        <f>J33+J38</f>
        <v>206286910</v>
      </c>
      <c r="K39" s="103"/>
      <c r="L39" s="108">
        <f>L33+L38</f>
        <v>-48236265</v>
      </c>
      <c r="M39" s="103"/>
      <c r="N39" s="108">
        <f>N33+N38</f>
        <v>206286910</v>
      </c>
    </row>
    <row r="40" spans="1:21" s="14" customFormat="1" ht="7.5" customHeight="1" thickTop="1">
      <c r="E40" s="102"/>
      <c r="H40" s="103"/>
      <c r="I40" s="103"/>
      <c r="J40" s="103"/>
      <c r="K40" s="103"/>
      <c r="L40" s="103"/>
      <c r="M40" s="103"/>
      <c r="N40" s="103"/>
      <c r="O40" s="109"/>
      <c r="P40" s="109"/>
      <c r="Q40" s="109"/>
      <c r="R40" s="109"/>
      <c r="S40" s="109"/>
      <c r="T40" s="109"/>
      <c r="U40" s="109"/>
    </row>
    <row r="41" spans="1:21" s="14" customFormat="1" ht="24" customHeight="1">
      <c r="E41" s="102"/>
      <c r="H41" s="103"/>
      <c r="I41" s="103"/>
      <c r="J41" s="103"/>
      <c r="K41" s="103"/>
      <c r="L41" s="103"/>
      <c r="M41" s="103"/>
      <c r="N41" s="103"/>
      <c r="O41" s="109"/>
      <c r="P41" s="109"/>
      <c r="Q41" s="109"/>
      <c r="R41" s="109"/>
      <c r="S41" s="109"/>
      <c r="T41" s="109"/>
      <c r="U41" s="109"/>
    </row>
    <row r="42" spans="1:21" s="14" customFormat="1" ht="24" customHeight="1">
      <c r="E42" s="102"/>
      <c r="H42" s="103"/>
      <c r="I42" s="103"/>
      <c r="J42" s="103"/>
      <c r="K42" s="103"/>
      <c r="L42" s="103"/>
      <c r="M42" s="103"/>
      <c r="N42" s="103"/>
      <c r="O42" s="109"/>
      <c r="P42" s="109"/>
      <c r="Q42" s="109"/>
      <c r="R42" s="109"/>
      <c r="S42" s="109"/>
      <c r="T42" s="109"/>
      <c r="U42" s="109"/>
    </row>
    <row r="43" spans="1:21" ht="24" customHeight="1">
      <c r="N43" s="41" t="s">
        <v>73</v>
      </c>
    </row>
    <row r="44" spans="1:21" ht="24" customHeight="1">
      <c r="N44" s="41" t="s">
        <v>74</v>
      </c>
    </row>
    <row r="45" spans="1:21" ht="24" customHeight="1">
      <c r="A45" s="202" t="s">
        <v>51</v>
      </c>
      <c r="B45" s="202"/>
      <c r="C45" s="202"/>
      <c r="D45" s="202"/>
      <c r="E45" s="202"/>
      <c r="F45" s="202"/>
      <c r="G45" s="202"/>
      <c r="H45" s="202"/>
      <c r="I45" s="202"/>
      <c r="J45" s="202"/>
      <c r="K45" s="202"/>
      <c r="L45" s="202"/>
      <c r="M45" s="202"/>
      <c r="N45" s="202"/>
    </row>
    <row r="46" spans="1:21" s="43" customFormat="1" ht="24" customHeight="1">
      <c r="A46" s="203" t="s">
        <v>92</v>
      </c>
      <c r="B46" s="203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3"/>
    </row>
    <row r="47" spans="1:21" s="43" customFormat="1" ht="24" customHeight="1">
      <c r="A47" s="204" t="s">
        <v>204</v>
      </c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</row>
    <row r="48" spans="1:21" s="43" customFormat="1" ht="24" customHeight="1">
      <c r="A48" s="203" t="s">
        <v>196</v>
      </c>
      <c r="B48" s="203"/>
      <c r="C48" s="203"/>
      <c r="D48" s="203"/>
      <c r="E48" s="203"/>
      <c r="F48" s="203"/>
      <c r="G48" s="203"/>
      <c r="H48" s="203"/>
      <c r="I48" s="203"/>
      <c r="J48" s="203"/>
      <c r="K48" s="203"/>
      <c r="L48" s="203"/>
      <c r="M48" s="203"/>
      <c r="N48" s="203"/>
    </row>
    <row r="49" spans="1:21" s="43" customFormat="1" ht="24" customHeight="1">
      <c r="A49" s="95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</row>
    <row r="50" spans="1:21" s="96" customFormat="1" ht="17.100000000000001" customHeight="1">
      <c r="A50" s="96" t="s">
        <v>48</v>
      </c>
      <c r="H50" s="205" t="s">
        <v>94</v>
      </c>
      <c r="I50" s="205"/>
      <c r="J50" s="205"/>
      <c r="K50" s="205"/>
      <c r="L50" s="205"/>
      <c r="M50" s="205"/>
      <c r="N50" s="205"/>
    </row>
    <row r="51" spans="1:21" s="96" customFormat="1" ht="17.100000000000001" customHeight="1">
      <c r="H51" s="200" t="s">
        <v>68</v>
      </c>
      <c r="I51" s="200"/>
      <c r="J51" s="200"/>
      <c r="K51" s="32"/>
      <c r="L51" s="200" t="s">
        <v>50</v>
      </c>
      <c r="M51" s="200"/>
      <c r="N51" s="200"/>
    </row>
    <row r="52" spans="1:21" s="96" customFormat="1" ht="17.100000000000001" customHeight="1">
      <c r="E52" s="201" t="s">
        <v>0</v>
      </c>
      <c r="F52" s="201"/>
      <c r="G52" s="98"/>
      <c r="H52" s="99">
        <v>2568</v>
      </c>
      <c r="I52" s="100"/>
      <c r="J52" s="99">
        <v>2567</v>
      </c>
      <c r="K52" s="100"/>
      <c r="L52" s="99">
        <v>2568</v>
      </c>
      <c r="M52" s="100"/>
      <c r="N52" s="99">
        <v>2567</v>
      </c>
    </row>
    <row r="53" spans="1:21" s="96" customFormat="1" ht="17.100000000000001" customHeight="1">
      <c r="E53" s="97"/>
      <c r="F53" s="97"/>
      <c r="G53" s="98"/>
      <c r="H53" s="101"/>
      <c r="I53" s="100"/>
      <c r="J53" s="101" t="s">
        <v>178</v>
      </c>
      <c r="K53" s="100"/>
      <c r="L53" s="101"/>
      <c r="M53" s="100"/>
      <c r="N53" s="101" t="s">
        <v>178</v>
      </c>
    </row>
    <row r="54" spans="1:21" s="14" customFormat="1" ht="17.399999999999999">
      <c r="A54" s="14" t="s">
        <v>202</v>
      </c>
      <c r="E54" s="102"/>
      <c r="H54" s="103"/>
      <c r="I54" s="103"/>
      <c r="J54" s="103"/>
      <c r="K54" s="103"/>
      <c r="L54" s="103"/>
      <c r="M54" s="103"/>
      <c r="N54" s="103"/>
      <c r="O54" s="109"/>
      <c r="P54" s="109"/>
      <c r="Q54" s="109"/>
      <c r="R54" s="109"/>
      <c r="S54" s="109"/>
      <c r="T54" s="109"/>
      <c r="U54" s="109"/>
    </row>
    <row r="55" spans="1:21" s="14" customFormat="1" ht="17.399999999999999">
      <c r="B55" s="14" t="s">
        <v>214</v>
      </c>
      <c r="E55" s="102"/>
      <c r="H55" s="103">
        <v>-46767903</v>
      </c>
      <c r="I55" s="103"/>
      <c r="J55" s="103">
        <v>206229448</v>
      </c>
      <c r="K55" s="103"/>
      <c r="L55" s="103">
        <v>-46767903</v>
      </c>
      <c r="M55" s="103"/>
      <c r="N55" s="103">
        <v>206229448</v>
      </c>
      <c r="O55" s="109"/>
      <c r="P55" s="109"/>
      <c r="Q55" s="109"/>
      <c r="R55" s="109"/>
      <c r="S55" s="109"/>
      <c r="T55" s="109"/>
      <c r="U55" s="109"/>
    </row>
    <row r="56" spans="1:21" s="14" customFormat="1" ht="17.399999999999999">
      <c r="B56" s="14" t="s">
        <v>215</v>
      </c>
      <c r="E56" s="102"/>
      <c r="H56" s="103">
        <v>-122747</v>
      </c>
      <c r="I56" s="103"/>
      <c r="J56" s="34">
        <v>0</v>
      </c>
      <c r="K56" s="103"/>
      <c r="L56" s="103">
        <v>0</v>
      </c>
      <c r="M56" s="103"/>
      <c r="N56" s="34">
        <v>0</v>
      </c>
      <c r="O56" s="109"/>
      <c r="P56" s="109"/>
      <c r="Q56" s="109"/>
      <c r="R56" s="109"/>
      <c r="S56" s="109"/>
      <c r="T56" s="109"/>
      <c r="U56" s="109"/>
    </row>
    <row r="57" spans="1:21" s="14" customFormat="1" ht="18" thickBot="1">
      <c r="E57" s="102"/>
      <c r="H57" s="110">
        <f>SUM(H55:H56)</f>
        <v>-46890650</v>
      </c>
      <c r="I57" s="103"/>
      <c r="J57" s="110">
        <f>SUM(J55:J56)</f>
        <v>206229448</v>
      </c>
      <c r="K57" s="103"/>
      <c r="L57" s="110">
        <f>SUM(L55:L56)</f>
        <v>-46767903</v>
      </c>
      <c r="M57" s="103"/>
      <c r="N57" s="110">
        <f>SUM(N55:N56)</f>
        <v>206229448</v>
      </c>
      <c r="O57" s="109"/>
      <c r="P57" s="109"/>
      <c r="Q57" s="109"/>
      <c r="R57" s="109"/>
      <c r="S57" s="109"/>
      <c r="T57" s="109"/>
      <c r="U57" s="109"/>
    </row>
    <row r="58" spans="1:21" s="14" customFormat="1" ht="18" thickTop="1">
      <c r="E58" s="102"/>
      <c r="H58" s="103"/>
      <c r="I58" s="103"/>
      <c r="J58" s="103"/>
      <c r="K58" s="103"/>
      <c r="L58" s="103"/>
      <c r="M58" s="103"/>
      <c r="N58" s="103"/>
      <c r="O58" s="109"/>
      <c r="P58" s="109"/>
      <c r="Q58" s="109"/>
      <c r="R58" s="109"/>
      <c r="S58" s="109"/>
      <c r="T58" s="109"/>
      <c r="U58" s="109"/>
    </row>
    <row r="59" spans="1:21" s="14" customFormat="1" ht="17.399999999999999">
      <c r="A59" s="14" t="s">
        <v>203</v>
      </c>
      <c r="E59" s="102"/>
      <c r="H59" s="103"/>
      <c r="I59" s="103"/>
      <c r="J59" s="103"/>
      <c r="K59" s="103"/>
      <c r="L59" s="103"/>
      <c r="M59" s="103"/>
      <c r="N59" s="103"/>
      <c r="O59" s="109"/>
      <c r="P59" s="109"/>
      <c r="Q59" s="109"/>
      <c r="R59" s="109"/>
      <c r="S59" s="109"/>
      <c r="T59" s="109"/>
      <c r="U59" s="109"/>
    </row>
    <row r="60" spans="1:21" s="14" customFormat="1" ht="17.399999999999999">
      <c r="B60" s="14" t="s">
        <v>214</v>
      </c>
      <c r="E60" s="102"/>
      <c r="H60" s="103">
        <v>-48236265</v>
      </c>
      <c r="I60" s="103"/>
      <c r="J60" s="103">
        <v>206286910</v>
      </c>
      <c r="K60" s="103"/>
      <c r="L60" s="103">
        <v>-48236265</v>
      </c>
      <c r="M60" s="103"/>
      <c r="N60" s="103">
        <v>206286910</v>
      </c>
      <c r="O60" s="109"/>
      <c r="P60" s="109"/>
      <c r="Q60" s="109"/>
      <c r="R60" s="109"/>
      <c r="S60" s="109"/>
      <c r="T60" s="109"/>
      <c r="U60" s="109"/>
    </row>
    <row r="61" spans="1:21" s="14" customFormat="1" ht="17.399999999999999">
      <c r="B61" s="14" t="s">
        <v>215</v>
      </c>
      <c r="E61" s="102"/>
      <c r="H61" s="103">
        <v>-122747</v>
      </c>
      <c r="I61" s="103"/>
      <c r="J61" s="34">
        <v>0</v>
      </c>
      <c r="K61" s="103"/>
      <c r="L61" s="103">
        <v>0</v>
      </c>
      <c r="M61" s="103"/>
      <c r="N61" s="34">
        <v>0</v>
      </c>
      <c r="O61" s="109"/>
      <c r="P61" s="109"/>
      <c r="Q61" s="109"/>
      <c r="R61" s="109"/>
      <c r="S61" s="109"/>
      <c r="T61" s="109"/>
      <c r="U61" s="109"/>
    </row>
    <row r="62" spans="1:21" s="14" customFormat="1" ht="18" thickBot="1">
      <c r="E62" s="102"/>
      <c r="H62" s="110">
        <f>SUM(H60:H61)</f>
        <v>-48359012</v>
      </c>
      <c r="I62" s="103"/>
      <c r="J62" s="110">
        <f>SUM(J60:J61)</f>
        <v>206286910</v>
      </c>
      <c r="K62" s="103"/>
      <c r="L62" s="110">
        <f>SUM(L60:L61)</f>
        <v>-48236265</v>
      </c>
      <c r="M62" s="103"/>
      <c r="N62" s="110">
        <f>SUM(N60:N61)</f>
        <v>206286910</v>
      </c>
      <c r="O62" s="109"/>
      <c r="P62" s="109"/>
      <c r="Q62" s="109"/>
      <c r="R62" s="109"/>
      <c r="S62" s="109"/>
      <c r="T62" s="109"/>
      <c r="U62" s="109"/>
    </row>
    <row r="63" spans="1:21" s="14" customFormat="1" ht="18" thickTop="1">
      <c r="E63" s="102"/>
      <c r="H63" s="103"/>
      <c r="I63" s="103"/>
      <c r="J63" s="103"/>
      <c r="K63" s="103"/>
      <c r="L63" s="103"/>
      <c r="M63" s="103"/>
      <c r="N63" s="103"/>
      <c r="O63" s="109"/>
      <c r="P63" s="109"/>
      <c r="Q63" s="109"/>
      <c r="R63" s="109"/>
      <c r="S63" s="109"/>
      <c r="T63" s="109"/>
      <c r="U63" s="109"/>
    </row>
    <row r="64" spans="1:21" s="14" customFormat="1" ht="17.100000000000001" customHeight="1">
      <c r="A64" s="14" t="s">
        <v>121</v>
      </c>
      <c r="E64" s="102"/>
      <c r="F64" s="111"/>
      <c r="H64" s="103"/>
      <c r="I64" s="112"/>
      <c r="J64" s="103"/>
      <c r="K64" s="112"/>
      <c r="L64" s="103"/>
      <c r="M64" s="112"/>
      <c r="N64" s="103"/>
      <c r="O64" s="109"/>
      <c r="P64" s="109"/>
      <c r="Q64" s="109"/>
      <c r="R64" s="109"/>
      <c r="S64" s="109"/>
      <c r="T64" s="109"/>
      <c r="U64" s="109"/>
    </row>
    <row r="65" spans="1:21" s="14" customFormat="1" ht="17.100000000000001" customHeight="1" thickBot="1">
      <c r="B65" s="14" t="s">
        <v>231</v>
      </c>
      <c r="E65" s="106">
        <v>3.4</v>
      </c>
      <c r="H65" s="93">
        <v>-7.0000000000000007E-2</v>
      </c>
      <c r="I65" s="3"/>
      <c r="J65" s="90">
        <v>0.31</v>
      </c>
      <c r="K65" s="3"/>
      <c r="L65" s="93">
        <v>-7.0000000000000007E-2</v>
      </c>
      <c r="M65" s="3"/>
      <c r="N65" s="90">
        <v>0.31</v>
      </c>
      <c r="O65" s="109"/>
      <c r="P65" s="109"/>
      <c r="Q65" s="109"/>
      <c r="R65" s="109"/>
      <c r="S65" s="109"/>
      <c r="T65" s="109"/>
      <c r="U65" s="109"/>
    </row>
    <row r="66" spans="1:21" s="14" customFormat="1" ht="17.100000000000001" customHeight="1" thickTop="1" thickBot="1">
      <c r="B66" s="14" t="s">
        <v>230</v>
      </c>
      <c r="E66" s="102"/>
      <c r="H66" s="108">
        <v>670000000</v>
      </c>
      <c r="I66" s="40"/>
      <c r="J66" s="108">
        <v>670000000</v>
      </c>
      <c r="K66" s="40"/>
      <c r="L66" s="108">
        <v>670000000</v>
      </c>
      <c r="M66" s="40"/>
      <c r="N66" s="108">
        <v>670000000</v>
      </c>
      <c r="O66" s="109"/>
      <c r="P66" s="109"/>
      <c r="Q66" s="109"/>
      <c r="R66" s="109"/>
      <c r="S66" s="109"/>
      <c r="T66" s="109"/>
      <c r="U66" s="109"/>
    </row>
    <row r="67" spans="1:21" s="96" customFormat="1" ht="18" customHeight="1" thickTop="1">
      <c r="J67" s="19"/>
    </row>
    <row r="68" spans="1:21" s="96" customFormat="1" ht="19.350000000000001" customHeight="1">
      <c r="J68" s="19"/>
    </row>
    <row r="69" spans="1:21" s="12" customFormat="1" ht="19.350000000000001" customHeight="1">
      <c r="A69" s="11"/>
      <c r="B69" s="11"/>
      <c r="C69" s="11"/>
      <c r="D69" s="11"/>
      <c r="J69" s="18"/>
    </row>
    <row r="70" spans="1:21" s="96" customFormat="1" ht="19.350000000000001" customHeight="1">
      <c r="A70" s="11"/>
      <c r="B70" s="11"/>
      <c r="C70" s="11"/>
      <c r="D70" s="11"/>
      <c r="J70" s="19"/>
    </row>
  </sheetData>
  <mergeCells count="16">
    <mergeCell ref="A3:N3"/>
    <mergeCell ref="A4:N4"/>
    <mergeCell ref="A5:N5"/>
    <mergeCell ref="A6:N6"/>
    <mergeCell ref="H8:N8"/>
    <mergeCell ref="H9:J9"/>
    <mergeCell ref="L9:N9"/>
    <mergeCell ref="H51:J51"/>
    <mergeCell ref="L51:N51"/>
    <mergeCell ref="E52:F52"/>
    <mergeCell ref="H50:N50"/>
    <mergeCell ref="A48:N48"/>
    <mergeCell ref="A47:N47"/>
    <mergeCell ref="A46:N46"/>
    <mergeCell ref="A45:N45"/>
    <mergeCell ref="E10:F10"/>
  </mergeCells>
  <printOptions horizontalCentered="1"/>
  <pageMargins left="0.70866141732283472" right="0.31496062992125984" top="0.51181102362204722" bottom="1.1811023622047245" header="0.51181102362204722" footer="1.1811023622047245"/>
  <pageSetup paperSize="9" fitToHeight="10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2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A612D-8F64-4171-8D31-750DAEDCCB05}">
  <dimension ref="A1:AA79"/>
  <sheetViews>
    <sheetView view="pageBreakPreview" zoomScale="110" zoomScaleNormal="100" zoomScaleSheetLayoutView="110" workbookViewId="0">
      <selection activeCell="D30" sqref="D30"/>
    </sheetView>
  </sheetViews>
  <sheetFormatPr defaultColWidth="9.125" defaultRowHeight="24" customHeight="1"/>
  <cols>
    <col min="1" max="3" width="1.375" style="13" customWidth="1"/>
    <col min="4" max="4" width="25.375" style="13" customWidth="1"/>
    <col min="5" max="5" width="4.375" style="13" customWidth="1"/>
    <col min="6" max="6" width="2" style="13" customWidth="1"/>
    <col min="7" max="7" width="1.125" style="13" customWidth="1"/>
    <col min="8" max="8" width="10.25" style="13" customWidth="1"/>
    <col min="9" max="9" width="0.375" style="13" customWidth="1"/>
    <col min="10" max="10" width="10.25" style="13" customWidth="1"/>
    <col min="11" max="11" width="0.375" style="13" customWidth="1"/>
    <col min="12" max="12" width="10.25" style="13" customWidth="1"/>
    <col min="13" max="13" width="0.375" style="13" customWidth="1"/>
    <col min="14" max="14" width="10.25" style="13" customWidth="1"/>
    <col min="15" max="15" width="0.375" style="13" customWidth="1"/>
    <col min="16" max="16" width="11.375" style="13" customWidth="1"/>
    <col min="17" max="17" width="0.375" style="13" customWidth="1"/>
    <col min="18" max="18" width="11.625" style="13" customWidth="1"/>
    <col min="19" max="19" width="0.375" style="13" customWidth="1"/>
    <col min="20" max="20" width="11.875" style="13" customWidth="1"/>
    <col min="21" max="21" width="0.375" style="13" customWidth="1"/>
    <col min="22" max="22" width="11" style="13" customWidth="1"/>
    <col min="23" max="23" width="0.375" style="13" customWidth="1"/>
    <col min="24" max="24" width="11.75" style="13" customWidth="1"/>
    <col min="25" max="25" width="0.375" style="13" customWidth="1"/>
    <col min="26" max="26" width="11.375" style="13" customWidth="1"/>
    <col min="27" max="27" width="11.125" style="12" bestFit="1" customWidth="1"/>
    <col min="28" max="16384" width="9.125" style="12"/>
  </cols>
  <sheetData>
    <row r="1" spans="1:27" ht="23.1" customHeight="1">
      <c r="V1" s="41"/>
      <c r="X1" s="41" t="s">
        <v>73</v>
      </c>
      <c r="Y1" s="41"/>
      <c r="Z1" s="41"/>
    </row>
    <row r="2" spans="1:27" ht="23.1" customHeight="1">
      <c r="V2" s="41"/>
      <c r="X2" s="41" t="s">
        <v>74</v>
      </c>
      <c r="Y2" s="41"/>
      <c r="Z2" s="41"/>
    </row>
    <row r="3" spans="1:27" s="43" customFormat="1" ht="23.1" customHeight="1">
      <c r="A3" s="209" t="s">
        <v>91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</row>
    <row r="4" spans="1:27" s="53" customFormat="1" ht="23.1" customHeight="1">
      <c r="A4" s="203" t="s">
        <v>92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</row>
    <row r="5" spans="1:27" s="53" customFormat="1" ht="23.1" customHeight="1">
      <c r="A5" s="203" t="s">
        <v>85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</row>
    <row r="6" spans="1:27" s="53" customFormat="1" ht="23.1" customHeight="1">
      <c r="A6" s="203" t="s">
        <v>196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</row>
    <row r="7" spans="1:27" s="53" customFormat="1" ht="3.75" customHeight="1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</row>
    <row r="8" spans="1:27" s="138" customFormat="1" ht="12.9" customHeight="1">
      <c r="A8" s="137"/>
      <c r="B8" s="137"/>
      <c r="C8" s="137"/>
      <c r="D8" s="137"/>
      <c r="E8" s="137"/>
      <c r="F8" s="137"/>
      <c r="G8" s="137"/>
      <c r="H8" s="207" t="s">
        <v>94</v>
      </c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207"/>
    </row>
    <row r="9" spans="1:27" s="59" customFormat="1" ht="12.9" customHeight="1">
      <c r="A9" s="56"/>
      <c r="B9" s="56"/>
      <c r="C9" s="56"/>
      <c r="D9" s="56"/>
      <c r="E9" s="56"/>
      <c r="F9" s="57"/>
      <c r="G9" s="57"/>
      <c r="H9" s="208" t="s">
        <v>68</v>
      </c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</row>
    <row r="10" spans="1:27" s="59" customFormat="1" ht="12.9" customHeight="1">
      <c r="A10" s="60"/>
      <c r="B10" s="60"/>
      <c r="C10" s="60"/>
      <c r="D10" s="60"/>
      <c r="G10" s="57"/>
      <c r="H10" s="57"/>
      <c r="I10" s="57"/>
      <c r="J10" s="57"/>
      <c r="K10" s="57"/>
      <c r="L10" s="57"/>
      <c r="M10" s="57"/>
      <c r="N10" s="57"/>
      <c r="O10" s="57"/>
      <c r="S10" s="57"/>
      <c r="T10" s="139" t="s">
        <v>134</v>
      </c>
      <c r="U10" s="56"/>
      <c r="V10" s="56"/>
      <c r="W10" s="56"/>
      <c r="X10" s="56"/>
      <c r="Y10" s="56"/>
      <c r="Z10" s="57"/>
    </row>
    <row r="11" spans="1:27" s="59" customFormat="1" ht="12.9" customHeight="1">
      <c r="A11" s="60"/>
      <c r="B11" s="60"/>
      <c r="C11" s="60"/>
      <c r="D11" s="60"/>
      <c r="H11" s="140"/>
      <c r="I11" s="140"/>
      <c r="J11" s="140"/>
      <c r="K11" s="140"/>
      <c r="L11" s="140" t="s">
        <v>123</v>
      </c>
      <c r="M11" s="140"/>
      <c r="N11" s="140" t="s">
        <v>127</v>
      </c>
      <c r="O11" s="140"/>
      <c r="P11" s="207" t="s">
        <v>32</v>
      </c>
      <c r="Q11" s="207"/>
      <c r="R11" s="207"/>
      <c r="S11" s="140"/>
      <c r="T11" s="58" t="s">
        <v>64</v>
      </c>
      <c r="U11" s="140"/>
      <c r="V11" s="140"/>
      <c r="W11" s="140"/>
      <c r="X11" s="140"/>
      <c r="Y11" s="140"/>
      <c r="Z11" s="57"/>
    </row>
    <row r="12" spans="1:27" s="59" customFormat="1" ht="12.9" customHeight="1">
      <c r="A12" s="60"/>
      <c r="B12" s="60"/>
      <c r="C12" s="60"/>
      <c r="D12" s="60"/>
      <c r="H12" s="140"/>
      <c r="I12" s="140"/>
      <c r="J12" s="140"/>
      <c r="K12" s="140"/>
      <c r="L12" s="140" t="s">
        <v>124</v>
      </c>
      <c r="M12" s="140"/>
      <c r="N12" s="140" t="s">
        <v>128</v>
      </c>
      <c r="O12" s="140"/>
      <c r="P12" s="140"/>
      <c r="Q12" s="140"/>
      <c r="R12" s="140"/>
      <c r="S12" s="140"/>
      <c r="T12" s="140" t="s">
        <v>131</v>
      </c>
      <c r="U12" s="140"/>
      <c r="V12" s="140"/>
      <c r="W12" s="140"/>
      <c r="X12" s="140"/>
      <c r="Y12" s="140"/>
      <c r="Z12" s="140"/>
    </row>
    <row r="13" spans="1:27" s="59" customFormat="1" ht="12.9" customHeight="1">
      <c r="A13" s="60"/>
      <c r="B13" s="60"/>
      <c r="C13" s="60"/>
      <c r="D13" s="60"/>
      <c r="H13" s="140" t="s">
        <v>41</v>
      </c>
      <c r="I13" s="140"/>
      <c r="J13" s="140" t="s">
        <v>42</v>
      </c>
      <c r="K13" s="140"/>
      <c r="L13" s="140" t="s">
        <v>125</v>
      </c>
      <c r="M13" s="140"/>
      <c r="N13" s="140" t="s">
        <v>129</v>
      </c>
      <c r="O13" s="140"/>
      <c r="P13" s="140" t="s">
        <v>39</v>
      </c>
      <c r="Q13" s="140"/>
      <c r="R13" s="140"/>
      <c r="S13" s="140"/>
      <c r="T13" s="140" t="s">
        <v>132</v>
      </c>
      <c r="U13" s="140"/>
      <c r="V13" s="140" t="s">
        <v>70</v>
      </c>
      <c r="W13" s="140"/>
      <c r="X13" s="140" t="s">
        <v>217</v>
      </c>
      <c r="Y13" s="140"/>
      <c r="Z13" s="140" t="s">
        <v>70</v>
      </c>
    </row>
    <row r="14" spans="1:27" s="59" customFormat="1" ht="12.9" customHeight="1">
      <c r="A14" s="56"/>
      <c r="B14" s="56"/>
      <c r="C14" s="56"/>
      <c r="D14" s="56"/>
      <c r="E14" s="206" t="s">
        <v>0</v>
      </c>
      <c r="F14" s="206"/>
      <c r="G14" s="57"/>
      <c r="H14" s="58" t="s">
        <v>7</v>
      </c>
      <c r="I14" s="57"/>
      <c r="J14" s="58" t="s">
        <v>43</v>
      </c>
      <c r="K14" s="57"/>
      <c r="L14" s="58" t="s">
        <v>126</v>
      </c>
      <c r="M14" s="57"/>
      <c r="N14" s="58" t="s">
        <v>130</v>
      </c>
      <c r="O14" s="57"/>
      <c r="P14" s="152" t="s">
        <v>40</v>
      </c>
      <c r="Q14" s="57"/>
      <c r="R14" s="58" t="s">
        <v>34</v>
      </c>
      <c r="S14" s="57"/>
      <c r="T14" s="58" t="s">
        <v>133</v>
      </c>
      <c r="U14" s="57"/>
      <c r="V14" s="58" t="s">
        <v>216</v>
      </c>
      <c r="W14" s="57"/>
      <c r="X14" s="58" t="s">
        <v>218</v>
      </c>
      <c r="Y14" s="57"/>
      <c r="Z14" s="58" t="s">
        <v>71</v>
      </c>
    </row>
    <row r="15" spans="1:27" s="59" customFormat="1" ht="12.9" customHeight="1">
      <c r="A15" s="56" t="s">
        <v>183</v>
      </c>
      <c r="B15" s="56"/>
      <c r="C15" s="56"/>
      <c r="D15" s="56"/>
      <c r="E15" s="141"/>
      <c r="F15" s="57"/>
      <c r="G15" s="57"/>
      <c r="H15" s="55">
        <v>670000000</v>
      </c>
      <c r="I15" s="55"/>
      <c r="J15" s="55">
        <v>906205723</v>
      </c>
      <c r="K15" s="55"/>
      <c r="L15" s="78">
        <v>-5675713</v>
      </c>
      <c r="M15" s="55"/>
      <c r="N15" s="78">
        <v>-2750807</v>
      </c>
      <c r="O15" s="55"/>
      <c r="P15" s="55">
        <v>60519487</v>
      </c>
      <c r="Q15" s="55"/>
      <c r="R15" s="55">
        <v>557738183</v>
      </c>
      <c r="S15" s="55"/>
      <c r="T15" s="55">
        <v>105717</v>
      </c>
      <c r="U15" s="55"/>
      <c r="V15" s="55">
        <v>2186142590</v>
      </c>
      <c r="W15" s="55"/>
      <c r="X15" s="70">
        <v>0</v>
      </c>
      <c r="Y15" s="55"/>
      <c r="Z15" s="63">
        <v>2186142590</v>
      </c>
      <c r="AA15" s="66"/>
    </row>
    <row r="16" spans="1:27" s="59" customFormat="1" ht="12.9" customHeight="1">
      <c r="B16" s="59" t="s">
        <v>180</v>
      </c>
      <c r="C16" s="56"/>
      <c r="E16" s="141"/>
      <c r="F16" s="57"/>
      <c r="G16" s="57"/>
      <c r="H16" s="55"/>
      <c r="I16" s="55"/>
      <c r="J16" s="55"/>
      <c r="K16" s="55"/>
      <c r="L16" s="78"/>
      <c r="M16" s="55"/>
      <c r="N16" s="78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63"/>
      <c r="AA16" s="66"/>
    </row>
    <row r="17" spans="1:27" s="59" customFormat="1" ht="12.9" customHeight="1">
      <c r="B17" s="56"/>
      <c r="C17" s="56" t="s">
        <v>179</v>
      </c>
      <c r="D17" s="67"/>
      <c r="E17" s="141">
        <v>3.4</v>
      </c>
      <c r="F17" s="57"/>
      <c r="G17" s="57"/>
      <c r="H17" s="142">
        <v>0</v>
      </c>
      <c r="I17" s="55"/>
      <c r="J17" s="142">
        <v>0</v>
      </c>
      <c r="K17" s="55"/>
      <c r="L17" s="142">
        <v>0</v>
      </c>
      <c r="M17" s="55"/>
      <c r="N17" s="142">
        <v>0</v>
      </c>
      <c r="O17" s="55"/>
      <c r="P17" s="142">
        <v>0</v>
      </c>
      <c r="Q17" s="55"/>
      <c r="R17" s="143">
        <v>-9757280</v>
      </c>
      <c r="S17" s="55"/>
      <c r="T17" s="142">
        <v>0</v>
      </c>
      <c r="U17" s="55"/>
      <c r="V17" s="143">
        <v>-9757280</v>
      </c>
      <c r="W17" s="55"/>
      <c r="X17" s="142">
        <v>0</v>
      </c>
      <c r="Y17" s="55"/>
      <c r="Z17" s="143">
        <v>-9757280</v>
      </c>
      <c r="AA17" s="66"/>
    </row>
    <row r="18" spans="1:27" s="59" customFormat="1" ht="12.9" customHeight="1">
      <c r="A18" s="56" t="s">
        <v>181</v>
      </c>
      <c r="B18" s="56"/>
      <c r="C18" s="56"/>
      <c r="D18" s="56"/>
      <c r="E18" s="141"/>
      <c r="F18" s="57"/>
      <c r="G18" s="57"/>
      <c r="H18" s="55">
        <f>SUM(H15:H17)</f>
        <v>670000000</v>
      </c>
      <c r="I18" s="55"/>
      <c r="J18" s="55">
        <f>SUM(J15:J17)</f>
        <v>906205723</v>
      </c>
      <c r="K18" s="55"/>
      <c r="L18" s="78">
        <f>SUM(L15:L17)</f>
        <v>-5675713</v>
      </c>
      <c r="M18" s="55"/>
      <c r="N18" s="78">
        <f>SUM(N15:N17)</f>
        <v>-2750807</v>
      </c>
      <c r="O18" s="55"/>
      <c r="P18" s="55">
        <f>SUM(P15:P17)</f>
        <v>60519487</v>
      </c>
      <c r="Q18" s="55"/>
      <c r="R18" s="55">
        <f>SUM(R15:R17)</f>
        <v>547980903</v>
      </c>
      <c r="S18" s="55"/>
      <c r="T18" s="55">
        <f>SUM(T15:T17)</f>
        <v>105717</v>
      </c>
      <c r="U18" s="55"/>
      <c r="V18" s="55">
        <f>SUM(V15:V17)</f>
        <v>2176385310</v>
      </c>
      <c r="W18" s="55"/>
      <c r="X18" s="70">
        <v>0</v>
      </c>
      <c r="Y18" s="55"/>
      <c r="Z18" s="55">
        <f>SUM(Z15:Z17)</f>
        <v>2176385310</v>
      </c>
      <c r="AA18" s="66">
        <f>+Z18-งบฐานะการเงิน!J100</f>
        <v>0</v>
      </c>
    </row>
    <row r="19" spans="1:27" s="59" customFormat="1" ht="12.9" customHeight="1">
      <c r="A19" s="56" t="s">
        <v>210</v>
      </c>
      <c r="B19" s="56"/>
      <c r="C19" s="56"/>
      <c r="D19" s="56"/>
      <c r="E19" s="141"/>
      <c r="F19" s="57"/>
      <c r="G19" s="57"/>
      <c r="H19" s="70">
        <v>0</v>
      </c>
      <c r="I19" s="55"/>
      <c r="J19" s="70">
        <v>0</v>
      </c>
      <c r="K19" s="55"/>
      <c r="L19" s="70">
        <v>0</v>
      </c>
      <c r="M19" s="55"/>
      <c r="N19" s="70">
        <v>0</v>
      </c>
      <c r="O19" s="55"/>
      <c r="P19" s="70">
        <v>0</v>
      </c>
      <c r="Q19" s="55"/>
      <c r="R19" s="70">
        <v>0</v>
      </c>
      <c r="S19" s="55"/>
      <c r="T19" s="70">
        <v>0</v>
      </c>
      <c r="U19" s="55"/>
      <c r="V19" s="63">
        <f t="shared" ref="V19:V20" si="0">SUM(H19:T19)</f>
        <v>0</v>
      </c>
      <c r="W19" s="55"/>
      <c r="X19" s="73">
        <v>4900000</v>
      </c>
      <c r="Y19" s="55"/>
      <c r="Z19" s="55">
        <f>SUM(V19:X19)</f>
        <v>4900000</v>
      </c>
      <c r="AA19" s="66"/>
    </row>
    <row r="20" spans="1:27" s="59" customFormat="1" ht="12.9" customHeight="1">
      <c r="A20" s="56" t="s">
        <v>169</v>
      </c>
      <c r="B20" s="56"/>
      <c r="C20" s="56"/>
      <c r="D20" s="56"/>
      <c r="E20" s="61">
        <v>21</v>
      </c>
      <c r="F20" s="57"/>
      <c r="G20" s="57"/>
      <c r="H20" s="70">
        <v>0</v>
      </c>
      <c r="I20" s="55"/>
      <c r="J20" s="70">
        <v>0</v>
      </c>
      <c r="K20" s="55"/>
      <c r="L20" s="70">
        <v>0</v>
      </c>
      <c r="M20" s="55"/>
      <c r="N20" s="70">
        <v>0</v>
      </c>
      <c r="O20" s="55"/>
      <c r="P20" s="55">
        <v>6480513</v>
      </c>
      <c r="Q20" s="55"/>
      <c r="R20" s="78">
        <v>-6480513</v>
      </c>
      <c r="S20" s="55"/>
      <c r="T20" s="70">
        <v>0</v>
      </c>
      <c r="U20" s="55"/>
      <c r="V20" s="63">
        <f t="shared" si="0"/>
        <v>0</v>
      </c>
      <c r="W20" s="55"/>
      <c r="X20" s="70">
        <v>0</v>
      </c>
      <c r="Y20" s="55"/>
      <c r="Z20" s="63">
        <f>SUM(V20:X20)</f>
        <v>0</v>
      </c>
      <c r="AA20" s="66"/>
    </row>
    <row r="21" spans="1:27" s="59" customFormat="1" ht="12.9" customHeight="1">
      <c r="A21" s="56" t="s">
        <v>170</v>
      </c>
      <c r="B21" s="56"/>
      <c r="C21" s="56"/>
      <c r="D21" s="56"/>
      <c r="E21" s="61">
        <v>22</v>
      </c>
      <c r="F21" s="57"/>
      <c r="G21" s="57"/>
      <c r="H21" s="70">
        <v>0</v>
      </c>
      <c r="I21" s="55"/>
      <c r="J21" s="70">
        <v>0</v>
      </c>
      <c r="K21" s="55"/>
      <c r="L21" s="70">
        <v>0</v>
      </c>
      <c r="M21" s="55"/>
      <c r="N21" s="70">
        <v>0</v>
      </c>
      <c r="O21" s="55"/>
      <c r="P21" s="70">
        <v>0</v>
      </c>
      <c r="Q21" s="55"/>
      <c r="R21" s="78">
        <v>-87100000</v>
      </c>
      <c r="S21" s="55"/>
      <c r="T21" s="70">
        <v>0</v>
      </c>
      <c r="U21" s="55"/>
      <c r="V21" s="78">
        <f>SUM(H21:T21)</f>
        <v>-87100000</v>
      </c>
      <c r="W21" s="55"/>
      <c r="X21" s="70">
        <v>0</v>
      </c>
      <c r="Y21" s="55"/>
      <c r="Z21" s="78">
        <f>SUM(V21:X21)</f>
        <v>-87100000</v>
      </c>
      <c r="AA21" s="66"/>
    </row>
    <row r="22" spans="1:27" s="59" customFormat="1" ht="12.9" customHeight="1">
      <c r="A22" s="56" t="s">
        <v>227</v>
      </c>
      <c r="B22" s="56"/>
      <c r="C22" s="56"/>
      <c r="D22" s="56"/>
      <c r="E22" s="141"/>
      <c r="F22" s="57"/>
      <c r="G22" s="57"/>
      <c r="H22" s="70">
        <v>0</v>
      </c>
      <c r="I22" s="55"/>
      <c r="J22" s="70">
        <v>0</v>
      </c>
      <c r="K22" s="55"/>
      <c r="L22" s="70">
        <v>0</v>
      </c>
      <c r="M22" s="55"/>
      <c r="N22" s="70">
        <v>0</v>
      </c>
      <c r="O22" s="55"/>
      <c r="P22" s="70">
        <v>0</v>
      </c>
      <c r="Q22" s="55"/>
      <c r="R22" s="78">
        <v>-46767903</v>
      </c>
      <c r="S22" s="55"/>
      <c r="T22" s="70">
        <v>0</v>
      </c>
      <c r="U22" s="55"/>
      <c r="V22" s="78">
        <f t="shared" ref="V22" si="1">SUM(H22:T22)</f>
        <v>-46767903</v>
      </c>
      <c r="W22" s="55"/>
      <c r="X22" s="78">
        <v>-122747</v>
      </c>
      <c r="Y22" s="55"/>
      <c r="Z22" s="78">
        <f>SUM(V22:X22)</f>
        <v>-46890650</v>
      </c>
      <c r="AA22" s="66">
        <f>+Z22-'งบกำไรขาดทุนเบ็ดเสร็จ 9 เดือน'!H33</f>
        <v>0</v>
      </c>
    </row>
    <row r="23" spans="1:27" s="59" customFormat="1" ht="12.9" customHeight="1">
      <c r="A23" s="59" t="s">
        <v>83</v>
      </c>
      <c r="B23" s="56"/>
      <c r="C23" s="56"/>
      <c r="D23" s="56"/>
      <c r="E23" s="80"/>
      <c r="F23" s="56"/>
      <c r="G23" s="56"/>
      <c r="Z23" s="63"/>
      <c r="AA23" s="66"/>
    </row>
    <row r="24" spans="1:27" s="59" customFormat="1" ht="12.9" customHeight="1">
      <c r="B24" s="67" t="s">
        <v>137</v>
      </c>
      <c r="C24" s="56"/>
      <c r="D24" s="56"/>
      <c r="E24" s="80"/>
      <c r="F24" s="56"/>
      <c r="G24" s="56"/>
      <c r="H24" s="70">
        <v>0</v>
      </c>
      <c r="I24" s="55"/>
      <c r="J24" s="70">
        <v>0</v>
      </c>
      <c r="K24" s="55"/>
      <c r="L24" s="70">
        <v>0</v>
      </c>
      <c r="M24" s="55"/>
      <c r="N24" s="70">
        <v>0</v>
      </c>
      <c r="O24" s="55"/>
      <c r="P24" s="70">
        <v>0</v>
      </c>
      <c r="Q24" s="65"/>
      <c r="R24" s="70">
        <v>0</v>
      </c>
      <c r="S24" s="63"/>
      <c r="T24" s="144">
        <v>-1468362</v>
      </c>
      <c r="U24" s="78"/>
      <c r="V24" s="144">
        <f>SUM(H24:T24)</f>
        <v>-1468362</v>
      </c>
      <c r="W24" s="78"/>
      <c r="X24" s="70">
        <v>0</v>
      </c>
      <c r="Y24" s="78"/>
      <c r="Z24" s="144">
        <f>SUM(V24:X24)</f>
        <v>-1468362</v>
      </c>
      <c r="AA24" s="66">
        <f>+Z24-'งบกำไรขาดทุนเบ็ดเสร็จ 9 เดือน'!H38</f>
        <v>0</v>
      </c>
    </row>
    <row r="25" spans="1:27" s="59" customFormat="1" ht="12.9" customHeight="1">
      <c r="A25" s="59" t="s">
        <v>136</v>
      </c>
      <c r="B25" s="56"/>
      <c r="C25" s="56"/>
      <c r="D25" s="56"/>
      <c r="E25" s="80"/>
      <c r="F25" s="56"/>
      <c r="G25" s="56"/>
      <c r="H25" s="75">
        <v>0</v>
      </c>
      <c r="I25" s="55"/>
      <c r="J25" s="75">
        <v>0</v>
      </c>
      <c r="K25" s="55"/>
      <c r="L25" s="75">
        <v>0</v>
      </c>
      <c r="M25" s="55"/>
      <c r="N25" s="75">
        <v>0</v>
      </c>
      <c r="O25" s="55"/>
      <c r="P25" s="75">
        <v>0</v>
      </c>
      <c r="Q25" s="55"/>
      <c r="R25" s="145">
        <f>R22+R24</f>
        <v>-46767903</v>
      </c>
      <c r="S25" s="70"/>
      <c r="T25" s="145">
        <f>T22+T24</f>
        <v>-1468362</v>
      </c>
      <c r="U25" s="78"/>
      <c r="V25" s="145">
        <f>SUM(H25:T25)</f>
        <v>-48236265</v>
      </c>
      <c r="W25" s="78"/>
      <c r="X25" s="145">
        <f>X22+X24</f>
        <v>-122747</v>
      </c>
      <c r="Y25" s="78"/>
      <c r="Z25" s="145">
        <f>SUM(V25:X25)</f>
        <v>-48359012</v>
      </c>
      <c r="AA25" s="66">
        <f>+Z25-'งบกำไรขาดทุนเบ็ดเสร็จ 9 เดือน'!H39</f>
        <v>0</v>
      </c>
    </row>
    <row r="26" spans="1:27" s="59" customFormat="1" ht="12.9" customHeight="1" thickBot="1">
      <c r="A26" s="56" t="s">
        <v>193</v>
      </c>
      <c r="B26" s="56"/>
      <c r="C26" s="56"/>
      <c r="D26" s="56"/>
      <c r="E26" s="81"/>
      <c r="F26" s="56"/>
      <c r="G26" s="56"/>
      <c r="H26" s="146">
        <v>670000000</v>
      </c>
      <c r="I26" s="55"/>
      <c r="J26" s="146">
        <v>906205723</v>
      </c>
      <c r="K26" s="55"/>
      <c r="L26" s="77">
        <v>-5675713</v>
      </c>
      <c r="M26" s="55"/>
      <c r="N26" s="77">
        <v>-2750807</v>
      </c>
      <c r="O26" s="55"/>
      <c r="P26" s="146">
        <v>67000000</v>
      </c>
      <c r="Q26" s="55"/>
      <c r="R26" s="146">
        <f>SUM(R18:R21)+R25</f>
        <v>407632487</v>
      </c>
      <c r="S26" s="55"/>
      <c r="T26" s="147">
        <f>SUM(T18:T22)+T25</f>
        <v>-1362645</v>
      </c>
      <c r="U26" s="70"/>
      <c r="V26" s="146">
        <f>SUM(V18:V21)+V25</f>
        <v>2041049045</v>
      </c>
      <c r="W26" s="70"/>
      <c r="X26" s="146">
        <f>SUM(X18:X21)+X25</f>
        <v>4777253</v>
      </c>
      <c r="Y26" s="70"/>
      <c r="Z26" s="146">
        <f>SUM(V26:X26)</f>
        <v>2045826298</v>
      </c>
      <c r="AA26" s="66">
        <f>Z26-งบฐานะการเงิน!H100</f>
        <v>0</v>
      </c>
    </row>
    <row r="27" spans="1:27" s="59" customFormat="1" ht="12.9" customHeight="1" thickTop="1">
      <c r="A27" s="56"/>
      <c r="B27" s="56"/>
      <c r="C27" s="56"/>
      <c r="D27" s="56"/>
      <c r="E27" s="81"/>
      <c r="F27" s="56"/>
      <c r="G27" s="56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63"/>
      <c r="U27" s="70"/>
      <c r="V27" s="63"/>
      <c r="W27" s="70"/>
      <c r="X27" s="63"/>
      <c r="Y27" s="70"/>
      <c r="Z27" s="63"/>
      <c r="AA27" s="66"/>
    </row>
    <row r="28" spans="1:27" s="59" customFormat="1" ht="12.9" customHeight="1">
      <c r="A28" s="56" t="s">
        <v>84</v>
      </c>
      <c r="B28" s="56"/>
      <c r="C28" s="56"/>
      <c r="D28" s="56"/>
      <c r="E28" s="141"/>
      <c r="F28" s="57"/>
      <c r="G28" s="57"/>
      <c r="H28" s="55">
        <v>670000000</v>
      </c>
      <c r="I28" s="55"/>
      <c r="J28" s="55">
        <v>906205723</v>
      </c>
      <c r="K28" s="55"/>
      <c r="L28" s="78">
        <v>-5675713</v>
      </c>
      <c r="M28" s="64"/>
      <c r="N28" s="78">
        <v>-2750807</v>
      </c>
      <c r="O28" s="55"/>
      <c r="P28" s="55">
        <v>58182373</v>
      </c>
      <c r="Q28" s="55"/>
      <c r="R28" s="55">
        <v>407696652</v>
      </c>
      <c r="S28" s="55"/>
      <c r="T28" s="55">
        <v>1094074</v>
      </c>
      <c r="U28" s="55"/>
      <c r="V28" s="55">
        <f t="shared" ref="V28:V29" si="2">SUM(H28:T28)</f>
        <v>2034752302</v>
      </c>
      <c r="W28" s="55"/>
      <c r="X28" s="70">
        <v>0</v>
      </c>
      <c r="Y28" s="55"/>
      <c r="Z28" s="55">
        <f>SUM(V28:X28)</f>
        <v>2034752302</v>
      </c>
    </row>
    <row r="29" spans="1:27" s="59" customFormat="1" ht="12.9" customHeight="1">
      <c r="A29" s="56" t="s">
        <v>169</v>
      </c>
      <c r="B29" s="56"/>
      <c r="C29" s="56"/>
      <c r="D29" s="56"/>
      <c r="E29" s="141"/>
      <c r="F29" s="57"/>
      <c r="G29" s="57"/>
      <c r="H29" s="70">
        <v>0</v>
      </c>
      <c r="I29" s="55"/>
      <c r="J29" s="70">
        <v>0</v>
      </c>
      <c r="K29" s="55"/>
      <c r="L29" s="70">
        <v>0</v>
      </c>
      <c r="M29" s="55"/>
      <c r="N29" s="70">
        <v>0</v>
      </c>
      <c r="O29" s="55"/>
      <c r="P29" s="73">
        <v>2337114</v>
      </c>
      <c r="Q29" s="55"/>
      <c r="R29" s="78">
        <v>-2337114</v>
      </c>
      <c r="S29" s="55"/>
      <c r="T29" s="70">
        <v>0</v>
      </c>
      <c r="U29" s="55"/>
      <c r="V29" s="63">
        <f t="shared" si="2"/>
        <v>0</v>
      </c>
      <c r="W29" s="55"/>
      <c r="X29" s="70">
        <v>0</v>
      </c>
      <c r="Y29" s="55"/>
      <c r="Z29" s="63">
        <f t="shared" ref="Z29:Z31" si="3">SUM(V29:X29)</f>
        <v>0</v>
      </c>
    </row>
    <row r="30" spans="1:27" s="59" customFormat="1" ht="12.9" customHeight="1">
      <c r="A30" s="56" t="s">
        <v>170</v>
      </c>
      <c r="B30" s="56"/>
      <c r="C30" s="56"/>
      <c r="D30" s="56"/>
      <c r="E30" s="141"/>
      <c r="F30" s="57"/>
      <c r="G30" s="57"/>
      <c r="H30" s="70">
        <v>0</v>
      </c>
      <c r="I30" s="55"/>
      <c r="J30" s="70">
        <v>0</v>
      </c>
      <c r="K30" s="55"/>
      <c r="L30" s="70">
        <v>0</v>
      </c>
      <c r="M30" s="55"/>
      <c r="N30" s="70">
        <v>0</v>
      </c>
      <c r="O30" s="55"/>
      <c r="P30" s="73">
        <v>0</v>
      </c>
      <c r="Q30" s="55"/>
      <c r="R30" s="78">
        <v>-87770000</v>
      </c>
      <c r="S30" s="55"/>
      <c r="T30" s="70">
        <v>0</v>
      </c>
      <c r="U30" s="55"/>
      <c r="V30" s="78">
        <f>SUM(H30:T30)</f>
        <v>-87770000</v>
      </c>
      <c r="W30" s="55"/>
      <c r="X30" s="70">
        <v>0</v>
      </c>
      <c r="Y30" s="55"/>
      <c r="Z30" s="78">
        <f t="shared" si="3"/>
        <v>-87770000</v>
      </c>
    </row>
    <row r="31" spans="1:27" s="59" customFormat="1" ht="12.9" customHeight="1">
      <c r="A31" s="56" t="s">
        <v>200</v>
      </c>
      <c r="B31" s="56"/>
      <c r="C31" s="56"/>
      <c r="D31" s="56"/>
      <c r="E31" s="141">
        <v>3.4</v>
      </c>
      <c r="F31" s="57"/>
      <c r="G31" s="57"/>
      <c r="H31" s="70">
        <v>0</v>
      </c>
      <c r="I31" s="55"/>
      <c r="J31" s="70">
        <v>0</v>
      </c>
      <c r="K31" s="55"/>
      <c r="L31" s="70">
        <v>0</v>
      </c>
      <c r="M31" s="55"/>
      <c r="N31" s="70">
        <v>0</v>
      </c>
      <c r="O31" s="55"/>
      <c r="P31" s="70">
        <v>0</v>
      </c>
      <c r="Q31" s="55"/>
      <c r="R31" s="55">
        <f>'งบกำไรขาดทุนเบ็ดเสร็จ 9 เดือน'!J33</f>
        <v>206229448</v>
      </c>
      <c r="S31" s="55"/>
      <c r="T31" s="70">
        <v>0</v>
      </c>
      <c r="U31" s="55"/>
      <c r="V31" s="55">
        <f>SUM(H31:T31)</f>
        <v>206229448</v>
      </c>
      <c r="W31" s="55"/>
      <c r="X31" s="70">
        <v>0</v>
      </c>
      <c r="Y31" s="55"/>
      <c r="Z31" s="55">
        <f t="shared" si="3"/>
        <v>206229448</v>
      </c>
    </row>
    <row r="32" spans="1:27" s="59" customFormat="1" ht="12.9" customHeight="1">
      <c r="A32" s="59" t="s">
        <v>83</v>
      </c>
      <c r="B32" s="56"/>
      <c r="C32" s="56"/>
      <c r="D32" s="56"/>
      <c r="E32" s="80"/>
      <c r="F32" s="56"/>
      <c r="G32" s="56"/>
      <c r="H32" s="70"/>
      <c r="I32" s="55"/>
      <c r="J32" s="70"/>
      <c r="K32" s="55"/>
      <c r="L32" s="70"/>
      <c r="M32" s="55"/>
      <c r="N32" s="70"/>
      <c r="P32" s="70"/>
      <c r="R32" s="55"/>
      <c r="T32" s="70"/>
      <c r="V32" s="63"/>
      <c r="X32" s="70"/>
      <c r="Z32" s="63"/>
    </row>
    <row r="33" spans="1:27" s="59" customFormat="1" ht="12.9" customHeight="1">
      <c r="B33" s="67" t="s">
        <v>137</v>
      </c>
      <c r="C33" s="56"/>
      <c r="D33" s="56"/>
      <c r="E33" s="80"/>
      <c r="F33" s="56"/>
      <c r="G33" s="56"/>
      <c r="H33" s="70">
        <v>0</v>
      </c>
      <c r="I33" s="55"/>
      <c r="J33" s="70">
        <v>0</v>
      </c>
      <c r="K33" s="55"/>
      <c r="L33" s="70">
        <v>0</v>
      </c>
      <c r="M33" s="55"/>
      <c r="N33" s="70">
        <v>0</v>
      </c>
      <c r="O33" s="55"/>
      <c r="P33" s="70">
        <v>0</v>
      </c>
      <c r="Q33" s="65"/>
      <c r="R33" s="63">
        <v>0</v>
      </c>
      <c r="S33" s="63"/>
      <c r="T33" s="55">
        <v>57462</v>
      </c>
      <c r="U33" s="70"/>
      <c r="V33" s="55">
        <f>SUM(H33:T33)</f>
        <v>57462</v>
      </c>
      <c r="W33" s="70"/>
      <c r="X33" s="63">
        <v>0</v>
      </c>
      <c r="Y33" s="70"/>
      <c r="Z33" s="55">
        <f>SUM(V33:X33)</f>
        <v>57462</v>
      </c>
    </row>
    <row r="34" spans="1:27" s="59" customFormat="1" ht="12.9" customHeight="1">
      <c r="A34" s="59" t="s">
        <v>136</v>
      </c>
      <c r="B34" s="56"/>
      <c r="C34" s="56"/>
      <c r="D34" s="56"/>
      <c r="E34" s="80"/>
      <c r="F34" s="56"/>
      <c r="G34" s="56"/>
      <c r="H34" s="75">
        <f>SUM(H31:H33)</f>
        <v>0</v>
      </c>
      <c r="I34" s="55"/>
      <c r="J34" s="75">
        <f>SUM(J31:J33)</f>
        <v>0</v>
      </c>
      <c r="K34" s="55"/>
      <c r="L34" s="75">
        <f>SUM(L31:L33)</f>
        <v>0</v>
      </c>
      <c r="M34" s="55"/>
      <c r="N34" s="75">
        <f>SUM(N31:N33)</f>
        <v>0</v>
      </c>
      <c r="O34" s="55"/>
      <c r="P34" s="75">
        <f>SUM(P31:P33)</f>
        <v>0</v>
      </c>
      <c r="Q34" s="55"/>
      <c r="R34" s="148">
        <f>SUM(R31:R33)</f>
        <v>206229448</v>
      </c>
      <c r="S34" s="70"/>
      <c r="T34" s="79">
        <f>SUM(T31:T33)</f>
        <v>57462</v>
      </c>
      <c r="U34" s="70"/>
      <c r="V34" s="79">
        <f>SUM(V31:V33)</f>
        <v>206286910</v>
      </c>
      <c r="W34" s="70"/>
      <c r="X34" s="79">
        <f>SUM(X31:X33)</f>
        <v>0</v>
      </c>
      <c r="Y34" s="70"/>
      <c r="Z34" s="148">
        <f>SUM(Z31:Z33)</f>
        <v>206286910</v>
      </c>
    </row>
    <row r="35" spans="1:27" s="59" customFormat="1" ht="12.9" customHeight="1" thickBot="1">
      <c r="A35" s="56" t="s">
        <v>194</v>
      </c>
      <c r="B35" s="56"/>
      <c r="C35" s="56"/>
      <c r="D35" s="56"/>
      <c r="E35" s="81"/>
      <c r="F35" s="56"/>
      <c r="G35" s="56"/>
      <c r="H35" s="146">
        <f>SUM(H28:H31)+H34</f>
        <v>670000000</v>
      </c>
      <c r="I35" s="55"/>
      <c r="J35" s="146">
        <f>SUM(J28:J31)+J34</f>
        <v>906205723</v>
      </c>
      <c r="K35" s="55"/>
      <c r="L35" s="77">
        <f>SUM(L28:L31)+L34</f>
        <v>-5675713</v>
      </c>
      <c r="M35" s="64"/>
      <c r="N35" s="77">
        <f>SUM(N28:N31)+N34</f>
        <v>-2750807</v>
      </c>
      <c r="O35" s="55"/>
      <c r="P35" s="146">
        <f>SUM(P28:P31)+P34</f>
        <v>60519487</v>
      </c>
      <c r="Q35" s="55"/>
      <c r="R35" s="146">
        <f>SUM(R28:R30)+R34</f>
        <v>523818986</v>
      </c>
      <c r="S35" s="55"/>
      <c r="T35" s="77">
        <f>SUM(T28:T28)+T34</f>
        <v>1151536</v>
      </c>
      <c r="U35" s="70"/>
      <c r="V35" s="77">
        <f>SUM(V28:V30)+V34</f>
        <v>2153269212</v>
      </c>
      <c r="W35" s="70"/>
      <c r="X35" s="77">
        <f>SUM(X28:X28)+X34</f>
        <v>0</v>
      </c>
      <c r="Y35" s="70"/>
      <c r="Z35" s="146">
        <f>SUM(H35:T35)</f>
        <v>2153269212</v>
      </c>
      <c r="AA35" s="55"/>
    </row>
    <row r="36" spans="1:27" s="59" customFormat="1" ht="12.6" customHeight="1" thickTop="1">
      <c r="A36" s="56"/>
      <c r="B36" s="56"/>
      <c r="C36" s="56"/>
      <c r="D36" s="56"/>
      <c r="E36" s="81"/>
      <c r="F36" s="56"/>
      <c r="G36" s="56"/>
      <c r="H36" s="149"/>
      <c r="I36" s="55"/>
      <c r="J36" s="149"/>
      <c r="K36" s="55"/>
      <c r="L36" s="149"/>
      <c r="M36" s="55"/>
      <c r="N36" s="149"/>
      <c r="O36" s="55"/>
      <c r="P36" s="149"/>
      <c r="Q36" s="55"/>
      <c r="R36" s="149"/>
      <c r="S36" s="55"/>
      <c r="T36" s="149"/>
      <c r="U36" s="55"/>
      <c r="V36" s="149"/>
      <c r="W36" s="55"/>
      <c r="X36" s="149"/>
      <c r="Y36" s="55"/>
      <c r="Z36" s="149"/>
    </row>
    <row r="37" spans="1:27" s="151" customFormat="1" ht="14.1" customHeight="1">
      <c r="A37" s="150"/>
      <c r="B37" s="150"/>
      <c r="C37" s="150"/>
      <c r="D37" s="150"/>
      <c r="E37" s="150"/>
      <c r="F37" s="150"/>
      <c r="G37" s="150"/>
      <c r="H37" s="104">
        <f>H26-งบฐานะการเงิน!H89</f>
        <v>0</v>
      </c>
      <c r="I37" s="104"/>
      <c r="J37" s="104">
        <f>J26-งบฐานะการเงิน!H90</f>
        <v>0</v>
      </c>
      <c r="K37" s="104"/>
      <c r="L37" s="104">
        <f>L26-งบฐานะการเงิน!H91</f>
        <v>0</v>
      </c>
      <c r="M37" s="104"/>
      <c r="N37" s="104">
        <f>N26-งบฐานะการเงิน!H92</f>
        <v>0</v>
      </c>
      <c r="O37" s="104"/>
      <c r="P37" s="104">
        <f>P26-งบฐานะการเงิน!H94</f>
        <v>0</v>
      </c>
      <c r="Q37" s="104"/>
      <c r="R37" s="104">
        <f>R26-งบฐานะการเงิน!H95</f>
        <v>0</v>
      </c>
      <c r="S37" s="104"/>
      <c r="T37" s="104">
        <f>T26-งบฐานะการเงิน!H97</f>
        <v>0</v>
      </c>
      <c r="U37" s="104"/>
      <c r="V37" s="104">
        <f>V26-งบฐานะการเงิน!H98</f>
        <v>0</v>
      </c>
      <c r="W37" s="104"/>
      <c r="X37" s="104">
        <f>X26-งบฐานะการเงิน!H99</f>
        <v>0</v>
      </c>
      <c r="Y37" s="104"/>
      <c r="Z37" s="104">
        <f>Z26-งบฐานะการเงิน!H100</f>
        <v>0</v>
      </c>
    </row>
    <row r="38" spans="1:27" s="151" customFormat="1" ht="14.1" customHeight="1">
      <c r="A38" s="150"/>
      <c r="B38" s="150"/>
      <c r="C38" s="150"/>
      <c r="D38" s="150"/>
      <c r="E38" s="150"/>
      <c r="F38" s="150"/>
      <c r="G38" s="150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</row>
    <row r="39" spans="1:27" s="151" customFormat="1" ht="14.1" customHeight="1">
      <c r="A39" s="150"/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  <c r="Y39" s="150"/>
      <c r="Z39" s="150"/>
    </row>
    <row r="40" spans="1:27" s="151" customFormat="1" ht="14.1" customHeight="1">
      <c r="A40" s="150"/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150"/>
      <c r="W40" s="150"/>
      <c r="X40" s="150"/>
      <c r="Y40" s="150"/>
      <c r="Z40" s="150"/>
    </row>
    <row r="41" spans="1:27" s="151" customFormat="1" ht="14.1" customHeight="1">
      <c r="A41" s="150"/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50"/>
      <c r="T41" s="150"/>
      <c r="U41" s="150"/>
      <c r="V41" s="150"/>
      <c r="W41" s="150"/>
      <c r="X41" s="150"/>
      <c r="Y41" s="150"/>
      <c r="Z41" s="150"/>
    </row>
    <row r="42" spans="1:27" s="151" customFormat="1" ht="14.1" customHeight="1">
      <c r="A42" s="150"/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150"/>
      <c r="U42" s="150"/>
      <c r="V42" s="150"/>
      <c r="W42" s="150"/>
      <c r="X42" s="150"/>
      <c r="Y42" s="150"/>
      <c r="Z42" s="150"/>
    </row>
    <row r="43" spans="1:27" s="151" customFormat="1" ht="14.1" customHeight="1">
      <c r="A43" s="150"/>
      <c r="B43" s="150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U43" s="150"/>
      <c r="V43" s="150"/>
      <c r="W43" s="150"/>
      <c r="X43" s="150"/>
      <c r="Y43" s="150"/>
      <c r="Z43" s="150"/>
    </row>
    <row r="44" spans="1:27" s="151" customFormat="1" ht="14.1" customHeight="1">
      <c r="A44" s="150"/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  <c r="V44" s="150"/>
      <c r="W44" s="150"/>
      <c r="X44" s="150"/>
      <c r="Y44" s="150"/>
      <c r="Z44" s="150"/>
    </row>
    <row r="45" spans="1:27" s="151" customFormat="1" ht="14.1" customHeight="1">
      <c r="A45" s="150"/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P45" s="150"/>
      <c r="Q45" s="150"/>
      <c r="R45" s="150"/>
      <c r="S45" s="150"/>
      <c r="T45" s="150"/>
      <c r="U45" s="150"/>
      <c r="V45" s="150"/>
      <c r="W45" s="150"/>
      <c r="X45" s="150"/>
      <c r="Y45" s="150"/>
      <c r="Z45" s="150"/>
    </row>
    <row r="46" spans="1:27" s="151" customFormat="1" ht="14.1" customHeight="1">
      <c r="A46" s="150"/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  <c r="V46" s="150"/>
      <c r="W46" s="150"/>
      <c r="X46" s="150"/>
      <c r="Y46" s="150"/>
      <c r="Z46" s="150"/>
    </row>
    <row r="47" spans="1:27" s="151" customFormat="1" ht="14.1" customHeight="1">
      <c r="A47" s="150"/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0"/>
      <c r="Q47" s="150"/>
      <c r="R47" s="150"/>
      <c r="S47" s="150"/>
      <c r="T47" s="150"/>
      <c r="U47" s="150"/>
      <c r="V47" s="150"/>
      <c r="W47" s="150"/>
      <c r="X47" s="150"/>
      <c r="Y47" s="150"/>
      <c r="Z47" s="150"/>
    </row>
    <row r="48" spans="1:27" s="151" customFormat="1" ht="14.1" customHeight="1">
      <c r="A48" s="150"/>
      <c r="B48" s="150"/>
      <c r="C48" s="150"/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150"/>
      <c r="U48" s="150"/>
      <c r="V48" s="150"/>
      <c r="W48" s="150"/>
      <c r="X48" s="150"/>
      <c r="Y48" s="150"/>
      <c r="Z48" s="150"/>
    </row>
    <row r="49" spans="1:26" s="151" customFormat="1" ht="14.1" customHeight="1">
      <c r="A49" s="150"/>
      <c r="B49" s="150"/>
      <c r="C49" s="150"/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0"/>
      <c r="Q49" s="150"/>
      <c r="R49" s="150"/>
      <c r="S49" s="150"/>
      <c r="T49" s="150"/>
      <c r="U49" s="150"/>
      <c r="V49" s="150"/>
      <c r="W49" s="150"/>
      <c r="X49" s="150"/>
      <c r="Y49" s="150"/>
      <c r="Z49" s="150"/>
    </row>
    <row r="50" spans="1:26" s="151" customFormat="1" ht="14.1" customHeight="1">
      <c r="A50" s="150"/>
      <c r="B50" s="150"/>
      <c r="C50" s="150"/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50"/>
      <c r="Q50" s="150"/>
      <c r="R50" s="150"/>
      <c r="S50" s="150"/>
      <c r="T50" s="150"/>
      <c r="U50" s="150"/>
      <c r="V50" s="150"/>
      <c r="W50" s="150"/>
      <c r="X50" s="150"/>
      <c r="Y50" s="150"/>
      <c r="Z50" s="150"/>
    </row>
    <row r="51" spans="1:26" s="151" customFormat="1" ht="14.1" customHeight="1">
      <c r="A51" s="150"/>
      <c r="B51" s="150"/>
      <c r="C51" s="150"/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0"/>
      <c r="O51" s="150"/>
      <c r="P51" s="150"/>
      <c r="Q51" s="150"/>
      <c r="R51" s="150"/>
      <c r="S51" s="150"/>
      <c r="T51" s="150"/>
      <c r="U51" s="150"/>
      <c r="V51" s="150"/>
      <c r="W51" s="150"/>
      <c r="X51" s="150"/>
      <c r="Y51" s="150"/>
      <c r="Z51" s="150"/>
    </row>
    <row r="52" spans="1:26" s="151" customFormat="1" ht="14.1" customHeight="1">
      <c r="A52" s="150"/>
      <c r="B52" s="150"/>
      <c r="C52" s="150"/>
      <c r="D52" s="150"/>
      <c r="E52" s="150"/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  <c r="V52" s="150"/>
      <c r="W52" s="150"/>
      <c r="X52" s="150"/>
      <c r="Y52" s="150"/>
      <c r="Z52" s="150"/>
    </row>
    <row r="53" spans="1:26" s="151" customFormat="1" ht="14.1" customHeight="1">
      <c r="A53" s="150"/>
      <c r="B53" s="150"/>
      <c r="C53" s="150"/>
      <c r="D53" s="150"/>
      <c r="E53" s="150"/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  <c r="V53" s="150"/>
      <c r="W53" s="150"/>
      <c r="X53" s="150"/>
      <c r="Y53" s="150"/>
      <c r="Z53" s="150"/>
    </row>
    <row r="54" spans="1:26" s="151" customFormat="1" ht="14.1" customHeight="1">
      <c r="A54" s="150"/>
      <c r="B54" s="150"/>
      <c r="C54" s="150"/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0"/>
      <c r="O54" s="150"/>
      <c r="P54" s="150"/>
      <c r="Q54" s="150"/>
      <c r="R54" s="150"/>
      <c r="S54" s="150"/>
      <c r="T54" s="150"/>
      <c r="U54" s="150"/>
      <c r="V54" s="150"/>
      <c r="W54" s="150"/>
      <c r="X54" s="150"/>
      <c r="Y54" s="150"/>
      <c r="Z54" s="150"/>
    </row>
    <row r="55" spans="1:26" s="151" customFormat="1" ht="14.1" customHeight="1">
      <c r="A55" s="150"/>
      <c r="B55" s="150"/>
      <c r="C55" s="150"/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50"/>
      <c r="T55" s="150"/>
      <c r="U55" s="150"/>
      <c r="V55" s="150"/>
      <c r="W55" s="150"/>
      <c r="X55" s="150"/>
      <c r="Y55" s="150"/>
      <c r="Z55" s="150"/>
    </row>
    <row r="56" spans="1:26" s="151" customFormat="1" ht="14.1" customHeight="1">
      <c r="A56" s="150"/>
      <c r="B56" s="150"/>
      <c r="C56" s="150"/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  <c r="V56" s="150"/>
      <c r="W56" s="150"/>
      <c r="X56" s="150"/>
      <c r="Y56" s="150"/>
      <c r="Z56" s="150"/>
    </row>
    <row r="57" spans="1:26" s="151" customFormat="1" ht="14.1" customHeight="1">
      <c r="A57" s="150"/>
      <c r="B57" s="150"/>
      <c r="C57" s="150"/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  <c r="V57" s="150"/>
      <c r="W57" s="150"/>
      <c r="X57" s="150"/>
      <c r="Y57" s="150"/>
      <c r="Z57" s="150"/>
    </row>
    <row r="79" spans="27:27" s="13" customFormat="1" ht="24" customHeight="1">
      <c r="AA79" s="12"/>
    </row>
  </sheetData>
  <mergeCells count="8">
    <mergeCell ref="E14:F14"/>
    <mergeCell ref="H8:Z8"/>
    <mergeCell ref="H9:Z9"/>
    <mergeCell ref="A3:Z3"/>
    <mergeCell ref="A4:Z4"/>
    <mergeCell ref="A5:Z5"/>
    <mergeCell ref="A6:Z6"/>
    <mergeCell ref="P11:R11"/>
  </mergeCells>
  <printOptions horizontalCentered="1"/>
  <pageMargins left="0.39370078740157483" right="0.39370078740157483" top="0.9055118110236221" bottom="0.59055118110236227" header="0.51181102362204722" footer="0.39370078740157483"/>
  <pageSetup paperSize="9" fitToHeight="0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E255A-99C8-421E-BE97-5188777156B4}">
  <dimension ref="A1:T83"/>
  <sheetViews>
    <sheetView view="pageBreakPreview" zoomScale="107" zoomScaleNormal="85" zoomScaleSheetLayoutView="107" workbookViewId="0">
      <selection activeCell="D2" sqref="D2"/>
    </sheetView>
  </sheetViews>
  <sheetFormatPr defaultColWidth="9.125" defaultRowHeight="24" customHeight="1"/>
  <cols>
    <col min="1" max="3" width="1.625" style="13" customWidth="1"/>
    <col min="4" max="4" width="29.25" style="13" customWidth="1"/>
    <col min="5" max="5" width="4.625" style="13" customWidth="1"/>
    <col min="6" max="6" width="3.125" style="13" customWidth="1"/>
    <col min="7" max="7" width="1.125" style="13" customWidth="1"/>
    <col min="8" max="8" width="14.875" style="13" customWidth="1"/>
    <col min="9" max="9" width="0.875" style="13" customWidth="1"/>
    <col min="10" max="10" width="15" style="13" customWidth="1"/>
    <col min="11" max="11" width="0.875" style="13" customWidth="1"/>
    <col min="12" max="12" width="15" style="13" customWidth="1"/>
    <col min="13" max="13" width="0.875" style="13" customWidth="1"/>
    <col min="14" max="14" width="14.375" style="13" customWidth="1"/>
    <col min="15" max="15" width="0.875" style="13" customWidth="1"/>
    <col min="16" max="16" width="15.75" style="13" customWidth="1"/>
    <col min="17" max="17" width="0.875" style="13" customWidth="1"/>
    <col min="18" max="18" width="15" style="13" customWidth="1"/>
    <col min="19" max="19" width="14.875" style="12" customWidth="1"/>
    <col min="20" max="16384" width="9.125" style="12"/>
  </cols>
  <sheetData>
    <row r="1" spans="1:20" ht="22.2" customHeight="1">
      <c r="Q1" s="41" t="s">
        <v>73</v>
      </c>
    </row>
    <row r="2" spans="1:20" ht="22.2" customHeight="1">
      <c r="Q2" s="41" t="s">
        <v>74</v>
      </c>
    </row>
    <row r="3" spans="1:20" ht="22.2" customHeight="1">
      <c r="A3" s="209" t="s">
        <v>171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</row>
    <row r="4" spans="1:20" s="53" customFormat="1" ht="22.2" customHeight="1">
      <c r="A4" s="203" t="s">
        <v>92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</row>
    <row r="5" spans="1:20" s="53" customFormat="1" ht="22.2" customHeight="1">
      <c r="A5" s="203" t="s">
        <v>88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</row>
    <row r="6" spans="1:20" s="43" customFormat="1" ht="22.2" customHeight="1">
      <c r="A6" s="203" t="s">
        <v>196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154"/>
      <c r="T6" s="154"/>
    </row>
    <row r="7" spans="1:20" ht="3" customHeight="1">
      <c r="A7" s="155"/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6"/>
      <c r="T7" s="156"/>
    </row>
    <row r="8" spans="1:20" s="59" customFormat="1" ht="13.2" customHeight="1">
      <c r="A8" s="56"/>
      <c r="B8" s="56"/>
      <c r="C8" s="56"/>
      <c r="D8" s="56"/>
      <c r="E8" s="56"/>
      <c r="F8" s="56"/>
      <c r="G8" s="57"/>
      <c r="H8" s="207" t="s">
        <v>94</v>
      </c>
      <c r="I8" s="207"/>
      <c r="J8" s="207"/>
      <c r="K8" s="207"/>
      <c r="L8" s="207"/>
      <c r="M8" s="207"/>
      <c r="N8" s="207"/>
      <c r="O8" s="207"/>
      <c r="P8" s="207"/>
      <c r="Q8" s="207"/>
      <c r="R8" s="207"/>
    </row>
    <row r="9" spans="1:20" s="59" customFormat="1" ht="13.2" customHeight="1">
      <c r="A9" s="56"/>
      <c r="B9" s="56"/>
      <c r="C9" s="56"/>
      <c r="D9" s="56"/>
      <c r="E9" s="56"/>
      <c r="F9" s="56"/>
      <c r="G9" s="56"/>
      <c r="H9" s="208" t="s">
        <v>57</v>
      </c>
      <c r="I9" s="208"/>
      <c r="J9" s="208"/>
      <c r="K9" s="208"/>
      <c r="L9" s="208"/>
      <c r="M9" s="208"/>
      <c r="N9" s="208"/>
      <c r="O9" s="208"/>
      <c r="P9" s="208"/>
      <c r="Q9" s="208"/>
      <c r="R9" s="208"/>
    </row>
    <row r="10" spans="1:20" s="59" customFormat="1" ht="13.2" customHeight="1">
      <c r="A10" s="56"/>
      <c r="B10" s="56"/>
      <c r="C10" s="56"/>
      <c r="D10" s="56"/>
      <c r="E10" s="56"/>
      <c r="F10" s="56"/>
      <c r="G10" s="56"/>
      <c r="H10" s="57"/>
      <c r="I10" s="57"/>
      <c r="J10" s="57"/>
      <c r="K10" s="57"/>
      <c r="L10" s="57"/>
      <c r="M10" s="57"/>
      <c r="N10" s="57"/>
      <c r="O10" s="57"/>
      <c r="P10" s="57" t="s">
        <v>134</v>
      </c>
      <c r="Q10" s="57"/>
      <c r="R10" s="57"/>
    </row>
    <row r="11" spans="1:20" s="59" customFormat="1" ht="13.2" customHeight="1">
      <c r="A11" s="60"/>
      <c r="B11" s="60"/>
      <c r="C11" s="60"/>
      <c r="D11" s="60"/>
      <c r="E11" s="57"/>
      <c r="F11" s="61"/>
      <c r="G11" s="60"/>
      <c r="H11" s="57"/>
      <c r="I11" s="57"/>
      <c r="J11" s="57"/>
      <c r="K11" s="57"/>
      <c r="L11" s="207" t="s">
        <v>45</v>
      </c>
      <c r="M11" s="207"/>
      <c r="N11" s="207"/>
      <c r="O11" s="57"/>
      <c r="P11" s="58" t="s">
        <v>64</v>
      </c>
      <c r="Q11" s="57"/>
      <c r="R11" s="57"/>
    </row>
    <row r="12" spans="1:20" s="59" customFormat="1" ht="13.2" customHeight="1">
      <c r="A12" s="60"/>
      <c r="B12" s="60"/>
      <c r="C12" s="60"/>
      <c r="D12" s="60"/>
      <c r="G12" s="60"/>
      <c r="H12" s="57" t="s">
        <v>41</v>
      </c>
      <c r="I12" s="57"/>
      <c r="J12" s="57" t="s">
        <v>42</v>
      </c>
      <c r="K12" s="57"/>
      <c r="L12" s="57" t="s">
        <v>39</v>
      </c>
      <c r="M12" s="60"/>
      <c r="N12" s="57"/>
      <c r="O12" s="57"/>
      <c r="P12" s="57" t="s">
        <v>138</v>
      </c>
      <c r="Q12" s="57"/>
      <c r="R12" s="57" t="s">
        <v>70</v>
      </c>
    </row>
    <row r="13" spans="1:20" s="59" customFormat="1" ht="13.2" customHeight="1">
      <c r="A13" s="56"/>
      <c r="B13" s="56"/>
      <c r="C13" s="56"/>
      <c r="D13" s="56"/>
      <c r="E13" s="206" t="s">
        <v>0</v>
      </c>
      <c r="F13" s="206"/>
      <c r="G13" s="57"/>
      <c r="H13" s="58" t="s">
        <v>7</v>
      </c>
      <c r="I13" s="57"/>
      <c r="J13" s="58" t="s">
        <v>43</v>
      </c>
      <c r="K13" s="57"/>
      <c r="L13" s="58" t="s">
        <v>40</v>
      </c>
      <c r="M13" s="57"/>
      <c r="N13" s="58" t="s">
        <v>34</v>
      </c>
      <c r="O13" s="57"/>
      <c r="P13" s="58" t="s">
        <v>133</v>
      </c>
      <c r="Q13" s="57"/>
      <c r="R13" s="58" t="s">
        <v>71</v>
      </c>
    </row>
    <row r="14" spans="1:20" s="59" customFormat="1" ht="13.2" customHeight="1">
      <c r="A14" s="56" t="s">
        <v>183</v>
      </c>
      <c r="B14" s="56"/>
      <c r="C14" s="56"/>
      <c r="D14" s="56"/>
      <c r="E14" s="62"/>
      <c r="F14" s="62"/>
      <c r="G14" s="56"/>
      <c r="H14" s="55">
        <v>670000000</v>
      </c>
      <c r="I14" s="55"/>
      <c r="J14" s="55">
        <v>906205723</v>
      </c>
      <c r="K14" s="55"/>
      <c r="L14" s="55">
        <v>60519487</v>
      </c>
      <c r="M14" s="55"/>
      <c r="N14" s="63">
        <v>557738183</v>
      </c>
      <c r="O14" s="63"/>
      <c r="P14" s="63">
        <v>105717</v>
      </c>
      <c r="Q14" s="64"/>
      <c r="R14" s="63">
        <v>2194569110</v>
      </c>
      <c r="S14" s="65"/>
      <c r="T14" s="66"/>
    </row>
    <row r="15" spans="1:20" s="59" customFormat="1" ht="13.2" customHeight="1">
      <c r="B15" s="59" t="s">
        <v>180</v>
      </c>
      <c r="C15" s="56"/>
      <c r="D15" s="56"/>
      <c r="E15" s="62"/>
      <c r="F15" s="62"/>
      <c r="G15" s="56"/>
      <c r="H15" s="55"/>
      <c r="I15" s="55"/>
      <c r="J15" s="55"/>
      <c r="K15" s="55"/>
      <c r="L15" s="55"/>
      <c r="M15" s="55"/>
      <c r="N15" s="63"/>
      <c r="O15" s="63"/>
      <c r="P15" s="63"/>
      <c r="Q15" s="64"/>
      <c r="R15" s="63"/>
      <c r="S15" s="65"/>
      <c r="T15" s="66"/>
    </row>
    <row r="16" spans="1:20" s="59" customFormat="1" ht="13.2" customHeight="1">
      <c r="A16" s="56"/>
      <c r="B16" s="56"/>
      <c r="C16" s="56" t="s">
        <v>179</v>
      </c>
      <c r="D16" s="67"/>
      <c r="E16" s="68">
        <v>3.4</v>
      </c>
      <c r="F16" s="62"/>
      <c r="G16" s="56"/>
      <c r="H16" s="157">
        <v>0</v>
      </c>
      <c r="I16" s="158"/>
      <c r="J16" s="157">
        <v>0</v>
      </c>
      <c r="K16" s="158"/>
      <c r="L16" s="157">
        <v>0</v>
      </c>
      <c r="M16" s="55"/>
      <c r="N16" s="74">
        <v>-9757280</v>
      </c>
      <c r="O16" s="63"/>
      <c r="P16" s="82">
        <v>0</v>
      </c>
      <c r="Q16" s="64"/>
      <c r="R16" s="74">
        <v>-9757280</v>
      </c>
      <c r="S16" s="65"/>
      <c r="T16" s="66"/>
    </row>
    <row r="17" spans="1:20" s="59" customFormat="1" ht="13.2" customHeight="1">
      <c r="A17" s="56" t="s">
        <v>181</v>
      </c>
      <c r="B17" s="56"/>
      <c r="C17" s="56"/>
      <c r="D17" s="56"/>
      <c r="E17" s="62"/>
      <c r="F17" s="62"/>
      <c r="G17" s="56"/>
      <c r="H17" s="55">
        <f>SUM(H14:H16)</f>
        <v>670000000</v>
      </c>
      <c r="I17" s="55"/>
      <c r="J17" s="55">
        <f>SUM(J14:J16)</f>
        <v>906205723</v>
      </c>
      <c r="K17" s="55"/>
      <c r="L17" s="55">
        <f>SUM(L14:L16)</f>
        <v>60519487</v>
      </c>
      <c r="M17" s="55"/>
      <c r="N17" s="63">
        <v>547980903</v>
      </c>
      <c r="O17" s="63"/>
      <c r="P17" s="55">
        <f>SUM(P14:P16)</f>
        <v>105717</v>
      </c>
      <c r="Q17" s="64"/>
      <c r="R17" s="63">
        <f>SUM(R14:R16)</f>
        <v>2184811830</v>
      </c>
      <c r="S17" s="65">
        <f>+R17-งบฐานะการเงิน!N100</f>
        <v>0</v>
      </c>
      <c r="T17" s="66"/>
    </row>
    <row r="18" spans="1:20" s="59" customFormat="1" ht="13.2" customHeight="1">
      <c r="A18" s="56" t="s">
        <v>169</v>
      </c>
      <c r="B18" s="56"/>
      <c r="C18" s="56"/>
      <c r="D18" s="56"/>
      <c r="E18" s="69">
        <v>21</v>
      </c>
      <c r="F18" s="62"/>
      <c r="G18" s="56"/>
      <c r="H18" s="70">
        <v>0</v>
      </c>
      <c r="I18" s="55"/>
      <c r="J18" s="70">
        <v>0</v>
      </c>
      <c r="K18" s="55"/>
      <c r="L18" s="55">
        <v>6480513</v>
      </c>
      <c r="M18" s="55"/>
      <c r="N18" s="71">
        <v>-6480513</v>
      </c>
      <c r="O18" s="63"/>
      <c r="P18" s="63">
        <v>0</v>
      </c>
      <c r="Q18" s="64"/>
      <c r="R18" s="63">
        <f>SUM(G18:P18)</f>
        <v>0</v>
      </c>
      <c r="S18" s="65"/>
      <c r="T18" s="66"/>
    </row>
    <row r="19" spans="1:20" s="59" customFormat="1" ht="13.2" customHeight="1">
      <c r="A19" s="56" t="s">
        <v>170</v>
      </c>
      <c r="B19" s="56"/>
      <c r="C19" s="56"/>
      <c r="D19" s="56"/>
      <c r="E19" s="69">
        <v>22</v>
      </c>
      <c r="F19" s="62"/>
      <c r="G19" s="56"/>
      <c r="H19" s="70">
        <v>0</v>
      </c>
      <c r="I19" s="55"/>
      <c r="J19" s="70">
        <v>0</v>
      </c>
      <c r="K19" s="55"/>
      <c r="L19" s="70">
        <v>0</v>
      </c>
      <c r="M19" s="55"/>
      <c r="N19" s="71">
        <v>-87100000</v>
      </c>
      <c r="O19" s="63"/>
      <c r="P19" s="63">
        <v>0</v>
      </c>
      <c r="Q19" s="64"/>
      <c r="R19" s="71">
        <f>SUM(G19:P19)</f>
        <v>-87100000</v>
      </c>
      <c r="S19" s="65"/>
      <c r="T19" s="66"/>
    </row>
    <row r="20" spans="1:20" s="59" customFormat="1" ht="13.2" customHeight="1">
      <c r="A20" s="56" t="s">
        <v>227</v>
      </c>
      <c r="B20" s="56"/>
      <c r="C20" s="56"/>
      <c r="D20" s="56"/>
      <c r="E20" s="69"/>
      <c r="F20" s="62"/>
      <c r="G20" s="56"/>
      <c r="H20" s="70">
        <v>0</v>
      </c>
      <c r="I20" s="70"/>
      <c r="J20" s="70">
        <v>0</v>
      </c>
      <c r="K20" s="55"/>
      <c r="L20" s="70">
        <v>0</v>
      </c>
      <c r="M20" s="55"/>
      <c r="N20" s="71">
        <v>-46767903</v>
      </c>
      <c r="O20" s="71"/>
      <c r="P20" s="70">
        <v>0</v>
      </c>
      <c r="Q20" s="64"/>
      <c r="R20" s="71">
        <f>SUM(G20:P20)</f>
        <v>-46767903</v>
      </c>
      <c r="S20" s="65">
        <f>+R20-'งบกำไรขาดทุนเบ็ดเสร็จ 9 เดือน'!L33</f>
        <v>0</v>
      </c>
      <c r="T20" s="66"/>
    </row>
    <row r="21" spans="1:20" s="59" customFormat="1" ht="13.2" customHeight="1">
      <c r="A21" s="56" t="s">
        <v>83</v>
      </c>
      <c r="B21" s="56"/>
      <c r="C21" s="56"/>
      <c r="D21" s="56"/>
      <c r="E21" s="69"/>
      <c r="F21" s="72"/>
      <c r="G21" s="56"/>
      <c r="H21" s="55"/>
      <c r="I21" s="55"/>
      <c r="J21" s="55"/>
      <c r="K21" s="55"/>
      <c r="L21" s="55"/>
      <c r="M21" s="55"/>
      <c r="N21" s="55"/>
      <c r="O21" s="55"/>
      <c r="P21" s="55"/>
      <c r="Q21" s="159"/>
      <c r="R21" s="63"/>
    </row>
    <row r="22" spans="1:20" s="59" customFormat="1" ht="13.2" customHeight="1">
      <c r="A22" s="56"/>
      <c r="B22" s="56" t="s">
        <v>137</v>
      </c>
      <c r="C22" s="56"/>
      <c r="D22" s="56"/>
      <c r="E22" s="69"/>
      <c r="F22" s="160"/>
      <c r="G22" s="56"/>
      <c r="H22" s="70">
        <v>0</v>
      </c>
      <c r="I22" s="160"/>
      <c r="J22" s="70">
        <v>0</v>
      </c>
      <c r="K22" s="70"/>
      <c r="L22" s="70">
        <v>0</v>
      </c>
      <c r="N22" s="70">
        <v>0</v>
      </c>
      <c r="O22" s="73"/>
      <c r="P22" s="74">
        <v>-1468362</v>
      </c>
      <c r="Q22" s="159"/>
      <c r="R22" s="71">
        <f>SUM(G22:P22)</f>
        <v>-1468362</v>
      </c>
      <c r="S22" s="65">
        <f>+R22-'งบกำไรขาดทุนเบ็ดเสร็จ 9 เดือน'!L38</f>
        <v>0</v>
      </c>
      <c r="T22" s="76"/>
    </row>
    <row r="23" spans="1:20" s="59" customFormat="1" ht="13.2" customHeight="1">
      <c r="A23" s="56" t="s">
        <v>136</v>
      </c>
      <c r="B23" s="56"/>
      <c r="C23" s="56"/>
      <c r="D23" s="56"/>
      <c r="E23" s="69"/>
      <c r="F23" s="160"/>
      <c r="G23" s="56"/>
      <c r="H23" s="75">
        <f>SUM(H20:H22)</f>
        <v>0</v>
      </c>
      <c r="I23" s="160"/>
      <c r="J23" s="75">
        <f>SUM(J20:J22)</f>
        <v>0</v>
      </c>
      <c r="K23" s="70"/>
      <c r="L23" s="75">
        <f>SUM(L20:L22)</f>
        <v>0</v>
      </c>
      <c r="M23" s="160"/>
      <c r="N23" s="161">
        <f>SUM(N20:N22)</f>
        <v>-46767903</v>
      </c>
      <c r="O23" s="70"/>
      <c r="P23" s="71">
        <f>SUM(P20:P22)</f>
        <v>-1468362</v>
      </c>
      <c r="Q23" s="55"/>
      <c r="R23" s="161">
        <f>SUM(R20:R22)</f>
        <v>-48236265</v>
      </c>
      <c r="S23" s="65">
        <f>+R23-'งบกำไรขาดทุนเบ็ดเสร็จ 9 เดือน'!L39</f>
        <v>0</v>
      </c>
      <c r="T23" s="76"/>
    </row>
    <row r="24" spans="1:20" s="59" customFormat="1" ht="13.2" customHeight="1" thickBot="1">
      <c r="A24" s="56" t="s">
        <v>193</v>
      </c>
      <c r="B24" s="56"/>
      <c r="C24" s="56"/>
      <c r="D24" s="56"/>
      <c r="E24" s="69"/>
      <c r="F24" s="160"/>
      <c r="G24" s="56"/>
      <c r="H24" s="162">
        <f>H17+H18+H23</f>
        <v>670000000</v>
      </c>
      <c r="I24" s="160"/>
      <c r="J24" s="162">
        <f>J17+J18+J23</f>
        <v>906205723</v>
      </c>
      <c r="K24" s="70"/>
      <c r="L24" s="162">
        <f>L17+L18+L23</f>
        <v>67000000</v>
      </c>
      <c r="M24" s="160"/>
      <c r="N24" s="162">
        <f>N17+N18+N23+N19</f>
        <v>407632487</v>
      </c>
      <c r="O24" s="73"/>
      <c r="P24" s="77">
        <f>P17+P18+P23+P19</f>
        <v>-1362645</v>
      </c>
      <c r="Q24" s="55"/>
      <c r="R24" s="162">
        <f>R17+R18+R23+R19</f>
        <v>2049475565</v>
      </c>
      <c r="S24" s="65">
        <f>R24-งบฐานะการเงิน!L100</f>
        <v>0</v>
      </c>
      <c r="T24" s="76"/>
    </row>
    <row r="25" spans="1:20" s="59" customFormat="1" ht="13.2" customHeight="1" thickTop="1">
      <c r="A25" s="56"/>
      <c r="B25" s="56"/>
      <c r="C25" s="56"/>
      <c r="D25" s="56"/>
      <c r="E25" s="69"/>
      <c r="F25" s="160"/>
      <c r="G25" s="56"/>
      <c r="H25" s="70"/>
      <c r="I25" s="160"/>
      <c r="J25" s="70"/>
      <c r="K25" s="70"/>
      <c r="L25" s="70"/>
      <c r="M25" s="160"/>
      <c r="N25" s="63"/>
      <c r="O25" s="63"/>
      <c r="P25" s="70"/>
      <c r="Q25" s="55"/>
      <c r="R25" s="63"/>
      <c r="S25" s="65"/>
      <c r="T25" s="76"/>
    </row>
    <row r="26" spans="1:20" s="59" customFormat="1" ht="13.2" customHeight="1">
      <c r="A26" s="56" t="s">
        <v>84</v>
      </c>
      <c r="B26" s="56"/>
      <c r="C26" s="56"/>
      <c r="D26" s="56"/>
      <c r="E26" s="69"/>
      <c r="F26" s="62"/>
      <c r="G26" s="56"/>
      <c r="H26" s="55">
        <v>670000000</v>
      </c>
      <c r="I26" s="55"/>
      <c r="J26" s="55">
        <v>906205723</v>
      </c>
      <c r="K26" s="55"/>
      <c r="L26" s="55">
        <v>58182373</v>
      </c>
      <c r="M26" s="55"/>
      <c r="N26" s="63">
        <v>407696652</v>
      </c>
      <c r="O26" s="63"/>
      <c r="P26" s="63">
        <v>1094074</v>
      </c>
      <c r="Q26" s="64"/>
      <c r="R26" s="63">
        <f>SUM(G26:P26)</f>
        <v>2043178822</v>
      </c>
      <c r="S26" s="55"/>
      <c r="T26" s="66"/>
    </row>
    <row r="27" spans="1:20" s="59" customFormat="1" ht="13.2" customHeight="1">
      <c r="A27" s="56" t="s">
        <v>169</v>
      </c>
      <c r="B27" s="56"/>
      <c r="C27" s="56"/>
      <c r="D27" s="56"/>
      <c r="E27" s="69"/>
      <c r="F27" s="62"/>
      <c r="G27" s="56"/>
      <c r="H27" s="70">
        <v>0</v>
      </c>
      <c r="I27" s="55"/>
      <c r="J27" s="70">
        <v>0</v>
      </c>
      <c r="K27" s="55"/>
      <c r="L27" s="55">
        <v>2337114</v>
      </c>
      <c r="M27" s="55"/>
      <c r="N27" s="78">
        <f>-L27</f>
        <v>-2337114</v>
      </c>
      <c r="O27" s="63"/>
      <c r="P27" s="70">
        <v>0</v>
      </c>
      <c r="Q27" s="64"/>
      <c r="R27" s="63">
        <f>SUM(G27:P27)</f>
        <v>0</v>
      </c>
      <c r="S27" s="55"/>
      <c r="T27" s="66"/>
    </row>
    <row r="28" spans="1:20" s="59" customFormat="1" ht="13.2" customHeight="1">
      <c r="A28" s="56" t="s">
        <v>170</v>
      </c>
      <c r="B28" s="56"/>
      <c r="C28" s="56"/>
      <c r="D28" s="56"/>
      <c r="E28" s="69"/>
      <c r="F28" s="62"/>
      <c r="G28" s="56"/>
      <c r="H28" s="70">
        <v>0</v>
      </c>
      <c r="I28" s="55"/>
      <c r="J28" s="70">
        <v>0</v>
      </c>
      <c r="K28" s="55"/>
      <c r="L28" s="70">
        <v>0</v>
      </c>
      <c r="M28" s="55"/>
      <c r="N28" s="78">
        <v>-87770000</v>
      </c>
      <c r="O28" s="63"/>
      <c r="P28" s="70">
        <v>0</v>
      </c>
      <c r="Q28" s="64"/>
      <c r="R28" s="78">
        <f>SUM(G28:P28)</f>
        <v>-87770000</v>
      </c>
      <c r="S28" s="55"/>
      <c r="T28" s="66"/>
    </row>
    <row r="29" spans="1:20" s="59" customFormat="1" ht="13.2" customHeight="1">
      <c r="A29" s="56" t="s">
        <v>200</v>
      </c>
      <c r="B29" s="56"/>
      <c r="C29" s="56"/>
      <c r="D29" s="56"/>
      <c r="E29" s="68">
        <v>3.4</v>
      </c>
      <c r="F29" s="62"/>
      <c r="G29" s="56"/>
      <c r="H29" s="70">
        <v>0</v>
      </c>
      <c r="I29" s="70"/>
      <c r="J29" s="70">
        <v>0</v>
      </c>
      <c r="K29" s="55"/>
      <c r="L29" s="70">
        <v>0</v>
      </c>
      <c r="M29" s="55"/>
      <c r="N29" s="71">
        <f>'งบกำไรขาดทุนเบ็ดเสร็จ 9 เดือน'!N33</f>
        <v>206229448</v>
      </c>
      <c r="O29" s="71"/>
      <c r="P29" s="70">
        <v>0</v>
      </c>
      <c r="Q29" s="64"/>
      <c r="R29" s="71">
        <f>SUM(G29:P29)</f>
        <v>206229448</v>
      </c>
      <c r="S29" s="55"/>
      <c r="T29" s="66"/>
    </row>
    <row r="30" spans="1:20" s="59" customFormat="1" ht="13.2" customHeight="1">
      <c r="A30" s="56" t="s">
        <v>83</v>
      </c>
      <c r="B30" s="56"/>
      <c r="C30" s="56"/>
      <c r="D30" s="56"/>
      <c r="E30" s="69"/>
      <c r="F30" s="72"/>
      <c r="G30" s="56"/>
      <c r="H30" s="55"/>
      <c r="I30" s="55"/>
      <c r="J30" s="55"/>
      <c r="K30" s="55"/>
      <c r="L30" s="55"/>
      <c r="M30" s="55"/>
      <c r="N30" s="55"/>
      <c r="O30" s="55"/>
      <c r="P30" s="55"/>
      <c r="Q30" s="159"/>
      <c r="R30" s="63"/>
    </row>
    <row r="31" spans="1:20" s="59" customFormat="1" ht="13.2" customHeight="1">
      <c r="A31" s="56"/>
      <c r="B31" s="56" t="s">
        <v>137</v>
      </c>
      <c r="C31" s="56"/>
      <c r="D31" s="56"/>
      <c r="E31" s="69"/>
      <c r="F31" s="160"/>
      <c r="G31" s="56"/>
      <c r="H31" s="70">
        <v>0</v>
      </c>
      <c r="I31" s="160"/>
      <c r="J31" s="70">
        <v>0</v>
      </c>
      <c r="K31" s="70"/>
      <c r="L31" s="70">
        <v>0</v>
      </c>
      <c r="M31" s="160"/>
      <c r="N31" s="70">
        <v>0</v>
      </c>
      <c r="O31" s="64"/>
      <c r="P31" s="74">
        <v>57462</v>
      </c>
      <c r="Q31" s="71"/>
      <c r="R31" s="71">
        <f>SUM(G31:P31)</f>
        <v>57462</v>
      </c>
      <c r="S31" s="65"/>
      <c r="T31" s="76"/>
    </row>
    <row r="32" spans="1:20" s="59" customFormat="1" ht="13.2" customHeight="1">
      <c r="A32" s="56" t="s">
        <v>136</v>
      </c>
      <c r="B32" s="56"/>
      <c r="C32" s="56"/>
      <c r="D32" s="56"/>
      <c r="E32" s="69"/>
      <c r="F32" s="160"/>
      <c r="G32" s="56"/>
      <c r="H32" s="75">
        <f>SUM(H29:H31)</f>
        <v>0</v>
      </c>
      <c r="I32" s="160"/>
      <c r="J32" s="75">
        <f>SUM(J29:J31)</f>
        <v>0</v>
      </c>
      <c r="K32" s="70"/>
      <c r="L32" s="75">
        <f>SUM(L29:L31)</f>
        <v>0</v>
      </c>
      <c r="M32" s="160"/>
      <c r="N32" s="79">
        <f>SUM(N29:N31)</f>
        <v>206229448</v>
      </c>
      <c r="O32" s="70"/>
      <c r="P32" s="71">
        <f>SUM(P29:P31)</f>
        <v>57462</v>
      </c>
      <c r="Q32" s="55"/>
      <c r="R32" s="148">
        <f>SUM(R29:R31)</f>
        <v>206286910</v>
      </c>
      <c r="S32" s="65"/>
      <c r="T32" s="76"/>
    </row>
    <row r="33" spans="1:20" s="59" customFormat="1" ht="13.2" customHeight="1" thickBot="1">
      <c r="A33" s="56" t="s">
        <v>194</v>
      </c>
      <c r="B33" s="56"/>
      <c r="C33" s="56"/>
      <c r="D33" s="56"/>
      <c r="E33" s="160"/>
      <c r="F33" s="160"/>
      <c r="G33" s="56"/>
      <c r="H33" s="162">
        <f>H26+H32</f>
        <v>670000000</v>
      </c>
      <c r="I33" s="160"/>
      <c r="J33" s="162">
        <f>J26+J32</f>
        <v>906205723</v>
      </c>
      <c r="K33" s="70"/>
      <c r="L33" s="162">
        <f>SUM(L26:L27)+L32</f>
        <v>60519487</v>
      </c>
      <c r="M33" s="160"/>
      <c r="N33" s="162">
        <f>SUM(N26:N28)+N32</f>
        <v>523818986</v>
      </c>
      <c r="O33" s="73"/>
      <c r="P33" s="77">
        <f>SUM(P26:P28)+P32</f>
        <v>1151536</v>
      </c>
      <c r="Q33" s="55"/>
      <c r="R33" s="162">
        <f>SUM(R26:R28)+R32</f>
        <v>2161695732</v>
      </c>
      <c r="S33" s="65"/>
      <c r="T33" s="76"/>
    </row>
    <row r="34" spans="1:20" s="11" customFormat="1" ht="10.5" customHeight="1" thickTop="1">
      <c r="A34" s="163"/>
      <c r="B34" s="163"/>
      <c r="C34" s="163"/>
      <c r="D34" s="163"/>
      <c r="E34" s="164"/>
      <c r="F34" s="164"/>
      <c r="G34" s="163"/>
      <c r="H34" s="165"/>
      <c r="I34" s="164"/>
      <c r="J34" s="165"/>
      <c r="K34" s="165"/>
      <c r="L34" s="165"/>
      <c r="M34" s="164"/>
      <c r="N34" s="15"/>
      <c r="O34" s="15"/>
      <c r="P34" s="15"/>
      <c r="Q34" s="166"/>
      <c r="R34" s="15"/>
      <c r="S34" s="167"/>
      <c r="T34" s="168"/>
    </row>
    <row r="35" spans="1:20" ht="17.100000000000001" customHeight="1">
      <c r="E35" s="16"/>
      <c r="F35" s="16"/>
      <c r="H35" s="167">
        <f>H24-งบฐานะการเงิน!L89</f>
        <v>0</v>
      </c>
      <c r="I35" s="167"/>
      <c r="J35" s="167">
        <f>J24-งบฐานะการเงิน!L90</f>
        <v>0</v>
      </c>
      <c r="K35" s="167"/>
      <c r="L35" s="167">
        <f>L24-งบฐานะการเงิน!L94</f>
        <v>0</v>
      </c>
      <c r="M35" s="167"/>
      <c r="N35" s="167">
        <f>N24-งบฐานะการเงิน!L95</f>
        <v>0</v>
      </c>
      <c r="O35" s="167"/>
      <c r="P35" s="167">
        <f>P24-งบฐานะการเงิน!L97</f>
        <v>0</v>
      </c>
      <c r="Q35" s="167"/>
      <c r="R35" s="167">
        <f>R24-งบฐานะการเงิน!L100</f>
        <v>0</v>
      </c>
    </row>
    <row r="36" spans="1:20" ht="17.100000000000001" customHeight="1">
      <c r="N36" s="52"/>
      <c r="O36" s="52"/>
      <c r="P36" s="52"/>
      <c r="Q36" s="54"/>
      <c r="R36" s="22"/>
    </row>
    <row r="37" spans="1:20" ht="24" customHeight="1">
      <c r="Q37" s="55"/>
    </row>
    <row r="38" spans="1:20" ht="24" customHeight="1">
      <c r="Q38" s="55"/>
    </row>
    <row r="83" spans="17:17" ht="24" customHeight="1">
      <c r="Q83" s="13">
        <v>1145324</v>
      </c>
    </row>
  </sheetData>
  <mergeCells count="8">
    <mergeCell ref="L11:N11"/>
    <mergeCell ref="E13:F13"/>
    <mergeCell ref="A3:R3"/>
    <mergeCell ref="A4:R4"/>
    <mergeCell ref="A5:R5"/>
    <mergeCell ref="A6:R6"/>
    <mergeCell ref="H8:R8"/>
    <mergeCell ref="H9:R9"/>
  </mergeCells>
  <pageMargins left="0.98425196850393704" right="0.78740157480314998" top="0.90551181102362199" bottom="0.59055118110236204" header="0.511811023622047" footer="0.39370078740157499"/>
  <pageSetup paperSize="9" orientation="landscape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57021-B324-4F6B-9670-DBD461D1EAF1}">
  <dimension ref="A1:S107"/>
  <sheetViews>
    <sheetView view="pageBreakPreview" zoomScale="110" zoomScaleNormal="106" zoomScaleSheetLayoutView="110" workbookViewId="0">
      <selection activeCell="E1" sqref="E1"/>
    </sheetView>
  </sheetViews>
  <sheetFormatPr defaultColWidth="9.125" defaultRowHeight="24" customHeight="1"/>
  <cols>
    <col min="1" max="1" width="1.375" style="163" customWidth="1"/>
    <col min="2" max="3" width="1.375" style="169" customWidth="1"/>
    <col min="4" max="4" width="1.375" style="163" customWidth="1"/>
    <col min="5" max="5" width="46.875" style="14" customWidth="1"/>
    <col min="6" max="6" width="11.625" style="14" customWidth="1"/>
    <col min="7" max="7" width="0.875" style="14" customWidth="1"/>
    <col min="8" max="8" width="11.625" style="14" customWidth="1"/>
    <col min="9" max="9" width="0.875" style="14" customWidth="1"/>
    <col min="10" max="10" width="11.625" style="14" customWidth="1"/>
    <col min="11" max="11" width="0.875" style="14" customWidth="1"/>
    <col min="12" max="12" width="11.625" style="14" customWidth="1"/>
    <col min="13" max="15" width="9.125" style="14" hidden="1" customWidth="1"/>
    <col min="16" max="16" width="9.125" style="14"/>
    <col min="17" max="17" width="13.125" style="14" customWidth="1"/>
    <col min="18" max="18" width="9.125" style="14"/>
    <col min="19" max="19" width="12.375" style="14" customWidth="1"/>
    <col min="20" max="16384" width="9.125" style="14"/>
  </cols>
  <sheetData>
    <row r="1" spans="1:15" ht="22.2" customHeight="1">
      <c r="L1" s="41" t="s">
        <v>73</v>
      </c>
    </row>
    <row r="2" spans="1:15" ht="22.2" customHeight="1">
      <c r="L2" s="41" t="s">
        <v>74</v>
      </c>
    </row>
    <row r="3" spans="1:15" s="170" customFormat="1" ht="22.2" customHeight="1">
      <c r="A3" s="209" t="s">
        <v>177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</row>
    <row r="4" spans="1:15" s="170" customFormat="1" ht="22.2" customHeight="1">
      <c r="A4" s="203" t="s">
        <v>92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</row>
    <row r="5" spans="1:15" s="170" customFormat="1" ht="22.2" customHeight="1">
      <c r="A5" s="203" t="s">
        <v>8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</row>
    <row r="6" spans="1:15" s="170" customFormat="1" ht="22.2" customHeight="1">
      <c r="A6" s="203" t="s">
        <v>196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</row>
    <row r="7" spans="1:15" s="13" customFormat="1" ht="18.899999999999999" customHeight="1">
      <c r="B7" s="153"/>
      <c r="C7" s="153"/>
      <c r="F7" s="211" t="s">
        <v>94</v>
      </c>
      <c r="G7" s="211"/>
      <c r="H7" s="211"/>
      <c r="I7" s="211"/>
      <c r="J7" s="211"/>
      <c r="K7" s="211"/>
      <c r="L7" s="211"/>
    </row>
    <row r="8" spans="1:15" s="13" customFormat="1" ht="18.899999999999999" customHeight="1">
      <c r="B8" s="153"/>
      <c r="C8" s="153"/>
      <c r="F8" s="195" t="s">
        <v>68</v>
      </c>
      <c r="G8" s="195"/>
      <c r="H8" s="195"/>
      <c r="I8" s="20"/>
      <c r="J8" s="195" t="s">
        <v>50</v>
      </c>
      <c r="K8" s="195"/>
      <c r="L8" s="195"/>
    </row>
    <row r="9" spans="1:15" s="153" customFormat="1" ht="18.899999999999999" customHeight="1">
      <c r="F9" s="171">
        <v>2568</v>
      </c>
      <c r="G9" s="172"/>
      <c r="H9" s="171">
        <v>2567</v>
      </c>
      <c r="I9" s="172"/>
      <c r="J9" s="171">
        <v>2568</v>
      </c>
      <c r="K9" s="172"/>
      <c r="L9" s="171">
        <v>2567</v>
      </c>
    </row>
    <row r="10" spans="1:15" s="153" customFormat="1" ht="18.899999999999999" customHeight="1">
      <c r="F10" s="173"/>
      <c r="G10" s="172"/>
      <c r="H10" s="173" t="s">
        <v>178</v>
      </c>
      <c r="I10" s="172"/>
      <c r="J10" s="173"/>
      <c r="K10" s="172"/>
      <c r="L10" s="173" t="s">
        <v>178</v>
      </c>
    </row>
    <row r="11" spans="1:15" s="13" customFormat="1" ht="18.899999999999999" customHeight="1">
      <c r="A11" s="13" t="s">
        <v>9</v>
      </c>
      <c r="B11" s="153"/>
      <c r="C11" s="153"/>
      <c r="F11" s="174"/>
      <c r="G11" s="175"/>
      <c r="H11" s="174"/>
      <c r="I11" s="175"/>
      <c r="J11" s="174"/>
      <c r="K11" s="175"/>
      <c r="L11" s="174"/>
    </row>
    <row r="12" spans="1:15" s="13" customFormat="1" ht="18.899999999999999" customHeight="1">
      <c r="B12" s="176" t="s">
        <v>199</v>
      </c>
      <c r="C12" s="176"/>
      <c r="F12" s="177">
        <v>-46890650</v>
      </c>
      <c r="G12" s="177"/>
      <c r="H12" s="48">
        <v>206229448</v>
      </c>
      <c r="I12" s="177"/>
      <c r="J12" s="177">
        <v>-46767903</v>
      </c>
      <c r="K12" s="177"/>
      <c r="L12" s="48">
        <v>206229448</v>
      </c>
    </row>
    <row r="13" spans="1:15" s="13" customFormat="1" ht="18.899999999999999" customHeight="1">
      <c r="B13" s="176" t="s">
        <v>62</v>
      </c>
      <c r="C13" s="176"/>
      <c r="F13" s="177"/>
      <c r="G13" s="177"/>
      <c r="H13" s="177"/>
      <c r="I13" s="177"/>
      <c r="J13" s="177"/>
      <c r="K13" s="177"/>
      <c r="L13" s="177"/>
    </row>
    <row r="14" spans="1:15" s="13" customFormat="1" ht="18.899999999999999" customHeight="1">
      <c r="B14" s="153"/>
      <c r="C14" s="13" t="s">
        <v>60</v>
      </c>
      <c r="F14" s="177"/>
      <c r="G14" s="177"/>
      <c r="H14" s="177"/>
      <c r="I14" s="177"/>
      <c r="J14" s="177"/>
      <c r="K14" s="177"/>
      <c r="L14" s="177"/>
    </row>
    <row r="15" spans="1:15" s="13" customFormat="1" ht="18.899999999999999" customHeight="1">
      <c r="B15" s="153"/>
      <c r="C15" s="153"/>
      <c r="D15" s="13" t="s">
        <v>164</v>
      </c>
      <c r="F15" s="177">
        <v>-334322</v>
      </c>
      <c r="G15" s="177"/>
      <c r="H15" s="48">
        <v>2722237</v>
      </c>
      <c r="I15" s="177"/>
      <c r="J15" s="177">
        <v>-245527</v>
      </c>
      <c r="K15" s="177"/>
      <c r="L15" s="48">
        <v>1060115</v>
      </c>
    </row>
    <row r="16" spans="1:15" s="13" customFormat="1" ht="18.899999999999999" customHeight="1">
      <c r="B16" s="153"/>
      <c r="C16" s="153"/>
      <c r="D16" s="13" t="s">
        <v>119</v>
      </c>
      <c r="F16" s="177">
        <v>1520493</v>
      </c>
      <c r="G16" s="85"/>
      <c r="H16" s="48">
        <v>1298129</v>
      </c>
      <c r="I16" s="85"/>
      <c r="J16" s="177">
        <v>654668</v>
      </c>
      <c r="K16" s="85"/>
      <c r="L16" s="48">
        <v>484874</v>
      </c>
    </row>
    <row r="17" spans="2:19" s="13" customFormat="1" ht="18.899999999999999" customHeight="1">
      <c r="B17" s="153"/>
      <c r="C17" s="153"/>
      <c r="D17" s="13" t="s">
        <v>159</v>
      </c>
      <c r="F17" s="177">
        <v>-2443463</v>
      </c>
      <c r="G17" s="85"/>
      <c r="H17" s="52">
        <v>0</v>
      </c>
      <c r="I17" s="85"/>
      <c r="J17" s="177">
        <v>-2443463</v>
      </c>
      <c r="K17" s="85"/>
      <c r="L17" s="52">
        <v>0</v>
      </c>
    </row>
    <row r="18" spans="2:19" s="13" customFormat="1" ht="18.899999999999999" customHeight="1">
      <c r="B18" s="153"/>
      <c r="C18" s="153"/>
      <c r="D18" s="13" t="s">
        <v>223</v>
      </c>
      <c r="F18" s="177">
        <v>-1104858</v>
      </c>
      <c r="G18" s="85"/>
      <c r="H18" s="177">
        <v>1567313</v>
      </c>
      <c r="I18" s="85"/>
      <c r="J18" s="177">
        <v>2144812</v>
      </c>
      <c r="K18" s="85"/>
      <c r="L18" s="52">
        <v>0</v>
      </c>
    </row>
    <row r="19" spans="2:19" s="13" customFormat="1" ht="18.899999999999999" customHeight="1">
      <c r="B19" s="153"/>
      <c r="C19" s="153"/>
      <c r="D19" s="13" t="s">
        <v>139</v>
      </c>
      <c r="F19" s="177">
        <v>129019167</v>
      </c>
      <c r="G19" s="85"/>
      <c r="H19" s="177">
        <f>73847491+ 363073</f>
        <v>74210564</v>
      </c>
      <c r="I19" s="85"/>
      <c r="J19" s="177">
        <v>69281359</v>
      </c>
      <c r="K19" s="85"/>
      <c r="L19" s="177">
        <f>28363715+363073</f>
        <v>28726788</v>
      </c>
    </row>
    <row r="20" spans="2:19" s="13" customFormat="1" ht="18.899999999999999" customHeight="1">
      <c r="B20" s="153"/>
      <c r="C20" s="153"/>
      <c r="D20" s="13" t="s">
        <v>140</v>
      </c>
      <c r="F20" s="177">
        <v>1346769</v>
      </c>
      <c r="G20" s="85"/>
      <c r="H20" s="48">
        <v>1198953</v>
      </c>
      <c r="I20" s="85"/>
      <c r="J20" s="177">
        <v>561718</v>
      </c>
      <c r="K20" s="85"/>
      <c r="L20" s="48">
        <v>632227</v>
      </c>
    </row>
    <row r="21" spans="2:19" s="13" customFormat="1" ht="18.899999999999999" customHeight="1">
      <c r="B21" s="153"/>
      <c r="C21" s="153"/>
      <c r="D21" s="13" t="s">
        <v>174</v>
      </c>
      <c r="F21" s="177">
        <v>-82310</v>
      </c>
      <c r="G21" s="85"/>
      <c r="H21" s="52">
        <v>0</v>
      </c>
      <c r="I21" s="85"/>
      <c r="J21" s="177">
        <v>-82310</v>
      </c>
      <c r="K21" s="85"/>
      <c r="L21" s="52">
        <v>0</v>
      </c>
    </row>
    <row r="22" spans="2:19" s="13" customFormat="1" ht="18.899999999999999" customHeight="1">
      <c r="B22" s="153"/>
      <c r="C22" s="153"/>
      <c r="D22" s="13" t="s">
        <v>219</v>
      </c>
      <c r="F22" s="177">
        <v>-1506012</v>
      </c>
      <c r="G22" s="85"/>
      <c r="H22" s="48">
        <v>765508</v>
      </c>
      <c r="I22" s="85"/>
      <c r="J22" s="177">
        <v>-1828980</v>
      </c>
      <c r="K22" s="85"/>
      <c r="L22" s="48">
        <v>0</v>
      </c>
    </row>
    <row r="23" spans="2:19" s="13" customFormat="1" ht="18.899999999999999" customHeight="1">
      <c r="B23" s="153"/>
      <c r="C23" s="153"/>
      <c r="D23" s="13" t="s">
        <v>184</v>
      </c>
      <c r="F23" s="177">
        <v>-668235</v>
      </c>
      <c r="G23" s="85"/>
      <c r="H23" s="52">
        <v>0</v>
      </c>
      <c r="I23" s="85"/>
      <c r="J23" s="177">
        <v>-405841</v>
      </c>
      <c r="K23" s="85"/>
      <c r="L23" s="52">
        <v>0</v>
      </c>
    </row>
    <row r="24" spans="2:19" s="13" customFormat="1" ht="18.899999999999999" customHeight="1">
      <c r="B24" s="153"/>
      <c r="C24" s="153"/>
      <c r="D24" s="13" t="s">
        <v>141</v>
      </c>
      <c r="F24" s="177"/>
      <c r="G24" s="85"/>
      <c r="H24" s="52"/>
      <c r="I24" s="85"/>
      <c r="J24" s="89"/>
      <c r="K24" s="85"/>
      <c r="L24" s="86"/>
    </row>
    <row r="25" spans="2:19" s="13" customFormat="1" ht="18.899999999999999" customHeight="1">
      <c r="B25" s="153"/>
      <c r="C25" s="153"/>
      <c r="E25" s="13" t="s">
        <v>109</v>
      </c>
      <c r="F25" s="177">
        <v>-1094125</v>
      </c>
      <c r="G25" s="85"/>
      <c r="H25" s="86">
        <v>-1094125</v>
      </c>
      <c r="I25" s="85"/>
      <c r="J25" s="177">
        <v>-33560</v>
      </c>
      <c r="K25" s="85"/>
      <c r="L25" s="86">
        <v>-33560</v>
      </c>
    </row>
    <row r="26" spans="2:19" s="13" customFormat="1" ht="18.899999999999999" customHeight="1">
      <c r="B26" s="153"/>
      <c r="C26" s="153"/>
      <c r="D26" s="13" t="s">
        <v>165</v>
      </c>
      <c r="F26" s="177">
        <v>2151908</v>
      </c>
      <c r="G26" s="85"/>
      <c r="H26" s="48">
        <v>1260938</v>
      </c>
      <c r="I26" s="85"/>
      <c r="J26" s="177">
        <v>1419863</v>
      </c>
      <c r="K26" s="85"/>
      <c r="L26" s="48">
        <v>1063280</v>
      </c>
    </row>
    <row r="27" spans="2:19" s="13" customFormat="1" ht="18.899999999999999" customHeight="1">
      <c r="B27" s="153"/>
      <c r="C27" s="153"/>
      <c r="D27" s="13" t="s">
        <v>46</v>
      </c>
      <c r="F27" s="177">
        <v>-283777</v>
      </c>
      <c r="G27" s="85"/>
      <c r="H27" s="86">
        <v>-866190</v>
      </c>
      <c r="I27" s="85"/>
      <c r="J27" s="177">
        <v>-3062148</v>
      </c>
      <c r="K27" s="85"/>
      <c r="L27" s="86">
        <v>-2812530</v>
      </c>
      <c r="S27" s="13" t="s">
        <v>48</v>
      </c>
    </row>
    <row r="28" spans="2:19" s="13" customFormat="1" ht="18.899999999999999" customHeight="1">
      <c r="B28" s="153"/>
      <c r="C28" s="153"/>
      <c r="D28" s="13" t="s">
        <v>142</v>
      </c>
      <c r="F28" s="48">
        <v>0</v>
      </c>
      <c r="G28" s="52"/>
      <c r="H28" s="52">
        <v>0</v>
      </c>
      <c r="I28" s="177"/>
      <c r="J28" s="177">
        <v>-317243</v>
      </c>
      <c r="K28" s="177"/>
      <c r="L28" s="86">
        <f>-106562056+1567313</f>
        <v>-104994743</v>
      </c>
    </row>
    <row r="29" spans="2:19" s="13" customFormat="1" ht="18.899999999999999" customHeight="1">
      <c r="B29" s="153"/>
      <c r="C29" s="153"/>
      <c r="D29" s="13" t="s">
        <v>67</v>
      </c>
      <c r="F29" s="177">
        <v>17879975</v>
      </c>
      <c r="G29" s="177"/>
      <c r="H29" s="48">
        <v>17140746</v>
      </c>
      <c r="I29" s="177"/>
      <c r="J29" s="177">
        <v>9985332</v>
      </c>
      <c r="K29" s="177"/>
      <c r="L29" s="48">
        <v>6366866</v>
      </c>
    </row>
    <row r="30" spans="2:19" s="13" customFormat="1" ht="18.899999999999999" customHeight="1">
      <c r="B30" s="153"/>
      <c r="C30" s="153"/>
      <c r="D30" s="13" t="s">
        <v>176</v>
      </c>
      <c r="F30" s="178">
        <v>599489</v>
      </c>
      <c r="G30" s="177"/>
      <c r="H30" s="83">
        <v>10355708</v>
      </c>
      <c r="I30" s="177"/>
      <c r="J30" s="178">
        <v>-300773</v>
      </c>
      <c r="K30" s="177"/>
      <c r="L30" s="83">
        <v>7545904</v>
      </c>
    </row>
    <row r="31" spans="2:19" s="13" customFormat="1" ht="18.899999999999999" customHeight="1">
      <c r="B31" s="176" t="s">
        <v>59</v>
      </c>
      <c r="C31" s="153"/>
      <c r="F31" s="177"/>
      <c r="G31" s="177"/>
      <c r="H31" s="177"/>
      <c r="I31" s="177"/>
      <c r="J31" s="177"/>
      <c r="K31" s="177"/>
      <c r="L31" s="177"/>
    </row>
    <row r="32" spans="2:19" s="13" customFormat="1" ht="18.899999999999999" customHeight="1">
      <c r="B32" s="153"/>
      <c r="C32" s="13" t="s">
        <v>58</v>
      </c>
      <c r="F32" s="179">
        <f>SUM(F12:F30)</f>
        <v>98110049</v>
      </c>
      <c r="G32" s="177"/>
      <c r="H32" s="179">
        <f>SUM(H12:H30)</f>
        <v>314789229</v>
      </c>
      <c r="I32" s="177"/>
      <c r="J32" s="179">
        <f>SUM(J12:J30)</f>
        <v>28560004</v>
      </c>
      <c r="K32" s="177"/>
      <c r="L32" s="179">
        <f>SUM(L12:L30)</f>
        <v>144268669</v>
      </c>
    </row>
    <row r="33" spans="1:15" s="13" customFormat="1" ht="18.899999999999999" customHeight="1">
      <c r="B33" s="176" t="s">
        <v>47</v>
      </c>
      <c r="C33" s="153"/>
      <c r="F33" s="177"/>
      <c r="G33" s="177"/>
      <c r="H33" s="177"/>
      <c r="I33" s="177"/>
      <c r="J33" s="177"/>
      <c r="K33" s="177"/>
      <c r="L33" s="177"/>
    </row>
    <row r="34" spans="1:15" s="13" customFormat="1" ht="18.899999999999999" customHeight="1">
      <c r="B34" s="153"/>
      <c r="C34" s="153"/>
      <c r="D34" s="13" t="s">
        <v>81</v>
      </c>
      <c r="F34" s="177">
        <v>116967587</v>
      </c>
      <c r="G34" s="177"/>
      <c r="H34" s="177">
        <v>-66892726</v>
      </c>
      <c r="I34" s="177"/>
      <c r="J34" s="177">
        <v>19315305</v>
      </c>
      <c r="K34" s="177"/>
      <c r="L34" s="177">
        <v>-41851483</v>
      </c>
    </row>
    <row r="35" spans="1:15" s="13" customFormat="1" ht="18.899999999999999" customHeight="1">
      <c r="B35" s="153"/>
      <c r="C35" s="153"/>
      <c r="D35" s="13" t="s">
        <v>63</v>
      </c>
      <c r="F35" s="177">
        <v>-45107305</v>
      </c>
      <c r="G35" s="177"/>
      <c r="H35" s="177">
        <f>3610479</f>
        <v>3610479</v>
      </c>
      <c r="I35" s="177"/>
      <c r="J35" s="177">
        <v>-31876194</v>
      </c>
      <c r="K35" s="177"/>
      <c r="L35" s="177">
        <v>38759960</v>
      </c>
    </row>
    <row r="36" spans="1:15" s="13" customFormat="1" ht="18.899999999999999" customHeight="1">
      <c r="B36" s="153"/>
      <c r="C36" s="153"/>
      <c r="D36" s="13" t="s">
        <v>97</v>
      </c>
      <c r="F36" s="177">
        <v>6396897</v>
      </c>
      <c r="G36" s="177"/>
      <c r="H36" s="177">
        <v>-891695</v>
      </c>
      <c r="I36" s="177"/>
      <c r="J36" s="177">
        <v>-725485</v>
      </c>
      <c r="K36" s="177"/>
      <c r="L36" s="177">
        <v>-729352</v>
      </c>
    </row>
    <row r="37" spans="1:15" s="13" customFormat="1" ht="18.899999999999999" customHeight="1">
      <c r="B37" s="153"/>
      <c r="C37" s="153"/>
      <c r="D37" s="180" t="s">
        <v>10</v>
      </c>
      <c r="F37" s="177">
        <v>-69200</v>
      </c>
      <c r="G37" s="177"/>
      <c r="H37" s="177">
        <v>-280800</v>
      </c>
      <c r="I37" s="177"/>
      <c r="J37" s="177">
        <v>-69200</v>
      </c>
      <c r="K37" s="177"/>
      <c r="L37" s="177">
        <v>-280800</v>
      </c>
    </row>
    <row r="38" spans="1:15" ht="18.899999999999999" customHeight="1">
      <c r="B38" s="181"/>
      <c r="E38" s="163"/>
      <c r="F38" s="182"/>
      <c r="G38" s="182"/>
      <c r="H38" s="182"/>
      <c r="I38" s="182"/>
      <c r="J38" s="182"/>
      <c r="K38" s="182"/>
      <c r="L38" s="182"/>
    </row>
    <row r="39" spans="1:15" ht="15.75" customHeight="1">
      <c r="B39" s="181"/>
      <c r="E39" s="163"/>
      <c r="F39" s="182"/>
      <c r="G39" s="182"/>
      <c r="H39" s="182"/>
      <c r="I39" s="182"/>
      <c r="J39" s="182"/>
      <c r="K39" s="182"/>
      <c r="L39" s="182"/>
    </row>
    <row r="40" spans="1:15" ht="21.9" customHeight="1">
      <c r="L40" s="41" t="s">
        <v>73</v>
      </c>
    </row>
    <row r="41" spans="1:15" ht="21.9" customHeight="1">
      <c r="L41" s="41" t="s">
        <v>74</v>
      </c>
    </row>
    <row r="42" spans="1:15" s="170" customFormat="1" ht="21.9" customHeight="1">
      <c r="A42" s="209" t="s">
        <v>205</v>
      </c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</row>
    <row r="43" spans="1:15" s="170" customFormat="1" ht="21.9" customHeight="1">
      <c r="A43" s="203" t="s">
        <v>92</v>
      </c>
      <c r="B43" s="203"/>
      <c r="C43" s="203"/>
      <c r="D43" s="203"/>
      <c r="E43" s="203"/>
      <c r="F43" s="203"/>
      <c r="G43" s="203"/>
      <c r="H43" s="203"/>
      <c r="I43" s="203"/>
      <c r="J43" s="203"/>
      <c r="K43" s="203"/>
      <c r="L43" s="203"/>
      <c r="M43" s="203"/>
      <c r="N43" s="203"/>
      <c r="O43" s="203"/>
    </row>
    <row r="44" spans="1:15" s="170" customFormat="1" ht="21.9" customHeight="1">
      <c r="A44" s="203" t="s">
        <v>11</v>
      </c>
      <c r="B44" s="203"/>
      <c r="C44" s="203"/>
      <c r="D44" s="203"/>
      <c r="E44" s="203"/>
      <c r="F44" s="203"/>
      <c r="G44" s="203"/>
      <c r="H44" s="203"/>
      <c r="I44" s="203"/>
      <c r="J44" s="203"/>
      <c r="K44" s="203"/>
      <c r="L44" s="203"/>
    </row>
    <row r="45" spans="1:15" s="170" customFormat="1" ht="21.9" customHeight="1">
      <c r="A45" s="203" t="s">
        <v>196</v>
      </c>
      <c r="B45" s="203"/>
      <c r="C45" s="203"/>
      <c r="D45" s="203"/>
      <c r="E45" s="203"/>
      <c r="F45" s="203"/>
      <c r="G45" s="203"/>
      <c r="H45" s="203"/>
      <c r="I45" s="203"/>
      <c r="J45" s="203"/>
      <c r="K45" s="203"/>
      <c r="L45" s="203"/>
    </row>
    <row r="46" spans="1:15" s="13" customFormat="1" ht="18.600000000000001" customHeight="1">
      <c r="B46" s="153"/>
      <c r="C46" s="153"/>
      <c r="F46" s="211" t="s">
        <v>94</v>
      </c>
      <c r="G46" s="211"/>
      <c r="H46" s="211"/>
      <c r="I46" s="211"/>
      <c r="J46" s="211"/>
      <c r="K46" s="211"/>
      <c r="L46" s="211"/>
    </row>
    <row r="47" spans="1:15" s="13" customFormat="1" ht="18.600000000000001" customHeight="1">
      <c r="B47" s="153"/>
      <c r="C47" s="153"/>
      <c r="F47" s="195" t="s">
        <v>68</v>
      </c>
      <c r="G47" s="195"/>
      <c r="H47" s="195"/>
      <c r="I47" s="20"/>
      <c r="J47" s="195" t="s">
        <v>50</v>
      </c>
      <c r="K47" s="195"/>
      <c r="L47" s="195"/>
    </row>
    <row r="48" spans="1:15" s="153" customFormat="1" ht="18.600000000000001" customHeight="1">
      <c r="F48" s="183">
        <v>2568</v>
      </c>
      <c r="G48" s="172"/>
      <c r="H48" s="183">
        <v>2567</v>
      </c>
      <c r="I48" s="172"/>
      <c r="J48" s="183">
        <v>2568</v>
      </c>
      <c r="K48" s="172"/>
      <c r="L48" s="183">
        <v>2567</v>
      </c>
    </row>
    <row r="49" spans="1:12" s="13" customFormat="1" ht="18.600000000000001" customHeight="1">
      <c r="B49" s="176" t="s">
        <v>12</v>
      </c>
      <c r="C49" s="153"/>
      <c r="F49" s="177"/>
      <c r="G49" s="177"/>
      <c r="H49" s="177"/>
      <c r="I49" s="177"/>
      <c r="J49" s="177"/>
      <c r="K49" s="177"/>
      <c r="L49" s="177"/>
    </row>
    <row r="50" spans="1:12" s="13" customFormat="1" ht="18.600000000000001" customHeight="1">
      <c r="B50" s="153"/>
      <c r="C50" s="153"/>
      <c r="D50" s="13" t="s">
        <v>82</v>
      </c>
      <c r="F50" s="177">
        <v>23464910</v>
      </c>
      <c r="G50" s="177"/>
      <c r="H50" s="177">
        <v>39537952</v>
      </c>
      <c r="I50" s="177"/>
      <c r="J50" s="177">
        <v>14950969</v>
      </c>
      <c r="K50" s="177"/>
      <c r="L50" s="177">
        <v>25845072</v>
      </c>
    </row>
    <row r="51" spans="1:12" s="13" customFormat="1" ht="18.600000000000001" customHeight="1">
      <c r="B51" s="153"/>
      <c r="C51" s="153"/>
      <c r="D51" s="13" t="s">
        <v>104</v>
      </c>
      <c r="F51" s="178">
        <v>18335</v>
      </c>
      <c r="G51" s="177"/>
      <c r="H51" s="178">
        <v>528690</v>
      </c>
      <c r="I51" s="177"/>
      <c r="J51" s="178">
        <v>6732</v>
      </c>
      <c r="K51" s="177"/>
      <c r="L51" s="83">
        <v>193602</v>
      </c>
    </row>
    <row r="52" spans="1:12" s="13" customFormat="1" ht="18.600000000000001" customHeight="1">
      <c r="B52" s="176" t="s">
        <v>143</v>
      </c>
      <c r="C52" s="153"/>
      <c r="F52" s="177">
        <f>SUM(F51,F50,F37,F36,F35,F34,F32)</f>
        <v>199781273</v>
      </c>
      <c r="G52" s="177"/>
      <c r="H52" s="177">
        <f>SUM(H51,H50,H37,H36,H35,H34,H32)</f>
        <v>290401129</v>
      </c>
      <c r="I52" s="177"/>
      <c r="J52" s="177">
        <f>SUM(J51,J50,J37,J36,J35,J34,J32)</f>
        <v>30162131</v>
      </c>
      <c r="K52" s="177"/>
      <c r="L52" s="177">
        <f>SUM(L51,L50,L37,L36,L35,L34,L32)</f>
        <v>166205668</v>
      </c>
    </row>
    <row r="53" spans="1:12" s="13" customFormat="1" ht="18.600000000000001" customHeight="1">
      <c r="B53" s="176" t="s">
        <v>55</v>
      </c>
      <c r="C53" s="153"/>
      <c r="F53" s="179">
        <v>-6412365</v>
      </c>
      <c r="G53" s="177"/>
      <c r="H53" s="179">
        <v>-9566879</v>
      </c>
      <c r="I53" s="177"/>
      <c r="J53" s="179">
        <v>-3929597</v>
      </c>
      <c r="K53" s="177"/>
      <c r="L53" s="179">
        <v>-7060028</v>
      </c>
    </row>
    <row r="54" spans="1:12" s="13" customFormat="1" ht="18.600000000000001" customHeight="1">
      <c r="B54" s="176" t="s">
        <v>144</v>
      </c>
      <c r="C54" s="153"/>
      <c r="F54" s="184">
        <v>-305446</v>
      </c>
      <c r="G54" s="177"/>
      <c r="H54" s="184">
        <v>-223500</v>
      </c>
      <c r="I54" s="177"/>
      <c r="J54" s="184">
        <v>-305446</v>
      </c>
      <c r="K54" s="177"/>
      <c r="L54" s="84">
        <v>-223500</v>
      </c>
    </row>
    <row r="55" spans="1:12" s="13" customFormat="1" ht="18.600000000000001" customHeight="1">
      <c r="B55" s="153"/>
      <c r="C55" s="153"/>
      <c r="E55" s="13" t="s">
        <v>145</v>
      </c>
      <c r="F55" s="178">
        <f>SUM(F52,F53:F54)</f>
        <v>193063462</v>
      </c>
      <c r="G55" s="177"/>
      <c r="H55" s="178">
        <f>SUM(H52,H53:H54)</f>
        <v>280610750</v>
      </c>
      <c r="I55" s="177"/>
      <c r="J55" s="178">
        <f>SUM(J52,J53:J54)</f>
        <v>25927088</v>
      </c>
      <c r="K55" s="177"/>
      <c r="L55" s="178">
        <f>SUM(L52,L53:L54)</f>
        <v>158922140</v>
      </c>
    </row>
    <row r="56" spans="1:12" s="13" customFormat="1" ht="18.600000000000001" customHeight="1">
      <c r="A56" s="13" t="s">
        <v>13</v>
      </c>
      <c r="B56" s="153"/>
      <c r="C56" s="153"/>
      <c r="F56" s="177"/>
      <c r="G56" s="177"/>
      <c r="H56" s="177"/>
      <c r="I56" s="177"/>
      <c r="J56" s="177"/>
      <c r="K56" s="177"/>
      <c r="L56" s="85"/>
    </row>
    <row r="57" spans="1:12" s="13" customFormat="1" ht="18.600000000000001" customHeight="1">
      <c r="B57" s="153"/>
      <c r="C57" s="153"/>
      <c r="D57" s="13" t="s">
        <v>146</v>
      </c>
      <c r="F57" s="52">
        <v>0</v>
      </c>
      <c r="G57" s="177"/>
      <c r="H57" s="177">
        <v>-9279</v>
      </c>
      <c r="I57" s="177"/>
      <c r="J57" s="52">
        <v>0</v>
      </c>
      <c r="K57" s="177"/>
      <c r="L57" s="177">
        <v>-9279</v>
      </c>
    </row>
    <row r="58" spans="1:12" s="13" customFormat="1" ht="18.600000000000001" customHeight="1">
      <c r="B58" s="153"/>
      <c r="C58" s="153"/>
      <c r="D58" s="13" t="s">
        <v>197</v>
      </c>
      <c r="F58" s="52">
        <v>0</v>
      </c>
      <c r="G58" s="177"/>
      <c r="H58" s="48">
        <v>0</v>
      </c>
      <c r="I58" s="177"/>
      <c r="J58" s="177">
        <v>-5100000</v>
      </c>
      <c r="K58" s="177"/>
      <c r="L58" s="48">
        <v>0</v>
      </c>
    </row>
    <row r="59" spans="1:12" s="13" customFormat="1" ht="18.600000000000001" customHeight="1">
      <c r="B59" s="153"/>
      <c r="C59" s="153"/>
      <c r="D59" s="13" t="s">
        <v>228</v>
      </c>
      <c r="F59" s="22">
        <v>2218964</v>
      </c>
      <c r="G59" s="177"/>
      <c r="H59" s="48">
        <v>0</v>
      </c>
      <c r="I59" s="177"/>
      <c r="J59" s="48">
        <v>2218964</v>
      </c>
      <c r="K59" s="177"/>
      <c r="L59" s="48">
        <v>0</v>
      </c>
    </row>
    <row r="60" spans="1:12" s="13" customFormat="1" ht="18.600000000000001" customHeight="1">
      <c r="B60" s="153"/>
      <c r="C60" s="153"/>
      <c r="D60" s="13" t="s">
        <v>147</v>
      </c>
      <c r="F60" s="177">
        <v>-172366464</v>
      </c>
      <c r="G60" s="177"/>
      <c r="H60" s="177">
        <v>-515658919</v>
      </c>
      <c r="I60" s="177"/>
      <c r="J60" s="177">
        <v>-82267125</v>
      </c>
      <c r="K60" s="177"/>
      <c r="L60" s="177">
        <v>-325487746</v>
      </c>
    </row>
    <row r="61" spans="1:12" s="13" customFormat="1" ht="18.600000000000001" customHeight="1">
      <c r="B61" s="153"/>
      <c r="C61" s="153"/>
      <c r="D61" s="13" t="s">
        <v>148</v>
      </c>
      <c r="F61" s="177">
        <v>-89831</v>
      </c>
      <c r="G61" s="177"/>
      <c r="H61" s="177">
        <v>-4695543</v>
      </c>
      <c r="I61" s="177"/>
      <c r="J61" s="177">
        <v>-36004</v>
      </c>
      <c r="K61" s="177"/>
      <c r="L61" s="177">
        <v>-225757</v>
      </c>
    </row>
    <row r="62" spans="1:12" s="13" customFormat="1" ht="18.600000000000001" customHeight="1">
      <c r="B62" s="153"/>
      <c r="C62" s="153"/>
      <c r="D62" s="13" t="s">
        <v>207</v>
      </c>
      <c r="F62" s="177">
        <v>-1860851</v>
      </c>
      <c r="G62" s="177"/>
      <c r="H62" s="48">
        <v>0</v>
      </c>
      <c r="I62" s="177"/>
      <c r="J62" s="48">
        <v>0</v>
      </c>
      <c r="K62" s="177"/>
      <c r="L62" s="48">
        <v>0</v>
      </c>
    </row>
    <row r="63" spans="1:12" s="13" customFormat="1" ht="18.600000000000001" customHeight="1">
      <c r="B63" s="153"/>
      <c r="C63" s="153"/>
      <c r="D63" s="13" t="s">
        <v>149</v>
      </c>
      <c r="F63" s="52">
        <v>0</v>
      </c>
      <c r="G63" s="52"/>
      <c r="H63" s="48">
        <v>0</v>
      </c>
      <c r="I63" s="177"/>
      <c r="J63" s="177">
        <v>-51000000</v>
      </c>
      <c r="K63" s="177"/>
      <c r="L63" s="86">
        <v>-115000000</v>
      </c>
    </row>
    <row r="64" spans="1:12" s="13" customFormat="1" ht="18.600000000000001" customHeight="1">
      <c r="B64" s="153"/>
      <c r="C64" s="153"/>
      <c r="D64" s="13" t="s">
        <v>195</v>
      </c>
      <c r="F64" s="52">
        <v>0</v>
      </c>
      <c r="G64" s="52"/>
      <c r="H64" s="48">
        <v>0</v>
      </c>
      <c r="I64" s="177"/>
      <c r="J64" s="48">
        <v>0</v>
      </c>
      <c r="K64" s="177"/>
      <c r="L64" s="177">
        <v>100000000</v>
      </c>
    </row>
    <row r="65" spans="1:17" s="13" customFormat="1" ht="18.600000000000001" customHeight="1">
      <c r="B65" s="153"/>
      <c r="C65" s="153"/>
      <c r="D65" s="13" t="s">
        <v>150</v>
      </c>
      <c r="F65" s="52">
        <v>0</v>
      </c>
      <c r="G65" s="52"/>
      <c r="H65" s="48">
        <v>0</v>
      </c>
      <c r="I65" s="177"/>
      <c r="J65" s="177">
        <v>69999930</v>
      </c>
      <c r="K65" s="177"/>
      <c r="L65" s="177">
        <v>53399947</v>
      </c>
    </row>
    <row r="66" spans="1:17" s="13" customFormat="1" ht="18.600000000000001" customHeight="1">
      <c r="B66" s="153"/>
      <c r="C66" s="153"/>
      <c r="D66" s="13" t="s">
        <v>151</v>
      </c>
      <c r="F66" s="177">
        <v>283777</v>
      </c>
      <c r="G66" s="177"/>
      <c r="H66" s="48">
        <v>866190</v>
      </c>
      <c r="I66" s="177"/>
      <c r="J66" s="177">
        <v>2976062</v>
      </c>
      <c r="K66" s="177"/>
      <c r="L66" s="177">
        <v>2786591</v>
      </c>
    </row>
    <row r="67" spans="1:17" s="13" customFormat="1" ht="18.600000000000001" customHeight="1">
      <c r="B67" s="153"/>
      <c r="C67" s="153"/>
      <c r="E67" s="13" t="s">
        <v>154</v>
      </c>
      <c r="F67" s="185">
        <f>SUM(F57:F66)</f>
        <v>-171814405</v>
      </c>
      <c r="G67" s="177"/>
      <c r="H67" s="185">
        <f>SUM(H57:H66)</f>
        <v>-519497551</v>
      </c>
      <c r="I67" s="177"/>
      <c r="J67" s="185">
        <f>SUM(J57:J66)</f>
        <v>-63208173</v>
      </c>
      <c r="K67" s="177"/>
      <c r="L67" s="185">
        <f>SUM(L57:O66)</f>
        <v>-284536244</v>
      </c>
    </row>
    <row r="68" spans="1:17" s="13" customFormat="1" ht="18.600000000000001" customHeight="1">
      <c r="A68" s="13" t="s">
        <v>14</v>
      </c>
      <c r="B68" s="153"/>
      <c r="C68" s="153"/>
      <c r="F68" s="179"/>
      <c r="G68" s="177"/>
      <c r="H68" s="179"/>
      <c r="I68" s="177"/>
      <c r="J68" s="179"/>
      <c r="K68" s="177"/>
      <c r="L68" s="179"/>
    </row>
    <row r="69" spans="1:17" s="13" customFormat="1" ht="18.600000000000001" customHeight="1">
      <c r="B69" s="153"/>
      <c r="C69" s="153"/>
      <c r="D69" s="13" t="s">
        <v>152</v>
      </c>
      <c r="F69" s="177">
        <v>-125000000</v>
      </c>
      <c r="G69" s="177"/>
      <c r="H69" s="177">
        <v>-80000000</v>
      </c>
      <c r="I69" s="177"/>
      <c r="J69" s="48">
        <v>15000000</v>
      </c>
      <c r="K69" s="177"/>
      <c r="L69" s="177">
        <v>-20000000</v>
      </c>
    </row>
    <row r="70" spans="1:17" s="13" customFormat="1" ht="18.600000000000001" customHeight="1">
      <c r="B70" s="153"/>
      <c r="C70" s="153"/>
      <c r="D70" s="13" t="s">
        <v>185</v>
      </c>
      <c r="F70" s="48">
        <v>0</v>
      </c>
      <c r="G70" s="177"/>
      <c r="H70" s="48">
        <v>70000000</v>
      </c>
      <c r="I70" s="177"/>
      <c r="J70" s="48">
        <v>0</v>
      </c>
      <c r="K70" s="52"/>
      <c r="L70" s="48">
        <v>0</v>
      </c>
    </row>
    <row r="71" spans="1:17" s="13" customFormat="1" ht="18.600000000000001" customHeight="1">
      <c r="B71" s="153"/>
      <c r="C71" s="153"/>
      <c r="D71" s="13" t="s">
        <v>186</v>
      </c>
      <c r="F71" s="86">
        <v>-48894285</v>
      </c>
      <c r="G71" s="177"/>
      <c r="H71" s="86">
        <v>-41949902</v>
      </c>
      <c r="I71" s="177"/>
      <c r="J71" s="87">
        <v>0</v>
      </c>
      <c r="K71" s="52"/>
      <c r="L71" s="48">
        <v>0</v>
      </c>
    </row>
    <row r="72" spans="1:17" s="13" customFormat="1" ht="18.600000000000001" customHeight="1">
      <c r="B72" s="153"/>
      <c r="C72" s="153"/>
      <c r="D72" s="13" t="s">
        <v>187</v>
      </c>
      <c r="F72" s="86">
        <v>-215425</v>
      </c>
      <c r="G72" s="177"/>
      <c r="H72" s="86">
        <v>-1593835</v>
      </c>
      <c r="I72" s="177"/>
      <c r="J72" s="86">
        <v>-215425</v>
      </c>
      <c r="K72" s="177"/>
      <c r="L72" s="86">
        <v>-1593835</v>
      </c>
    </row>
    <row r="73" spans="1:17" s="13" customFormat="1" ht="18.600000000000001" customHeight="1">
      <c r="B73" s="153"/>
      <c r="C73" s="153"/>
      <c r="D73" s="13" t="s">
        <v>188</v>
      </c>
      <c r="F73" s="48">
        <v>0</v>
      </c>
      <c r="G73" s="48"/>
      <c r="H73" s="48">
        <v>0</v>
      </c>
      <c r="I73" s="177"/>
      <c r="J73" s="177">
        <v>40000000</v>
      </c>
      <c r="K73" s="177"/>
      <c r="L73" s="48">
        <v>0</v>
      </c>
    </row>
    <row r="74" spans="1:17" s="13" customFormat="1" ht="18.600000000000001" customHeight="1">
      <c r="B74" s="153"/>
      <c r="C74" s="153"/>
      <c r="D74" s="13" t="s">
        <v>189</v>
      </c>
      <c r="F74" s="48">
        <v>0</v>
      </c>
      <c r="G74" s="48"/>
      <c r="H74" s="48">
        <v>0</v>
      </c>
      <c r="I74" s="177"/>
      <c r="J74" s="86">
        <v>-40000000</v>
      </c>
      <c r="K74" s="177"/>
      <c r="L74" s="48">
        <v>0</v>
      </c>
    </row>
    <row r="75" spans="1:17" s="13" customFormat="1" ht="18.600000000000001" customHeight="1">
      <c r="B75" s="153"/>
      <c r="C75" s="153"/>
      <c r="D75" s="13" t="s">
        <v>157</v>
      </c>
      <c r="F75" s="86">
        <v>-436984</v>
      </c>
      <c r="G75" s="177"/>
      <c r="H75" s="86">
        <v>-283756</v>
      </c>
      <c r="I75" s="177"/>
      <c r="J75" s="86">
        <v>-436984</v>
      </c>
      <c r="K75" s="177"/>
      <c r="L75" s="86">
        <v>-283756</v>
      </c>
    </row>
    <row r="76" spans="1:17" s="13" customFormat="1" ht="18.600000000000001" customHeight="1">
      <c r="B76" s="153"/>
      <c r="C76" s="153"/>
      <c r="D76" s="13" t="s">
        <v>232</v>
      </c>
      <c r="F76" s="22">
        <v>4900000</v>
      </c>
      <c r="G76" s="177"/>
      <c r="H76" s="48">
        <v>0</v>
      </c>
      <c r="I76" s="177"/>
      <c r="J76" s="48">
        <v>0</v>
      </c>
      <c r="K76" s="177"/>
      <c r="L76" s="48">
        <v>0</v>
      </c>
    </row>
    <row r="77" spans="1:17" ht="18.600000000000001" customHeight="1">
      <c r="E77" s="163"/>
      <c r="F77" s="46"/>
      <c r="G77" s="182"/>
      <c r="H77" s="46"/>
      <c r="I77" s="182"/>
      <c r="J77" s="46"/>
      <c r="K77" s="182"/>
      <c r="L77" s="46"/>
      <c r="P77" s="3"/>
      <c r="Q77" s="3"/>
    </row>
    <row r="78" spans="1:17" ht="18.600000000000001" customHeight="1">
      <c r="E78" s="163"/>
      <c r="F78" s="46"/>
      <c r="G78" s="182"/>
      <c r="H78" s="46"/>
      <c r="I78" s="182"/>
      <c r="J78" s="46"/>
      <c r="K78" s="182"/>
      <c r="L78" s="46"/>
      <c r="P78" s="3"/>
      <c r="Q78" s="3"/>
    </row>
    <row r="79" spans="1:17" ht="24" customHeight="1">
      <c r="L79" s="41" t="s">
        <v>73</v>
      </c>
    </row>
    <row r="80" spans="1:17" ht="24" customHeight="1">
      <c r="L80" s="41" t="s">
        <v>74</v>
      </c>
    </row>
    <row r="81" spans="1:17" s="170" customFormat="1" ht="24" customHeight="1">
      <c r="A81" s="209" t="s">
        <v>206</v>
      </c>
      <c r="B81" s="209"/>
      <c r="C81" s="209"/>
      <c r="D81" s="209"/>
      <c r="E81" s="209"/>
      <c r="F81" s="209"/>
      <c r="G81" s="209"/>
      <c r="H81" s="209"/>
      <c r="I81" s="209"/>
      <c r="J81" s="209"/>
      <c r="K81" s="209"/>
      <c r="L81" s="209"/>
    </row>
    <row r="82" spans="1:17" s="170" customFormat="1" ht="24" customHeight="1">
      <c r="A82" s="203" t="s">
        <v>92</v>
      </c>
      <c r="B82" s="203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3"/>
      <c r="O82" s="203"/>
    </row>
    <row r="83" spans="1:17" s="170" customFormat="1" ht="24" customHeight="1">
      <c r="A83" s="203" t="s">
        <v>11</v>
      </c>
      <c r="B83" s="203"/>
      <c r="C83" s="203"/>
      <c r="D83" s="203"/>
      <c r="E83" s="203"/>
      <c r="F83" s="203"/>
      <c r="G83" s="203"/>
      <c r="H83" s="203"/>
      <c r="I83" s="203"/>
      <c r="J83" s="203"/>
      <c r="K83" s="203"/>
      <c r="L83" s="203"/>
    </row>
    <row r="84" spans="1:17" s="170" customFormat="1" ht="24" customHeight="1">
      <c r="A84" s="203" t="s">
        <v>196</v>
      </c>
      <c r="B84" s="203"/>
      <c r="C84" s="203"/>
      <c r="D84" s="203"/>
      <c r="E84" s="203"/>
      <c r="F84" s="203"/>
      <c r="G84" s="203"/>
      <c r="H84" s="203"/>
      <c r="I84" s="203"/>
      <c r="J84" s="203"/>
      <c r="K84" s="203"/>
      <c r="L84" s="203"/>
    </row>
    <row r="85" spans="1:17" s="13" customFormat="1" ht="20.100000000000001" customHeight="1">
      <c r="B85" s="153"/>
      <c r="C85" s="153"/>
      <c r="F85" s="211" t="s">
        <v>94</v>
      </c>
      <c r="G85" s="211"/>
      <c r="H85" s="211"/>
      <c r="I85" s="211"/>
      <c r="J85" s="211"/>
      <c r="K85" s="211"/>
      <c r="L85" s="211"/>
    </row>
    <row r="86" spans="1:17" s="13" customFormat="1" ht="20.100000000000001" customHeight="1">
      <c r="B86" s="153"/>
      <c r="C86" s="153"/>
      <c r="F86" s="195" t="s">
        <v>68</v>
      </c>
      <c r="G86" s="195"/>
      <c r="H86" s="195"/>
      <c r="I86" s="20"/>
      <c r="J86" s="195" t="s">
        <v>50</v>
      </c>
      <c r="K86" s="195"/>
      <c r="L86" s="195"/>
    </row>
    <row r="87" spans="1:17" s="153" customFormat="1" ht="20.100000000000001" customHeight="1">
      <c r="F87" s="183">
        <v>2568</v>
      </c>
      <c r="G87" s="172"/>
      <c r="H87" s="183">
        <v>2567</v>
      </c>
      <c r="I87" s="172"/>
      <c r="J87" s="183">
        <v>2568</v>
      </c>
      <c r="K87" s="172"/>
      <c r="L87" s="183">
        <v>2567</v>
      </c>
    </row>
    <row r="88" spans="1:17" s="13" customFormat="1" ht="20.100000000000001" customHeight="1">
      <c r="B88" s="153"/>
      <c r="C88" s="153"/>
      <c r="D88" s="180" t="s">
        <v>153</v>
      </c>
      <c r="E88" s="49"/>
      <c r="F88" s="86">
        <v>-17778692</v>
      </c>
      <c r="G88" s="177"/>
      <c r="H88" s="86">
        <v>-16925593</v>
      </c>
      <c r="I88" s="177"/>
      <c r="J88" s="86">
        <v>-9838938</v>
      </c>
      <c r="K88" s="177"/>
      <c r="L88" s="86">
        <v>-6119945</v>
      </c>
    </row>
    <row r="89" spans="1:17" s="13" customFormat="1" ht="20.100000000000001" customHeight="1">
      <c r="B89" s="153"/>
      <c r="C89" s="153"/>
      <c r="D89" s="180" t="s">
        <v>167</v>
      </c>
      <c r="F89" s="86">
        <v>-87100000</v>
      </c>
      <c r="G89" s="177"/>
      <c r="H89" s="86">
        <v>-87770000</v>
      </c>
      <c r="I89" s="177"/>
      <c r="J89" s="86">
        <v>-87100000</v>
      </c>
      <c r="K89" s="177"/>
      <c r="L89" s="86">
        <v>-87770000</v>
      </c>
    </row>
    <row r="90" spans="1:17" s="13" customFormat="1" ht="20.100000000000001" customHeight="1">
      <c r="B90" s="153"/>
      <c r="C90" s="153"/>
      <c r="E90" s="13" t="s">
        <v>38</v>
      </c>
      <c r="F90" s="185">
        <f>SUM(F69:F76,F88:F89)</f>
        <v>-274525386</v>
      </c>
      <c r="G90" s="177"/>
      <c r="H90" s="185">
        <f>SUM(H69:H76,H88:H89)</f>
        <v>-158523086</v>
      </c>
      <c r="I90" s="177"/>
      <c r="J90" s="185">
        <f>SUM(J69:J76,J88:J89)</f>
        <v>-82591347</v>
      </c>
      <c r="K90" s="177"/>
      <c r="L90" s="185">
        <f>SUM(L69:L76,L88:L89)</f>
        <v>-115767536</v>
      </c>
    </row>
    <row r="91" spans="1:17" s="13" customFormat="1" ht="20.100000000000001" customHeight="1">
      <c r="A91" s="13" t="s">
        <v>15</v>
      </c>
      <c r="B91" s="153"/>
      <c r="C91" s="153"/>
      <c r="F91" s="179">
        <f>+F55+F67+F90</f>
        <v>-253276329</v>
      </c>
      <c r="G91" s="177"/>
      <c r="H91" s="179">
        <f>+H55+H67+H90</f>
        <v>-397409887</v>
      </c>
      <c r="I91" s="177"/>
      <c r="J91" s="179">
        <f>+J55+J67+J90</f>
        <v>-119872432</v>
      </c>
      <c r="K91" s="177"/>
      <c r="L91" s="179">
        <f>+L55+L67+L90</f>
        <v>-241381640</v>
      </c>
    </row>
    <row r="92" spans="1:17" s="13" customFormat="1" ht="20.100000000000001" customHeight="1">
      <c r="A92" s="13" t="s">
        <v>79</v>
      </c>
      <c r="B92" s="153"/>
      <c r="C92" s="153"/>
      <c r="F92" s="184">
        <v>467765650</v>
      </c>
      <c r="G92" s="177"/>
      <c r="H92" s="48">
        <v>590475736</v>
      </c>
      <c r="I92" s="177"/>
      <c r="J92" s="184">
        <v>226856894</v>
      </c>
      <c r="K92" s="177"/>
      <c r="L92" s="48">
        <v>314413907</v>
      </c>
    </row>
    <row r="93" spans="1:17" s="13" customFormat="1" ht="20.100000000000001" customHeight="1" thickBot="1">
      <c r="A93" s="13" t="s">
        <v>80</v>
      </c>
      <c r="B93" s="153"/>
      <c r="C93" s="153"/>
      <c r="F93" s="88">
        <f>SUM(F91:F92)</f>
        <v>214489321</v>
      </c>
      <c r="G93" s="177"/>
      <c r="H93" s="88">
        <f>SUM(H91:H92)</f>
        <v>193065849</v>
      </c>
      <c r="I93" s="177"/>
      <c r="J93" s="88">
        <f>SUM(J91:J92)</f>
        <v>106984462</v>
      </c>
      <c r="K93" s="177"/>
      <c r="L93" s="88">
        <f>SUM(L91:L92)</f>
        <v>73032267</v>
      </c>
      <c r="P93" s="52">
        <f>+J93-งบฐานะการเงิน!L15</f>
        <v>0</v>
      </c>
      <c r="Q93" s="52">
        <f>F93-งบฐานะการเงิน!H15</f>
        <v>0</v>
      </c>
    </row>
    <row r="94" spans="1:17" s="13" customFormat="1" ht="20.100000000000001" customHeight="1" thickTop="1">
      <c r="B94" s="153"/>
      <c r="C94" s="153"/>
      <c r="F94" s="192"/>
      <c r="G94" s="177"/>
      <c r="H94" s="192"/>
      <c r="I94" s="177"/>
      <c r="J94" s="192"/>
      <c r="K94" s="177"/>
      <c r="L94" s="192"/>
      <c r="P94" s="52"/>
      <c r="Q94" s="52"/>
    </row>
    <row r="95" spans="1:17" s="13" customFormat="1" ht="20.100000000000001" customHeight="1">
      <c r="A95" s="13" t="s">
        <v>16</v>
      </c>
      <c r="B95" s="153"/>
      <c r="C95" s="153"/>
      <c r="F95" s="179"/>
      <c r="G95" s="177"/>
      <c r="H95" s="179"/>
      <c r="I95" s="177"/>
      <c r="J95" s="179"/>
      <c r="K95" s="177"/>
      <c r="L95" s="177"/>
    </row>
    <row r="96" spans="1:17" s="13" customFormat="1" ht="20.100000000000001" customHeight="1">
      <c r="B96" s="186" t="s">
        <v>220</v>
      </c>
      <c r="C96" s="153"/>
      <c r="F96" s="179"/>
      <c r="G96" s="177"/>
      <c r="H96" s="179"/>
      <c r="I96" s="177"/>
      <c r="J96" s="179"/>
      <c r="K96" s="177"/>
      <c r="L96" s="177"/>
    </row>
    <row r="97" spans="1:15" s="13" customFormat="1" ht="20.100000000000001" customHeight="1" thickBot="1">
      <c r="A97" s="187"/>
      <c r="B97" s="176" t="s">
        <v>198</v>
      </c>
      <c r="C97" s="153"/>
      <c r="F97" s="188">
        <v>4506807</v>
      </c>
      <c r="G97" s="177"/>
      <c r="H97" s="188">
        <v>-2919783</v>
      </c>
      <c r="I97" s="177"/>
      <c r="J97" s="188">
        <v>4400428</v>
      </c>
      <c r="K97" s="177"/>
      <c r="L97" s="188">
        <v>-3577229</v>
      </c>
    </row>
    <row r="98" spans="1:15" s="13" customFormat="1" ht="20.100000000000001" customHeight="1" thickTop="1">
      <c r="A98" s="187"/>
      <c r="B98" s="189" t="s">
        <v>221</v>
      </c>
      <c r="C98" s="153"/>
      <c r="F98"/>
      <c r="G98" s="177"/>
      <c r="H98"/>
      <c r="I98" s="177"/>
      <c r="J98"/>
      <c r="K98"/>
      <c r="L98"/>
    </row>
    <row r="99" spans="1:15" s="153" customFormat="1" ht="20.100000000000001" customHeight="1" thickBot="1">
      <c r="A99" s="49"/>
      <c r="B99" s="49" t="s">
        <v>172</v>
      </c>
      <c r="C99" s="49"/>
      <c r="D99" s="49"/>
      <c r="E99" s="49"/>
      <c r="F99" s="188">
        <v>-18697812</v>
      </c>
      <c r="G99" s="177"/>
      <c r="H99" s="188">
        <v>2614124</v>
      </c>
      <c r="I99" s="177"/>
      <c r="J99" s="190">
        <v>0</v>
      </c>
      <c r="K99" s="177"/>
      <c r="L99" s="188">
        <v>2614124</v>
      </c>
      <c r="M99" s="49"/>
      <c r="N99" s="49"/>
      <c r="O99" s="49"/>
    </row>
    <row r="100" spans="1:15" s="13" customFormat="1" ht="20.100000000000001" customHeight="1" thickTop="1" thickBot="1">
      <c r="A100" s="49"/>
      <c r="B100" s="49" t="s">
        <v>208</v>
      </c>
      <c r="C100" s="49"/>
      <c r="D100" s="49"/>
      <c r="E100" s="49"/>
      <c r="F100" s="188">
        <v>16836961</v>
      </c>
      <c r="G100" s="177"/>
      <c r="H100" s="188">
        <v>-2614124</v>
      </c>
      <c r="I100" s="177"/>
      <c r="J100" s="190">
        <v>0</v>
      </c>
      <c r="K100" s="177"/>
      <c r="L100" s="188">
        <v>-2614124</v>
      </c>
      <c r="M100" s="49"/>
      <c r="N100" s="49"/>
      <c r="O100" s="49"/>
    </row>
    <row r="101" spans="1:15" ht="20.100000000000001" customHeight="1" thickTop="1">
      <c r="A101" s="191"/>
      <c r="B101" s="191"/>
      <c r="C101" s="191"/>
      <c r="D101" s="191"/>
      <c r="E101" s="191"/>
      <c r="F101" s="42"/>
      <c r="G101" s="42"/>
      <c r="H101" s="42"/>
      <c r="I101" s="42"/>
      <c r="J101" s="44"/>
      <c r="K101" s="42"/>
      <c r="L101" s="42"/>
      <c r="M101" s="191"/>
      <c r="N101" s="191"/>
      <c r="O101" s="191"/>
    </row>
    <row r="102" spans="1:15" ht="19.350000000000001" customHeight="1">
      <c r="A102" s="191"/>
      <c r="B102" s="191"/>
      <c r="C102" s="191"/>
      <c r="D102" s="191"/>
      <c r="E102" s="191"/>
      <c r="F102" s="42"/>
      <c r="G102" s="42"/>
      <c r="H102" s="42"/>
      <c r="I102" s="42"/>
      <c r="J102" s="42"/>
      <c r="K102" s="42"/>
      <c r="L102" s="42"/>
      <c r="M102" s="191"/>
      <c r="N102" s="191"/>
      <c r="O102" s="191"/>
    </row>
    <row r="103" spans="1:15" ht="19.350000000000001" customHeight="1">
      <c r="A103" s="191"/>
      <c r="B103" s="191"/>
      <c r="C103" s="191"/>
      <c r="D103" s="191"/>
      <c r="E103" s="191"/>
      <c r="F103" s="191"/>
      <c r="G103" s="191"/>
      <c r="H103" s="191"/>
      <c r="I103" s="191"/>
      <c r="J103" s="191"/>
      <c r="K103" s="191"/>
      <c r="L103" s="191"/>
      <c r="M103" s="191"/>
      <c r="N103" s="191"/>
      <c r="O103" s="191"/>
    </row>
    <row r="104" spans="1:15" ht="19.350000000000001" customHeight="1">
      <c r="A104" s="191"/>
      <c r="B104" s="191"/>
      <c r="C104" s="191"/>
      <c r="D104" s="191"/>
      <c r="E104" s="191"/>
      <c r="F104" s="191"/>
      <c r="G104" s="191"/>
      <c r="H104" s="191"/>
      <c r="I104" s="191"/>
      <c r="J104" s="191"/>
      <c r="K104" s="191"/>
      <c r="L104" s="191"/>
      <c r="M104" s="191"/>
      <c r="N104" s="191"/>
      <c r="O104" s="191"/>
    </row>
    <row r="105" spans="1:15" ht="24" customHeight="1">
      <c r="A105" s="191"/>
      <c r="B105" s="191"/>
      <c r="C105" s="191"/>
      <c r="D105" s="191"/>
      <c r="E105" s="191"/>
      <c r="F105" s="191"/>
      <c r="G105" s="191"/>
      <c r="H105" s="191"/>
      <c r="I105" s="191"/>
      <c r="J105" s="191"/>
      <c r="K105" s="191"/>
      <c r="L105" s="191"/>
      <c r="M105" s="191"/>
      <c r="N105" s="191"/>
      <c r="O105" s="191"/>
    </row>
    <row r="106" spans="1:15" ht="24" customHeight="1">
      <c r="A106" s="191"/>
      <c r="B106" s="191"/>
      <c r="C106" s="191"/>
      <c r="D106" s="191"/>
      <c r="E106" s="191"/>
      <c r="F106" s="191"/>
      <c r="G106" s="191"/>
      <c r="H106" s="191"/>
      <c r="I106" s="191"/>
      <c r="J106" s="191"/>
      <c r="K106" s="191"/>
      <c r="L106" s="191"/>
      <c r="M106" s="191"/>
      <c r="N106" s="191"/>
      <c r="O106" s="191"/>
    </row>
    <row r="107" spans="1:15" ht="24" customHeight="1">
      <c r="A107" s="191"/>
      <c r="B107" s="191"/>
      <c r="C107" s="191"/>
      <c r="D107" s="191"/>
      <c r="E107" s="191"/>
      <c r="F107" s="191"/>
      <c r="G107" s="191"/>
      <c r="H107" s="191"/>
      <c r="I107" s="191"/>
      <c r="J107" s="191"/>
      <c r="K107" s="191"/>
      <c r="L107" s="191"/>
      <c r="M107" s="191"/>
      <c r="N107" s="191"/>
      <c r="O107" s="191"/>
    </row>
  </sheetData>
  <mergeCells count="21">
    <mergeCell ref="F86:H86"/>
    <mergeCell ref="J86:L86"/>
    <mergeCell ref="A81:L81"/>
    <mergeCell ref="A82:O82"/>
    <mergeCell ref="A83:L83"/>
    <mergeCell ref="A84:L84"/>
    <mergeCell ref="F85:L85"/>
    <mergeCell ref="F47:H47"/>
    <mergeCell ref="J47:L47"/>
    <mergeCell ref="A3:L3"/>
    <mergeCell ref="A4:O4"/>
    <mergeCell ref="A5:L5"/>
    <mergeCell ref="A6:L6"/>
    <mergeCell ref="F7:L7"/>
    <mergeCell ref="F8:H8"/>
    <mergeCell ref="J8:L8"/>
    <mergeCell ref="A42:L42"/>
    <mergeCell ref="A43:O43"/>
    <mergeCell ref="A44:L44"/>
    <mergeCell ref="A45:L45"/>
    <mergeCell ref="F46:L46"/>
  </mergeCells>
  <printOptions horizontalCentered="1"/>
  <pageMargins left="0.62992125984252001" right="0.31496062992126" top="0.511811023622047" bottom="1.1811023622047201" header="0.511811023622047" footer="1.1811023622047201"/>
  <pageSetup paperSize="9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ignoredErrors>
    <ignoredError sqref="F55 H55 J55 L5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งบกำไรขาดทุนเบ็ดเสร็จ 3 เดือน</vt:lpstr>
      <vt:lpstr>งบกำไรขาดทุนเบ็ดเสร็จ 9 เดือน</vt:lpstr>
      <vt:lpstr>งบการเปลี่ยนแปลงฯ (งบรวม)</vt:lpstr>
      <vt:lpstr>งบการเปลี่ยนแปลงฯ(งบเฉพาะ)</vt:lpstr>
      <vt:lpstr>งบกระแสเงินสด</vt:lpstr>
      <vt:lpstr>งบกระแสเงินสด!Print_Area</vt:lpstr>
      <vt:lpstr>'งบการเปลี่ยนแปลงฯ (งบรวม)'!Print_Area</vt:lpstr>
      <vt:lpstr>'งบการเปลี่ยนแปลงฯ(งบเฉพาะ)'!Print_Area</vt:lpstr>
      <vt:lpstr>'งบกำไรขาดทุนเบ็ดเสร็จ 3 เดือน'!Print_Area</vt:lpstr>
      <vt:lpstr>'งบกำไรขาดทุนเบ็ดเสร็จ 9 เดือน'!Print_Area</vt:lpstr>
      <vt:lpstr>งบฐานะการเงิน!Print_Area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dnt</dc:creator>
  <cp:lastModifiedBy>PQS1-ACC-1640-นางพฤกษา ศรีมหาทรัพย์</cp:lastModifiedBy>
  <cp:lastPrinted>2025-11-06T02:27:17Z</cp:lastPrinted>
  <dcterms:created xsi:type="dcterms:W3CDTF">2006-05-04T02:44:01Z</dcterms:created>
  <dcterms:modified xsi:type="dcterms:W3CDTF">2025-11-11T09:08:42Z</dcterms:modified>
</cp:coreProperties>
</file>