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PRUEKSA\Desktop\SET\"/>
    </mc:Choice>
  </mc:AlternateContent>
  <xr:revisionPtr revIDLastSave="0" documentId="8_{E41C37EE-6409-4A3F-AF46-9FFD4B44A735}" xr6:coauthVersionLast="47" xr6:coauthVersionMax="47" xr10:uidLastSave="{00000000-0000-0000-0000-000000000000}"/>
  <bookViews>
    <workbookView xWindow="-108" yWindow="-108" windowWidth="23256" windowHeight="13896" tabRatio="858" activeTab="5" xr2:uid="{00000000-000D-0000-FFFF-FFFF00000000}"/>
  </bookViews>
  <sheets>
    <sheet name="Finacial Position" sheetId="30" r:id="rId1"/>
    <sheet name="Statements of income 3 Month" sheetId="29" r:id="rId2"/>
    <sheet name="Statements of income 9 Month" sheetId="31" r:id="rId3"/>
    <sheet name="Statements of Changes " sheetId="26" r:id="rId4"/>
    <sheet name="Statements of Changes(Cont.)" sheetId="27" r:id="rId5"/>
    <sheet name="Cash Flows " sheetId="24" r:id="rId6"/>
    <sheet name="000" sheetId="2" state="veryHidden" r:id="rId7"/>
  </sheets>
  <definedNames>
    <definedName name="_xlnm.Print_Area" localSheetId="5">'Cash Flows '!$A$1:$L$105</definedName>
    <definedName name="_xlnm.Print_Area" localSheetId="0">'Finacial Position'!$A$1:$O$103</definedName>
    <definedName name="_xlnm.Print_Area" localSheetId="3">'Statements of Changes '!$A$1:$V$34</definedName>
    <definedName name="_xlnm.Print_Area" localSheetId="4">'Statements of Changes(Cont.)'!$A$1:$O$33</definedName>
    <definedName name="_xlnm.Print_Area" localSheetId="1">'Statements of income 3 Month'!$A$1:$M$68</definedName>
    <definedName name="_xlnm.Print_Area" localSheetId="2">'Statements of income 9 Month'!$A$1:$M$68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4" i="24" l="1"/>
  <c r="J94" i="24"/>
  <c r="H94" i="24"/>
  <c r="F94" i="24"/>
  <c r="F70" i="24"/>
  <c r="M30" i="27"/>
  <c r="R27" i="26"/>
  <c r="R33" i="26" s="1"/>
  <c r="G62" i="31"/>
  <c r="O16" i="27"/>
  <c r="O14" i="27"/>
  <c r="T33" i="26"/>
  <c r="U25" i="26"/>
  <c r="T25" i="26"/>
  <c r="S25" i="26"/>
  <c r="Q25" i="26"/>
  <c r="M25" i="26"/>
  <c r="R15" i="26"/>
  <c r="V15" i="26" s="1"/>
  <c r="R17" i="26"/>
  <c r="V17" i="26" s="1"/>
  <c r="K22" i="27"/>
  <c r="V19" i="26"/>
  <c r="G19" i="31"/>
  <c r="I56" i="30"/>
  <c r="R32" i="26"/>
  <c r="T24" i="26"/>
  <c r="R23" i="26"/>
  <c r="V23" i="26" s="1"/>
  <c r="R22" i="26"/>
  <c r="V22" i="26" s="1"/>
  <c r="R21" i="26"/>
  <c r="V21" i="26" s="1"/>
  <c r="R20" i="26"/>
  <c r="V20" i="26" s="1"/>
  <c r="V28" i="26"/>
  <c r="V29" i="26"/>
  <c r="V30" i="26"/>
  <c r="V31" i="26"/>
  <c r="M62" i="31"/>
  <c r="K62" i="31"/>
  <c r="I62" i="31"/>
  <c r="M57" i="31"/>
  <c r="K57" i="31"/>
  <c r="I57" i="31"/>
  <c r="G57" i="31"/>
  <c r="M62" i="29"/>
  <c r="K62" i="29"/>
  <c r="I62" i="29"/>
  <c r="G62" i="29"/>
  <c r="M57" i="29"/>
  <c r="K57" i="29"/>
  <c r="I57" i="29"/>
  <c r="G57" i="29"/>
  <c r="O98" i="30"/>
  <c r="O100" i="30" s="1"/>
  <c r="M98" i="30"/>
  <c r="M100" i="30" s="1"/>
  <c r="K98" i="30"/>
  <c r="K100" i="30" s="1"/>
  <c r="I98" i="30"/>
  <c r="I100" i="30" s="1"/>
  <c r="L70" i="24"/>
  <c r="J70" i="24"/>
  <c r="H70" i="24"/>
  <c r="F33" i="24"/>
  <c r="F55" i="24" s="1"/>
  <c r="H33" i="24"/>
  <c r="H55" i="24" s="1"/>
  <c r="J33" i="24"/>
  <c r="J55" i="24" s="1"/>
  <c r="L33" i="24"/>
  <c r="L55" i="24" s="1"/>
  <c r="T35" i="26" l="1"/>
  <c r="R24" i="26"/>
  <c r="R18" i="26"/>
  <c r="V24" i="26"/>
  <c r="V18" i="26"/>
  <c r="O29" i="27"/>
  <c r="O28" i="27"/>
  <c r="O27" i="27"/>
  <c r="N24" i="26"/>
  <c r="N25" i="26" s="1"/>
  <c r="P24" i="26"/>
  <c r="P25" i="26" s="1"/>
  <c r="P32" i="26"/>
  <c r="P33" i="26" s="1"/>
  <c r="N32" i="26"/>
  <c r="N33" i="26" s="1"/>
  <c r="L32" i="26"/>
  <c r="L33" i="26" s="1"/>
  <c r="J32" i="26"/>
  <c r="J33" i="26" s="1"/>
  <c r="H32" i="26"/>
  <c r="H33" i="26" s="1"/>
  <c r="F32" i="26"/>
  <c r="F33" i="26" s="1"/>
  <c r="D32" i="26"/>
  <c r="D33" i="26" s="1"/>
  <c r="R25" i="26" l="1"/>
  <c r="V25" i="26" s="1"/>
  <c r="V35" i="26" s="1"/>
  <c r="R35" i="26" l="1"/>
  <c r="N35" i="26"/>
  <c r="D24" i="26"/>
  <c r="D25" i="26" s="1"/>
  <c r="F24" i="26"/>
  <c r="F25" i="26" s="1"/>
  <c r="F58" i="24" l="1"/>
  <c r="O26" i="27"/>
  <c r="O25" i="27"/>
  <c r="M31" i="27"/>
  <c r="K30" i="27"/>
  <c r="K31" i="27" s="1"/>
  <c r="I30" i="27"/>
  <c r="I31" i="27" s="1"/>
  <c r="G30" i="27"/>
  <c r="G31" i="27" s="1"/>
  <c r="E30" i="27"/>
  <c r="O19" i="27"/>
  <c r="O18" i="27"/>
  <c r="O20" i="27"/>
  <c r="O21" i="27"/>
  <c r="O17" i="27"/>
  <c r="M22" i="27"/>
  <c r="M23" i="27" s="1"/>
  <c r="G22" i="27"/>
  <c r="G23" i="27" s="1"/>
  <c r="I22" i="27"/>
  <c r="I23" i="27" s="1"/>
  <c r="K23" i="27"/>
  <c r="E22" i="27"/>
  <c r="O32" i="26"/>
  <c r="M32" i="26"/>
  <c r="M33" i="26" s="1"/>
  <c r="K32" i="26"/>
  <c r="K33" i="26" s="1"/>
  <c r="I32" i="26"/>
  <c r="I33" i="26" s="1"/>
  <c r="G32" i="26"/>
  <c r="G33" i="26" s="1"/>
  <c r="E32" i="26"/>
  <c r="E24" i="26"/>
  <c r="G24" i="26"/>
  <c r="G25" i="26" s="1"/>
  <c r="H24" i="26"/>
  <c r="H25" i="26" s="1"/>
  <c r="I24" i="26"/>
  <c r="I25" i="26" s="1"/>
  <c r="J24" i="26"/>
  <c r="J25" i="26" s="1"/>
  <c r="K24" i="26"/>
  <c r="K25" i="26" s="1"/>
  <c r="L24" i="26"/>
  <c r="L25" i="26" s="1"/>
  <c r="O24" i="26"/>
  <c r="O25" i="26" s="1"/>
  <c r="W18" i="26"/>
  <c r="H40" i="29"/>
  <c r="J40" i="29"/>
  <c r="J58" i="24"/>
  <c r="L58" i="24"/>
  <c r="H58" i="24"/>
  <c r="V32" i="26" l="1"/>
  <c r="E33" i="26"/>
  <c r="V33" i="26" s="1"/>
  <c r="O30" i="27"/>
  <c r="E31" i="27"/>
  <c r="O31" i="27" s="1"/>
  <c r="O22" i="27"/>
  <c r="E23" i="27"/>
  <c r="O23" i="27" s="1"/>
  <c r="O34" i="27" s="1"/>
  <c r="W25" i="26"/>
  <c r="F95" i="24"/>
  <c r="F97" i="24" s="1"/>
  <c r="H95" i="24"/>
  <c r="H97" i="24" s="1"/>
  <c r="J95" i="24"/>
  <c r="J97" i="24" s="1"/>
  <c r="L95" i="24"/>
  <c r="L97" i="24" s="1"/>
  <c r="M39" i="31"/>
  <c r="K39" i="31"/>
  <c r="P21" i="27" s="1"/>
  <c r="I39" i="31"/>
  <c r="G39" i="31"/>
  <c r="W23" i="26" s="1"/>
  <c r="M28" i="31"/>
  <c r="L28" i="31"/>
  <c r="K28" i="31"/>
  <c r="J28" i="31"/>
  <c r="I28" i="31"/>
  <c r="H28" i="31"/>
  <c r="G28" i="31"/>
  <c r="M19" i="31"/>
  <c r="L19" i="31"/>
  <c r="K19" i="31"/>
  <c r="I19" i="31"/>
  <c r="M34" i="27"/>
  <c r="K34" i="27"/>
  <c r="I34" i="27"/>
  <c r="G34" i="27"/>
  <c r="L35" i="26"/>
  <c r="P35" i="26"/>
  <c r="J35" i="26"/>
  <c r="H35" i="26"/>
  <c r="F35" i="26"/>
  <c r="D35" i="26"/>
  <c r="K56" i="30"/>
  <c r="M56" i="30"/>
  <c r="O56" i="30"/>
  <c r="P17" i="27"/>
  <c r="M39" i="29"/>
  <c r="K39" i="29"/>
  <c r="I39" i="29"/>
  <c r="G39" i="29"/>
  <c r="E34" i="27" l="1"/>
  <c r="M29" i="31"/>
  <c r="M32" i="31" s="1"/>
  <c r="M34" i="31" s="1"/>
  <c r="M40" i="31" s="1"/>
  <c r="G29" i="31"/>
  <c r="G32" i="31" s="1"/>
  <c r="I29" i="31"/>
  <c r="I32" i="31" s="1"/>
  <c r="I34" i="31" s="1"/>
  <c r="I40" i="31" s="1"/>
  <c r="K29" i="31"/>
  <c r="K32" i="31" s="1"/>
  <c r="K34" i="31" s="1"/>
  <c r="L101" i="30"/>
  <c r="O63" i="30"/>
  <c r="M63" i="30"/>
  <c r="K63" i="30"/>
  <c r="I63" i="30"/>
  <c r="O31" i="30"/>
  <c r="M31" i="30"/>
  <c r="K31" i="30"/>
  <c r="I31" i="30"/>
  <c r="O23" i="30"/>
  <c r="M23" i="30"/>
  <c r="K23" i="30"/>
  <c r="I23" i="30"/>
  <c r="K40" i="31" l="1"/>
  <c r="P20" i="27"/>
  <c r="G34" i="31"/>
  <c r="O64" i="30"/>
  <c r="O101" i="30" s="1"/>
  <c r="O32" i="30"/>
  <c r="K64" i="30"/>
  <c r="K101" i="30" s="1"/>
  <c r="K32" i="30"/>
  <c r="M64" i="30"/>
  <c r="M101" i="30" s="1"/>
  <c r="I64" i="30"/>
  <c r="I101" i="30" s="1"/>
  <c r="M32" i="30"/>
  <c r="I32" i="30"/>
  <c r="O104" i="30" l="1"/>
  <c r="G40" i="31"/>
  <c r="W24" i="26" s="1"/>
  <c r="W22" i="26"/>
  <c r="P22" i="27"/>
  <c r="M104" i="30"/>
  <c r="K104" i="30"/>
  <c r="I104" i="30"/>
  <c r="M28" i="29" l="1"/>
  <c r="K28" i="29"/>
  <c r="J28" i="29"/>
  <c r="I28" i="29"/>
  <c r="H28" i="29"/>
  <c r="G28" i="29"/>
  <c r="M19" i="29"/>
  <c r="K19" i="29"/>
  <c r="I19" i="29"/>
  <c r="G19" i="29"/>
  <c r="G29" i="29" l="1"/>
  <c r="I29" i="29"/>
  <c r="K29" i="29"/>
  <c r="K32" i="29" s="1"/>
  <c r="K34" i="29" s="1"/>
  <c r="K40" i="29" s="1"/>
  <c r="M29" i="29"/>
  <c r="I32" i="29" l="1"/>
  <c r="I34" i="29" s="1"/>
  <c r="I40" i="29" s="1"/>
  <c r="G32" i="29"/>
  <c r="M32" i="29"/>
  <c r="M34" i="29" s="1"/>
  <c r="M40" i="29" s="1"/>
  <c r="N97" i="24"/>
  <c r="G34" i="29" l="1"/>
  <c r="M97" i="24"/>
  <c r="G40" i="29" l="1"/>
</calcChain>
</file>

<file path=xl/sharedStrings.xml><?xml version="1.0" encoding="utf-8"?>
<sst xmlns="http://schemas.openxmlformats.org/spreadsheetml/2006/main" count="441" uniqueCount="234">
  <si>
    <t>share capital</t>
  </si>
  <si>
    <t>Unappropriated</t>
  </si>
  <si>
    <t>Appropriated</t>
  </si>
  <si>
    <t>Note</t>
  </si>
  <si>
    <t>ASSETS</t>
  </si>
  <si>
    <t>CURRENT ASSETS</t>
  </si>
  <si>
    <t>NON-CURRENT ASSETS</t>
  </si>
  <si>
    <t>Issued and</t>
  </si>
  <si>
    <t>Retained earnings</t>
  </si>
  <si>
    <t>Supplementary disclosures of cash flows information:</t>
  </si>
  <si>
    <t xml:space="preserve">TOTAL SHAREHOLDERS' EQUITY </t>
  </si>
  <si>
    <t>Cash and cash equivalents</t>
  </si>
  <si>
    <t>Total current assets</t>
  </si>
  <si>
    <t>Other non-current assets</t>
  </si>
  <si>
    <t>REVENUES</t>
  </si>
  <si>
    <t>Other income</t>
  </si>
  <si>
    <t xml:space="preserve">Total revenues </t>
  </si>
  <si>
    <t>EXPENSES</t>
  </si>
  <si>
    <t>Total expenses</t>
  </si>
  <si>
    <t>TOTAL LIABILITIES AND SHAREHOLDERS' EQUITY</t>
  </si>
  <si>
    <t>Cash flows from operating activities</t>
  </si>
  <si>
    <t>Interest income</t>
  </si>
  <si>
    <t>Income from operating activities before changes</t>
  </si>
  <si>
    <t>in operating assets and liabilities</t>
  </si>
  <si>
    <t>Increase (decrease) in operating liabilities</t>
  </si>
  <si>
    <t>Cash flows from investing activities</t>
  </si>
  <si>
    <t>Cash flows from financing activities</t>
  </si>
  <si>
    <t>Administrative expenses</t>
  </si>
  <si>
    <t>Finance costs</t>
  </si>
  <si>
    <t>CURRENT LIABILITIES</t>
  </si>
  <si>
    <t>NON-CURRENT LIABILITIES</t>
  </si>
  <si>
    <t>TOTAL LIABILITIES</t>
  </si>
  <si>
    <t>SHAREHOLDERS' EQUITY</t>
  </si>
  <si>
    <t>Share capital</t>
  </si>
  <si>
    <t>TOTAL ASSETS</t>
  </si>
  <si>
    <t>Property, plant and equipment</t>
  </si>
  <si>
    <t xml:space="preserve">Intangible assets </t>
  </si>
  <si>
    <t>Deferred tax assets</t>
  </si>
  <si>
    <t xml:space="preserve">   Total current liabilities</t>
  </si>
  <si>
    <t xml:space="preserve">   Total non-current liabilities</t>
  </si>
  <si>
    <t>Separate Financial Statements</t>
  </si>
  <si>
    <t>provided by (used in) operating activities:</t>
  </si>
  <si>
    <t>Net cash provided by (used in) financing activities</t>
  </si>
  <si>
    <t>(Increase) decrease in operating assets</t>
  </si>
  <si>
    <t>Inventories</t>
  </si>
  <si>
    <t xml:space="preserve">Current portion of lease liabilities </t>
  </si>
  <si>
    <t xml:space="preserve">Lease liabilities </t>
  </si>
  <si>
    <t>Registered</t>
  </si>
  <si>
    <t xml:space="preserve">Issued and fully paid </t>
  </si>
  <si>
    <t xml:space="preserve">Other components of shareholders' equity </t>
  </si>
  <si>
    <t xml:space="preserve"> fully paid</t>
  </si>
  <si>
    <t>Consolidated Financial Statements</t>
  </si>
  <si>
    <t xml:space="preserve">Total shareholders' </t>
  </si>
  <si>
    <t>Right-of-use assets</t>
  </si>
  <si>
    <t xml:space="preserve">Trade and other current receivables </t>
  </si>
  <si>
    <t>Trade and other current payables</t>
  </si>
  <si>
    <t>Trade and other current receivables</t>
  </si>
  <si>
    <t>- 3 -</t>
  </si>
  <si>
    <t>- 4 -</t>
  </si>
  <si>
    <t xml:space="preserve"> - 6 -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</si>
  <si>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</si>
  <si>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</si>
  <si>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</si>
  <si>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Balance as at January 1, 2024</t>
  </si>
  <si>
    <t>Total non-current assets</t>
  </si>
  <si>
    <t>PREMIER QUALITY STARCH PUBLIC COMPANY LIMITED AND ITS SUBSIDIARIES</t>
  </si>
  <si>
    <t>In Baht</t>
  </si>
  <si>
    <t>31, 2024</t>
  </si>
  <si>
    <t>Short-term loans to a related party</t>
  </si>
  <si>
    <t>Derivative assets</t>
  </si>
  <si>
    <t>Other current assets</t>
  </si>
  <si>
    <t>Deposits for electricity tender offer</t>
  </si>
  <si>
    <t>Other</t>
  </si>
  <si>
    <t>Investment in subsidiaries</t>
  </si>
  <si>
    <t>Current portion of long-term loans from financial institution</t>
  </si>
  <si>
    <t>Current portion of long-term loans from government agencies</t>
  </si>
  <si>
    <t>Accrued income tax</t>
  </si>
  <si>
    <t>Derivative liabilities</t>
  </si>
  <si>
    <t>Other current liabilities</t>
  </si>
  <si>
    <t>Long-term loans from financial institution</t>
  </si>
  <si>
    <t xml:space="preserve">Deferred income - government agencies grants and assistance </t>
  </si>
  <si>
    <t>Deferred tax liabilities</t>
  </si>
  <si>
    <t xml:space="preserve">    670,000,000 ordinary shares of Baht 1 each</t>
  </si>
  <si>
    <t xml:space="preserve">Premium on share capital </t>
  </si>
  <si>
    <t xml:space="preserve">Differences arising from business combination </t>
  </si>
  <si>
    <t>under common control</t>
  </si>
  <si>
    <t>Deficit arising from change in the shareholding proportion</t>
  </si>
  <si>
    <t>in a subsidiary</t>
  </si>
  <si>
    <t>Cash flow hedge reserve</t>
  </si>
  <si>
    <t>Appropriated - legal reserve</t>
  </si>
  <si>
    <t>- 5 -</t>
  </si>
  <si>
    <t>Gain from fair value measurement of derivatives - net</t>
  </si>
  <si>
    <t>Cost of sale of goods</t>
  </si>
  <si>
    <t>Cost of sale of electricity</t>
  </si>
  <si>
    <t>Loss from fair value measurement of derivatives - net</t>
  </si>
  <si>
    <t>Share of profit from investments in subsidiaries</t>
  </si>
  <si>
    <t>Other comprehensive income</t>
  </si>
  <si>
    <t>Gain (loss) from cash flow hedge</t>
  </si>
  <si>
    <t>Share other comprehensive income of subsidiaries</t>
  </si>
  <si>
    <t>Weighted average number of common shares (share)</t>
  </si>
  <si>
    <t xml:space="preserve">Issued and </t>
  </si>
  <si>
    <t>Premium on</t>
  </si>
  <si>
    <t>Differences arising</t>
  </si>
  <si>
    <t xml:space="preserve"> from business</t>
  </si>
  <si>
    <t xml:space="preserve"> combination under </t>
  </si>
  <si>
    <t>common control</t>
  </si>
  <si>
    <t>Deficit arising</t>
  </si>
  <si>
    <t>from change in</t>
  </si>
  <si>
    <t xml:space="preserve"> the shareholding </t>
  </si>
  <si>
    <t xml:space="preserve">proportion </t>
  </si>
  <si>
    <t xml:space="preserve"> - legal reserve</t>
  </si>
  <si>
    <t>Other components</t>
  </si>
  <si>
    <t xml:space="preserve"> of equity</t>
  </si>
  <si>
    <t>Cash flow</t>
  </si>
  <si>
    <t xml:space="preserve"> hedge reserve</t>
  </si>
  <si>
    <t xml:space="preserve">equity </t>
  </si>
  <si>
    <t>Depreciation</t>
  </si>
  <si>
    <t>Amortization</t>
  </si>
  <si>
    <t xml:space="preserve">Amortization of deferred income </t>
  </si>
  <si>
    <t>government agencies grants and assistance</t>
  </si>
  <si>
    <t xml:space="preserve">Finance costs </t>
  </si>
  <si>
    <t>Income tax paid</t>
  </si>
  <si>
    <t>Cash paid for employee benefits</t>
  </si>
  <si>
    <t>Increase in fixed deposit at bank due later than three-months</t>
  </si>
  <si>
    <t>Cash paid for acquisition of fixed assets</t>
  </si>
  <si>
    <t>Cash paid for acquisition of intangible assets</t>
  </si>
  <si>
    <t>Cash paid for short-term loans to a related party</t>
  </si>
  <si>
    <t>Dividend received</t>
  </si>
  <si>
    <t>Interest received</t>
  </si>
  <si>
    <t>Cash paid for loans from government agencies</t>
  </si>
  <si>
    <t>Finance costs paid</t>
  </si>
  <si>
    <t>Cash and cash equivalents - beginning of periods</t>
  </si>
  <si>
    <t>Cash and cash equivalents - ending of periods</t>
  </si>
  <si>
    <t xml:space="preserve">Cash paid for lease liabilities  </t>
  </si>
  <si>
    <r>
      <t xml:space="preserve">       </t>
    </r>
    <r>
      <rPr>
        <b/>
        <u/>
        <sz val="16"/>
        <rFont val="Angsana New"/>
        <family val="1"/>
      </rPr>
      <t>LIABILITIES AND SHAREHOLDERS' EQUITY</t>
    </r>
    <r>
      <rPr>
        <b/>
        <sz val="16"/>
        <rFont val="Angsana New"/>
        <family val="1"/>
      </rPr>
      <t xml:space="preserve"> (CONT.)</t>
    </r>
  </si>
  <si>
    <t>Expected credit loss (reversal)</t>
  </si>
  <si>
    <t>Distribution cost</t>
  </si>
  <si>
    <t>Unrealized (gain) loss on foreign exchange rate - net</t>
  </si>
  <si>
    <t>Revenue from sales of goods</t>
  </si>
  <si>
    <t>Revenue from sales of electricity</t>
  </si>
  <si>
    <t>Short-term loans from financial institutions</t>
  </si>
  <si>
    <t>Employee benefit expenses</t>
  </si>
  <si>
    <t>Adjustments to reconcile profit for the periods to net cash</t>
  </si>
  <si>
    <t>Loss on foreign exchange rate - net</t>
  </si>
  <si>
    <t>Appropriated for legal reserve</t>
  </si>
  <si>
    <t>Dividend paid</t>
  </si>
  <si>
    <t>30, 2025</t>
  </si>
  <si>
    <t>Right-of-use assets acquired during the period</t>
  </si>
  <si>
    <t xml:space="preserve"> - 7 -</t>
  </si>
  <si>
    <t>Gain on foreign exchange rate - net</t>
  </si>
  <si>
    <t>LIABILITIES AND SHAREHOLDERS' EQUITY</t>
  </si>
  <si>
    <t>Income tax (income) expenses</t>
  </si>
  <si>
    <t>Other comprehensive income for the period - net of income tax</t>
  </si>
  <si>
    <t>Total comprehensive income for the period</t>
  </si>
  <si>
    <t>Items to be reclassified to profit or loss in the subsequent period</t>
  </si>
  <si>
    <t>fully paid</t>
  </si>
  <si>
    <t>Net increase (decrease) in cash and cash equivalents</t>
  </si>
  <si>
    <t>Net cash provided by (used in) investing activities</t>
  </si>
  <si>
    <t>Net cash provided by (used in) operating activities</t>
  </si>
  <si>
    <t>Cash received (paid) from operating activities</t>
  </si>
  <si>
    <t>Increase (decrease) in short-term loans from the financial institutions</t>
  </si>
  <si>
    <t>Cash received from long-term loans from the financial institution</t>
  </si>
  <si>
    <t>Cash paid for long-term loans from the financial institution</t>
  </si>
  <si>
    <t>(Restated)</t>
  </si>
  <si>
    <t>Balance as at  January 1, 2025 - as previously reported</t>
  </si>
  <si>
    <t xml:space="preserve">   Adjustment</t>
  </si>
  <si>
    <t xml:space="preserve">      Accumulated from accounting error correction </t>
  </si>
  <si>
    <t>Profit (loss) from operating activities</t>
  </si>
  <si>
    <t xml:space="preserve">Other comprehensive income for the period - net of income tax </t>
  </si>
  <si>
    <t>Other comprehensive income for the period - net of  income tax</t>
  </si>
  <si>
    <t>Write-off liabilities</t>
  </si>
  <si>
    <t>Cash paid for short-term loans from related party</t>
  </si>
  <si>
    <t>Balance as at  January 1, 2025 - restated</t>
  </si>
  <si>
    <t>Cash received from short-term loans from related party</t>
  </si>
  <si>
    <t>Gain from lease termination</t>
  </si>
  <si>
    <t>As at September</t>
  </si>
  <si>
    <t>FOR THE THREE-MONTH PERIOD ENDED SEPTEMBER 30, 2025</t>
  </si>
  <si>
    <t>FOR THE NINE-MONTH PERIOD ENDED SEPTEMBER 30, 2025</t>
  </si>
  <si>
    <t>Balance as at September 30, 2024</t>
  </si>
  <si>
    <t>Balance as at September 30, 2025</t>
  </si>
  <si>
    <t>Cash received from short-term loans to a related party</t>
  </si>
  <si>
    <t>Cash paid for investment in a subsidiary</t>
  </si>
  <si>
    <t>Increase (decrease) in payables from acquisition of fixed assets</t>
  </si>
  <si>
    <t>AS AT SEPTEMBER 30, 2025</t>
  </si>
  <si>
    <t>Profit for the period - restated</t>
  </si>
  <si>
    <t>Profit (loss) for the period</t>
  </si>
  <si>
    <t>Equity attributable to owners of the Company</t>
  </si>
  <si>
    <t>Non-controlling interests of the subsidiary</t>
  </si>
  <si>
    <t xml:space="preserve">Profit (loss) attributable to </t>
  </si>
  <si>
    <t>Equity holder of the Company</t>
  </si>
  <si>
    <t xml:space="preserve">Total comprehensive income attributable to </t>
  </si>
  <si>
    <t>Total equity</t>
  </si>
  <si>
    <t xml:space="preserve">attributable to </t>
  </si>
  <si>
    <t>owners</t>
  </si>
  <si>
    <t>of the Company</t>
  </si>
  <si>
    <t>interests of</t>
  </si>
  <si>
    <t>the subsidiary</t>
  </si>
  <si>
    <t xml:space="preserve"> - 8 -</t>
  </si>
  <si>
    <t xml:space="preserve"> - 9 -</t>
  </si>
  <si>
    <t>- 10 -</t>
  </si>
  <si>
    <t>- 11 -</t>
  </si>
  <si>
    <t xml:space="preserve"> - 12 -</t>
  </si>
  <si>
    <t xml:space="preserve"> - 13 -</t>
  </si>
  <si>
    <t xml:space="preserve"> - 14 -</t>
  </si>
  <si>
    <t>Increase in lease liability</t>
  </si>
  <si>
    <t xml:space="preserve">Profit (loss) before income tax </t>
  </si>
  <si>
    <t>Profit (loss) before income tax</t>
  </si>
  <si>
    <t>Loss for the period</t>
  </si>
  <si>
    <t>Profit (loss) for the periods</t>
  </si>
  <si>
    <t>Loss from sale/written-off assets</t>
  </si>
  <si>
    <t>Loss from decline in value of inventory (reversal)</t>
  </si>
  <si>
    <t>Cash received from sales fixed assets</t>
  </si>
  <si>
    <t>3.4, 7</t>
  </si>
  <si>
    <t>3.4, 9</t>
  </si>
  <si>
    <t>Revenue from services</t>
  </si>
  <si>
    <t>Cost of sale of services</t>
  </si>
  <si>
    <t>Share of profit (loss) from investments in subsidiaries</t>
  </si>
  <si>
    <t>Income tax (expenses) income</t>
  </si>
  <si>
    <t>Basic earnings (loss) per share</t>
  </si>
  <si>
    <t>Earnings (loss) per share (Baht per share)</t>
  </si>
  <si>
    <t xml:space="preserve">Proceeds from share of non-controlling interests in the subsidiary </t>
  </si>
  <si>
    <t>STATEMENT OF FINANCIAL POSITION</t>
  </si>
  <si>
    <t>STATEMENT OF FINANCIAL POSITION (CONT.)</t>
  </si>
  <si>
    <t xml:space="preserve">Non-current provision for employee benefits </t>
  </si>
  <si>
    <t>STATEMENT OF COMPREHENSIVE INCOME</t>
  </si>
  <si>
    <t>STATEMENT OF COMPREHENSIVE INCOME (CONT.)</t>
  </si>
  <si>
    <t>STATEMENT OF CHANGES IN SHAREHOLDERS' EQUITY</t>
  </si>
  <si>
    <t xml:space="preserve"> Non-controlling</t>
  </si>
  <si>
    <t>STATEMENT OF CHANGES IN SHAREHOLDERS' EQUITY (CONT.)</t>
  </si>
  <si>
    <t>STATEMENT OF CASH FLOWS</t>
  </si>
  <si>
    <t>STATEMENT OF CASH FLOWS (CONT.)</t>
  </si>
  <si>
    <t>Cash paid for right-of-use asset</t>
  </si>
  <si>
    <t>Cash paid for purchase of property, plant and equipment</t>
  </si>
  <si>
    <t>Cash paid for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</si>
</sst>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-* #,##0_-;\-* #,##0_-;_-* &quot;-&quot;??_-;_-@_-"/>
    <numFmt numFmtId="166" formatCode="#,##0\ ;\(#,##0\);&quot;- &quot;\ \ \ "/>
    <numFmt numFmtId="167" formatCode="#,##0\ ;\(#,##0\);&quot;-  &quot;\ \ \ "/>
    <numFmt numFmtId="168" formatCode="0.0"/>
    <numFmt numFmtId="169" formatCode="#,##0.0"/>
    <numFmt numFmtId="170" formatCode="#,##0;\(#,##0\)"/>
    <numFmt numFmtId="171" formatCode="_(* #,##0_);_(* \(#,##0\);_(* &quot;-&quot;??_);_(@_)"/>
    <numFmt numFmtId="172" formatCode="#,##0.000\ ;\(#,##0.000\);&quot;-  &quot;\ \ \ "/>
    <numFmt numFmtId="173" formatCode="#,##0_ ;\-#,##0\ "/>
    <numFmt numFmtId="174" formatCode="#,##0.0;\(#,##0\)"/>
    <numFmt numFmtId="175" formatCode="#,##0.0;\-#,##0.0"/>
    <numFmt numFmtId="176" formatCode="#,##0.00\ ;\(#,##0.00\);&quot;-  &quot;\ \ \ "/>
    <numFmt numFmtId="177" formatCode="#,##0.000;\(#,##0.00\)"/>
  </numFmts>
  <fonts count="40"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1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Calibri"/>
      <family val="2"/>
      <charset val="222"/>
      <scheme val="minor"/>
    </font>
    <font>
      <sz val="14"/>
      <name val="Angsana New"/>
      <family val="1"/>
    </font>
    <font>
      <sz val="12"/>
      <color indexed="8"/>
      <name val="Angsana New"/>
      <family val="1"/>
    </font>
    <font>
      <sz val="12"/>
      <color rgb="FFFF0000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6"/>
      <color theme="1"/>
      <name val="Angsana New"/>
      <family val="1"/>
    </font>
    <font>
      <sz val="13"/>
      <name val="Angsana New"/>
      <family val="1"/>
    </font>
    <font>
      <sz val="11"/>
      <color theme="1"/>
      <name val="Angsana New"/>
      <family val="1"/>
    </font>
    <font>
      <sz val="13"/>
      <color theme="1"/>
      <name val="Angsana New"/>
      <family val="1"/>
    </font>
    <font>
      <b/>
      <sz val="13"/>
      <name val="Angsana New"/>
      <family val="1"/>
    </font>
    <font>
      <sz val="13"/>
      <color indexed="8"/>
      <name val="Angsana New"/>
      <family val="1"/>
    </font>
    <font>
      <i/>
      <sz val="13"/>
      <name val="Angsana New"/>
      <family val="1"/>
    </font>
    <font>
      <sz val="13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Calibri"/>
      <family val="2"/>
      <scheme val="minor"/>
    </font>
    <font>
      <sz val="12"/>
      <name val="Calibri"/>
      <family val="2"/>
      <charset val="222"/>
      <scheme val="minor"/>
    </font>
    <font>
      <sz val="10"/>
      <name val="Angsana New"/>
      <family val="1"/>
      <charset val="222"/>
    </font>
    <font>
      <sz val="10"/>
      <name val="Angsana New"/>
      <family val="1"/>
    </font>
    <font>
      <b/>
      <sz val="10"/>
      <name val="Angsana New"/>
      <family val="1"/>
    </font>
    <font>
      <u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38">
    <xf numFmtId="0" fontId="0" fillId="0" borderId="0"/>
    <xf numFmtId="4" fontId="6" fillId="0" borderId="0" applyFont="0" applyFill="0" applyBorder="0" applyAlignment="0" applyProtection="0"/>
    <xf numFmtId="0" fontId="16" fillId="0" borderId="0"/>
    <xf numFmtId="0" fontId="17" fillId="0" borderId="0"/>
    <xf numFmtId="43" fontId="17" fillId="0" borderId="0" applyFont="0" applyFill="0" applyBorder="0" applyAlignment="0" applyProtection="0"/>
    <xf numFmtId="0" fontId="5" fillId="0" borderId="0"/>
    <xf numFmtId="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23" fillId="0" borderId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/>
    <xf numFmtId="0" fontId="16" fillId="0" borderId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34" fillId="0" borderId="0"/>
    <xf numFmtId="0" fontId="16" fillId="0" borderId="0"/>
  </cellStyleXfs>
  <cellXfs count="315">
    <xf numFmtId="0" fontId="0" fillId="0" borderId="0" xfId="0"/>
    <xf numFmtId="165" fontId="11" fillId="0" borderId="0" xfId="1" applyNumberFormat="1" applyFont="1" applyFill="1" applyBorder="1" applyAlignment="1">
      <alignment vertical="center"/>
    </xf>
    <xf numFmtId="3" fontId="11" fillId="0" borderId="0" xfId="6" applyNumberFormat="1" applyFont="1" applyFill="1" applyAlignment="1">
      <alignment vertical="center"/>
    </xf>
    <xf numFmtId="165" fontId="11" fillId="0" borderId="0" xfId="13" applyNumberFormat="1" applyFont="1" applyFill="1" applyBorder="1" applyAlignment="1">
      <alignment horizontal="center" vertical="center"/>
    </xf>
    <xf numFmtId="41" fontId="11" fillId="0" borderId="0" xfId="6" applyNumberFormat="1" applyFont="1" applyFill="1" applyBorder="1" applyAlignment="1">
      <alignment vertical="center"/>
    </xf>
    <xf numFmtId="165" fontId="8" fillId="0" borderId="0" xfId="35" applyNumberFormat="1" applyFont="1" applyFill="1" applyAlignment="1">
      <alignment horizontal="center" vertical="center"/>
    </xf>
    <xf numFmtId="165" fontId="26" fillId="0" borderId="0" xfId="35" applyNumberFormat="1" applyFont="1" applyFill="1" applyAlignment="1">
      <alignment vertical="center"/>
    </xf>
    <xf numFmtId="165" fontId="26" fillId="0" borderId="0" xfId="17" applyNumberFormat="1" applyFont="1" applyFill="1" applyAlignment="1">
      <alignment horizontal="right" vertical="center"/>
    </xf>
    <xf numFmtId="41" fontId="26" fillId="0" borderId="0" xfId="17" applyNumberFormat="1" applyFont="1" applyFill="1" applyAlignment="1">
      <alignment horizontal="right" vertical="center"/>
    </xf>
    <xf numFmtId="165" fontId="26" fillId="0" borderId="0" xfId="17" applyNumberFormat="1" applyFont="1" applyFill="1" applyBorder="1" applyAlignment="1">
      <alignment horizontal="right" vertical="center"/>
    </xf>
    <xf numFmtId="165" fontId="26" fillId="0" borderId="2" xfId="35" applyNumberFormat="1" applyFont="1" applyFill="1" applyBorder="1" applyAlignment="1">
      <alignment vertical="center"/>
    </xf>
    <xf numFmtId="165" fontId="26" fillId="0" borderId="0" xfId="1" applyNumberFormat="1" applyFont="1" applyFill="1" applyAlignment="1">
      <alignment horizontal="right" vertical="center"/>
    </xf>
    <xf numFmtId="165" fontId="32" fillId="0" borderId="0" xfId="35" applyNumberFormat="1" applyFont="1" applyFill="1" applyAlignment="1">
      <alignment vertical="center"/>
    </xf>
    <xf numFmtId="165" fontId="26" fillId="0" borderId="0" xfId="11" applyNumberFormat="1" applyFont="1" applyFill="1" applyAlignment="1">
      <alignment horizontal="right" vertical="center"/>
    </xf>
    <xf numFmtId="41" fontId="26" fillId="0" borderId="1" xfId="17" applyNumberFormat="1" applyFont="1" applyFill="1" applyBorder="1" applyAlignment="1">
      <alignment horizontal="right" vertical="center"/>
    </xf>
    <xf numFmtId="165" fontId="26" fillId="0" borderId="1" xfId="35" applyNumberFormat="1" applyFont="1" applyFill="1" applyBorder="1" applyAlignment="1">
      <alignment vertical="center"/>
    </xf>
    <xf numFmtId="165" fontId="26" fillId="0" borderId="3" xfId="35" applyNumberFormat="1" applyFont="1" applyFill="1" applyBorder="1" applyAlignment="1">
      <alignment vertical="center"/>
    </xf>
    <xf numFmtId="165" fontId="26" fillId="0" borderId="0" xfId="35" applyNumberFormat="1" applyFont="1" applyFill="1" applyBorder="1" applyAlignment="1">
      <alignment vertical="center"/>
    </xf>
    <xf numFmtId="165" fontId="26" fillId="0" borderId="0" xfId="17" applyNumberFormat="1" applyFont="1" applyFill="1" applyAlignment="1">
      <alignment vertical="center"/>
    </xf>
    <xf numFmtId="165" fontId="26" fillId="0" borderId="0" xfId="1" applyNumberFormat="1" applyFont="1" applyFill="1" applyAlignment="1">
      <alignment vertical="center"/>
    </xf>
    <xf numFmtId="165" fontId="32" fillId="0" borderId="0" xfId="35" applyNumberFormat="1" applyFont="1" applyFill="1" applyBorder="1" applyAlignment="1">
      <alignment vertical="center"/>
    </xf>
    <xf numFmtId="165" fontId="26" fillId="0" borderId="0" xfId="17" applyNumberFormat="1" applyFont="1" applyFill="1" applyBorder="1" applyAlignment="1">
      <alignment horizontal="center" vertical="center"/>
    </xf>
    <xf numFmtId="165" fontId="26" fillId="0" borderId="0" xfId="17" applyNumberFormat="1" applyFont="1" applyFill="1" applyBorder="1" applyAlignment="1">
      <alignment vertical="center"/>
    </xf>
    <xf numFmtId="165" fontId="26" fillId="0" borderId="2" xfId="35" applyNumberFormat="1" applyFont="1" applyFill="1" applyBorder="1" applyAlignment="1">
      <alignment horizontal="right" vertical="center"/>
    </xf>
    <xf numFmtId="165" fontId="26" fillId="0" borderId="0" xfId="35" applyNumberFormat="1" applyFont="1" applyFill="1" applyBorder="1" applyAlignment="1">
      <alignment horizontal="right" vertical="center"/>
    </xf>
    <xf numFmtId="165" fontId="26" fillId="0" borderId="4" xfId="17" applyNumberFormat="1" applyFont="1" applyFill="1" applyBorder="1" applyAlignment="1">
      <alignment horizontal="right" vertical="center"/>
    </xf>
    <xf numFmtId="37" fontId="26" fillId="0" borderId="0" xfId="17" applyNumberFormat="1" applyFont="1" applyFill="1" applyAlignment="1">
      <alignment horizontal="right" vertical="center"/>
    </xf>
    <xf numFmtId="165" fontId="15" fillId="0" borderId="0" xfId="35" applyNumberFormat="1" applyFont="1" applyFill="1" applyBorder="1" applyAlignment="1">
      <alignment vertical="center"/>
    </xf>
    <xf numFmtId="165" fontId="15" fillId="0" borderId="0" xfId="35" applyNumberFormat="1" applyFont="1" applyFill="1" applyAlignment="1">
      <alignment vertical="center"/>
    </xf>
    <xf numFmtId="165" fontId="7" fillId="0" borderId="0" xfId="35" applyNumberFormat="1" applyFont="1" applyFill="1" applyBorder="1" applyAlignment="1"/>
    <xf numFmtId="165" fontId="9" fillId="0" borderId="0" xfId="35" applyNumberFormat="1" applyFont="1" applyFill="1" applyAlignment="1">
      <alignment vertical="center"/>
    </xf>
    <xf numFmtId="43" fontId="11" fillId="0" borderId="0" xfId="1" applyNumberFormat="1" applyFont="1" applyFill="1"/>
    <xf numFmtId="165" fontId="26" fillId="0" borderId="0" xfId="35" applyNumberFormat="1" applyFont="1" applyFill="1" applyBorder="1" applyAlignment="1">
      <alignment horizontal="center" vertical="center"/>
    </xf>
    <xf numFmtId="165" fontId="26" fillId="0" borderId="0" xfId="1" applyNumberFormat="1" applyFont="1" applyFill="1" applyBorder="1" applyAlignment="1">
      <alignment horizontal="center" vertical="center"/>
    </xf>
    <xf numFmtId="0" fontId="26" fillId="0" borderId="1" xfId="1" quotePrefix="1" applyNumberFormat="1" applyFont="1" applyFill="1" applyBorder="1" applyAlignment="1">
      <alignment horizontal="center" vertical="center"/>
    </xf>
    <xf numFmtId="165" fontId="26" fillId="0" borderId="0" xfId="1" applyNumberFormat="1" applyFont="1" applyFill="1" applyBorder="1" applyAlignment="1">
      <alignment vertical="center"/>
    </xf>
    <xf numFmtId="3" fontId="26" fillId="0" borderId="0" xfId="35" applyNumberFormat="1" applyFont="1" applyFill="1" applyAlignment="1">
      <alignment horizontal="right" vertical="center"/>
    </xf>
    <xf numFmtId="3" fontId="26" fillId="0" borderId="0" xfId="35" applyNumberFormat="1" applyFont="1" applyFill="1" applyAlignment="1">
      <alignment vertical="center"/>
    </xf>
    <xf numFmtId="165" fontId="31" fillId="0" borderId="0" xfId="35" applyNumberFormat="1" applyFont="1" applyFill="1" applyBorder="1" applyAlignment="1">
      <alignment horizontal="center" vertical="center"/>
    </xf>
    <xf numFmtId="165" fontId="7" fillId="0" borderId="0" xfId="35" applyNumberFormat="1" applyFont="1" applyFill="1" applyAlignment="1"/>
    <xf numFmtId="169" fontId="26" fillId="0" borderId="0" xfId="35" applyNumberFormat="1" applyFont="1" applyFill="1" applyAlignment="1">
      <alignment horizontal="right" vertical="center"/>
    </xf>
    <xf numFmtId="43" fontId="26" fillId="0" borderId="0" xfId="1" applyNumberFormat="1" applyFont="1" applyFill="1" applyAlignment="1">
      <alignment horizontal="right" vertical="center"/>
    </xf>
    <xf numFmtId="165" fontId="26" fillId="0" borderId="0" xfId="13" applyNumberFormat="1" applyFont="1" applyFill="1" applyBorder="1" applyAlignment="1">
      <alignment horizontal="center" vertical="center"/>
    </xf>
    <xf numFmtId="165" fontId="26" fillId="0" borderId="0" xfId="11" applyNumberFormat="1" applyFont="1" applyFill="1" applyAlignment="1">
      <alignment vertical="center"/>
    </xf>
    <xf numFmtId="3" fontId="26" fillId="0" borderId="0" xfId="6" applyNumberFormat="1" applyFont="1" applyFill="1" applyAlignment="1">
      <alignment vertical="center"/>
    </xf>
    <xf numFmtId="3" fontId="26" fillId="0" borderId="0" xfId="6" applyNumberFormat="1" applyFont="1" applyFill="1" applyBorder="1" applyAlignment="1">
      <alignment horizontal="right" vertical="center"/>
    </xf>
    <xf numFmtId="41" fontId="26" fillId="0" borderId="3" xfId="21" applyNumberFormat="1" applyFont="1" applyFill="1" applyBorder="1" applyAlignment="1">
      <alignment vertical="center"/>
    </xf>
    <xf numFmtId="173" fontId="8" fillId="0" borderId="0" xfId="22" applyNumberFormat="1" applyFont="1" applyAlignment="1">
      <alignment horizontal="right"/>
    </xf>
    <xf numFmtId="165" fontId="11" fillId="0" borderId="2" xfId="1" applyNumberFormat="1" applyFont="1" applyFill="1" applyBorder="1" applyAlignment="1">
      <alignment vertical="center"/>
    </xf>
    <xf numFmtId="165" fontId="11" fillId="0" borderId="1" xfId="1" applyNumberFormat="1" applyFont="1" applyFill="1" applyBorder="1" applyAlignment="1">
      <alignment vertical="center"/>
    </xf>
    <xf numFmtId="0" fontId="25" fillId="0" borderId="0" xfId="34" applyFont="1"/>
    <xf numFmtId="0" fontId="8" fillId="0" borderId="0" xfId="34" applyFont="1" applyAlignment="1">
      <alignment horizontal="center" vertical="center"/>
    </xf>
    <xf numFmtId="0" fontId="7" fillId="0" borderId="0" xfId="34" applyFont="1" applyAlignment="1">
      <alignment vertical="center"/>
    </xf>
    <xf numFmtId="0" fontId="27" fillId="0" borderId="0" xfId="34" applyFont="1"/>
    <xf numFmtId="0" fontId="26" fillId="0" borderId="0" xfId="34" applyFont="1" applyAlignment="1">
      <alignment vertical="center"/>
    </xf>
    <xf numFmtId="0" fontId="28" fillId="0" borderId="0" xfId="34" applyFont="1"/>
    <xf numFmtId="0" fontId="29" fillId="0" borderId="0" xfId="34" applyFont="1" applyAlignment="1">
      <alignment vertical="center"/>
    </xf>
    <xf numFmtId="0" fontId="30" fillId="0" borderId="0" xfId="0" applyFont="1" applyAlignment="1">
      <alignment horizontal="center" vertical="center"/>
    </xf>
    <xf numFmtId="0" fontId="26" fillId="0" borderId="0" xfId="34" applyFont="1" applyAlignment="1">
      <alignment horizontal="right" vertical="center"/>
    </xf>
    <xf numFmtId="37" fontId="26" fillId="0" borderId="0" xfId="34" applyNumberFormat="1" applyFont="1" applyAlignment="1">
      <alignment vertical="center"/>
    </xf>
    <xf numFmtId="0" fontId="26" fillId="0" borderId="0" xfId="34" applyFont="1" applyAlignment="1">
      <alignment horizontal="center" vertical="center"/>
    </xf>
    <xf numFmtId="0" fontId="31" fillId="0" borderId="0" xfId="34" applyFont="1" applyAlignment="1">
      <alignment horizontal="center" vertical="center"/>
    </xf>
    <xf numFmtId="0" fontId="31" fillId="0" borderId="0" xfId="34" applyFont="1" applyAlignment="1">
      <alignment vertical="center"/>
    </xf>
    <xf numFmtId="3" fontId="26" fillId="0" borderId="0" xfId="0" applyNumberFormat="1" applyFont="1" applyAlignment="1">
      <alignment vertical="center"/>
    </xf>
    <xf numFmtId="3" fontId="26" fillId="0" borderId="0" xfId="2" applyNumberFormat="1" applyFont="1" applyAlignment="1">
      <alignment horizontal="right" vertical="center"/>
    </xf>
    <xf numFmtId="0" fontId="26" fillId="0" borderId="0" xfId="34" applyFont="1" applyAlignment="1">
      <alignment horizontal="left" vertical="center"/>
    </xf>
    <xf numFmtId="0" fontId="31" fillId="0" borderId="0" xfId="34" applyFont="1" applyAlignment="1">
      <alignment horizontal="right" vertical="center"/>
    </xf>
    <xf numFmtId="0" fontId="26" fillId="0" borderId="0" xfId="34" applyFont="1"/>
    <xf numFmtId="168" fontId="26" fillId="0" borderId="0" xfId="34" applyNumberFormat="1" applyFont="1" applyAlignment="1">
      <alignment horizontal="right" vertical="center"/>
    </xf>
    <xf numFmtId="37" fontId="26" fillId="0" borderId="0" xfId="10" applyNumberFormat="1" applyFont="1" applyAlignment="1">
      <alignment vertical="center"/>
    </xf>
    <xf numFmtId="0" fontId="20" fillId="0" borderId="0" xfId="34" applyFont="1" applyAlignment="1">
      <alignment vertical="center"/>
    </xf>
    <xf numFmtId="0" fontId="33" fillId="0" borderId="0" xfId="34" applyFont="1"/>
    <xf numFmtId="37" fontId="20" fillId="0" borderId="0" xfId="34" applyNumberFormat="1" applyFont="1" applyAlignment="1">
      <alignment vertical="center"/>
    </xf>
    <xf numFmtId="0" fontId="15" fillId="0" borderId="0" xfId="34" applyFont="1" applyAlignment="1">
      <alignment vertical="center"/>
    </xf>
    <xf numFmtId="37" fontId="15" fillId="0" borderId="0" xfId="34" applyNumberFormat="1" applyFont="1" applyAlignment="1">
      <alignment vertical="center"/>
    </xf>
    <xf numFmtId="0" fontId="7" fillId="0" borderId="0" xfId="34" applyFont="1"/>
    <xf numFmtId="37" fontId="7" fillId="0" borderId="0" xfId="34" applyNumberFormat="1" applyFont="1"/>
    <xf numFmtId="0" fontId="9" fillId="0" borderId="0" xfId="34" applyFont="1" applyAlignment="1">
      <alignment vertical="center"/>
    </xf>
    <xf numFmtId="0" fontId="7" fillId="0" borderId="0" xfId="0" applyFont="1"/>
    <xf numFmtId="0" fontId="11" fillId="0" borderId="0" xfId="0" applyFont="1" applyAlignment="1">
      <alignment vertical="center"/>
    </xf>
    <xf numFmtId="41" fontId="11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38" fontId="8" fillId="0" borderId="0" xfId="0" applyNumberFormat="1" applyFont="1" applyAlignment="1">
      <alignment vertical="center"/>
    </xf>
    <xf numFmtId="38" fontId="18" fillId="0" borderId="0" xfId="0" applyNumberFormat="1" applyFont="1" applyAlignment="1">
      <alignment horizontal="center" vertical="center"/>
    </xf>
    <xf numFmtId="38" fontId="18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41" fontId="7" fillId="0" borderId="0" xfId="0" applyNumberFormat="1" applyFont="1" applyAlignment="1">
      <alignment vertical="center"/>
    </xf>
    <xf numFmtId="167" fontId="11" fillId="0" borderId="1" xfId="20" applyNumberFormat="1" applyFont="1" applyFill="1" applyBorder="1" applyAlignment="1">
      <alignment vertical="center"/>
    </xf>
    <xf numFmtId="165" fontId="26" fillId="0" borderId="6" xfId="17" applyNumberFormat="1" applyFont="1" applyFill="1" applyBorder="1" applyAlignment="1">
      <alignment vertical="center"/>
    </xf>
    <xf numFmtId="165" fontId="11" fillId="0" borderId="0" xfId="17" applyNumberFormat="1" applyFont="1" applyFill="1" applyAlignment="1">
      <alignment vertical="center"/>
    </xf>
    <xf numFmtId="165" fontId="11" fillId="0" borderId="1" xfId="17" applyNumberFormat="1" applyFont="1" applyFill="1" applyBorder="1" applyAlignment="1">
      <alignment vertical="center"/>
    </xf>
    <xf numFmtId="165" fontId="26" fillId="0" borderId="1" xfId="17" applyNumberFormat="1" applyFont="1" applyFill="1" applyBorder="1" applyAlignment="1">
      <alignment horizontal="right" vertical="center"/>
    </xf>
    <xf numFmtId="0" fontId="14" fillId="0" borderId="0" xfId="5" applyFont="1"/>
    <xf numFmtId="38" fontId="8" fillId="0" borderId="0" xfId="8" applyNumberFormat="1" applyFont="1" applyAlignment="1">
      <alignment horizontal="center" vertical="center"/>
    </xf>
    <xf numFmtId="0" fontId="26" fillId="0" borderId="0" xfId="8" applyFont="1" applyAlignment="1">
      <alignment horizontal="left" vertical="center"/>
    </xf>
    <xf numFmtId="0" fontId="26" fillId="0" borderId="0" xfId="8" applyFont="1" applyAlignment="1">
      <alignment horizontal="center" vertical="center"/>
    </xf>
    <xf numFmtId="0" fontId="26" fillId="0" borderId="0" xfId="8" applyFont="1" applyAlignment="1">
      <alignment vertical="center"/>
    </xf>
    <xf numFmtId="0" fontId="26" fillId="0" borderId="0" xfId="5" applyFont="1"/>
    <xf numFmtId="0" fontId="29" fillId="0" borderId="0" xfId="8" applyFont="1" applyAlignment="1">
      <alignment horizontal="left" vertical="center"/>
    </xf>
    <xf numFmtId="0" fontId="29" fillId="0" borderId="0" xfId="8" applyFont="1" applyAlignment="1">
      <alignment horizontal="center" vertical="center"/>
    </xf>
    <xf numFmtId="0" fontId="29" fillId="0" borderId="0" xfId="8" applyFont="1" applyAlignment="1">
      <alignment vertical="center"/>
    </xf>
    <xf numFmtId="0" fontId="26" fillId="0" borderId="1" xfId="5" applyFont="1" applyBorder="1" applyAlignment="1">
      <alignment horizontal="center" vertical="center"/>
    </xf>
    <xf numFmtId="0" fontId="26" fillId="0" borderId="0" xfId="5" applyFont="1" applyAlignment="1">
      <alignment vertical="center"/>
    </xf>
    <xf numFmtId="38" fontId="26" fillId="0" borderId="0" xfId="8" applyNumberFormat="1" applyFont="1" applyAlignment="1">
      <alignment horizontal="left" vertical="center"/>
    </xf>
    <xf numFmtId="37" fontId="26" fillId="0" borderId="0" xfId="8" applyNumberFormat="1" applyFont="1" applyAlignment="1">
      <alignment horizontal="right" vertical="center"/>
    </xf>
    <xf numFmtId="167" fontId="26" fillId="0" borderId="0" xfId="2" applyNumberFormat="1" applyFont="1" applyAlignment="1">
      <alignment vertical="center"/>
    </xf>
    <xf numFmtId="41" fontId="26" fillId="0" borderId="0" xfId="0" applyNumberFormat="1" applyFont="1" applyAlignment="1">
      <alignment vertical="center"/>
    </xf>
    <xf numFmtId="41" fontId="26" fillId="0" borderId="0" xfId="8" applyNumberFormat="1" applyFont="1" applyAlignment="1">
      <alignment horizontal="right" vertical="center"/>
    </xf>
    <xf numFmtId="41" fontId="26" fillId="0" borderId="0" xfId="8" applyNumberFormat="1" applyFont="1" applyAlignment="1">
      <alignment vertical="center"/>
    </xf>
    <xf numFmtId="3" fontId="26" fillId="0" borderId="0" xfId="8" applyNumberFormat="1" applyFont="1" applyAlignment="1">
      <alignment vertical="center"/>
    </xf>
    <xf numFmtId="3" fontId="26" fillId="0" borderId="0" xfId="2" applyNumberFormat="1" applyFont="1" applyAlignment="1">
      <alignment vertical="center"/>
    </xf>
    <xf numFmtId="167" fontId="26" fillId="0" borderId="0" xfId="2" applyNumberFormat="1" applyFont="1" applyAlignment="1">
      <alignment horizontal="right" vertical="center"/>
    </xf>
    <xf numFmtId="41" fontId="26" fillId="0" borderId="0" xfId="2" applyNumberFormat="1" applyFont="1" applyAlignment="1">
      <alignment vertical="center"/>
    </xf>
    <xf numFmtId="167" fontId="26" fillId="0" borderId="1" xfId="2" applyNumberFormat="1" applyFont="1" applyBorder="1" applyAlignment="1">
      <alignment vertical="center"/>
    </xf>
    <xf numFmtId="167" fontId="26" fillId="0" borderId="0" xfId="8" applyNumberFormat="1" applyFont="1" applyAlignment="1">
      <alignment vertical="center"/>
    </xf>
    <xf numFmtId="164" fontId="26" fillId="0" borderId="0" xfId="8" applyNumberFormat="1" applyFont="1" applyAlignment="1">
      <alignment horizontal="right" vertical="center"/>
    </xf>
    <xf numFmtId="166" fontId="26" fillId="0" borderId="0" xfId="2" applyNumberFormat="1" applyFont="1" applyAlignment="1">
      <alignment vertical="center"/>
    </xf>
    <xf numFmtId="166" fontId="26" fillId="0" borderId="1" xfId="2" applyNumberFormat="1" applyFont="1" applyBorder="1" applyAlignment="1">
      <alignment vertical="center"/>
    </xf>
    <xf numFmtId="167" fontId="26" fillId="0" borderId="1" xfId="2" applyNumberFormat="1" applyFont="1" applyBorder="1" applyAlignment="1">
      <alignment horizontal="right" vertical="center"/>
    </xf>
    <xf numFmtId="167" fontId="26" fillId="0" borderId="0" xfId="8" applyNumberFormat="1" applyFont="1" applyAlignment="1">
      <alignment horizontal="right" vertical="center"/>
    </xf>
    <xf numFmtId="38" fontId="26" fillId="0" borderId="0" xfId="8" applyNumberFormat="1" applyFont="1" applyAlignment="1">
      <alignment vertical="center"/>
    </xf>
    <xf numFmtId="167" fontId="26" fillId="0" borderId="2" xfId="8" applyNumberFormat="1" applyFont="1" applyBorder="1" applyAlignment="1">
      <alignment horizontal="right" vertical="center"/>
    </xf>
    <xf numFmtId="0" fontId="11" fillId="0" borderId="0" xfId="8" applyFont="1" applyAlignment="1">
      <alignment horizontal="left" vertical="center"/>
    </xf>
    <xf numFmtId="38" fontId="11" fillId="0" borderId="0" xfId="8" applyNumberFormat="1" applyFont="1" applyAlignment="1">
      <alignment horizontal="left" vertical="center"/>
    </xf>
    <xf numFmtId="0" fontId="11" fillId="0" borderId="0" xfId="8" applyFont="1" applyAlignment="1">
      <alignment vertical="center"/>
    </xf>
    <xf numFmtId="167" fontId="11" fillId="0" borderId="0" xfId="8" applyNumberFormat="1" applyFont="1" applyAlignment="1">
      <alignment vertical="center"/>
    </xf>
    <xf numFmtId="41" fontId="11" fillId="0" borderId="0" xfId="8" applyNumberFormat="1" applyFont="1" applyAlignment="1">
      <alignment vertical="center"/>
    </xf>
    <xf numFmtId="41" fontId="11" fillId="0" borderId="0" xfId="8" applyNumberFormat="1" applyFont="1" applyAlignment="1">
      <alignment horizontal="right" vertical="center"/>
    </xf>
    <xf numFmtId="0" fontId="11" fillId="0" borderId="0" xfId="5" applyFont="1"/>
    <xf numFmtId="38" fontId="29" fillId="0" borderId="0" xfId="8" applyNumberFormat="1" applyFont="1" applyAlignment="1">
      <alignment horizontal="left" vertical="center"/>
    </xf>
    <xf numFmtId="0" fontId="26" fillId="0" borderId="0" xfId="2" applyFont="1" applyAlignment="1">
      <alignment vertical="center"/>
    </xf>
    <xf numFmtId="166" fontId="26" fillId="0" borderId="2" xfId="8" applyNumberFormat="1" applyFont="1" applyBorder="1" applyAlignment="1">
      <alignment vertical="center"/>
    </xf>
    <xf numFmtId="166" fontId="26" fillId="0" borderId="0" xfId="10" applyNumberFormat="1" applyFont="1" applyAlignment="1">
      <alignment horizontal="right" vertical="center"/>
    </xf>
    <xf numFmtId="170" fontId="26" fillId="0" borderId="0" xfId="2" applyNumberFormat="1" applyFont="1" applyAlignment="1">
      <alignment horizontal="right" vertical="center"/>
    </xf>
    <xf numFmtId="170" fontId="26" fillId="0" borderId="0" xfId="8" applyNumberFormat="1" applyFont="1" applyAlignment="1">
      <alignment vertical="center"/>
    </xf>
    <xf numFmtId="41" fontId="26" fillId="0" borderId="1" xfId="2" applyNumberFormat="1" applyFont="1" applyBorder="1" applyAlignment="1">
      <alignment horizontal="right" vertical="center"/>
    </xf>
    <xf numFmtId="166" fontId="26" fillId="0" borderId="3" xfId="8" applyNumberFormat="1" applyFont="1" applyBorder="1" applyAlignment="1">
      <alignment vertical="center"/>
    </xf>
    <xf numFmtId="41" fontId="26" fillId="0" borderId="0" xfId="5" applyNumberFormat="1" applyFont="1"/>
    <xf numFmtId="167" fontId="26" fillId="0" borderId="4" xfId="2" applyNumberFormat="1" applyFont="1" applyBorder="1" applyAlignment="1">
      <alignment horizontal="right" vertical="center"/>
    </xf>
    <xf numFmtId="166" fontId="26" fillId="0" borderId="4" xfId="2" applyNumberFormat="1" applyFont="1" applyBorder="1" applyAlignment="1">
      <alignment vertical="center"/>
    </xf>
    <xf numFmtId="0" fontId="19" fillId="0" borderId="0" xfId="5" applyFont="1"/>
    <xf numFmtId="38" fontId="8" fillId="0" borderId="0" xfId="14" applyNumberFormat="1" applyFont="1" applyAlignment="1">
      <alignment horizontal="center" vertical="center"/>
    </xf>
    <xf numFmtId="0" fontId="11" fillId="0" borderId="0" xfId="5" applyFont="1" applyAlignment="1">
      <alignment vertical="center"/>
    </xf>
    <xf numFmtId="0" fontId="11" fillId="0" borderId="0" xfId="5" applyFont="1" applyAlignment="1">
      <alignment horizontal="center" vertical="center"/>
    </xf>
    <xf numFmtId="0" fontId="12" fillId="0" borderId="0" xfId="5" applyFont="1" applyAlignment="1">
      <alignment vertical="center"/>
    </xf>
    <xf numFmtId="0" fontId="12" fillId="0" borderId="0" xfId="5" applyFont="1" applyAlignment="1">
      <alignment horizontal="center" vertical="center"/>
    </xf>
    <xf numFmtId="0" fontId="11" fillId="0" borderId="0" xfId="5" applyFont="1" applyAlignment="1">
      <alignment horizontal="right" vertical="center"/>
    </xf>
    <xf numFmtId="0" fontId="11" fillId="0" borderId="1" xfId="5" applyFont="1" applyBorder="1" applyAlignment="1">
      <alignment horizontal="center" vertical="center"/>
    </xf>
    <xf numFmtId="3" fontId="11" fillId="0" borderId="0" xfId="5" applyNumberFormat="1" applyFont="1" applyAlignment="1">
      <alignment horizontal="right" vertical="center"/>
    </xf>
    <xf numFmtId="37" fontId="11" fillId="0" borderId="0" xfId="5" applyNumberFormat="1" applyFont="1" applyAlignment="1">
      <alignment vertical="center"/>
    </xf>
    <xf numFmtId="3" fontId="11" fillId="0" borderId="0" xfId="2" applyNumberFormat="1" applyFont="1" applyAlignment="1">
      <alignment horizontal="right" vertical="center"/>
    </xf>
    <xf numFmtId="41" fontId="11" fillId="0" borderId="0" xfId="2" applyNumberFormat="1" applyFont="1" applyAlignment="1">
      <alignment vertical="center"/>
    </xf>
    <xf numFmtId="169" fontId="11" fillId="0" borderId="0" xfId="5" applyNumberFormat="1" applyFont="1" applyAlignment="1">
      <alignment horizontal="right" vertical="center"/>
    </xf>
    <xf numFmtId="41" fontId="11" fillId="0" borderId="2" xfId="5" applyNumberFormat="1" applyFont="1" applyBorder="1" applyAlignment="1">
      <alignment vertical="center"/>
    </xf>
    <xf numFmtId="41" fontId="11" fillId="0" borderId="0" xfId="5" applyNumberFormat="1" applyFont="1" applyAlignment="1">
      <alignment vertical="center"/>
    </xf>
    <xf numFmtId="41" fontId="22" fillId="0" borderId="0" xfId="5" applyNumberFormat="1" applyFont="1" applyAlignment="1">
      <alignment vertical="center"/>
    </xf>
    <xf numFmtId="167" fontId="11" fillId="0" borderId="1" xfId="2" applyNumberFormat="1" applyFont="1" applyBorder="1" applyAlignment="1">
      <alignment vertical="center"/>
    </xf>
    <xf numFmtId="171" fontId="11" fillId="0" borderId="0" xfId="5" applyNumberFormat="1" applyFont="1" applyAlignment="1">
      <alignment vertical="center"/>
    </xf>
    <xf numFmtId="37" fontId="11" fillId="0" borderId="0" xfId="2" applyNumberFormat="1" applyFont="1" applyAlignment="1">
      <alignment vertical="center"/>
    </xf>
    <xf numFmtId="0" fontId="11" fillId="0" borderId="0" xfId="2" applyFont="1" applyAlignment="1">
      <alignment vertical="center"/>
    </xf>
    <xf numFmtId="167" fontId="11" fillId="0" borderId="0" xfId="10" applyNumberFormat="1" applyFont="1" applyAlignment="1">
      <alignment vertical="center"/>
    </xf>
    <xf numFmtId="41" fontId="11" fillId="0" borderId="1" xfId="2" applyNumberFormat="1" applyFont="1" applyBorder="1" applyAlignment="1">
      <alignment vertical="center"/>
    </xf>
    <xf numFmtId="37" fontId="11" fillId="0" borderId="1" xfId="2" applyNumberFormat="1" applyFont="1" applyBorder="1" applyAlignment="1">
      <alignment vertical="center"/>
    </xf>
    <xf numFmtId="167" fontId="11" fillId="0" borderId="1" xfId="10" applyNumberFormat="1" applyFont="1" applyBorder="1" applyAlignment="1">
      <alignment vertical="center"/>
    </xf>
    <xf numFmtId="171" fontId="11" fillId="0" borderId="1" xfId="5" applyNumberFormat="1" applyFont="1" applyBorder="1" applyAlignment="1">
      <alignment vertical="center"/>
    </xf>
    <xf numFmtId="0" fontId="11" fillId="0" borderId="0" xfId="33" applyFont="1" applyAlignment="1">
      <alignment vertical="center"/>
    </xf>
    <xf numFmtId="169" fontId="11" fillId="0" borderId="0" xfId="33" applyNumberFormat="1" applyFont="1" applyAlignment="1">
      <alignment horizontal="right" vertical="center"/>
    </xf>
    <xf numFmtId="171" fontId="11" fillId="0" borderId="3" xfId="5" applyNumberFormat="1" applyFont="1" applyBorder="1" applyAlignment="1">
      <alignment vertical="center"/>
    </xf>
    <xf numFmtId="165" fontId="22" fillId="0" borderId="0" xfId="5" applyNumberFormat="1" applyFont="1" applyAlignment="1">
      <alignment vertical="center"/>
    </xf>
    <xf numFmtId="165" fontId="11" fillId="0" borderId="0" xfId="5" applyNumberFormat="1" applyFont="1" applyAlignment="1">
      <alignment vertical="center"/>
    </xf>
    <xf numFmtId="37" fontId="22" fillId="0" borderId="0" xfId="5" applyNumberFormat="1" applyFont="1" applyAlignment="1">
      <alignment vertical="center"/>
    </xf>
    <xf numFmtId="0" fontId="13" fillId="0" borderId="0" xfId="5" applyFont="1" applyAlignment="1">
      <alignment horizontal="center" vertical="center"/>
    </xf>
    <xf numFmtId="172" fontId="11" fillId="0" borderId="0" xfId="2" applyNumberFormat="1" applyFont="1" applyAlignment="1">
      <alignment vertical="center"/>
    </xf>
    <xf numFmtId="167" fontId="11" fillId="0" borderId="4" xfId="2" applyNumberFormat="1" applyFont="1" applyBorder="1" applyAlignment="1">
      <alignment vertical="center"/>
    </xf>
    <xf numFmtId="0" fontId="35" fillId="0" borderId="0" xfId="5" applyFont="1"/>
    <xf numFmtId="0" fontId="26" fillId="0" borderId="0" xfId="1" quotePrefix="1" applyNumberFormat="1" applyFont="1" applyFill="1" applyBorder="1" applyAlignment="1">
      <alignment horizontal="center" vertical="center"/>
    </xf>
    <xf numFmtId="0" fontId="36" fillId="0" borderId="0" xfId="0" applyFont="1" applyAlignment="1">
      <alignment vertical="center"/>
    </xf>
    <xf numFmtId="37" fontId="36" fillId="0" borderId="1" xfId="0" applyNumberFormat="1" applyFont="1" applyBorder="1" applyAlignment="1">
      <alignment horizontal="center" vertical="center"/>
    </xf>
    <xf numFmtId="37" fontId="36" fillId="0" borderId="0" xfId="0" applyNumberFormat="1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37" fontId="36" fillId="0" borderId="0" xfId="0" applyNumberFormat="1" applyFont="1" applyAlignment="1">
      <alignment horizontal="right" vertical="center"/>
    </xf>
    <xf numFmtId="41" fontId="36" fillId="0" borderId="0" xfId="2" applyNumberFormat="1" applyFont="1" applyAlignment="1">
      <alignment vertical="center"/>
    </xf>
    <xf numFmtId="166" fontId="36" fillId="0" borderId="0" xfId="2" applyNumberFormat="1" applyFont="1" applyAlignment="1">
      <alignment vertical="center"/>
    </xf>
    <xf numFmtId="37" fontId="36" fillId="0" borderId="0" xfId="2" applyNumberFormat="1" applyFont="1" applyAlignment="1">
      <alignment vertical="center"/>
    </xf>
    <xf numFmtId="165" fontId="36" fillId="0" borderId="0" xfId="11" applyNumberFormat="1" applyFont="1" applyFill="1" applyBorder="1" applyAlignment="1">
      <alignment vertical="center"/>
    </xf>
    <xf numFmtId="165" fontId="36" fillId="0" borderId="0" xfId="0" applyNumberFormat="1" applyFont="1" applyAlignment="1">
      <alignment horizontal="center" vertical="center"/>
    </xf>
    <xf numFmtId="175" fontId="36" fillId="0" borderId="0" xfId="0" applyNumberFormat="1" applyFont="1" applyAlignment="1">
      <alignment horizontal="right" vertical="center"/>
    </xf>
    <xf numFmtId="43" fontId="36" fillId="0" borderId="1" xfId="10" applyNumberFormat="1" applyFont="1" applyBorder="1" applyAlignment="1">
      <alignment horizontal="center" vertical="center"/>
    </xf>
    <xf numFmtId="41" fontId="36" fillId="0" borderId="0" xfId="10" applyNumberFormat="1" applyFont="1" applyAlignment="1">
      <alignment vertical="center"/>
    </xf>
    <xf numFmtId="43" fontId="36" fillId="0" borderId="0" xfId="2" applyNumberFormat="1" applyFont="1" applyAlignment="1">
      <alignment horizontal="center" vertical="center"/>
    </xf>
    <xf numFmtId="174" fontId="36" fillId="0" borderId="0" xfId="11" applyNumberFormat="1" applyFont="1" applyFill="1" applyBorder="1" applyAlignment="1">
      <alignment vertical="center"/>
    </xf>
    <xf numFmtId="165" fontId="36" fillId="0" borderId="2" xfId="11" applyNumberFormat="1" applyFont="1" applyFill="1" applyBorder="1" applyAlignment="1">
      <alignment vertical="center"/>
    </xf>
    <xf numFmtId="41" fontId="36" fillId="0" borderId="3" xfId="0" applyNumberFormat="1" applyFont="1" applyBorder="1" applyAlignment="1">
      <alignment vertical="center"/>
    </xf>
    <xf numFmtId="164" fontId="36" fillId="0" borderId="3" xfId="0" applyNumberFormat="1" applyFont="1" applyBorder="1" applyAlignment="1">
      <alignment vertical="center"/>
    </xf>
    <xf numFmtId="165" fontId="36" fillId="0" borderId="3" xfId="11" applyNumberFormat="1" applyFont="1" applyFill="1" applyBorder="1" applyAlignment="1">
      <alignment vertical="center"/>
    </xf>
    <xf numFmtId="41" fontId="36" fillId="0" borderId="0" xfId="0" applyNumberFormat="1" applyFont="1" applyAlignment="1">
      <alignment vertical="center"/>
    </xf>
    <xf numFmtId="174" fontId="36" fillId="0" borderId="0" xfId="10" applyNumberFormat="1" applyFont="1" applyAlignment="1">
      <alignment vertical="center"/>
    </xf>
    <xf numFmtId="166" fontId="36" fillId="0" borderId="0" xfId="11" applyNumberFormat="1" applyFont="1" applyFill="1" applyBorder="1" applyAlignment="1">
      <alignment vertical="center"/>
    </xf>
    <xf numFmtId="174" fontId="36" fillId="0" borderId="3" xfId="0" applyNumberFormat="1" applyFont="1" applyBorder="1" applyAlignment="1">
      <alignment vertical="center"/>
    </xf>
    <xf numFmtId="164" fontId="36" fillId="0" borderId="0" xfId="0" applyNumberFormat="1" applyFont="1" applyAlignment="1">
      <alignment vertical="center"/>
    </xf>
    <xf numFmtId="164" fontId="36" fillId="0" borderId="0" xfId="10" applyNumberFormat="1" applyFont="1" applyAlignment="1">
      <alignment vertical="center"/>
    </xf>
    <xf numFmtId="0" fontId="37" fillId="0" borderId="0" xfId="0" applyFont="1" applyAlignment="1">
      <alignment vertical="center"/>
    </xf>
    <xf numFmtId="37" fontId="37" fillId="0" borderId="1" xfId="0" applyNumberFormat="1" applyFont="1" applyBorder="1" applyAlignment="1">
      <alignment horizontal="center" vertical="center"/>
    </xf>
    <xf numFmtId="37" fontId="37" fillId="0" borderId="0" xfId="0" applyNumberFormat="1" applyFont="1" applyAlignment="1">
      <alignment vertical="center"/>
    </xf>
    <xf numFmtId="37" fontId="37" fillId="0" borderId="0" xfId="0" applyNumberFormat="1" applyFont="1" applyAlignment="1">
      <alignment horizontal="center" vertical="center"/>
    </xf>
    <xf numFmtId="37" fontId="37" fillId="0" borderId="5" xfId="0" applyNumberFormat="1" applyFont="1" applyBorder="1" applyAlignment="1">
      <alignment horizontal="center" vertical="center"/>
    </xf>
    <xf numFmtId="37" fontId="37" fillId="0" borderId="0" xfId="0" applyNumberFormat="1" applyFont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41" fontId="37" fillId="0" borderId="0" xfId="2" applyNumberFormat="1" applyFont="1" applyAlignment="1">
      <alignment vertical="center"/>
    </xf>
    <xf numFmtId="165" fontId="37" fillId="0" borderId="0" xfId="11" applyNumberFormat="1" applyFont="1" applyFill="1" applyBorder="1" applyAlignment="1">
      <alignment vertical="center"/>
    </xf>
    <xf numFmtId="37" fontId="37" fillId="0" borderId="0" xfId="2" applyNumberFormat="1" applyFont="1" applyAlignment="1">
      <alignment vertical="center"/>
    </xf>
    <xf numFmtId="165" fontId="37" fillId="0" borderId="0" xfId="0" applyNumberFormat="1" applyFont="1" applyAlignment="1">
      <alignment vertical="center"/>
    </xf>
    <xf numFmtId="43" fontId="37" fillId="0" borderId="1" xfId="17" applyFont="1" applyBorder="1" applyAlignment="1">
      <alignment vertical="center"/>
    </xf>
    <xf numFmtId="43" fontId="37" fillId="0" borderId="0" xfId="17" applyFont="1" applyAlignment="1">
      <alignment vertical="center"/>
    </xf>
    <xf numFmtId="41" fontId="37" fillId="0" borderId="0" xfId="10" applyNumberFormat="1" applyFont="1" applyAlignment="1">
      <alignment vertical="center"/>
    </xf>
    <xf numFmtId="165" fontId="37" fillId="0" borderId="1" xfId="20" applyNumberFormat="1" applyFont="1" applyFill="1" applyBorder="1" applyAlignment="1">
      <alignment vertical="center"/>
    </xf>
    <xf numFmtId="165" fontId="37" fillId="0" borderId="0" xfId="20" applyNumberFormat="1" applyFont="1" applyFill="1" applyBorder="1" applyAlignment="1">
      <alignment vertical="center"/>
    </xf>
    <xf numFmtId="37" fontId="37" fillId="0" borderId="0" xfId="10" applyNumberFormat="1" applyFont="1" applyAlignment="1">
      <alignment vertical="center"/>
    </xf>
    <xf numFmtId="43" fontId="37" fillId="0" borderId="0" xfId="2" applyNumberFormat="1" applyFont="1" applyAlignment="1">
      <alignment horizontal="center" vertical="center"/>
    </xf>
    <xf numFmtId="165" fontId="37" fillId="0" borderId="0" xfId="2" applyNumberFormat="1" applyFont="1" applyAlignment="1">
      <alignment horizontal="center" vertical="center"/>
    </xf>
    <xf numFmtId="167" fontId="37" fillId="0" borderId="0" xfId="11" applyNumberFormat="1" applyFont="1" applyFill="1" applyBorder="1" applyAlignment="1">
      <alignment vertical="center"/>
    </xf>
    <xf numFmtId="0" fontId="37" fillId="0" borderId="0" xfId="0" applyFont="1" applyAlignment="1">
      <alignment horizontal="right" vertical="center"/>
    </xf>
    <xf numFmtId="41" fontId="37" fillId="0" borderId="0" xfId="0" applyNumberFormat="1" applyFont="1" applyAlignment="1">
      <alignment vertical="center"/>
    </xf>
    <xf numFmtId="43" fontId="37" fillId="0" borderId="1" xfId="2" applyNumberFormat="1" applyFont="1" applyBorder="1" applyAlignment="1">
      <alignment horizontal="center" vertical="center"/>
    </xf>
    <xf numFmtId="167" fontId="37" fillId="0" borderId="1" xfId="11" applyNumberFormat="1" applyFont="1" applyFill="1" applyBorder="1" applyAlignment="1">
      <alignment vertical="center"/>
    </xf>
    <xf numFmtId="167" fontId="37" fillId="0" borderId="0" xfId="0" applyNumberFormat="1" applyFont="1" applyAlignment="1">
      <alignment vertical="center"/>
    </xf>
    <xf numFmtId="41" fontId="37" fillId="0" borderId="0" xfId="2" applyNumberFormat="1" applyFont="1" applyAlignment="1">
      <alignment horizontal="right" vertical="center"/>
    </xf>
    <xf numFmtId="165" fontId="37" fillId="0" borderId="2" xfId="11" applyNumberFormat="1" applyFont="1" applyFill="1" applyBorder="1" applyAlignment="1">
      <alignment vertical="center"/>
    </xf>
    <xf numFmtId="41" fontId="37" fillId="0" borderId="3" xfId="0" applyNumberFormat="1" applyFont="1" applyBorder="1" applyAlignment="1">
      <alignment vertical="center"/>
    </xf>
    <xf numFmtId="165" fontId="37" fillId="0" borderId="3" xfId="11" applyNumberFormat="1" applyFont="1" applyFill="1" applyBorder="1" applyAlignment="1">
      <alignment vertical="center"/>
    </xf>
    <xf numFmtId="174" fontId="37" fillId="0" borderId="0" xfId="10" applyNumberFormat="1" applyFont="1" applyAlignment="1">
      <alignment vertical="center"/>
    </xf>
    <xf numFmtId="167" fontId="37" fillId="0" borderId="0" xfId="20" applyNumberFormat="1" applyFont="1" applyFill="1" applyBorder="1" applyAlignment="1">
      <alignment vertical="center"/>
    </xf>
    <xf numFmtId="0" fontId="37" fillId="0" borderId="0" xfId="2" applyFont="1" applyAlignment="1">
      <alignment vertical="center"/>
    </xf>
    <xf numFmtId="166" fontId="37" fillId="0" borderId="1" xfId="2" applyNumberFormat="1" applyFont="1" applyBorder="1" applyAlignment="1">
      <alignment vertical="center"/>
    </xf>
    <xf numFmtId="171" fontId="11" fillId="0" borderId="2" xfId="5" applyNumberFormat="1" applyFont="1" applyBorder="1" applyAlignment="1">
      <alignment vertical="center"/>
    </xf>
    <xf numFmtId="167" fontId="11" fillId="0" borderId="2" xfId="10" applyNumberFormat="1" applyFont="1" applyBorder="1" applyAlignment="1">
      <alignment vertical="center"/>
    </xf>
    <xf numFmtId="164" fontId="36" fillId="0" borderId="1" xfId="10" applyNumberFormat="1" applyFont="1" applyBorder="1" applyAlignment="1">
      <alignment vertical="center"/>
    </xf>
    <xf numFmtId="43" fontId="11" fillId="0" borderId="1" xfId="17" applyFont="1" applyFill="1" applyBorder="1" applyAlignment="1">
      <alignment horizontal="right" vertical="center"/>
    </xf>
    <xf numFmtId="43" fontId="11" fillId="0" borderId="1" xfId="17" applyFont="1" applyFill="1" applyBorder="1" applyAlignment="1">
      <alignment vertical="center"/>
    </xf>
    <xf numFmtId="43" fontId="11" fillId="0" borderId="0" xfId="17" applyFont="1" applyFill="1" applyAlignment="1">
      <alignment vertical="center"/>
    </xf>
    <xf numFmtId="43" fontId="26" fillId="0" borderId="0" xfId="17" applyFont="1" applyFill="1" applyAlignment="1">
      <alignment vertical="center"/>
    </xf>
    <xf numFmtId="166" fontId="26" fillId="0" borderId="1" xfId="8" applyNumberFormat="1" applyFont="1" applyBorder="1" applyAlignment="1">
      <alignment vertical="center"/>
    </xf>
    <xf numFmtId="176" fontId="11" fillId="0" borderId="4" xfId="10" applyNumberFormat="1" applyFont="1" applyBorder="1" applyAlignment="1">
      <alignment vertical="center"/>
    </xf>
    <xf numFmtId="0" fontId="26" fillId="0" borderId="0" xfId="5" applyFont="1" applyAlignment="1">
      <alignment horizontal="center" vertical="center"/>
    </xf>
    <xf numFmtId="0" fontId="26" fillId="0" borderId="1" xfId="5" quotePrefix="1" applyFont="1" applyBorder="1" applyAlignment="1">
      <alignment horizontal="center" vertical="center"/>
    </xf>
    <xf numFmtId="0" fontId="11" fillId="0" borderId="1" xfId="5" quotePrefix="1" applyFont="1" applyBorder="1" applyAlignment="1">
      <alignment horizontal="center" vertical="center"/>
    </xf>
    <xf numFmtId="165" fontId="26" fillId="0" borderId="5" xfId="35" applyNumberFormat="1" applyFont="1" applyFill="1" applyBorder="1" applyAlignment="1">
      <alignment vertical="center"/>
    </xf>
    <xf numFmtId="43" fontId="36" fillId="0" borderId="5" xfId="2" applyNumberFormat="1" applyFont="1" applyBorder="1" applyAlignment="1">
      <alignment horizontal="center" vertical="center"/>
    </xf>
    <xf numFmtId="170" fontId="36" fillId="0" borderId="0" xfId="0" applyNumberFormat="1" applyFont="1" applyAlignment="1">
      <alignment vertical="center"/>
    </xf>
    <xf numFmtId="0" fontId="36" fillId="0" borderId="0" xfId="0" applyFont="1"/>
    <xf numFmtId="41" fontId="36" fillId="0" borderId="0" xfId="0" applyNumberFormat="1" applyFont="1"/>
    <xf numFmtId="167" fontId="11" fillId="0" borderId="2" xfId="20" applyNumberFormat="1" applyFont="1" applyFill="1" applyBorder="1" applyAlignment="1">
      <alignment vertical="center"/>
    </xf>
    <xf numFmtId="177" fontId="11" fillId="0" borderId="4" xfId="17" applyNumberFormat="1" applyFont="1" applyFill="1" applyBorder="1" applyAlignment="1">
      <alignment vertical="center"/>
    </xf>
    <xf numFmtId="43" fontId="11" fillId="0" borderId="4" xfId="17" applyFont="1" applyFill="1" applyBorder="1" applyAlignment="1">
      <alignment vertical="center"/>
    </xf>
    <xf numFmtId="167" fontId="11" fillId="0" borderId="4" xfId="10" applyNumberFormat="1" applyFont="1" applyBorder="1" applyAlignment="1">
      <alignment vertical="center"/>
    </xf>
    <xf numFmtId="167" fontId="11" fillId="0" borderId="0" xfId="20" applyNumberFormat="1" applyFont="1" applyFill="1" applyAlignment="1">
      <alignment vertical="center"/>
    </xf>
    <xf numFmtId="176" fontId="11" fillId="0" borderId="4" xfId="17" applyNumberFormat="1" applyFont="1" applyFill="1" applyBorder="1" applyAlignment="1">
      <alignment vertical="center"/>
    </xf>
    <xf numFmtId="176" fontId="11" fillId="0" borderId="4" xfId="2" applyNumberFormat="1" applyFont="1" applyBorder="1" applyAlignment="1">
      <alignment vertical="center"/>
    </xf>
    <xf numFmtId="0" fontId="37" fillId="0" borderId="0" xfId="0" applyFont="1"/>
    <xf numFmtId="0" fontId="37" fillId="0" borderId="0" xfId="0" applyFont="1" applyAlignment="1">
      <alignment horizontal="left"/>
    </xf>
    <xf numFmtId="38" fontId="38" fillId="0" borderId="0" xfId="0" applyNumberFormat="1" applyFont="1" applyAlignment="1">
      <alignment horizontal="center"/>
    </xf>
    <xf numFmtId="171" fontId="37" fillId="0" borderId="1" xfId="10" applyNumberFormat="1" applyFont="1" applyBorder="1" applyAlignment="1">
      <alignment vertical="center"/>
    </xf>
    <xf numFmtId="171" fontId="37" fillId="0" borderId="2" xfId="10" applyNumberFormat="1" applyFont="1" applyBorder="1" applyAlignment="1">
      <alignment vertical="center"/>
    </xf>
    <xf numFmtId="164" fontId="36" fillId="0" borderId="0" xfId="0" applyNumberFormat="1" applyFont="1"/>
    <xf numFmtId="167" fontId="11" fillId="0" borderId="3" xfId="10" applyNumberFormat="1" applyFont="1" applyBorder="1" applyAlignment="1">
      <alignment vertical="center"/>
    </xf>
    <xf numFmtId="165" fontId="36" fillId="0" borderId="0" xfId="2" applyNumberFormat="1" applyFont="1" applyAlignment="1">
      <alignment horizontal="center" vertical="center"/>
    </xf>
    <xf numFmtId="0" fontId="36" fillId="0" borderId="0" xfId="2" applyFont="1" applyAlignment="1">
      <alignment vertical="center"/>
    </xf>
    <xf numFmtId="169" fontId="11" fillId="0" borderId="0" xfId="2" applyNumberFormat="1" applyFont="1" applyAlignment="1">
      <alignment horizontal="right" vertical="center"/>
    </xf>
    <xf numFmtId="164" fontId="26" fillId="0" borderId="0" xfId="17" applyNumberFormat="1" applyFont="1" applyFill="1" applyAlignment="1">
      <alignment horizontal="right" vertical="center"/>
    </xf>
    <xf numFmtId="164" fontId="26" fillId="0" borderId="0" xfId="17" applyNumberFormat="1" applyFont="1" applyFill="1" applyBorder="1" applyAlignment="1">
      <alignment horizontal="right" vertical="center"/>
    </xf>
    <xf numFmtId="0" fontId="39" fillId="0" borderId="0" xfId="8" applyFont="1" applyAlignment="1">
      <alignment horizontal="left" vertical="center"/>
    </xf>
    <xf numFmtId="0" fontId="39" fillId="0" borderId="0" xfId="8" applyFont="1" applyAlignment="1">
      <alignment vertical="center"/>
    </xf>
    <xf numFmtId="165" fontId="26" fillId="0" borderId="4" xfId="17" applyNumberFormat="1" applyFont="1" applyFill="1" applyBorder="1" applyAlignment="1">
      <alignment vertical="center"/>
    </xf>
    <xf numFmtId="164" fontId="11" fillId="0" borderId="0" xfId="2" applyNumberFormat="1" applyFont="1" applyAlignment="1">
      <alignment vertical="center"/>
    </xf>
    <xf numFmtId="164" fontId="11" fillId="0" borderId="1" xfId="2" applyNumberFormat="1" applyFont="1" applyBorder="1" applyAlignment="1">
      <alignment vertical="center"/>
    </xf>
    <xf numFmtId="171" fontId="37" fillId="0" borderId="2" xfId="20" applyNumberFormat="1" applyFont="1" applyBorder="1" applyAlignment="1">
      <alignment vertical="center"/>
    </xf>
    <xf numFmtId="43" fontId="37" fillId="0" borderId="0" xfId="10" applyNumberFormat="1" applyFont="1" applyAlignment="1">
      <alignment horizontal="center" vertical="center"/>
    </xf>
    <xf numFmtId="167" fontId="37" fillId="0" borderId="3" xfId="20" applyNumberFormat="1" applyFont="1" applyFill="1" applyBorder="1" applyAlignment="1">
      <alignment vertical="center"/>
    </xf>
    <xf numFmtId="0" fontId="8" fillId="0" borderId="0" xfId="34" applyFont="1" applyAlignment="1">
      <alignment horizontal="center" vertical="center"/>
    </xf>
    <xf numFmtId="165" fontId="26" fillId="0" borderId="1" xfId="35" applyNumberFormat="1" applyFont="1" applyFill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165" fontId="26" fillId="0" borderId="2" xfId="35" applyNumberFormat="1" applyFont="1" applyFill="1" applyBorder="1" applyAlignment="1">
      <alignment horizontal="center" vertical="center"/>
    </xf>
    <xf numFmtId="0" fontId="7" fillId="0" borderId="0" xfId="34" quotePrefix="1" applyFont="1" applyAlignment="1">
      <alignment horizontal="center" vertical="center"/>
    </xf>
    <xf numFmtId="0" fontId="7" fillId="0" borderId="0" xfId="34" applyFont="1" applyAlignment="1">
      <alignment horizontal="center" vertical="center"/>
    </xf>
    <xf numFmtId="0" fontId="10" fillId="0" borderId="0" xfId="34" applyFont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165" fontId="11" fillId="0" borderId="2" xfId="13" applyNumberFormat="1" applyFont="1" applyFill="1" applyBorder="1" applyAlignment="1">
      <alignment horizontal="center" vertical="center"/>
    </xf>
    <xf numFmtId="0" fontId="7" fillId="0" borderId="0" xfId="5" quotePrefix="1" applyFont="1" applyAlignment="1">
      <alignment horizontal="center" vertical="center"/>
    </xf>
    <xf numFmtId="0" fontId="8" fillId="0" borderId="0" xfId="5" applyFont="1" applyAlignment="1">
      <alignment horizontal="center" vertical="center"/>
    </xf>
    <xf numFmtId="38" fontId="8" fillId="0" borderId="0" xfId="14" applyNumberFormat="1" applyFont="1" applyAlignment="1">
      <alignment horizontal="center" vertical="center"/>
    </xf>
    <xf numFmtId="165" fontId="11" fillId="0" borderId="1" xfId="13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37" fontId="36" fillId="0" borderId="0" xfId="0" applyNumberFormat="1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38" fontId="8" fillId="0" borderId="0" xfId="0" applyNumberFormat="1" applyFont="1" applyAlignment="1">
      <alignment horizontal="center"/>
    </xf>
    <xf numFmtId="37" fontId="36" fillId="0" borderId="1" xfId="0" applyNumberFormat="1" applyFont="1" applyBorder="1" applyAlignment="1">
      <alignment horizontal="center" vertical="center"/>
    </xf>
    <xf numFmtId="37" fontId="36" fillId="0" borderId="2" xfId="0" applyNumberFormat="1" applyFont="1" applyBorder="1" applyAlignment="1">
      <alignment horizontal="center" vertical="center"/>
    </xf>
    <xf numFmtId="37" fontId="37" fillId="0" borderId="0" xfId="0" applyNumberFormat="1" applyFont="1" applyAlignment="1">
      <alignment horizontal="center" vertical="center"/>
    </xf>
    <xf numFmtId="37" fontId="37" fillId="0" borderId="1" xfId="0" applyNumberFormat="1" applyFont="1" applyBorder="1" applyAlignment="1">
      <alignment horizontal="center" vertical="center"/>
    </xf>
    <xf numFmtId="37" fontId="37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165" fontId="26" fillId="0" borderId="2" xfId="13" applyNumberFormat="1" applyFont="1" applyFill="1" applyBorder="1" applyAlignment="1">
      <alignment horizontal="center" vertical="center"/>
    </xf>
    <xf numFmtId="0" fontId="7" fillId="0" borderId="0" xfId="8" quotePrefix="1" applyFont="1" applyAlignment="1">
      <alignment horizontal="center" vertical="center"/>
    </xf>
    <xf numFmtId="0" fontId="8" fillId="0" borderId="0" xfId="8" applyFont="1" applyAlignment="1">
      <alignment horizontal="center" vertical="center"/>
    </xf>
    <xf numFmtId="38" fontId="8" fillId="0" borderId="0" xfId="8" applyNumberFormat="1" applyFont="1" applyAlignment="1">
      <alignment horizontal="center" vertical="center"/>
    </xf>
    <xf numFmtId="165" fontId="26" fillId="0" borderId="1" xfId="13" applyNumberFormat="1" applyFont="1" applyFill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7" fillId="0" borderId="0" xfId="8" applyFont="1" applyAlignment="1">
      <alignment horizontal="center" vertical="center"/>
    </xf>
  </cellXfs>
  <cellStyles count="38">
    <cellStyle name="Comma" xfId="1" builtinId="3"/>
    <cellStyle name="Comma 12 2" xfId="17" xr:uid="{2F2ECB25-1A75-4348-955E-1691F7DC3594}"/>
    <cellStyle name="Comma 2" xfId="4" xr:uid="{00000000-0005-0000-0000-000001000000}"/>
    <cellStyle name="Comma 2 2" xfId="9" xr:uid="{00000000-0005-0000-0000-000002000000}"/>
    <cellStyle name="Comma 2 2 2" xfId="27" xr:uid="{750F4765-62F4-45B8-B414-F41369FA807D}"/>
    <cellStyle name="Comma 2 3" xfId="18" xr:uid="{B265452A-083A-45BA-970E-2048F571B4E8}"/>
    <cellStyle name="Comma 2 4" xfId="24" xr:uid="{4AE785BC-4D12-40FD-A7BE-9E255904B8C7}"/>
    <cellStyle name="Comma 3" xfId="6" xr:uid="{00000000-0005-0000-0000-000003000000}"/>
    <cellStyle name="Comma 3 2" xfId="13" xr:uid="{00000000-0005-0000-0000-000004000000}"/>
    <cellStyle name="Comma 3 2 2" xfId="32" xr:uid="{B512C67B-B67E-406B-928D-3C9435AA5657}"/>
    <cellStyle name="Comma 3 2 3" xfId="30" xr:uid="{2A0905D1-48A9-4E20-A1C7-697B0FC1AC16}"/>
    <cellStyle name="Comma 3 2 4" xfId="35" xr:uid="{6F70D806-6514-4897-9DD9-3E2CAF9656B2}"/>
    <cellStyle name="Comma 3 3" xfId="19" xr:uid="{42B9787A-2BCE-4A7C-AC0A-F508F9C5AFCF}"/>
    <cellStyle name="Comma 4" xfId="7" xr:uid="{00000000-0005-0000-0000-000005000000}"/>
    <cellStyle name="Comma 4 2" xfId="26" xr:uid="{3C3F2528-B46E-42D1-AD04-D89BFDD21375}"/>
    <cellStyle name="Comma 5" xfId="11" xr:uid="{00000000-0005-0000-0000-000006000000}"/>
    <cellStyle name="Comma 5 2" xfId="21" xr:uid="{9EA5EECE-2E42-4919-BA3B-5F0CB58EE32C}"/>
    <cellStyle name="Comma 5 3" xfId="20" xr:uid="{5BF74DF5-9524-45FC-B608-5F39DF4F6F16}"/>
    <cellStyle name="Comma 5 4" xfId="28" xr:uid="{426D00F8-6159-4FD3-B933-BBF635ED3C5E}"/>
    <cellStyle name="Comma 6" xfId="16" xr:uid="{C41D7197-B77D-40FF-B736-CE17DD5B59F5}"/>
    <cellStyle name="Normal" xfId="0" builtinId="0"/>
    <cellStyle name="Normal 10 10" xfId="37" xr:uid="{ED86485F-566D-4CB5-B2EF-DAD55B88E169}"/>
    <cellStyle name="Normal 2" xfId="2" xr:uid="{00000000-0005-0000-0000-000008000000}"/>
    <cellStyle name="Normal 2 2" xfId="8" xr:uid="{00000000-0005-0000-0000-000009000000}"/>
    <cellStyle name="Normal 2 2 2" xfId="10" xr:uid="{00000000-0005-0000-0000-00000A000000}"/>
    <cellStyle name="Normal 3" xfId="3" xr:uid="{00000000-0005-0000-0000-00000B000000}"/>
    <cellStyle name="Normal 3 2" xfId="23" xr:uid="{76181615-607C-4B35-9FC4-CDB385E37367}"/>
    <cellStyle name="Normal 4" xfId="5" xr:uid="{00000000-0005-0000-0000-00000C000000}"/>
    <cellStyle name="Normal 4 2" xfId="12" xr:uid="{00000000-0005-0000-0000-00000D000000}"/>
    <cellStyle name="Normal 4 2 2" xfId="33" xr:uid="{8AD2F900-51D3-4E13-B3F6-CAB95636F233}"/>
    <cellStyle name="Normal 4 2 3" xfId="29" xr:uid="{382FDCB8-CF8B-45D0-AF70-28D8DA4FCB7B}"/>
    <cellStyle name="Normal 4 2 4" xfId="34" xr:uid="{86F06CA6-5DFE-455D-B15E-0B94A006EEF9}"/>
    <cellStyle name="Normal 4 3" xfId="14" xr:uid="{CBB1F952-5113-4C74-BCB8-AFEB3FDEEAFF}"/>
    <cellStyle name="Normal 4 3 2" xfId="31" xr:uid="{991F7C67-1DF1-4AEE-8728-074A6889644C}"/>
    <cellStyle name="Normal 4 4" xfId="25" xr:uid="{9F62DA43-CD5E-4470-B496-B82FD1385DEE}"/>
    <cellStyle name="Normal 5" xfId="15" xr:uid="{5A1471A7-C0BD-4CCA-81C4-99E44AD81DB6}"/>
    <cellStyle name="Normal_Book1 2" xfId="22" xr:uid="{1E0D4250-EF4B-4113-9510-FAB46600AB38}"/>
    <cellStyle name="ปกติ 32" xfId="36" xr:uid="{398B7D74-58CE-4615-AB59-3EFA13E6362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A06D5-B6E6-40C5-AB3E-172FFCAEE4A0}">
  <dimension ref="A1:P112"/>
  <sheetViews>
    <sheetView view="pageBreakPreview" zoomScaleNormal="100" zoomScaleSheetLayoutView="100" workbookViewId="0">
      <selection activeCell="K101" sqref="K101"/>
    </sheetView>
  </sheetViews>
  <sheetFormatPr defaultRowHeight="23.1" customHeight="1"/>
  <cols>
    <col min="1" max="4" width="2" style="53" customWidth="1"/>
    <col min="5" max="5" width="35.44140625" style="53" customWidth="1"/>
    <col min="6" max="6" width="4" style="53" customWidth="1"/>
    <col min="7" max="7" width="1.33203125" style="53" customWidth="1"/>
    <col min="8" max="8" width="0.44140625" style="53" customWidth="1"/>
    <col min="9" max="9" width="12.44140625" style="53" customWidth="1"/>
    <col min="10" max="10" width="0.5546875" style="53" customWidth="1"/>
    <col min="11" max="11" width="12.44140625" style="53" customWidth="1"/>
    <col min="12" max="12" width="0.5546875" style="53" customWidth="1"/>
    <col min="13" max="13" width="12.44140625" style="53" customWidth="1"/>
    <col min="14" max="14" width="0.5546875" style="53" customWidth="1"/>
    <col min="15" max="15" width="12.44140625" style="53" customWidth="1"/>
    <col min="16" max="257" width="8.6640625" style="53"/>
    <col min="258" max="261" width="2" style="53" customWidth="1"/>
    <col min="262" max="262" width="28.44140625" style="53" customWidth="1"/>
    <col min="263" max="263" width="3.44140625" style="53" customWidth="1"/>
    <col min="264" max="264" width="1.6640625" style="53" customWidth="1"/>
    <col min="265" max="265" width="11.6640625" style="53" customWidth="1"/>
    <col min="266" max="266" width="0.5546875" style="53" customWidth="1"/>
    <col min="267" max="267" width="11.6640625" style="53" customWidth="1"/>
    <col min="268" max="268" width="0.5546875" style="53" customWidth="1"/>
    <col min="269" max="269" width="11.6640625" style="53" customWidth="1"/>
    <col min="270" max="270" width="0.5546875" style="53" customWidth="1"/>
    <col min="271" max="271" width="11.6640625" style="53" customWidth="1"/>
    <col min="272" max="513" width="8.6640625" style="53"/>
    <col min="514" max="517" width="2" style="53" customWidth="1"/>
    <col min="518" max="518" width="28.44140625" style="53" customWidth="1"/>
    <col min="519" max="519" width="3.44140625" style="53" customWidth="1"/>
    <col min="520" max="520" width="1.6640625" style="53" customWidth="1"/>
    <col min="521" max="521" width="11.6640625" style="53" customWidth="1"/>
    <col min="522" max="522" width="0.5546875" style="53" customWidth="1"/>
    <col min="523" max="523" width="11.6640625" style="53" customWidth="1"/>
    <col min="524" max="524" width="0.5546875" style="53" customWidth="1"/>
    <col min="525" max="525" width="11.6640625" style="53" customWidth="1"/>
    <col min="526" max="526" width="0.5546875" style="53" customWidth="1"/>
    <col min="527" max="527" width="11.6640625" style="53" customWidth="1"/>
    <col min="528" max="769" width="8.6640625" style="53"/>
    <col min="770" max="773" width="2" style="53" customWidth="1"/>
    <col min="774" max="774" width="28.44140625" style="53" customWidth="1"/>
    <col min="775" max="775" width="3.44140625" style="53" customWidth="1"/>
    <col min="776" max="776" width="1.6640625" style="53" customWidth="1"/>
    <col min="777" max="777" width="11.6640625" style="53" customWidth="1"/>
    <col min="778" max="778" width="0.5546875" style="53" customWidth="1"/>
    <col min="779" max="779" width="11.6640625" style="53" customWidth="1"/>
    <col min="780" max="780" width="0.5546875" style="53" customWidth="1"/>
    <col min="781" max="781" width="11.6640625" style="53" customWidth="1"/>
    <col min="782" max="782" width="0.5546875" style="53" customWidth="1"/>
    <col min="783" max="783" width="11.6640625" style="53" customWidth="1"/>
    <col min="784" max="1025" width="8.6640625" style="53"/>
    <col min="1026" max="1029" width="2" style="53" customWidth="1"/>
    <col min="1030" max="1030" width="28.44140625" style="53" customWidth="1"/>
    <col min="1031" max="1031" width="3.44140625" style="53" customWidth="1"/>
    <col min="1032" max="1032" width="1.6640625" style="53" customWidth="1"/>
    <col min="1033" max="1033" width="11.6640625" style="53" customWidth="1"/>
    <col min="1034" max="1034" width="0.5546875" style="53" customWidth="1"/>
    <col min="1035" max="1035" width="11.6640625" style="53" customWidth="1"/>
    <col min="1036" max="1036" width="0.5546875" style="53" customWidth="1"/>
    <col min="1037" max="1037" width="11.6640625" style="53" customWidth="1"/>
    <col min="1038" max="1038" width="0.5546875" style="53" customWidth="1"/>
    <col min="1039" max="1039" width="11.6640625" style="53" customWidth="1"/>
    <col min="1040" max="1281" width="8.6640625" style="53"/>
    <col min="1282" max="1285" width="2" style="53" customWidth="1"/>
    <col min="1286" max="1286" width="28.44140625" style="53" customWidth="1"/>
    <col min="1287" max="1287" width="3.44140625" style="53" customWidth="1"/>
    <col min="1288" max="1288" width="1.6640625" style="53" customWidth="1"/>
    <col min="1289" max="1289" width="11.6640625" style="53" customWidth="1"/>
    <col min="1290" max="1290" width="0.5546875" style="53" customWidth="1"/>
    <col min="1291" max="1291" width="11.6640625" style="53" customWidth="1"/>
    <col min="1292" max="1292" width="0.5546875" style="53" customWidth="1"/>
    <col min="1293" max="1293" width="11.6640625" style="53" customWidth="1"/>
    <col min="1294" max="1294" width="0.5546875" style="53" customWidth="1"/>
    <col min="1295" max="1295" width="11.6640625" style="53" customWidth="1"/>
    <col min="1296" max="1537" width="8.6640625" style="53"/>
    <col min="1538" max="1541" width="2" style="53" customWidth="1"/>
    <col min="1542" max="1542" width="28.44140625" style="53" customWidth="1"/>
    <col min="1543" max="1543" width="3.44140625" style="53" customWidth="1"/>
    <col min="1544" max="1544" width="1.6640625" style="53" customWidth="1"/>
    <col min="1545" max="1545" width="11.6640625" style="53" customWidth="1"/>
    <col min="1546" max="1546" width="0.5546875" style="53" customWidth="1"/>
    <col min="1547" max="1547" width="11.6640625" style="53" customWidth="1"/>
    <col min="1548" max="1548" width="0.5546875" style="53" customWidth="1"/>
    <col min="1549" max="1549" width="11.6640625" style="53" customWidth="1"/>
    <col min="1550" max="1550" width="0.5546875" style="53" customWidth="1"/>
    <col min="1551" max="1551" width="11.6640625" style="53" customWidth="1"/>
    <col min="1552" max="1793" width="8.6640625" style="53"/>
    <col min="1794" max="1797" width="2" style="53" customWidth="1"/>
    <col min="1798" max="1798" width="28.44140625" style="53" customWidth="1"/>
    <col min="1799" max="1799" width="3.44140625" style="53" customWidth="1"/>
    <col min="1800" max="1800" width="1.6640625" style="53" customWidth="1"/>
    <col min="1801" max="1801" width="11.6640625" style="53" customWidth="1"/>
    <col min="1802" max="1802" width="0.5546875" style="53" customWidth="1"/>
    <col min="1803" max="1803" width="11.6640625" style="53" customWidth="1"/>
    <col min="1804" max="1804" width="0.5546875" style="53" customWidth="1"/>
    <col min="1805" max="1805" width="11.6640625" style="53" customWidth="1"/>
    <col min="1806" max="1806" width="0.5546875" style="53" customWidth="1"/>
    <col min="1807" max="1807" width="11.6640625" style="53" customWidth="1"/>
    <col min="1808" max="2049" width="8.6640625" style="53"/>
    <col min="2050" max="2053" width="2" style="53" customWidth="1"/>
    <col min="2054" max="2054" width="28.44140625" style="53" customWidth="1"/>
    <col min="2055" max="2055" width="3.44140625" style="53" customWidth="1"/>
    <col min="2056" max="2056" width="1.6640625" style="53" customWidth="1"/>
    <col min="2057" max="2057" width="11.6640625" style="53" customWidth="1"/>
    <col min="2058" max="2058" width="0.5546875" style="53" customWidth="1"/>
    <col min="2059" max="2059" width="11.6640625" style="53" customWidth="1"/>
    <col min="2060" max="2060" width="0.5546875" style="53" customWidth="1"/>
    <col min="2061" max="2061" width="11.6640625" style="53" customWidth="1"/>
    <col min="2062" max="2062" width="0.5546875" style="53" customWidth="1"/>
    <col min="2063" max="2063" width="11.6640625" style="53" customWidth="1"/>
    <col min="2064" max="2305" width="8.6640625" style="53"/>
    <col min="2306" max="2309" width="2" style="53" customWidth="1"/>
    <col min="2310" max="2310" width="28.44140625" style="53" customWidth="1"/>
    <col min="2311" max="2311" width="3.44140625" style="53" customWidth="1"/>
    <col min="2312" max="2312" width="1.6640625" style="53" customWidth="1"/>
    <col min="2313" max="2313" width="11.6640625" style="53" customWidth="1"/>
    <col min="2314" max="2314" width="0.5546875" style="53" customWidth="1"/>
    <col min="2315" max="2315" width="11.6640625" style="53" customWidth="1"/>
    <col min="2316" max="2316" width="0.5546875" style="53" customWidth="1"/>
    <col min="2317" max="2317" width="11.6640625" style="53" customWidth="1"/>
    <col min="2318" max="2318" width="0.5546875" style="53" customWidth="1"/>
    <col min="2319" max="2319" width="11.6640625" style="53" customWidth="1"/>
    <col min="2320" max="2561" width="8.6640625" style="53"/>
    <col min="2562" max="2565" width="2" style="53" customWidth="1"/>
    <col min="2566" max="2566" width="28.44140625" style="53" customWidth="1"/>
    <col min="2567" max="2567" width="3.44140625" style="53" customWidth="1"/>
    <col min="2568" max="2568" width="1.6640625" style="53" customWidth="1"/>
    <col min="2569" max="2569" width="11.6640625" style="53" customWidth="1"/>
    <col min="2570" max="2570" width="0.5546875" style="53" customWidth="1"/>
    <col min="2571" max="2571" width="11.6640625" style="53" customWidth="1"/>
    <col min="2572" max="2572" width="0.5546875" style="53" customWidth="1"/>
    <col min="2573" max="2573" width="11.6640625" style="53" customWidth="1"/>
    <col min="2574" max="2574" width="0.5546875" style="53" customWidth="1"/>
    <col min="2575" max="2575" width="11.6640625" style="53" customWidth="1"/>
    <col min="2576" max="2817" width="8.6640625" style="53"/>
    <col min="2818" max="2821" width="2" style="53" customWidth="1"/>
    <col min="2822" max="2822" width="28.44140625" style="53" customWidth="1"/>
    <col min="2823" max="2823" width="3.44140625" style="53" customWidth="1"/>
    <col min="2824" max="2824" width="1.6640625" style="53" customWidth="1"/>
    <col min="2825" max="2825" width="11.6640625" style="53" customWidth="1"/>
    <col min="2826" max="2826" width="0.5546875" style="53" customWidth="1"/>
    <col min="2827" max="2827" width="11.6640625" style="53" customWidth="1"/>
    <col min="2828" max="2828" width="0.5546875" style="53" customWidth="1"/>
    <col min="2829" max="2829" width="11.6640625" style="53" customWidth="1"/>
    <col min="2830" max="2830" width="0.5546875" style="53" customWidth="1"/>
    <col min="2831" max="2831" width="11.6640625" style="53" customWidth="1"/>
    <col min="2832" max="3073" width="8.6640625" style="53"/>
    <col min="3074" max="3077" width="2" style="53" customWidth="1"/>
    <col min="3078" max="3078" width="28.44140625" style="53" customWidth="1"/>
    <col min="3079" max="3079" width="3.44140625" style="53" customWidth="1"/>
    <col min="3080" max="3080" width="1.6640625" style="53" customWidth="1"/>
    <col min="3081" max="3081" width="11.6640625" style="53" customWidth="1"/>
    <col min="3082" max="3082" width="0.5546875" style="53" customWidth="1"/>
    <col min="3083" max="3083" width="11.6640625" style="53" customWidth="1"/>
    <col min="3084" max="3084" width="0.5546875" style="53" customWidth="1"/>
    <col min="3085" max="3085" width="11.6640625" style="53" customWidth="1"/>
    <col min="3086" max="3086" width="0.5546875" style="53" customWidth="1"/>
    <col min="3087" max="3087" width="11.6640625" style="53" customWidth="1"/>
    <col min="3088" max="3329" width="8.6640625" style="53"/>
    <col min="3330" max="3333" width="2" style="53" customWidth="1"/>
    <col min="3334" max="3334" width="28.44140625" style="53" customWidth="1"/>
    <col min="3335" max="3335" width="3.44140625" style="53" customWidth="1"/>
    <col min="3336" max="3336" width="1.6640625" style="53" customWidth="1"/>
    <col min="3337" max="3337" width="11.6640625" style="53" customWidth="1"/>
    <col min="3338" max="3338" width="0.5546875" style="53" customWidth="1"/>
    <col min="3339" max="3339" width="11.6640625" style="53" customWidth="1"/>
    <col min="3340" max="3340" width="0.5546875" style="53" customWidth="1"/>
    <col min="3341" max="3341" width="11.6640625" style="53" customWidth="1"/>
    <col min="3342" max="3342" width="0.5546875" style="53" customWidth="1"/>
    <col min="3343" max="3343" width="11.6640625" style="53" customWidth="1"/>
    <col min="3344" max="3585" width="8.6640625" style="53"/>
    <col min="3586" max="3589" width="2" style="53" customWidth="1"/>
    <col min="3590" max="3590" width="28.44140625" style="53" customWidth="1"/>
    <col min="3591" max="3591" width="3.44140625" style="53" customWidth="1"/>
    <col min="3592" max="3592" width="1.6640625" style="53" customWidth="1"/>
    <col min="3593" max="3593" width="11.6640625" style="53" customWidth="1"/>
    <col min="3594" max="3594" width="0.5546875" style="53" customWidth="1"/>
    <col min="3595" max="3595" width="11.6640625" style="53" customWidth="1"/>
    <col min="3596" max="3596" width="0.5546875" style="53" customWidth="1"/>
    <col min="3597" max="3597" width="11.6640625" style="53" customWidth="1"/>
    <col min="3598" max="3598" width="0.5546875" style="53" customWidth="1"/>
    <col min="3599" max="3599" width="11.6640625" style="53" customWidth="1"/>
    <col min="3600" max="3841" width="8.6640625" style="53"/>
    <col min="3842" max="3845" width="2" style="53" customWidth="1"/>
    <col min="3846" max="3846" width="28.44140625" style="53" customWidth="1"/>
    <col min="3847" max="3847" width="3.44140625" style="53" customWidth="1"/>
    <col min="3848" max="3848" width="1.6640625" style="53" customWidth="1"/>
    <col min="3849" max="3849" width="11.6640625" style="53" customWidth="1"/>
    <col min="3850" max="3850" width="0.5546875" style="53" customWidth="1"/>
    <col min="3851" max="3851" width="11.6640625" style="53" customWidth="1"/>
    <col min="3852" max="3852" width="0.5546875" style="53" customWidth="1"/>
    <col min="3853" max="3853" width="11.6640625" style="53" customWidth="1"/>
    <col min="3854" max="3854" width="0.5546875" style="53" customWidth="1"/>
    <col min="3855" max="3855" width="11.6640625" style="53" customWidth="1"/>
    <col min="3856" max="4097" width="8.6640625" style="53"/>
    <col min="4098" max="4101" width="2" style="53" customWidth="1"/>
    <col min="4102" max="4102" width="28.44140625" style="53" customWidth="1"/>
    <col min="4103" max="4103" width="3.44140625" style="53" customWidth="1"/>
    <col min="4104" max="4104" width="1.6640625" style="53" customWidth="1"/>
    <col min="4105" max="4105" width="11.6640625" style="53" customWidth="1"/>
    <col min="4106" max="4106" width="0.5546875" style="53" customWidth="1"/>
    <col min="4107" max="4107" width="11.6640625" style="53" customWidth="1"/>
    <col min="4108" max="4108" width="0.5546875" style="53" customWidth="1"/>
    <col min="4109" max="4109" width="11.6640625" style="53" customWidth="1"/>
    <col min="4110" max="4110" width="0.5546875" style="53" customWidth="1"/>
    <col min="4111" max="4111" width="11.6640625" style="53" customWidth="1"/>
    <col min="4112" max="4353" width="8.6640625" style="53"/>
    <col min="4354" max="4357" width="2" style="53" customWidth="1"/>
    <col min="4358" max="4358" width="28.44140625" style="53" customWidth="1"/>
    <col min="4359" max="4359" width="3.44140625" style="53" customWidth="1"/>
    <col min="4360" max="4360" width="1.6640625" style="53" customWidth="1"/>
    <col min="4361" max="4361" width="11.6640625" style="53" customWidth="1"/>
    <col min="4362" max="4362" width="0.5546875" style="53" customWidth="1"/>
    <col min="4363" max="4363" width="11.6640625" style="53" customWidth="1"/>
    <col min="4364" max="4364" width="0.5546875" style="53" customWidth="1"/>
    <col min="4365" max="4365" width="11.6640625" style="53" customWidth="1"/>
    <col min="4366" max="4366" width="0.5546875" style="53" customWidth="1"/>
    <col min="4367" max="4367" width="11.6640625" style="53" customWidth="1"/>
    <col min="4368" max="4609" width="8.6640625" style="53"/>
    <col min="4610" max="4613" width="2" style="53" customWidth="1"/>
    <col min="4614" max="4614" width="28.44140625" style="53" customWidth="1"/>
    <col min="4615" max="4615" width="3.44140625" style="53" customWidth="1"/>
    <col min="4616" max="4616" width="1.6640625" style="53" customWidth="1"/>
    <col min="4617" max="4617" width="11.6640625" style="53" customWidth="1"/>
    <col min="4618" max="4618" width="0.5546875" style="53" customWidth="1"/>
    <col min="4619" max="4619" width="11.6640625" style="53" customWidth="1"/>
    <col min="4620" max="4620" width="0.5546875" style="53" customWidth="1"/>
    <col min="4621" max="4621" width="11.6640625" style="53" customWidth="1"/>
    <col min="4622" max="4622" width="0.5546875" style="53" customWidth="1"/>
    <col min="4623" max="4623" width="11.6640625" style="53" customWidth="1"/>
    <col min="4624" max="4865" width="8.6640625" style="53"/>
    <col min="4866" max="4869" width="2" style="53" customWidth="1"/>
    <col min="4870" max="4870" width="28.44140625" style="53" customWidth="1"/>
    <col min="4871" max="4871" width="3.44140625" style="53" customWidth="1"/>
    <col min="4872" max="4872" width="1.6640625" style="53" customWidth="1"/>
    <col min="4873" max="4873" width="11.6640625" style="53" customWidth="1"/>
    <col min="4874" max="4874" width="0.5546875" style="53" customWidth="1"/>
    <col min="4875" max="4875" width="11.6640625" style="53" customWidth="1"/>
    <col min="4876" max="4876" width="0.5546875" style="53" customWidth="1"/>
    <col min="4877" max="4877" width="11.6640625" style="53" customWidth="1"/>
    <col min="4878" max="4878" width="0.5546875" style="53" customWidth="1"/>
    <col min="4879" max="4879" width="11.6640625" style="53" customWidth="1"/>
    <col min="4880" max="5121" width="8.6640625" style="53"/>
    <col min="5122" max="5125" width="2" style="53" customWidth="1"/>
    <col min="5126" max="5126" width="28.44140625" style="53" customWidth="1"/>
    <col min="5127" max="5127" width="3.44140625" style="53" customWidth="1"/>
    <col min="5128" max="5128" width="1.6640625" style="53" customWidth="1"/>
    <col min="5129" max="5129" width="11.6640625" style="53" customWidth="1"/>
    <col min="5130" max="5130" width="0.5546875" style="53" customWidth="1"/>
    <col min="5131" max="5131" width="11.6640625" style="53" customWidth="1"/>
    <col min="5132" max="5132" width="0.5546875" style="53" customWidth="1"/>
    <col min="5133" max="5133" width="11.6640625" style="53" customWidth="1"/>
    <col min="5134" max="5134" width="0.5546875" style="53" customWidth="1"/>
    <col min="5135" max="5135" width="11.6640625" style="53" customWidth="1"/>
    <col min="5136" max="5377" width="8.6640625" style="53"/>
    <col min="5378" max="5381" width="2" style="53" customWidth="1"/>
    <col min="5382" max="5382" width="28.44140625" style="53" customWidth="1"/>
    <col min="5383" max="5383" width="3.44140625" style="53" customWidth="1"/>
    <col min="5384" max="5384" width="1.6640625" style="53" customWidth="1"/>
    <col min="5385" max="5385" width="11.6640625" style="53" customWidth="1"/>
    <col min="5386" max="5386" width="0.5546875" style="53" customWidth="1"/>
    <col min="5387" max="5387" width="11.6640625" style="53" customWidth="1"/>
    <col min="5388" max="5388" width="0.5546875" style="53" customWidth="1"/>
    <col min="5389" max="5389" width="11.6640625" style="53" customWidth="1"/>
    <col min="5390" max="5390" width="0.5546875" style="53" customWidth="1"/>
    <col min="5391" max="5391" width="11.6640625" style="53" customWidth="1"/>
    <col min="5392" max="5633" width="8.6640625" style="53"/>
    <col min="5634" max="5637" width="2" style="53" customWidth="1"/>
    <col min="5638" max="5638" width="28.44140625" style="53" customWidth="1"/>
    <col min="5639" max="5639" width="3.44140625" style="53" customWidth="1"/>
    <col min="5640" max="5640" width="1.6640625" style="53" customWidth="1"/>
    <col min="5641" max="5641" width="11.6640625" style="53" customWidth="1"/>
    <col min="5642" max="5642" width="0.5546875" style="53" customWidth="1"/>
    <col min="5643" max="5643" width="11.6640625" style="53" customWidth="1"/>
    <col min="5644" max="5644" width="0.5546875" style="53" customWidth="1"/>
    <col min="5645" max="5645" width="11.6640625" style="53" customWidth="1"/>
    <col min="5646" max="5646" width="0.5546875" style="53" customWidth="1"/>
    <col min="5647" max="5647" width="11.6640625" style="53" customWidth="1"/>
    <col min="5648" max="5889" width="8.6640625" style="53"/>
    <col min="5890" max="5893" width="2" style="53" customWidth="1"/>
    <col min="5894" max="5894" width="28.44140625" style="53" customWidth="1"/>
    <col min="5895" max="5895" width="3.44140625" style="53" customWidth="1"/>
    <col min="5896" max="5896" width="1.6640625" style="53" customWidth="1"/>
    <col min="5897" max="5897" width="11.6640625" style="53" customWidth="1"/>
    <col min="5898" max="5898" width="0.5546875" style="53" customWidth="1"/>
    <col min="5899" max="5899" width="11.6640625" style="53" customWidth="1"/>
    <col min="5900" max="5900" width="0.5546875" style="53" customWidth="1"/>
    <col min="5901" max="5901" width="11.6640625" style="53" customWidth="1"/>
    <col min="5902" max="5902" width="0.5546875" style="53" customWidth="1"/>
    <col min="5903" max="5903" width="11.6640625" style="53" customWidth="1"/>
    <col min="5904" max="6145" width="8.6640625" style="53"/>
    <col min="6146" max="6149" width="2" style="53" customWidth="1"/>
    <col min="6150" max="6150" width="28.44140625" style="53" customWidth="1"/>
    <col min="6151" max="6151" width="3.44140625" style="53" customWidth="1"/>
    <col min="6152" max="6152" width="1.6640625" style="53" customWidth="1"/>
    <col min="6153" max="6153" width="11.6640625" style="53" customWidth="1"/>
    <col min="6154" max="6154" width="0.5546875" style="53" customWidth="1"/>
    <col min="6155" max="6155" width="11.6640625" style="53" customWidth="1"/>
    <col min="6156" max="6156" width="0.5546875" style="53" customWidth="1"/>
    <col min="6157" max="6157" width="11.6640625" style="53" customWidth="1"/>
    <col min="6158" max="6158" width="0.5546875" style="53" customWidth="1"/>
    <col min="6159" max="6159" width="11.6640625" style="53" customWidth="1"/>
    <col min="6160" max="6401" width="8.6640625" style="53"/>
    <col min="6402" max="6405" width="2" style="53" customWidth="1"/>
    <col min="6406" max="6406" width="28.44140625" style="53" customWidth="1"/>
    <col min="6407" max="6407" width="3.44140625" style="53" customWidth="1"/>
    <col min="6408" max="6408" width="1.6640625" style="53" customWidth="1"/>
    <col min="6409" max="6409" width="11.6640625" style="53" customWidth="1"/>
    <col min="6410" max="6410" width="0.5546875" style="53" customWidth="1"/>
    <col min="6411" max="6411" width="11.6640625" style="53" customWidth="1"/>
    <col min="6412" max="6412" width="0.5546875" style="53" customWidth="1"/>
    <col min="6413" max="6413" width="11.6640625" style="53" customWidth="1"/>
    <col min="6414" max="6414" width="0.5546875" style="53" customWidth="1"/>
    <col min="6415" max="6415" width="11.6640625" style="53" customWidth="1"/>
    <col min="6416" max="6657" width="8.6640625" style="53"/>
    <col min="6658" max="6661" width="2" style="53" customWidth="1"/>
    <col min="6662" max="6662" width="28.44140625" style="53" customWidth="1"/>
    <col min="6663" max="6663" width="3.44140625" style="53" customWidth="1"/>
    <col min="6664" max="6664" width="1.6640625" style="53" customWidth="1"/>
    <col min="6665" max="6665" width="11.6640625" style="53" customWidth="1"/>
    <col min="6666" max="6666" width="0.5546875" style="53" customWidth="1"/>
    <col min="6667" max="6667" width="11.6640625" style="53" customWidth="1"/>
    <col min="6668" max="6668" width="0.5546875" style="53" customWidth="1"/>
    <col min="6669" max="6669" width="11.6640625" style="53" customWidth="1"/>
    <col min="6670" max="6670" width="0.5546875" style="53" customWidth="1"/>
    <col min="6671" max="6671" width="11.6640625" style="53" customWidth="1"/>
    <col min="6672" max="6913" width="8.6640625" style="53"/>
    <col min="6914" max="6917" width="2" style="53" customWidth="1"/>
    <col min="6918" max="6918" width="28.44140625" style="53" customWidth="1"/>
    <col min="6919" max="6919" width="3.44140625" style="53" customWidth="1"/>
    <col min="6920" max="6920" width="1.6640625" style="53" customWidth="1"/>
    <col min="6921" max="6921" width="11.6640625" style="53" customWidth="1"/>
    <col min="6922" max="6922" width="0.5546875" style="53" customWidth="1"/>
    <col min="6923" max="6923" width="11.6640625" style="53" customWidth="1"/>
    <col min="6924" max="6924" width="0.5546875" style="53" customWidth="1"/>
    <col min="6925" max="6925" width="11.6640625" style="53" customWidth="1"/>
    <col min="6926" max="6926" width="0.5546875" style="53" customWidth="1"/>
    <col min="6927" max="6927" width="11.6640625" style="53" customWidth="1"/>
    <col min="6928" max="7169" width="8.6640625" style="53"/>
    <col min="7170" max="7173" width="2" style="53" customWidth="1"/>
    <col min="7174" max="7174" width="28.44140625" style="53" customWidth="1"/>
    <col min="7175" max="7175" width="3.44140625" style="53" customWidth="1"/>
    <col min="7176" max="7176" width="1.6640625" style="53" customWidth="1"/>
    <col min="7177" max="7177" width="11.6640625" style="53" customWidth="1"/>
    <col min="7178" max="7178" width="0.5546875" style="53" customWidth="1"/>
    <col min="7179" max="7179" width="11.6640625" style="53" customWidth="1"/>
    <col min="7180" max="7180" width="0.5546875" style="53" customWidth="1"/>
    <col min="7181" max="7181" width="11.6640625" style="53" customWidth="1"/>
    <col min="7182" max="7182" width="0.5546875" style="53" customWidth="1"/>
    <col min="7183" max="7183" width="11.6640625" style="53" customWidth="1"/>
    <col min="7184" max="7425" width="8.6640625" style="53"/>
    <col min="7426" max="7429" width="2" style="53" customWidth="1"/>
    <col min="7430" max="7430" width="28.44140625" style="53" customWidth="1"/>
    <col min="7431" max="7431" width="3.44140625" style="53" customWidth="1"/>
    <col min="7432" max="7432" width="1.6640625" style="53" customWidth="1"/>
    <col min="7433" max="7433" width="11.6640625" style="53" customWidth="1"/>
    <col min="7434" max="7434" width="0.5546875" style="53" customWidth="1"/>
    <col min="7435" max="7435" width="11.6640625" style="53" customWidth="1"/>
    <col min="7436" max="7436" width="0.5546875" style="53" customWidth="1"/>
    <col min="7437" max="7437" width="11.6640625" style="53" customWidth="1"/>
    <col min="7438" max="7438" width="0.5546875" style="53" customWidth="1"/>
    <col min="7439" max="7439" width="11.6640625" style="53" customWidth="1"/>
    <col min="7440" max="7681" width="8.6640625" style="53"/>
    <col min="7682" max="7685" width="2" style="53" customWidth="1"/>
    <col min="7686" max="7686" width="28.44140625" style="53" customWidth="1"/>
    <col min="7687" max="7687" width="3.44140625" style="53" customWidth="1"/>
    <col min="7688" max="7688" width="1.6640625" style="53" customWidth="1"/>
    <col min="7689" max="7689" width="11.6640625" style="53" customWidth="1"/>
    <col min="7690" max="7690" width="0.5546875" style="53" customWidth="1"/>
    <col min="7691" max="7691" width="11.6640625" style="53" customWidth="1"/>
    <col min="7692" max="7692" width="0.5546875" style="53" customWidth="1"/>
    <col min="7693" max="7693" width="11.6640625" style="53" customWidth="1"/>
    <col min="7694" max="7694" width="0.5546875" style="53" customWidth="1"/>
    <col min="7695" max="7695" width="11.6640625" style="53" customWidth="1"/>
    <col min="7696" max="7937" width="8.6640625" style="53"/>
    <col min="7938" max="7941" width="2" style="53" customWidth="1"/>
    <col min="7942" max="7942" width="28.44140625" style="53" customWidth="1"/>
    <col min="7943" max="7943" width="3.44140625" style="53" customWidth="1"/>
    <col min="7944" max="7944" width="1.6640625" style="53" customWidth="1"/>
    <col min="7945" max="7945" width="11.6640625" style="53" customWidth="1"/>
    <col min="7946" max="7946" width="0.5546875" style="53" customWidth="1"/>
    <col min="7947" max="7947" width="11.6640625" style="53" customWidth="1"/>
    <col min="7948" max="7948" width="0.5546875" style="53" customWidth="1"/>
    <col min="7949" max="7949" width="11.6640625" style="53" customWidth="1"/>
    <col min="7950" max="7950" width="0.5546875" style="53" customWidth="1"/>
    <col min="7951" max="7951" width="11.6640625" style="53" customWidth="1"/>
    <col min="7952" max="8193" width="8.6640625" style="53"/>
    <col min="8194" max="8197" width="2" style="53" customWidth="1"/>
    <col min="8198" max="8198" width="28.44140625" style="53" customWidth="1"/>
    <col min="8199" max="8199" width="3.44140625" style="53" customWidth="1"/>
    <col min="8200" max="8200" width="1.6640625" style="53" customWidth="1"/>
    <col min="8201" max="8201" width="11.6640625" style="53" customWidth="1"/>
    <col min="8202" max="8202" width="0.5546875" style="53" customWidth="1"/>
    <col min="8203" max="8203" width="11.6640625" style="53" customWidth="1"/>
    <col min="8204" max="8204" width="0.5546875" style="53" customWidth="1"/>
    <col min="8205" max="8205" width="11.6640625" style="53" customWidth="1"/>
    <col min="8206" max="8206" width="0.5546875" style="53" customWidth="1"/>
    <col min="8207" max="8207" width="11.6640625" style="53" customWidth="1"/>
    <col min="8208" max="8449" width="8.6640625" style="53"/>
    <col min="8450" max="8453" width="2" style="53" customWidth="1"/>
    <col min="8454" max="8454" width="28.44140625" style="53" customWidth="1"/>
    <col min="8455" max="8455" width="3.44140625" style="53" customWidth="1"/>
    <col min="8456" max="8456" width="1.6640625" style="53" customWidth="1"/>
    <col min="8457" max="8457" width="11.6640625" style="53" customWidth="1"/>
    <col min="8458" max="8458" width="0.5546875" style="53" customWidth="1"/>
    <col min="8459" max="8459" width="11.6640625" style="53" customWidth="1"/>
    <col min="8460" max="8460" width="0.5546875" style="53" customWidth="1"/>
    <col min="8461" max="8461" width="11.6640625" style="53" customWidth="1"/>
    <col min="8462" max="8462" width="0.5546875" style="53" customWidth="1"/>
    <col min="8463" max="8463" width="11.6640625" style="53" customWidth="1"/>
    <col min="8464" max="8705" width="8.6640625" style="53"/>
    <col min="8706" max="8709" width="2" style="53" customWidth="1"/>
    <col min="8710" max="8710" width="28.44140625" style="53" customWidth="1"/>
    <col min="8711" max="8711" width="3.44140625" style="53" customWidth="1"/>
    <col min="8712" max="8712" width="1.6640625" style="53" customWidth="1"/>
    <col min="8713" max="8713" width="11.6640625" style="53" customWidth="1"/>
    <col min="8714" max="8714" width="0.5546875" style="53" customWidth="1"/>
    <col min="8715" max="8715" width="11.6640625" style="53" customWidth="1"/>
    <col min="8716" max="8716" width="0.5546875" style="53" customWidth="1"/>
    <col min="8717" max="8717" width="11.6640625" style="53" customWidth="1"/>
    <col min="8718" max="8718" width="0.5546875" style="53" customWidth="1"/>
    <col min="8719" max="8719" width="11.6640625" style="53" customWidth="1"/>
    <col min="8720" max="8961" width="8.6640625" style="53"/>
    <col min="8962" max="8965" width="2" style="53" customWidth="1"/>
    <col min="8966" max="8966" width="28.44140625" style="53" customWidth="1"/>
    <col min="8967" max="8967" width="3.44140625" style="53" customWidth="1"/>
    <col min="8968" max="8968" width="1.6640625" style="53" customWidth="1"/>
    <col min="8969" max="8969" width="11.6640625" style="53" customWidth="1"/>
    <col min="8970" max="8970" width="0.5546875" style="53" customWidth="1"/>
    <col min="8971" max="8971" width="11.6640625" style="53" customWidth="1"/>
    <col min="8972" max="8972" width="0.5546875" style="53" customWidth="1"/>
    <col min="8973" max="8973" width="11.6640625" style="53" customWidth="1"/>
    <col min="8974" max="8974" width="0.5546875" style="53" customWidth="1"/>
    <col min="8975" max="8975" width="11.6640625" style="53" customWidth="1"/>
    <col min="8976" max="9217" width="8.6640625" style="53"/>
    <col min="9218" max="9221" width="2" style="53" customWidth="1"/>
    <col min="9222" max="9222" width="28.44140625" style="53" customWidth="1"/>
    <col min="9223" max="9223" width="3.44140625" style="53" customWidth="1"/>
    <col min="9224" max="9224" width="1.6640625" style="53" customWidth="1"/>
    <col min="9225" max="9225" width="11.6640625" style="53" customWidth="1"/>
    <col min="9226" max="9226" width="0.5546875" style="53" customWidth="1"/>
    <col min="9227" max="9227" width="11.6640625" style="53" customWidth="1"/>
    <col min="9228" max="9228" width="0.5546875" style="53" customWidth="1"/>
    <col min="9229" max="9229" width="11.6640625" style="53" customWidth="1"/>
    <col min="9230" max="9230" width="0.5546875" style="53" customWidth="1"/>
    <col min="9231" max="9231" width="11.6640625" style="53" customWidth="1"/>
    <col min="9232" max="9473" width="8.6640625" style="53"/>
    <col min="9474" max="9477" width="2" style="53" customWidth="1"/>
    <col min="9478" max="9478" width="28.44140625" style="53" customWidth="1"/>
    <col min="9479" max="9479" width="3.44140625" style="53" customWidth="1"/>
    <col min="9480" max="9480" width="1.6640625" style="53" customWidth="1"/>
    <col min="9481" max="9481" width="11.6640625" style="53" customWidth="1"/>
    <col min="9482" max="9482" width="0.5546875" style="53" customWidth="1"/>
    <col min="9483" max="9483" width="11.6640625" style="53" customWidth="1"/>
    <col min="9484" max="9484" width="0.5546875" style="53" customWidth="1"/>
    <col min="9485" max="9485" width="11.6640625" style="53" customWidth="1"/>
    <col min="9486" max="9486" width="0.5546875" style="53" customWidth="1"/>
    <col min="9487" max="9487" width="11.6640625" style="53" customWidth="1"/>
    <col min="9488" max="9729" width="8.6640625" style="53"/>
    <col min="9730" max="9733" width="2" style="53" customWidth="1"/>
    <col min="9734" max="9734" width="28.44140625" style="53" customWidth="1"/>
    <col min="9735" max="9735" width="3.44140625" style="53" customWidth="1"/>
    <col min="9736" max="9736" width="1.6640625" style="53" customWidth="1"/>
    <col min="9737" max="9737" width="11.6640625" style="53" customWidth="1"/>
    <col min="9738" max="9738" width="0.5546875" style="53" customWidth="1"/>
    <col min="9739" max="9739" width="11.6640625" style="53" customWidth="1"/>
    <col min="9740" max="9740" width="0.5546875" style="53" customWidth="1"/>
    <col min="9741" max="9741" width="11.6640625" style="53" customWidth="1"/>
    <col min="9742" max="9742" width="0.5546875" style="53" customWidth="1"/>
    <col min="9743" max="9743" width="11.6640625" style="53" customWidth="1"/>
    <col min="9744" max="9985" width="8.6640625" style="53"/>
    <col min="9986" max="9989" width="2" style="53" customWidth="1"/>
    <col min="9990" max="9990" width="28.44140625" style="53" customWidth="1"/>
    <col min="9991" max="9991" width="3.44140625" style="53" customWidth="1"/>
    <col min="9992" max="9992" width="1.6640625" style="53" customWidth="1"/>
    <col min="9993" max="9993" width="11.6640625" style="53" customWidth="1"/>
    <col min="9994" max="9994" width="0.5546875" style="53" customWidth="1"/>
    <col min="9995" max="9995" width="11.6640625" style="53" customWidth="1"/>
    <col min="9996" max="9996" width="0.5546875" style="53" customWidth="1"/>
    <col min="9997" max="9997" width="11.6640625" style="53" customWidth="1"/>
    <col min="9998" max="9998" width="0.5546875" style="53" customWidth="1"/>
    <col min="9999" max="9999" width="11.6640625" style="53" customWidth="1"/>
    <col min="10000" max="10241" width="8.6640625" style="53"/>
    <col min="10242" max="10245" width="2" style="53" customWidth="1"/>
    <col min="10246" max="10246" width="28.44140625" style="53" customWidth="1"/>
    <col min="10247" max="10247" width="3.44140625" style="53" customWidth="1"/>
    <col min="10248" max="10248" width="1.6640625" style="53" customWidth="1"/>
    <col min="10249" max="10249" width="11.6640625" style="53" customWidth="1"/>
    <col min="10250" max="10250" width="0.5546875" style="53" customWidth="1"/>
    <col min="10251" max="10251" width="11.6640625" style="53" customWidth="1"/>
    <col min="10252" max="10252" width="0.5546875" style="53" customWidth="1"/>
    <col min="10253" max="10253" width="11.6640625" style="53" customWidth="1"/>
    <col min="10254" max="10254" width="0.5546875" style="53" customWidth="1"/>
    <col min="10255" max="10255" width="11.6640625" style="53" customWidth="1"/>
    <col min="10256" max="10497" width="8.6640625" style="53"/>
    <col min="10498" max="10501" width="2" style="53" customWidth="1"/>
    <col min="10502" max="10502" width="28.44140625" style="53" customWidth="1"/>
    <col min="10503" max="10503" width="3.44140625" style="53" customWidth="1"/>
    <col min="10504" max="10504" width="1.6640625" style="53" customWidth="1"/>
    <col min="10505" max="10505" width="11.6640625" style="53" customWidth="1"/>
    <col min="10506" max="10506" width="0.5546875" style="53" customWidth="1"/>
    <col min="10507" max="10507" width="11.6640625" style="53" customWidth="1"/>
    <col min="10508" max="10508" width="0.5546875" style="53" customWidth="1"/>
    <col min="10509" max="10509" width="11.6640625" style="53" customWidth="1"/>
    <col min="10510" max="10510" width="0.5546875" style="53" customWidth="1"/>
    <col min="10511" max="10511" width="11.6640625" style="53" customWidth="1"/>
    <col min="10512" max="10753" width="8.6640625" style="53"/>
    <col min="10754" max="10757" width="2" style="53" customWidth="1"/>
    <col min="10758" max="10758" width="28.44140625" style="53" customWidth="1"/>
    <col min="10759" max="10759" width="3.44140625" style="53" customWidth="1"/>
    <col min="10760" max="10760" width="1.6640625" style="53" customWidth="1"/>
    <col min="10761" max="10761" width="11.6640625" style="53" customWidth="1"/>
    <col min="10762" max="10762" width="0.5546875" style="53" customWidth="1"/>
    <col min="10763" max="10763" width="11.6640625" style="53" customWidth="1"/>
    <col min="10764" max="10764" width="0.5546875" style="53" customWidth="1"/>
    <col min="10765" max="10765" width="11.6640625" style="53" customWidth="1"/>
    <col min="10766" max="10766" width="0.5546875" style="53" customWidth="1"/>
    <col min="10767" max="10767" width="11.6640625" style="53" customWidth="1"/>
    <col min="10768" max="11009" width="8.6640625" style="53"/>
    <col min="11010" max="11013" width="2" style="53" customWidth="1"/>
    <col min="11014" max="11014" width="28.44140625" style="53" customWidth="1"/>
    <col min="11015" max="11015" width="3.44140625" style="53" customWidth="1"/>
    <col min="11016" max="11016" width="1.6640625" style="53" customWidth="1"/>
    <col min="11017" max="11017" width="11.6640625" style="53" customWidth="1"/>
    <col min="11018" max="11018" width="0.5546875" style="53" customWidth="1"/>
    <col min="11019" max="11019" width="11.6640625" style="53" customWidth="1"/>
    <col min="11020" max="11020" width="0.5546875" style="53" customWidth="1"/>
    <col min="11021" max="11021" width="11.6640625" style="53" customWidth="1"/>
    <col min="11022" max="11022" width="0.5546875" style="53" customWidth="1"/>
    <col min="11023" max="11023" width="11.6640625" style="53" customWidth="1"/>
    <col min="11024" max="11265" width="8.6640625" style="53"/>
    <col min="11266" max="11269" width="2" style="53" customWidth="1"/>
    <col min="11270" max="11270" width="28.44140625" style="53" customWidth="1"/>
    <col min="11271" max="11271" width="3.44140625" style="53" customWidth="1"/>
    <col min="11272" max="11272" width="1.6640625" style="53" customWidth="1"/>
    <col min="11273" max="11273" width="11.6640625" style="53" customWidth="1"/>
    <col min="11274" max="11274" width="0.5546875" style="53" customWidth="1"/>
    <col min="11275" max="11275" width="11.6640625" style="53" customWidth="1"/>
    <col min="11276" max="11276" width="0.5546875" style="53" customWidth="1"/>
    <col min="11277" max="11277" width="11.6640625" style="53" customWidth="1"/>
    <col min="11278" max="11278" width="0.5546875" style="53" customWidth="1"/>
    <col min="11279" max="11279" width="11.6640625" style="53" customWidth="1"/>
    <col min="11280" max="11521" width="8.6640625" style="53"/>
    <col min="11522" max="11525" width="2" style="53" customWidth="1"/>
    <col min="11526" max="11526" width="28.44140625" style="53" customWidth="1"/>
    <col min="11527" max="11527" width="3.44140625" style="53" customWidth="1"/>
    <col min="11528" max="11528" width="1.6640625" style="53" customWidth="1"/>
    <col min="11529" max="11529" width="11.6640625" style="53" customWidth="1"/>
    <col min="11530" max="11530" width="0.5546875" style="53" customWidth="1"/>
    <col min="11531" max="11531" width="11.6640625" style="53" customWidth="1"/>
    <col min="11532" max="11532" width="0.5546875" style="53" customWidth="1"/>
    <col min="11533" max="11533" width="11.6640625" style="53" customWidth="1"/>
    <col min="11534" max="11534" width="0.5546875" style="53" customWidth="1"/>
    <col min="11535" max="11535" width="11.6640625" style="53" customWidth="1"/>
    <col min="11536" max="11777" width="8.6640625" style="53"/>
    <col min="11778" max="11781" width="2" style="53" customWidth="1"/>
    <col min="11782" max="11782" width="28.44140625" style="53" customWidth="1"/>
    <col min="11783" max="11783" width="3.44140625" style="53" customWidth="1"/>
    <col min="11784" max="11784" width="1.6640625" style="53" customWidth="1"/>
    <col min="11785" max="11785" width="11.6640625" style="53" customWidth="1"/>
    <col min="11786" max="11786" width="0.5546875" style="53" customWidth="1"/>
    <col min="11787" max="11787" width="11.6640625" style="53" customWidth="1"/>
    <col min="11788" max="11788" width="0.5546875" style="53" customWidth="1"/>
    <col min="11789" max="11789" width="11.6640625" style="53" customWidth="1"/>
    <col min="11790" max="11790" width="0.5546875" style="53" customWidth="1"/>
    <col min="11791" max="11791" width="11.6640625" style="53" customWidth="1"/>
    <col min="11792" max="12033" width="8.6640625" style="53"/>
    <col min="12034" max="12037" width="2" style="53" customWidth="1"/>
    <col min="12038" max="12038" width="28.44140625" style="53" customWidth="1"/>
    <col min="12039" max="12039" width="3.44140625" style="53" customWidth="1"/>
    <col min="12040" max="12040" width="1.6640625" style="53" customWidth="1"/>
    <col min="12041" max="12041" width="11.6640625" style="53" customWidth="1"/>
    <col min="12042" max="12042" width="0.5546875" style="53" customWidth="1"/>
    <col min="12043" max="12043" width="11.6640625" style="53" customWidth="1"/>
    <col min="12044" max="12044" width="0.5546875" style="53" customWidth="1"/>
    <col min="12045" max="12045" width="11.6640625" style="53" customWidth="1"/>
    <col min="12046" max="12046" width="0.5546875" style="53" customWidth="1"/>
    <col min="12047" max="12047" width="11.6640625" style="53" customWidth="1"/>
    <col min="12048" max="12289" width="8.6640625" style="53"/>
    <col min="12290" max="12293" width="2" style="53" customWidth="1"/>
    <col min="12294" max="12294" width="28.44140625" style="53" customWidth="1"/>
    <col min="12295" max="12295" width="3.44140625" style="53" customWidth="1"/>
    <col min="12296" max="12296" width="1.6640625" style="53" customWidth="1"/>
    <col min="12297" max="12297" width="11.6640625" style="53" customWidth="1"/>
    <col min="12298" max="12298" width="0.5546875" style="53" customWidth="1"/>
    <col min="12299" max="12299" width="11.6640625" style="53" customWidth="1"/>
    <col min="12300" max="12300" width="0.5546875" style="53" customWidth="1"/>
    <col min="12301" max="12301" width="11.6640625" style="53" customWidth="1"/>
    <col min="12302" max="12302" width="0.5546875" style="53" customWidth="1"/>
    <col min="12303" max="12303" width="11.6640625" style="53" customWidth="1"/>
    <col min="12304" max="12545" width="8.6640625" style="53"/>
    <col min="12546" max="12549" width="2" style="53" customWidth="1"/>
    <col min="12550" max="12550" width="28.44140625" style="53" customWidth="1"/>
    <col min="12551" max="12551" width="3.44140625" style="53" customWidth="1"/>
    <col min="12552" max="12552" width="1.6640625" style="53" customWidth="1"/>
    <col min="12553" max="12553" width="11.6640625" style="53" customWidth="1"/>
    <col min="12554" max="12554" width="0.5546875" style="53" customWidth="1"/>
    <col min="12555" max="12555" width="11.6640625" style="53" customWidth="1"/>
    <col min="12556" max="12556" width="0.5546875" style="53" customWidth="1"/>
    <col min="12557" max="12557" width="11.6640625" style="53" customWidth="1"/>
    <col min="12558" max="12558" width="0.5546875" style="53" customWidth="1"/>
    <col min="12559" max="12559" width="11.6640625" style="53" customWidth="1"/>
    <col min="12560" max="12801" width="8.6640625" style="53"/>
    <col min="12802" max="12805" width="2" style="53" customWidth="1"/>
    <col min="12806" max="12806" width="28.44140625" style="53" customWidth="1"/>
    <col min="12807" max="12807" width="3.44140625" style="53" customWidth="1"/>
    <col min="12808" max="12808" width="1.6640625" style="53" customWidth="1"/>
    <col min="12809" max="12809" width="11.6640625" style="53" customWidth="1"/>
    <col min="12810" max="12810" width="0.5546875" style="53" customWidth="1"/>
    <col min="12811" max="12811" width="11.6640625" style="53" customWidth="1"/>
    <col min="12812" max="12812" width="0.5546875" style="53" customWidth="1"/>
    <col min="12813" max="12813" width="11.6640625" style="53" customWidth="1"/>
    <col min="12814" max="12814" width="0.5546875" style="53" customWidth="1"/>
    <col min="12815" max="12815" width="11.6640625" style="53" customWidth="1"/>
    <col min="12816" max="13057" width="8.6640625" style="53"/>
    <col min="13058" max="13061" width="2" style="53" customWidth="1"/>
    <col min="13062" max="13062" width="28.44140625" style="53" customWidth="1"/>
    <col min="13063" max="13063" width="3.44140625" style="53" customWidth="1"/>
    <col min="13064" max="13064" width="1.6640625" style="53" customWidth="1"/>
    <col min="13065" max="13065" width="11.6640625" style="53" customWidth="1"/>
    <col min="13066" max="13066" width="0.5546875" style="53" customWidth="1"/>
    <col min="13067" max="13067" width="11.6640625" style="53" customWidth="1"/>
    <col min="13068" max="13068" width="0.5546875" style="53" customWidth="1"/>
    <col min="13069" max="13069" width="11.6640625" style="53" customWidth="1"/>
    <col min="13070" max="13070" width="0.5546875" style="53" customWidth="1"/>
    <col min="13071" max="13071" width="11.6640625" style="53" customWidth="1"/>
    <col min="13072" max="13313" width="8.6640625" style="53"/>
    <col min="13314" max="13317" width="2" style="53" customWidth="1"/>
    <col min="13318" max="13318" width="28.44140625" style="53" customWidth="1"/>
    <col min="13319" max="13319" width="3.44140625" style="53" customWidth="1"/>
    <col min="13320" max="13320" width="1.6640625" style="53" customWidth="1"/>
    <col min="13321" max="13321" width="11.6640625" style="53" customWidth="1"/>
    <col min="13322" max="13322" width="0.5546875" style="53" customWidth="1"/>
    <col min="13323" max="13323" width="11.6640625" style="53" customWidth="1"/>
    <col min="13324" max="13324" width="0.5546875" style="53" customWidth="1"/>
    <col min="13325" max="13325" width="11.6640625" style="53" customWidth="1"/>
    <col min="13326" max="13326" width="0.5546875" style="53" customWidth="1"/>
    <col min="13327" max="13327" width="11.6640625" style="53" customWidth="1"/>
    <col min="13328" max="13569" width="8.6640625" style="53"/>
    <col min="13570" max="13573" width="2" style="53" customWidth="1"/>
    <col min="13574" max="13574" width="28.44140625" style="53" customWidth="1"/>
    <col min="13575" max="13575" width="3.44140625" style="53" customWidth="1"/>
    <col min="13576" max="13576" width="1.6640625" style="53" customWidth="1"/>
    <col min="13577" max="13577" width="11.6640625" style="53" customWidth="1"/>
    <col min="13578" max="13578" width="0.5546875" style="53" customWidth="1"/>
    <col min="13579" max="13579" width="11.6640625" style="53" customWidth="1"/>
    <col min="13580" max="13580" width="0.5546875" style="53" customWidth="1"/>
    <col min="13581" max="13581" width="11.6640625" style="53" customWidth="1"/>
    <col min="13582" max="13582" width="0.5546875" style="53" customWidth="1"/>
    <col min="13583" max="13583" width="11.6640625" style="53" customWidth="1"/>
    <col min="13584" max="13825" width="8.6640625" style="53"/>
    <col min="13826" max="13829" width="2" style="53" customWidth="1"/>
    <col min="13830" max="13830" width="28.44140625" style="53" customWidth="1"/>
    <col min="13831" max="13831" width="3.44140625" style="53" customWidth="1"/>
    <col min="13832" max="13832" width="1.6640625" style="53" customWidth="1"/>
    <col min="13833" max="13833" width="11.6640625" style="53" customWidth="1"/>
    <col min="13834" max="13834" width="0.5546875" style="53" customWidth="1"/>
    <col min="13835" max="13835" width="11.6640625" style="53" customWidth="1"/>
    <col min="13836" max="13836" width="0.5546875" style="53" customWidth="1"/>
    <col min="13837" max="13837" width="11.6640625" style="53" customWidth="1"/>
    <col min="13838" max="13838" width="0.5546875" style="53" customWidth="1"/>
    <col min="13839" max="13839" width="11.6640625" style="53" customWidth="1"/>
    <col min="13840" max="14081" width="8.6640625" style="53"/>
    <col min="14082" max="14085" width="2" style="53" customWidth="1"/>
    <col min="14086" max="14086" width="28.44140625" style="53" customWidth="1"/>
    <col min="14087" max="14087" width="3.44140625" style="53" customWidth="1"/>
    <col min="14088" max="14088" width="1.6640625" style="53" customWidth="1"/>
    <col min="14089" max="14089" width="11.6640625" style="53" customWidth="1"/>
    <col min="14090" max="14090" width="0.5546875" style="53" customWidth="1"/>
    <col min="14091" max="14091" width="11.6640625" style="53" customWidth="1"/>
    <col min="14092" max="14092" width="0.5546875" style="53" customWidth="1"/>
    <col min="14093" max="14093" width="11.6640625" style="53" customWidth="1"/>
    <col min="14094" max="14094" width="0.5546875" style="53" customWidth="1"/>
    <col min="14095" max="14095" width="11.6640625" style="53" customWidth="1"/>
    <col min="14096" max="14337" width="8.6640625" style="53"/>
    <col min="14338" max="14341" width="2" style="53" customWidth="1"/>
    <col min="14342" max="14342" width="28.44140625" style="53" customWidth="1"/>
    <col min="14343" max="14343" width="3.44140625" style="53" customWidth="1"/>
    <col min="14344" max="14344" width="1.6640625" style="53" customWidth="1"/>
    <col min="14345" max="14345" width="11.6640625" style="53" customWidth="1"/>
    <col min="14346" max="14346" width="0.5546875" style="53" customWidth="1"/>
    <col min="14347" max="14347" width="11.6640625" style="53" customWidth="1"/>
    <col min="14348" max="14348" width="0.5546875" style="53" customWidth="1"/>
    <col min="14349" max="14349" width="11.6640625" style="53" customWidth="1"/>
    <col min="14350" max="14350" width="0.5546875" style="53" customWidth="1"/>
    <col min="14351" max="14351" width="11.6640625" style="53" customWidth="1"/>
    <col min="14352" max="14593" width="8.6640625" style="53"/>
    <col min="14594" max="14597" width="2" style="53" customWidth="1"/>
    <col min="14598" max="14598" width="28.44140625" style="53" customWidth="1"/>
    <col min="14599" max="14599" width="3.44140625" style="53" customWidth="1"/>
    <col min="14600" max="14600" width="1.6640625" style="53" customWidth="1"/>
    <col min="14601" max="14601" width="11.6640625" style="53" customWidth="1"/>
    <col min="14602" max="14602" width="0.5546875" style="53" customWidth="1"/>
    <col min="14603" max="14603" width="11.6640625" style="53" customWidth="1"/>
    <col min="14604" max="14604" width="0.5546875" style="53" customWidth="1"/>
    <col min="14605" max="14605" width="11.6640625" style="53" customWidth="1"/>
    <col min="14606" max="14606" width="0.5546875" style="53" customWidth="1"/>
    <col min="14607" max="14607" width="11.6640625" style="53" customWidth="1"/>
    <col min="14608" max="14849" width="8.6640625" style="53"/>
    <col min="14850" max="14853" width="2" style="53" customWidth="1"/>
    <col min="14854" max="14854" width="28.44140625" style="53" customWidth="1"/>
    <col min="14855" max="14855" width="3.44140625" style="53" customWidth="1"/>
    <col min="14856" max="14856" width="1.6640625" style="53" customWidth="1"/>
    <col min="14857" max="14857" width="11.6640625" style="53" customWidth="1"/>
    <col min="14858" max="14858" width="0.5546875" style="53" customWidth="1"/>
    <col min="14859" max="14859" width="11.6640625" style="53" customWidth="1"/>
    <col min="14860" max="14860" width="0.5546875" style="53" customWidth="1"/>
    <col min="14861" max="14861" width="11.6640625" style="53" customWidth="1"/>
    <col min="14862" max="14862" width="0.5546875" style="53" customWidth="1"/>
    <col min="14863" max="14863" width="11.6640625" style="53" customWidth="1"/>
    <col min="14864" max="15105" width="8.6640625" style="53"/>
    <col min="15106" max="15109" width="2" style="53" customWidth="1"/>
    <col min="15110" max="15110" width="28.44140625" style="53" customWidth="1"/>
    <col min="15111" max="15111" width="3.44140625" style="53" customWidth="1"/>
    <col min="15112" max="15112" width="1.6640625" style="53" customWidth="1"/>
    <col min="15113" max="15113" width="11.6640625" style="53" customWidth="1"/>
    <col min="15114" max="15114" width="0.5546875" style="53" customWidth="1"/>
    <col min="15115" max="15115" width="11.6640625" style="53" customWidth="1"/>
    <col min="15116" max="15116" width="0.5546875" style="53" customWidth="1"/>
    <col min="15117" max="15117" width="11.6640625" style="53" customWidth="1"/>
    <col min="15118" max="15118" width="0.5546875" style="53" customWidth="1"/>
    <col min="15119" max="15119" width="11.6640625" style="53" customWidth="1"/>
    <col min="15120" max="15361" width="8.6640625" style="53"/>
    <col min="15362" max="15365" width="2" style="53" customWidth="1"/>
    <col min="15366" max="15366" width="28.44140625" style="53" customWidth="1"/>
    <col min="15367" max="15367" width="3.44140625" style="53" customWidth="1"/>
    <col min="15368" max="15368" width="1.6640625" style="53" customWidth="1"/>
    <col min="15369" max="15369" width="11.6640625" style="53" customWidth="1"/>
    <col min="15370" max="15370" width="0.5546875" style="53" customWidth="1"/>
    <col min="15371" max="15371" width="11.6640625" style="53" customWidth="1"/>
    <col min="15372" max="15372" width="0.5546875" style="53" customWidth="1"/>
    <col min="15373" max="15373" width="11.6640625" style="53" customWidth="1"/>
    <col min="15374" max="15374" width="0.5546875" style="53" customWidth="1"/>
    <col min="15375" max="15375" width="11.6640625" style="53" customWidth="1"/>
    <col min="15376" max="15617" width="8.6640625" style="53"/>
    <col min="15618" max="15621" width="2" style="53" customWidth="1"/>
    <col min="15622" max="15622" width="28.44140625" style="53" customWidth="1"/>
    <col min="15623" max="15623" width="3.44140625" style="53" customWidth="1"/>
    <col min="15624" max="15624" width="1.6640625" style="53" customWidth="1"/>
    <col min="15625" max="15625" width="11.6640625" style="53" customWidth="1"/>
    <col min="15626" max="15626" width="0.5546875" style="53" customWidth="1"/>
    <col min="15627" max="15627" width="11.6640625" style="53" customWidth="1"/>
    <col min="15628" max="15628" width="0.5546875" style="53" customWidth="1"/>
    <col min="15629" max="15629" width="11.6640625" style="53" customWidth="1"/>
    <col min="15630" max="15630" width="0.5546875" style="53" customWidth="1"/>
    <col min="15631" max="15631" width="11.6640625" style="53" customWidth="1"/>
    <col min="15632" max="15873" width="8.6640625" style="53"/>
    <col min="15874" max="15877" width="2" style="53" customWidth="1"/>
    <col min="15878" max="15878" width="28.44140625" style="53" customWidth="1"/>
    <col min="15879" max="15879" width="3.44140625" style="53" customWidth="1"/>
    <col min="15880" max="15880" width="1.6640625" style="53" customWidth="1"/>
    <col min="15881" max="15881" width="11.6640625" style="53" customWidth="1"/>
    <col min="15882" max="15882" width="0.5546875" style="53" customWidth="1"/>
    <col min="15883" max="15883" width="11.6640625" style="53" customWidth="1"/>
    <col min="15884" max="15884" width="0.5546875" style="53" customWidth="1"/>
    <col min="15885" max="15885" width="11.6640625" style="53" customWidth="1"/>
    <col min="15886" max="15886" width="0.5546875" style="53" customWidth="1"/>
    <col min="15887" max="15887" width="11.6640625" style="53" customWidth="1"/>
    <col min="15888" max="16129" width="8.6640625" style="53"/>
    <col min="16130" max="16133" width="2" style="53" customWidth="1"/>
    <col min="16134" max="16134" width="28.44140625" style="53" customWidth="1"/>
    <col min="16135" max="16135" width="3.44140625" style="53" customWidth="1"/>
    <col min="16136" max="16136" width="1.6640625" style="53" customWidth="1"/>
    <col min="16137" max="16137" width="11.6640625" style="53" customWidth="1"/>
    <col min="16138" max="16138" width="0.5546875" style="53" customWidth="1"/>
    <col min="16139" max="16139" width="11.6640625" style="53" customWidth="1"/>
    <col min="16140" max="16140" width="0.5546875" style="53" customWidth="1"/>
    <col min="16141" max="16141" width="11.6640625" style="53" customWidth="1"/>
    <col min="16142" max="16142" width="0.5546875" style="53" customWidth="1"/>
    <col min="16143" max="16143" width="11.6640625" style="53" customWidth="1"/>
    <col min="16144" max="16384" width="8.6640625" style="53"/>
  </cols>
  <sheetData>
    <row r="1" spans="1:16" s="50" customFormat="1" ht="23.1" customHeight="1">
      <c r="O1" s="47" t="s">
        <v>60</v>
      </c>
    </row>
    <row r="2" spans="1:16" s="50" customFormat="1" ht="23.1" customHeight="1">
      <c r="O2" s="47" t="s">
        <v>61</v>
      </c>
    </row>
    <row r="3" spans="1:16" ht="22.35" customHeight="1">
      <c r="A3" s="286" t="s">
        <v>57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52"/>
    </row>
    <row r="4" spans="1:16" ht="22.35" customHeight="1">
      <c r="A4" s="282" t="s">
        <v>65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52"/>
    </row>
    <row r="5" spans="1:16" ht="22.35" customHeight="1">
      <c r="A5" s="282" t="s">
        <v>221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52"/>
    </row>
    <row r="6" spans="1:16" ht="22.35" customHeight="1">
      <c r="A6" s="282" t="s">
        <v>183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52"/>
    </row>
    <row r="7" spans="1:16" ht="10.5" customHeight="1">
      <c r="A7" s="51"/>
      <c r="B7" s="51"/>
      <c r="C7" s="51"/>
      <c r="D7" s="51"/>
      <c r="E7" s="51"/>
      <c r="F7" s="51"/>
      <c r="G7" s="51"/>
      <c r="H7" s="51"/>
      <c r="I7" s="5"/>
      <c r="J7" s="5"/>
      <c r="K7" s="5"/>
      <c r="L7" s="5"/>
      <c r="M7" s="5"/>
      <c r="N7" s="5"/>
      <c r="O7" s="5"/>
      <c r="P7" s="52"/>
    </row>
    <row r="8" spans="1:16" ht="22.35" customHeight="1">
      <c r="A8" s="288" t="s">
        <v>4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52"/>
    </row>
    <row r="9" spans="1:16" s="55" customFormat="1" ht="20.100000000000001" customHeight="1">
      <c r="A9" s="54"/>
      <c r="B9" s="54"/>
      <c r="C9" s="54"/>
      <c r="D9" s="54"/>
      <c r="E9" s="54"/>
      <c r="F9" s="54"/>
      <c r="G9" s="54"/>
      <c r="H9" s="54"/>
      <c r="I9" s="283" t="s">
        <v>66</v>
      </c>
      <c r="J9" s="283"/>
      <c r="K9" s="283"/>
      <c r="L9" s="283"/>
      <c r="M9" s="283"/>
      <c r="N9" s="283"/>
      <c r="O9" s="283"/>
      <c r="P9" s="54"/>
    </row>
    <row r="10" spans="1:16" s="55" customFormat="1" ht="20.100000000000001" customHeight="1">
      <c r="A10" s="56"/>
      <c r="B10" s="56"/>
      <c r="C10" s="56"/>
      <c r="D10" s="56"/>
      <c r="E10" s="56"/>
      <c r="F10" s="56"/>
      <c r="G10" s="56"/>
      <c r="H10" s="56"/>
      <c r="I10" s="284" t="s">
        <v>51</v>
      </c>
      <c r="J10" s="284"/>
      <c r="K10" s="284"/>
      <c r="L10" s="32"/>
      <c r="M10" s="285" t="s">
        <v>40</v>
      </c>
      <c r="N10" s="285"/>
      <c r="O10" s="285"/>
      <c r="P10" s="56"/>
    </row>
    <row r="11" spans="1:16" s="55" customFormat="1" ht="20.100000000000001" customHeight="1">
      <c r="A11" s="56"/>
      <c r="B11" s="56"/>
      <c r="C11" s="56"/>
      <c r="D11" s="56"/>
      <c r="E11" s="56"/>
      <c r="F11" s="56"/>
      <c r="G11" s="56"/>
      <c r="H11" s="56"/>
      <c r="I11" s="33" t="s">
        <v>175</v>
      </c>
      <c r="J11" s="57"/>
      <c r="K11" s="33" t="s">
        <v>62</v>
      </c>
      <c r="L11" s="32"/>
      <c r="M11" s="33" t="s">
        <v>175</v>
      </c>
      <c r="N11" s="57"/>
      <c r="O11" s="33" t="s">
        <v>62</v>
      </c>
      <c r="P11" s="56"/>
    </row>
    <row r="12" spans="1:16" s="55" customFormat="1" ht="20.100000000000001" customHeight="1">
      <c r="A12" s="56"/>
      <c r="B12" s="56"/>
      <c r="C12" s="56"/>
      <c r="D12" s="56"/>
      <c r="E12" s="56"/>
      <c r="G12" s="54"/>
      <c r="H12" s="58"/>
      <c r="I12" s="177" t="s">
        <v>146</v>
      </c>
      <c r="J12" s="35"/>
      <c r="K12" s="177" t="s">
        <v>67</v>
      </c>
      <c r="L12" s="17"/>
      <c r="M12" s="177" t="s">
        <v>146</v>
      </c>
      <c r="N12" s="35"/>
      <c r="O12" s="177" t="s">
        <v>67</v>
      </c>
      <c r="P12" s="56"/>
    </row>
    <row r="13" spans="1:16" s="55" customFormat="1" ht="20.100000000000001" customHeight="1">
      <c r="A13" s="56"/>
      <c r="B13" s="56"/>
      <c r="C13" s="56"/>
      <c r="D13" s="56"/>
      <c r="E13" s="56"/>
      <c r="F13" s="58" t="s">
        <v>3</v>
      </c>
      <c r="G13" s="54"/>
      <c r="H13" s="58"/>
      <c r="I13" s="34"/>
      <c r="J13" s="35"/>
      <c r="K13" s="34" t="s">
        <v>163</v>
      </c>
      <c r="L13" s="17"/>
      <c r="M13" s="34"/>
      <c r="N13" s="35"/>
      <c r="O13" s="34" t="s">
        <v>163</v>
      </c>
      <c r="P13" s="56"/>
    </row>
    <row r="14" spans="1:16" s="55" customFormat="1" ht="20.100000000000001" customHeight="1">
      <c r="A14" s="54" t="s">
        <v>5</v>
      </c>
      <c r="B14" s="54"/>
      <c r="C14" s="54"/>
      <c r="D14" s="54"/>
      <c r="E14" s="54"/>
      <c r="F14" s="54"/>
      <c r="G14" s="54"/>
      <c r="H14" s="54"/>
      <c r="I14" s="6"/>
      <c r="J14" s="17"/>
      <c r="K14" s="6"/>
      <c r="L14" s="17"/>
      <c r="M14" s="6"/>
      <c r="N14" s="6"/>
      <c r="O14" s="6"/>
      <c r="P14" s="54"/>
    </row>
    <row r="15" spans="1:16" s="55" customFormat="1" ht="20.100000000000001" customHeight="1">
      <c r="A15" s="54"/>
      <c r="B15" s="54" t="s">
        <v>11</v>
      </c>
      <c r="C15" s="54"/>
      <c r="D15" s="54"/>
      <c r="E15" s="54"/>
      <c r="F15" s="36">
        <v>5</v>
      </c>
      <c r="G15" s="37"/>
      <c r="H15" s="37"/>
      <c r="I15" s="8">
        <v>214489321</v>
      </c>
      <c r="J15" s="7"/>
      <c r="K15" s="8">
        <v>467765650</v>
      </c>
      <c r="L15" s="7"/>
      <c r="M15" s="8">
        <v>106984462</v>
      </c>
      <c r="N15" s="7"/>
      <c r="O15" s="8">
        <v>226856894</v>
      </c>
      <c r="P15" s="59"/>
    </row>
    <row r="16" spans="1:16" s="55" customFormat="1" ht="20.100000000000001" customHeight="1">
      <c r="A16" s="54"/>
      <c r="B16" s="54" t="s">
        <v>54</v>
      </c>
      <c r="C16" s="54"/>
      <c r="D16" s="54"/>
      <c r="E16" s="54"/>
      <c r="F16" s="36">
        <v>6</v>
      </c>
      <c r="G16" s="37"/>
      <c r="H16" s="37"/>
      <c r="I16" s="8">
        <v>206344943</v>
      </c>
      <c r="J16" s="7"/>
      <c r="K16" s="8">
        <v>320534746</v>
      </c>
      <c r="L16" s="7"/>
      <c r="M16" s="8">
        <v>117225640</v>
      </c>
      <c r="N16" s="7"/>
      <c r="O16" s="8">
        <v>133765868</v>
      </c>
      <c r="P16" s="59"/>
    </row>
    <row r="17" spans="1:16" s="55" customFormat="1" ht="20.100000000000001" customHeight="1">
      <c r="A17" s="54"/>
      <c r="B17" s="54" t="s">
        <v>68</v>
      </c>
      <c r="C17" s="54"/>
      <c r="D17" s="54"/>
      <c r="E17" s="54"/>
      <c r="F17" s="40">
        <v>4.2</v>
      </c>
      <c r="G17" s="37"/>
      <c r="H17" s="37"/>
      <c r="I17" s="41">
        <v>0</v>
      </c>
      <c r="J17" s="7"/>
      <c r="K17" s="41">
        <v>0</v>
      </c>
      <c r="L17" s="7"/>
      <c r="M17" s="8">
        <v>124000000</v>
      </c>
      <c r="N17" s="7"/>
      <c r="O17" s="8">
        <v>73000000</v>
      </c>
      <c r="P17" s="59"/>
    </row>
    <row r="18" spans="1:16" s="55" customFormat="1" ht="20.100000000000001" customHeight="1">
      <c r="A18" s="54"/>
      <c r="B18" s="54" t="s">
        <v>44</v>
      </c>
      <c r="C18" s="54"/>
      <c r="D18" s="54"/>
      <c r="E18" s="54"/>
      <c r="F18" s="36" t="s">
        <v>212</v>
      </c>
      <c r="G18" s="37"/>
      <c r="H18" s="37"/>
      <c r="I18" s="8">
        <v>204175852</v>
      </c>
      <c r="J18" s="7"/>
      <c r="K18" s="8">
        <v>157963689</v>
      </c>
      <c r="L18" s="7"/>
      <c r="M18" s="8">
        <v>103219498</v>
      </c>
      <c r="N18" s="7"/>
      <c r="O18" s="8">
        <v>73488116</v>
      </c>
      <c r="P18" s="59"/>
    </row>
    <row r="19" spans="1:16" s="55" customFormat="1" ht="20.100000000000001" customHeight="1">
      <c r="A19" s="54"/>
      <c r="B19" s="54" t="s">
        <v>69</v>
      </c>
      <c r="C19" s="54"/>
      <c r="D19" s="54"/>
      <c r="E19" s="54"/>
      <c r="F19" s="36">
        <v>8</v>
      </c>
      <c r="G19" s="37"/>
      <c r="H19" s="37"/>
      <c r="I19" s="8">
        <v>100013</v>
      </c>
      <c r="J19" s="7"/>
      <c r="K19" s="8">
        <v>1135693</v>
      </c>
      <c r="L19" s="7"/>
      <c r="M19" s="8">
        <v>100013</v>
      </c>
      <c r="N19" s="7"/>
      <c r="O19" s="8">
        <v>542203</v>
      </c>
      <c r="P19" s="59"/>
    </row>
    <row r="20" spans="1:16" s="55" customFormat="1" ht="20.100000000000001" customHeight="1">
      <c r="A20" s="54"/>
      <c r="B20" s="54" t="s">
        <v>70</v>
      </c>
      <c r="C20" s="54"/>
      <c r="D20" s="54"/>
      <c r="E20" s="54"/>
      <c r="F20" s="36"/>
      <c r="G20" s="37"/>
      <c r="H20" s="37"/>
      <c r="I20" s="8"/>
      <c r="J20" s="7"/>
      <c r="K20" s="8"/>
      <c r="L20" s="7"/>
      <c r="M20" s="8"/>
      <c r="N20" s="7"/>
      <c r="O20" s="8"/>
      <c r="P20" s="59"/>
    </row>
    <row r="21" spans="1:16" s="55" customFormat="1" ht="20.100000000000001" customHeight="1">
      <c r="A21" s="54"/>
      <c r="B21" s="54"/>
      <c r="C21" s="54" t="s">
        <v>71</v>
      </c>
      <c r="D21" s="54"/>
      <c r="E21" s="54"/>
      <c r="F21" s="36"/>
      <c r="G21" s="37"/>
      <c r="H21" s="37"/>
      <c r="I21" s="41">
        <v>0</v>
      </c>
      <c r="J21" s="7"/>
      <c r="K21" s="8">
        <v>7000000</v>
      </c>
      <c r="L21" s="7"/>
      <c r="M21" s="41">
        <v>0</v>
      </c>
      <c r="N21" s="7"/>
      <c r="O21" s="41">
        <v>0</v>
      </c>
      <c r="P21" s="59"/>
    </row>
    <row r="22" spans="1:16" s="55" customFormat="1" ht="20.100000000000001" customHeight="1">
      <c r="A22" s="54"/>
      <c r="B22" s="54"/>
      <c r="C22" s="54" t="s">
        <v>72</v>
      </c>
      <c r="D22" s="54"/>
      <c r="E22" s="54"/>
      <c r="F22" s="36"/>
      <c r="G22" s="37"/>
      <c r="H22" s="37"/>
      <c r="I22" s="8">
        <v>5202850</v>
      </c>
      <c r="J22" s="7"/>
      <c r="K22" s="8">
        <v>3787323</v>
      </c>
      <c r="L22" s="7"/>
      <c r="M22" s="8">
        <v>3736888</v>
      </c>
      <c r="N22" s="9"/>
      <c r="O22" s="8">
        <v>2501833</v>
      </c>
      <c r="P22" s="59"/>
    </row>
    <row r="23" spans="1:16" s="55" customFormat="1" ht="20.100000000000001" customHeight="1">
      <c r="A23" s="54"/>
      <c r="B23" s="54"/>
      <c r="C23" s="54" t="s">
        <v>12</v>
      </c>
      <c r="D23" s="54"/>
      <c r="E23" s="54"/>
      <c r="F23" s="60"/>
      <c r="G23" s="61"/>
      <c r="H23" s="61"/>
      <c r="I23" s="10">
        <f>SUM(I15:I22)</f>
        <v>630312979</v>
      </c>
      <c r="J23" s="6"/>
      <c r="K23" s="10">
        <f>SUM(K15:K22)</f>
        <v>958187101</v>
      </c>
      <c r="L23" s="11"/>
      <c r="M23" s="10">
        <f>SUM(M15:M22)</f>
        <v>455266501</v>
      </c>
      <c r="N23" s="11"/>
      <c r="O23" s="10">
        <f>SUM(O15:O22)</f>
        <v>510154914</v>
      </c>
      <c r="P23" s="59"/>
    </row>
    <row r="24" spans="1:16" s="55" customFormat="1" ht="20.100000000000001" customHeight="1">
      <c r="A24" s="54" t="s">
        <v>6</v>
      </c>
      <c r="B24" s="54"/>
      <c r="C24" s="54"/>
      <c r="D24" s="54"/>
      <c r="E24" s="54"/>
      <c r="F24" s="60"/>
      <c r="G24" s="61"/>
      <c r="H24" s="61"/>
      <c r="I24" s="12"/>
      <c r="J24" s="38"/>
      <c r="K24" s="6"/>
      <c r="L24" s="11"/>
      <c r="M24" s="12"/>
      <c r="N24" s="11"/>
      <c r="O24" s="6"/>
      <c r="P24" s="59"/>
    </row>
    <row r="25" spans="1:16" s="55" customFormat="1" ht="20.100000000000001" customHeight="1">
      <c r="A25" s="54"/>
      <c r="B25" s="54" t="s">
        <v>73</v>
      </c>
      <c r="C25" s="54"/>
      <c r="D25" s="54"/>
      <c r="E25" s="54"/>
      <c r="F25" s="58" t="s">
        <v>213</v>
      </c>
      <c r="G25" s="60"/>
      <c r="H25" s="60"/>
      <c r="I25" s="13">
        <v>0</v>
      </c>
      <c r="J25" s="7"/>
      <c r="K25" s="13">
        <v>0</v>
      </c>
      <c r="L25" s="7"/>
      <c r="M25" s="7">
        <v>931316216</v>
      </c>
      <c r="N25" s="7"/>
      <c r="O25" s="7">
        <v>996729434</v>
      </c>
      <c r="P25" s="59"/>
    </row>
    <row r="26" spans="1:16" s="55" customFormat="1" ht="20.100000000000001" customHeight="1">
      <c r="A26" s="54"/>
      <c r="B26" s="54" t="s">
        <v>35</v>
      </c>
      <c r="C26" s="54"/>
      <c r="D26" s="54"/>
      <c r="E26" s="54"/>
      <c r="F26" s="58">
        <v>10</v>
      </c>
      <c r="G26" s="60"/>
      <c r="H26" s="60"/>
      <c r="I26" s="8">
        <v>2031566603</v>
      </c>
      <c r="J26" s="7"/>
      <c r="K26" s="8">
        <v>1983835894</v>
      </c>
      <c r="L26" s="7"/>
      <c r="M26" s="8">
        <v>1058301962</v>
      </c>
      <c r="N26" s="7"/>
      <c r="O26" s="8">
        <v>1040868339</v>
      </c>
      <c r="P26" s="59"/>
    </row>
    <row r="27" spans="1:16" s="55" customFormat="1" ht="20.100000000000001" customHeight="1">
      <c r="A27" s="54"/>
      <c r="B27" s="54" t="s">
        <v>53</v>
      </c>
      <c r="C27" s="54"/>
      <c r="D27" s="54"/>
      <c r="E27" s="54"/>
      <c r="F27" s="58">
        <v>11</v>
      </c>
      <c r="G27" s="60"/>
      <c r="H27" s="60"/>
      <c r="I27" s="7">
        <v>18545668</v>
      </c>
      <c r="J27" s="7"/>
      <c r="K27" s="7">
        <v>2033207</v>
      </c>
      <c r="L27" s="7"/>
      <c r="M27" s="7">
        <v>0</v>
      </c>
      <c r="N27" s="7"/>
      <c r="O27" s="7">
        <v>2033207</v>
      </c>
      <c r="P27" s="59"/>
    </row>
    <row r="28" spans="1:16" s="55" customFormat="1" ht="20.100000000000001" customHeight="1">
      <c r="A28" s="54"/>
      <c r="B28" s="54" t="s">
        <v>36</v>
      </c>
      <c r="C28" s="54"/>
      <c r="D28" s="54"/>
      <c r="E28" s="54"/>
      <c r="F28" s="58">
        <v>12</v>
      </c>
      <c r="G28" s="60"/>
      <c r="H28" s="60"/>
      <c r="I28" s="8">
        <v>15101669</v>
      </c>
      <c r="J28" s="7"/>
      <c r="K28" s="8">
        <v>16358607</v>
      </c>
      <c r="L28" s="7"/>
      <c r="M28" s="8">
        <v>7494852</v>
      </c>
      <c r="N28" s="7"/>
      <c r="O28" s="8">
        <v>8020566</v>
      </c>
      <c r="P28" s="59"/>
    </row>
    <row r="29" spans="1:16" s="55" customFormat="1" ht="20.100000000000001" customHeight="1">
      <c r="A29" s="54"/>
      <c r="B29" s="54" t="s">
        <v>37</v>
      </c>
      <c r="C29" s="54"/>
      <c r="D29" s="54"/>
      <c r="E29" s="54"/>
      <c r="F29" s="58">
        <v>13.1</v>
      </c>
      <c r="G29" s="60"/>
      <c r="H29" s="60"/>
      <c r="I29" s="8">
        <v>11464621</v>
      </c>
      <c r="J29" s="7"/>
      <c r="K29" s="8">
        <v>11272392</v>
      </c>
      <c r="L29" s="7"/>
      <c r="M29" s="8">
        <v>11236612</v>
      </c>
      <c r="N29" s="7"/>
      <c r="O29" s="8">
        <v>10935839</v>
      </c>
      <c r="P29" s="59"/>
    </row>
    <row r="30" spans="1:16" s="55" customFormat="1" ht="20.100000000000001" customHeight="1">
      <c r="A30" s="54"/>
      <c r="B30" s="54" t="s">
        <v>13</v>
      </c>
      <c r="C30" s="54"/>
      <c r="D30" s="54"/>
      <c r="E30" s="54"/>
      <c r="F30" s="58"/>
      <c r="G30" s="60"/>
      <c r="H30" s="60"/>
      <c r="I30" s="93">
        <v>350000</v>
      </c>
      <c r="J30" s="7"/>
      <c r="K30" s="14">
        <v>280800</v>
      </c>
      <c r="L30" s="7"/>
      <c r="M30" s="93">
        <v>350000</v>
      </c>
      <c r="N30" s="7"/>
      <c r="O30" s="14">
        <v>280800</v>
      </c>
      <c r="P30" s="59"/>
    </row>
    <row r="31" spans="1:16" s="55" customFormat="1" ht="20.100000000000001" customHeight="1">
      <c r="A31" s="54"/>
      <c r="B31" s="54"/>
      <c r="C31" s="54" t="s">
        <v>64</v>
      </c>
      <c r="D31" s="54"/>
      <c r="E31" s="54"/>
      <c r="F31" s="54"/>
      <c r="G31" s="54"/>
      <c r="H31" s="54"/>
      <c r="I31" s="15">
        <f>SUM(I25:I30)</f>
        <v>2077028561</v>
      </c>
      <c r="J31" s="6"/>
      <c r="K31" s="15">
        <f>SUM(K25:K30)</f>
        <v>2013780900</v>
      </c>
      <c r="L31" s="11"/>
      <c r="M31" s="15">
        <f>SUM(M25:M30)</f>
        <v>2008699642</v>
      </c>
      <c r="N31" s="11"/>
      <c r="O31" s="15">
        <f>SUM(O25:O30)</f>
        <v>2058868185</v>
      </c>
      <c r="P31" s="54"/>
    </row>
    <row r="32" spans="1:16" s="55" customFormat="1" ht="20.100000000000001" customHeight="1" thickBot="1">
      <c r="A32" s="54" t="s">
        <v>34</v>
      </c>
      <c r="B32" s="54"/>
      <c r="C32" s="54"/>
      <c r="D32" s="54"/>
      <c r="E32" s="54"/>
      <c r="F32" s="54"/>
      <c r="G32" s="54"/>
      <c r="H32" s="54"/>
      <c r="I32" s="16">
        <f>I23+I31</f>
        <v>2707341540</v>
      </c>
      <c r="J32" s="6"/>
      <c r="K32" s="16">
        <f>K23+K31</f>
        <v>2971968001</v>
      </c>
      <c r="L32" s="11"/>
      <c r="M32" s="16">
        <f>M23+M31</f>
        <v>2463966143</v>
      </c>
      <c r="N32" s="11"/>
      <c r="O32" s="16">
        <f>O23+O31</f>
        <v>2569023099</v>
      </c>
      <c r="P32" s="59"/>
    </row>
    <row r="33" spans="1:16" s="55" customFormat="1" ht="20.100000000000001" customHeight="1" thickTop="1">
      <c r="A33" s="54"/>
      <c r="B33" s="54"/>
      <c r="C33" s="54"/>
      <c r="D33" s="54"/>
      <c r="E33" s="54"/>
      <c r="F33" s="54"/>
      <c r="G33" s="54"/>
      <c r="H33" s="54"/>
      <c r="I33" s="17"/>
      <c r="J33" s="6"/>
      <c r="K33" s="17"/>
      <c r="L33" s="11"/>
      <c r="M33" s="17"/>
      <c r="N33" s="11"/>
      <c r="O33" s="17"/>
      <c r="P33" s="59"/>
    </row>
    <row r="34" spans="1:16" s="55" customFormat="1" ht="20.100000000000001" customHeight="1">
      <c r="A34" s="54"/>
      <c r="B34" s="54"/>
      <c r="C34" s="54"/>
      <c r="D34" s="54"/>
      <c r="E34" s="54"/>
      <c r="F34" s="54"/>
      <c r="G34" s="54"/>
      <c r="H34" s="54"/>
      <c r="I34" s="17"/>
      <c r="J34" s="6"/>
      <c r="K34" s="17"/>
      <c r="L34" s="11"/>
      <c r="M34" s="17"/>
      <c r="N34" s="11"/>
      <c r="O34" s="17"/>
      <c r="P34" s="59"/>
    </row>
    <row r="35" spans="1:16" s="50" customFormat="1" ht="23.1" customHeight="1">
      <c r="O35" s="47" t="s">
        <v>60</v>
      </c>
    </row>
    <row r="36" spans="1:16" s="50" customFormat="1" ht="23.1" customHeight="1">
      <c r="O36" s="47" t="s">
        <v>61</v>
      </c>
    </row>
    <row r="37" spans="1:16" ht="22.35" customHeight="1">
      <c r="A37" s="286" t="s">
        <v>58</v>
      </c>
      <c r="B37" s="287"/>
      <c r="C37" s="287"/>
      <c r="D37" s="287"/>
      <c r="E37" s="287"/>
      <c r="F37" s="287"/>
      <c r="G37" s="287"/>
      <c r="H37" s="287"/>
      <c r="I37" s="287"/>
      <c r="J37" s="287"/>
      <c r="K37" s="287"/>
      <c r="L37" s="287"/>
      <c r="M37" s="287"/>
      <c r="N37" s="287"/>
      <c r="O37" s="287"/>
      <c r="P37" s="52"/>
    </row>
    <row r="38" spans="1:16" ht="22.35" customHeight="1">
      <c r="A38" s="282" t="s">
        <v>65</v>
      </c>
      <c r="B38" s="282"/>
      <c r="C38" s="282"/>
      <c r="D38" s="282"/>
      <c r="E38" s="282"/>
      <c r="F38" s="282"/>
      <c r="G38" s="282"/>
      <c r="H38" s="282"/>
      <c r="I38" s="282"/>
      <c r="J38" s="282"/>
      <c r="K38" s="282"/>
      <c r="L38" s="282"/>
      <c r="M38" s="282"/>
      <c r="N38" s="282"/>
      <c r="O38" s="282"/>
      <c r="P38" s="52"/>
    </row>
    <row r="39" spans="1:16" ht="22.35" customHeight="1">
      <c r="A39" s="282" t="s">
        <v>222</v>
      </c>
      <c r="B39" s="282"/>
      <c r="C39" s="282"/>
      <c r="D39" s="282"/>
      <c r="E39" s="282"/>
      <c r="F39" s="282"/>
      <c r="G39" s="282"/>
      <c r="H39" s="282"/>
      <c r="I39" s="282"/>
      <c r="J39" s="282"/>
      <c r="K39" s="282"/>
      <c r="L39" s="282"/>
      <c r="M39" s="282"/>
      <c r="N39" s="282"/>
      <c r="O39" s="282"/>
      <c r="P39" s="52"/>
    </row>
    <row r="40" spans="1:16" ht="22.35" customHeight="1">
      <c r="A40" s="282" t="s">
        <v>183</v>
      </c>
      <c r="B40" s="282"/>
      <c r="C40" s="282"/>
      <c r="D40" s="282"/>
      <c r="E40" s="282"/>
      <c r="F40" s="282"/>
      <c r="G40" s="282"/>
      <c r="H40" s="282"/>
      <c r="I40" s="282"/>
      <c r="J40" s="282"/>
      <c r="K40" s="282"/>
      <c r="L40" s="282"/>
      <c r="M40" s="282"/>
      <c r="N40" s="282"/>
      <c r="O40" s="282"/>
      <c r="P40" s="52"/>
    </row>
    <row r="41" spans="1:16" ht="10.5" customHeight="1">
      <c r="A41" s="51"/>
      <c r="B41" s="51"/>
      <c r="C41" s="51"/>
      <c r="D41" s="51"/>
      <c r="E41" s="51"/>
      <c r="F41" s="51"/>
      <c r="G41" s="51"/>
      <c r="H41" s="51"/>
      <c r="I41" s="5"/>
      <c r="J41" s="5"/>
      <c r="K41" s="5"/>
      <c r="L41" s="5"/>
      <c r="M41" s="5"/>
      <c r="N41" s="5"/>
      <c r="O41" s="5"/>
      <c r="P41" s="52"/>
    </row>
    <row r="42" spans="1:16" ht="22.35" customHeight="1">
      <c r="A42" s="288" t="s">
        <v>150</v>
      </c>
      <c r="B42" s="282"/>
      <c r="C42" s="282"/>
      <c r="D42" s="282"/>
      <c r="E42" s="282"/>
      <c r="F42" s="282"/>
      <c r="G42" s="282"/>
      <c r="H42" s="282"/>
      <c r="I42" s="282"/>
      <c r="J42" s="282"/>
      <c r="K42" s="282"/>
      <c r="L42" s="282"/>
      <c r="M42" s="282"/>
      <c r="N42" s="282"/>
      <c r="O42" s="282"/>
      <c r="P42" s="52"/>
    </row>
    <row r="43" spans="1:16" s="55" customFormat="1" ht="20.100000000000001" customHeight="1">
      <c r="A43" s="54"/>
      <c r="B43" s="54"/>
      <c r="C43" s="54"/>
      <c r="D43" s="54"/>
      <c r="E43" s="54"/>
      <c r="F43" s="54"/>
      <c r="G43" s="54"/>
      <c r="H43" s="54"/>
      <c r="I43" s="283" t="s">
        <v>66</v>
      </c>
      <c r="J43" s="283"/>
      <c r="K43" s="283"/>
      <c r="L43" s="283"/>
      <c r="M43" s="283"/>
      <c r="N43" s="283"/>
      <c r="O43" s="283"/>
      <c r="P43" s="54"/>
    </row>
    <row r="44" spans="1:16" s="55" customFormat="1" ht="20.100000000000001" customHeight="1">
      <c r="A44" s="56"/>
      <c r="B44" s="56"/>
      <c r="C44" s="56"/>
      <c r="D44" s="56"/>
      <c r="E44" s="56"/>
      <c r="F44" s="56"/>
      <c r="G44" s="56"/>
      <c r="H44" s="56"/>
      <c r="I44" s="284" t="s">
        <v>51</v>
      </c>
      <c r="J44" s="284"/>
      <c r="K44" s="284"/>
      <c r="L44" s="32"/>
      <c r="M44" s="285" t="s">
        <v>40</v>
      </c>
      <c r="N44" s="285"/>
      <c r="O44" s="285"/>
      <c r="P44" s="56"/>
    </row>
    <row r="45" spans="1:16" s="55" customFormat="1" ht="20.100000000000001" customHeight="1">
      <c r="A45" s="56"/>
      <c r="B45" s="56"/>
      <c r="C45" s="56"/>
      <c r="D45" s="56"/>
      <c r="E45" s="56"/>
      <c r="F45" s="56"/>
      <c r="G45" s="56"/>
      <c r="H45" s="56"/>
      <c r="I45" s="33" t="s">
        <v>175</v>
      </c>
      <c r="J45" s="57"/>
      <c r="K45" s="33" t="s">
        <v>62</v>
      </c>
      <c r="L45" s="32"/>
      <c r="M45" s="33" t="s">
        <v>175</v>
      </c>
      <c r="N45" s="57"/>
      <c r="O45" s="33" t="s">
        <v>62</v>
      </c>
      <c r="P45" s="56"/>
    </row>
    <row r="46" spans="1:16" s="55" customFormat="1" ht="20.100000000000001" customHeight="1">
      <c r="A46" s="56"/>
      <c r="B46" s="56"/>
      <c r="C46" s="56"/>
      <c r="D46" s="56"/>
      <c r="E46" s="56"/>
      <c r="F46" s="58" t="s">
        <v>3</v>
      </c>
      <c r="G46" s="54"/>
      <c r="H46" s="58"/>
      <c r="I46" s="34" t="s">
        <v>146</v>
      </c>
      <c r="J46" s="35"/>
      <c r="K46" s="34" t="s">
        <v>67</v>
      </c>
      <c r="L46" s="17"/>
      <c r="M46" s="34" t="s">
        <v>146</v>
      </c>
      <c r="N46" s="35"/>
      <c r="O46" s="34" t="s">
        <v>67</v>
      </c>
      <c r="P46" s="56"/>
    </row>
    <row r="47" spans="1:16" s="55" customFormat="1" ht="20.100000000000001" customHeight="1">
      <c r="A47" s="54" t="s">
        <v>29</v>
      </c>
      <c r="B47" s="54"/>
      <c r="C47" s="54"/>
      <c r="D47" s="54"/>
      <c r="E47" s="54"/>
      <c r="F47" s="54"/>
      <c r="G47" s="54"/>
      <c r="H47" s="54"/>
      <c r="I47" s="6"/>
      <c r="J47" s="17"/>
      <c r="K47" s="6"/>
      <c r="L47" s="17"/>
      <c r="M47" s="6"/>
      <c r="N47" s="6"/>
      <c r="O47" s="6"/>
      <c r="P47" s="59"/>
    </row>
    <row r="48" spans="1:16" s="55" customFormat="1" ht="20.100000000000001" customHeight="1">
      <c r="A48" s="54"/>
      <c r="B48" s="54" t="s">
        <v>140</v>
      </c>
      <c r="C48" s="54"/>
      <c r="D48" s="54"/>
      <c r="E48" s="54"/>
      <c r="F48" s="55">
        <v>14</v>
      </c>
      <c r="I48" s="18">
        <v>355000000</v>
      </c>
      <c r="K48" s="18">
        <v>480000000</v>
      </c>
      <c r="M48" s="18">
        <v>335000000</v>
      </c>
      <c r="O48" s="18">
        <v>320000000</v>
      </c>
      <c r="P48" s="59"/>
    </row>
    <row r="49" spans="1:16" s="55" customFormat="1" ht="20.100000000000001" customHeight="1">
      <c r="A49" s="54"/>
      <c r="B49" s="54" t="s">
        <v>55</v>
      </c>
      <c r="C49" s="54"/>
      <c r="D49" s="54"/>
      <c r="E49" s="54"/>
      <c r="F49" s="54">
        <v>15</v>
      </c>
      <c r="G49" s="54"/>
      <c r="H49" s="54"/>
      <c r="I49" s="18">
        <v>95844407</v>
      </c>
      <c r="J49" s="7"/>
      <c r="K49" s="18">
        <v>68045762</v>
      </c>
      <c r="L49" s="7"/>
      <c r="M49" s="18">
        <v>61448414</v>
      </c>
      <c r="N49" s="18"/>
      <c r="O49" s="18">
        <v>42161184</v>
      </c>
      <c r="P49" s="59"/>
    </row>
    <row r="50" spans="1:16" s="55" customFormat="1" ht="20.100000000000001" customHeight="1">
      <c r="A50" s="54"/>
      <c r="B50" s="54" t="s">
        <v>74</v>
      </c>
      <c r="C50" s="54"/>
      <c r="D50" s="54"/>
      <c r="E50" s="54"/>
      <c r="F50" s="58">
        <v>16</v>
      </c>
      <c r="G50" s="62"/>
      <c r="H50" s="62"/>
      <c r="I50" s="18">
        <v>67770842</v>
      </c>
      <c r="J50" s="18"/>
      <c r="K50" s="18">
        <v>65257389</v>
      </c>
      <c r="L50" s="18"/>
      <c r="M50" s="18">
        <v>0</v>
      </c>
      <c r="N50" s="18"/>
      <c r="O50" s="18">
        <v>0</v>
      </c>
      <c r="P50" s="59"/>
    </row>
    <row r="51" spans="1:16" s="55" customFormat="1" ht="20.100000000000001" customHeight="1">
      <c r="A51" s="54"/>
      <c r="B51" s="54" t="s">
        <v>75</v>
      </c>
      <c r="C51" s="54"/>
      <c r="D51" s="54"/>
      <c r="E51" s="54"/>
      <c r="F51" s="58">
        <v>17</v>
      </c>
      <c r="G51" s="62"/>
      <c r="H51" s="62"/>
      <c r="I51" s="18">
        <v>0</v>
      </c>
      <c r="J51" s="18"/>
      <c r="K51" s="18">
        <v>256493</v>
      </c>
      <c r="L51" s="18"/>
      <c r="M51" s="18">
        <v>0</v>
      </c>
      <c r="N51" s="18"/>
      <c r="O51" s="18">
        <v>256493</v>
      </c>
      <c r="P51" s="59"/>
    </row>
    <row r="52" spans="1:16" s="55" customFormat="1" ht="20.100000000000001" customHeight="1">
      <c r="A52" s="54"/>
      <c r="B52" s="54" t="s">
        <v>45</v>
      </c>
      <c r="C52" s="54"/>
      <c r="D52" s="54"/>
      <c r="E52" s="54"/>
      <c r="F52" s="58">
        <v>19</v>
      </c>
      <c r="G52" s="54"/>
      <c r="H52" s="54"/>
      <c r="I52" s="18">
        <v>3025761</v>
      </c>
      <c r="J52" s="18"/>
      <c r="K52" s="18">
        <v>882676</v>
      </c>
      <c r="L52" s="18"/>
      <c r="M52" s="18">
        <v>0</v>
      </c>
      <c r="N52" s="18"/>
      <c r="O52" s="18">
        <v>882676</v>
      </c>
      <c r="P52" s="59"/>
    </row>
    <row r="53" spans="1:16" s="55" customFormat="1" ht="20.100000000000001" customHeight="1">
      <c r="A53" s="54"/>
      <c r="B53" s="54" t="s">
        <v>76</v>
      </c>
      <c r="C53" s="54"/>
      <c r="D53" s="54"/>
      <c r="E53" s="54"/>
      <c r="F53" s="58"/>
      <c r="G53" s="54"/>
      <c r="H53" s="54"/>
      <c r="I53" s="18">
        <v>28842</v>
      </c>
      <c r="J53" s="18"/>
      <c r="K53" s="18">
        <v>5419767</v>
      </c>
      <c r="L53" s="18"/>
      <c r="M53" s="18">
        <v>0</v>
      </c>
      <c r="N53" s="18"/>
      <c r="O53" s="18">
        <v>3825868</v>
      </c>
      <c r="P53" s="59"/>
    </row>
    <row r="54" spans="1:16" s="55" customFormat="1" ht="20.100000000000001" customHeight="1">
      <c r="A54" s="54"/>
      <c r="B54" s="54" t="s">
        <v>77</v>
      </c>
      <c r="C54" s="54"/>
      <c r="D54" s="54"/>
      <c r="E54" s="54"/>
      <c r="F54" s="58">
        <v>8</v>
      </c>
      <c r="G54" s="54"/>
      <c r="H54" s="54"/>
      <c r="I54" s="18">
        <v>2570370</v>
      </c>
      <c r="J54" s="18"/>
      <c r="K54" s="18">
        <v>617196</v>
      </c>
      <c r="L54" s="18"/>
      <c r="M54" s="18">
        <v>913124</v>
      </c>
      <c r="N54" s="18"/>
      <c r="O54" s="18">
        <v>62814</v>
      </c>
      <c r="P54" s="59"/>
    </row>
    <row r="55" spans="1:16" s="55" customFormat="1" ht="20.100000000000001" customHeight="1">
      <c r="A55" s="54"/>
      <c r="B55" s="63" t="s">
        <v>78</v>
      </c>
      <c r="C55" s="54"/>
      <c r="D55" s="54"/>
      <c r="E55" s="54"/>
      <c r="F55" s="58"/>
      <c r="G55" s="54"/>
      <c r="H55" s="54"/>
      <c r="I55" s="18">
        <v>553203</v>
      </c>
      <c r="J55" s="18"/>
      <c r="K55" s="18">
        <v>534868</v>
      </c>
      <c r="L55" s="18"/>
      <c r="M55" s="18">
        <v>202602</v>
      </c>
      <c r="N55" s="18"/>
      <c r="O55" s="18">
        <v>195870</v>
      </c>
      <c r="P55" s="59"/>
    </row>
    <row r="56" spans="1:16" s="55" customFormat="1" ht="20.100000000000001" customHeight="1">
      <c r="A56" s="54"/>
      <c r="B56" s="54"/>
      <c r="C56" s="54" t="s">
        <v>38</v>
      </c>
      <c r="D56" s="54"/>
      <c r="E56" s="54"/>
      <c r="F56" s="58"/>
      <c r="G56" s="54"/>
      <c r="H56" s="54"/>
      <c r="I56" s="10">
        <f>SUM(I48:I55)</f>
        <v>524793425</v>
      </c>
      <c r="J56" s="17"/>
      <c r="K56" s="10">
        <f>SUM(K48:K55)</f>
        <v>621014151</v>
      </c>
      <c r="L56" s="19"/>
      <c r="M56" s="10">
        <f>SUM(M48:M55)</f>
        <v>397564140</v>
      </c>
      <c r="N56" s="19"/>
      <c r="O56" s="10">
        <f>SUM(O48:O55)</f>
        <v>367384905</v>
      </c>
      <c r="P56" s="59"/>
    </row>
    <row r="57" spans="1:16" s="55" customFormat="1" ht="20.100000000000001" customHeight="1">
      <c r="A57" s="54" t="s">
        <v>30</v>
      </c>
      <c r="B57" s="54"/>
      <c r="C57" s="54"/>
      <c r="D57" s="54"/>
      <c r="E57" s="54"/>
      <c r="F57" s="58"/>
      <c r="G57" s="54"/>
      <c r="H57" s="54"/>
      <c r="I57" s="20"/>
      <c r="J57" s="17"/>
      <c r="K57" s="17"/>
      <c r="L57" s="19"/>
      <c r="M57" s="20"/>
      <c r="N57" s="19"/>
      <c r="O57" s="17"/>
      <c r="P57" s="59"/>
    </row>
    <row r="58" spans="1:16" s="55" customFormat="1" ht="20.100000000000001" customHeight="1">
      <c r="A58" s="54"/>
      <c r="B58" s="54" t="s">
        <v>79</v>
      </c>
      <c r="C58" s="54"/>
      <c r="D58" s="54"/>
      <c r="E58" s="54"/>
      <c r="F58" s="58">
        <v>16</v>
      </c>
      <c r="G58" s="54"/>
      <c r="H58" s="54"/>
      <c r="I58" s="18">
        <v>100880547</v>
      </c>
      <c r="J58" s="18"/>
      <c r="K58" s="18">
        <v>152288285</v>
      </c>
      <c r="L58" s="18"/>
      <c r="M58" s="18">
        <v>0</v>
      </c>
      <c r="N58" s="18"/>
      <c r="O58" s="18">
        <v>0</v>
      </c>
      <c r="P58" s="59"/>
    </row>
    <row r="59" spans="1:16" s="55" customFormat="1" ht="20.100000000000001" customHeight="1">
      <c r="A59" s="54"/>
      <c r="B59" s="54" t="s">
        <v>80</v>
      </c>
      <c r="C59" s="54"/>
      <c r="D59" s="54"/>
      <c r="E59" s="54"/>
      <c r="F59" s="58">
        <v>18</v>
      </c>
      <c r="G59" s="54"/>
      <c r="H59" s="54"/>
      <c r="I59" s="18">
        <v>1114530</v>
      </c>
      <c r="J59" s="18"/>
      <c r="K59" s="18">
        <v>2208655</v>
      </c>
      <c r="L59" s="18"/>
      <c r="M59" s="18">
        <v>322198</v>
      </c>
      <c r="N59" s="18"/>
      <c r="O59" s="18">
        <v>355758</v>
      </c>
      <c r="P59" s="59"/>
    </row>
    <row r="60" spans="1:16" s="55" customFormat="1" ht="20.100000000000001" customHeight="1">
      <c r="A60" s="54"/>
      <c r="B60" s="54" t="s">
        <v>46</v>
      </c>
      <c r="C60" s="54"/>
      <c r="D60" s="54"/>
      <c r="E60" s="54"/>
      <c r="F60" s="58">
        <v>19</v>
      </c>
      <c r="G60" s="54"/>
      <c r="H60" s="54"/>
      <c r="I60" s="18">
        <v>13811200</v>
      </c>
      <c r="J60" s="18"/>
      <c r="K60" s="18">
        <v>1232412</v>
      </c>
      <c r="L60" s="18"/>
      <c r="M60" s="18">
        <v>0</v>
      </c>
      <c r="N60" s="18"/>
      <c r="O60" s="18">
        <v>1232412</v>
      </c>
      <c r="P60" s="59"/>
    </row>
    <row r="61" spans="1:16" s="55" customFormat="1" ht="20.100000000000001" customHeight="1">
      <c r="A61" s="54"/>
      <c r="B61" s="54" t="s">
        <v>81</v>
      </c>
      <c r="C61" s="54"/>
      <c r="D61" s="54"/>
      <c r="E61" s="54"/>
      <c r="F61" s="58">
        <v>13.2</v>
      </c>
      <c r="G61" s="54"/>
      <c r="H61" s="54"/>
      <c r="I61" s="18">
        <v>58436</v>
      </c>
      <c r="J61" s="18"/>
      <c r="K61" s="18">
        <v>143969</v>
      </c>
      <c r="L61" s="18"/>
      <c r="M61" s="18">
        <v>0</v>
      </c>
      <c r="N61" s="18"/>
      <c r="O61" s="18">
        <v>0</v>
      </c>
      <c r="P61" s="59"/>
    </row>
    <row r="62" spans="1:16" s="55" customFormat="1" ht="20.100000000000001" customHeight="1">
      <c r="A62" s="54"/>
      <c r="B62" s="54" t="s">
        <v>223</v>
      </c>
      <c r="C62" s="54"/>
      <c r="D62" s="54"/>
      <c r="E62" s="54"/>
      <c r="F62" s="58">
        <v>20</v>
      </c>
      <c r="G62" s="54"/>
      <c r="H62" s="54"/>
      <c r="I62" s="21">
        <v>20857104</v>
      </c>
      <c r="J62" s="22"/>
      <c r="K62" s="21">
        <v>18695219</v>
      </c>
      <c r="L62" s="22"/>
      <c r="M62" s="21">
        <v>16604240</v>
      </c>
      <c r="N62" s="22"/>
      <c r="O62" s="21">
        <v>15238194</v>
      </c>
      <c r="P62" s="59"/>
    </row>
    <row r="63" spans="1:16" s="55" customFormat="1" ht="20.100000000000001" customHeight="1">
      <c r="A63" s="54"/>
      <c r="B63" s="54"/>
      <c r="C63" s="54" t="s">
        <v>39</v>
      </c>
      <c r="D63" s="54"/>
      <c r="E63" s="54"/>
      <c r="G63" s="54"/>
      <c r="H63" s="54"/>
      <c r="I63" s="23">
        <f>SUM(I58:I62)</f>
        <v>136721817</v>
      </c>
      <c r="J63" s="24"/>
      <c r="K63" s="10">
        <f>SUM(K58:K62)</f>
        <v>174568540</v>
      </c>
      <c r="L63" s="19"/>
      <c r="M63" s="23">
        <f>SUM(M58:M62)</f>
        <v>16926438</v>
      </c>
      <c r="N63" s="19"/>
      <c r="O63" s="23">
        <f>SUM(O58:O62)</f>
        <v>16826364</v>
      </c>
      <c r="P63" s="59"/>
    </row>
    <row r="64" spans="1:16" s="55" customFormat="1" ht="20.100000000000001" customHeight="1">
      <c r="A64" s="54" t="s">
        <v>31</v>
      </c>
      <c r="B64" s="54"/>
      <c r="C64" s="54"/>
      <c r="D64" s="54"/>
      <c r="E64" s="54"/>
      <c r="F64" s="54"/>
      <c r="G64" s="54"/>
      <c r="H64" s="54"/>
      <c r="I64" s="10">
        <f>I56+I63</f>
        <v>661515242</v>
      </c>
      <c r="J64" s="17"/>
      <c r="K64" s="10">
        <f>K56+K63</f>
        <v>795582691</v>
      </c>
      <c r="L64" s="19"/>
      <c r="M64" s="10">
        <f>M56+M63</f>
        <v>414490578</v>
      </c>
      <c r="N64" s="19"/>
      <c r="O64" s="10">
        <f>O56+O63</f>
        <v>384211269</v>
      </c>
      <c r="P64" s="59"/>
    </row>
    <row r="65" spans="1:16" s="55" customFormat="1" ht="20.100000000000001" customHeight="1">
      <c r="A65" s="54"/>
      <c r="B65" s="54"/>
      <c r="C65" s="54"/>
      <c r="D65" s="54"/>
      <c r="E65" s="54"/>
      <c r="F65" s="54"/>
      <c r="G65" s="54"/>
      <c r="H65" s="54"/>
      <c r="I65" s="17"/>
      <c r="J65" s="17"/>
      <c r="K65" s="17"/>
      <c r="L65" s="17"/>
      <c r="M65" s="17"/>
      <c r="N65" s="6"/>
      <c r="O65" s="17"/>
      <c r="P65" s="59"/>
    </row>
    <row r="66" spans="1:16" s="55" customFormat="1" ht="20.100000000000001" customHeight="1">
      <c r="A66" s="54"/>
      <c r="B66" s="54"/>
      <c r="C66" s="54"/>
      <c r="D66" s="54"/>
      <c r="E66" s="54"/>
      <c r="F66" s="54"/>
      <c r="G66" s="54"/>
      <c r="H66" s="54"/>
      <c r="I66" s="17"/>
      <c r="J66" s="17"/>
      <c r="K66" s="17"/>
      <c r="L66" s="17"/>
      <c r="M66" s="17"/>
      <c r="N66" s="6"/>
      <c r="O66" s="17"/>
      <c r="P66" s="59"/>
    </row>
    <row r="67" spans="1:16" s="55" customFormat="1" ht="20.100000000000001" customHeight="1">
      <c r="A67" s="54"/>
      <c r="B67" s="54"/>
      <c r="C67" s="54"/>
      <c r="D67" s="54"/>
      <c r="E67" s="54"/>
      <c r="F67" s="54"/>
      <c r="G67" s="54"/>
      <c r="H67" s="54"/>
      <c r="I67" s="17"/>
      <c r="J67" s="17"/>
      <c r="K67" s="17"/>
      <c r="L67" s="17"/>
      <c r="M67" s="17"/>
      <c r="N67" s="6"/>
      <c r="O67" s="17"/>
      <c r="P67" s="59"/>
    </row>
    <row r="68" spans="1:16" s="55" customFormat="1" ht="20.100000000000001" customHeight="1">
      <c r="A68" s="54"/>
      <c r="B68" s="54"/>
      <c r="C68" s="54"/>
      <c r="D68" s="54"/>
      <c r="E68" s="54"/>
      <c r="F68" s="54"/>
      <c r="G68" s="54"/>
      <c r="H68" s="54"/>
      <c r="I68" s="17"/>
      <c r="J68" s="17"/>
      <c r="K68" s="17"/>
      <c r="L68" s="17"/>
      <c r="M68" s="17"/>
      <c r="N68" s="6"/>
      <c r="O68" s="17"/>
      <c r="P68" s="59"/>
    </row>
    <row r="69" spans="1:16" s="50" customFormat="1" ht="23.1" customHeight="1">
      <c r="O69" s="47" t="s">
        <v>60</v>
      </c>
    </row>
    <row r="70" spans="1:16" s="50" customFormat="1" ht="23.1" customHeight="1">
      <c r="O70" s="47" t="s">
        <v>61</v>
      </c>
    </row>
    <row r="71" spans="1:16" ht="22.35" customHeight="1">
      <c r="A71" s="286" t="s">
        <v>90</v>
      </c>
      <c r="B71" s="287"/>
      <c r="C71" s="287"/>
      <c r="D71" s="287"/>
      <c r="E71" s="287"/>
      <c r="F71" s="287"/>
      <c r="G71" s="287"/>
      <c r="H71" s="287"/>
      <c r="I71" s="287"/>
      <c r="J71" s="287"/>
      <c r="K71" s="287"/>
      <c r="L71" s="287"/>
      <c r="M71" s="287"/>
      <c r="N71" s="287"/>
      <c r="O71" s="287"/>
      <c r="P71" s="52"/>
    </row>
    <row r="72" spans="1:16" ht="22.35" customHeight="1">
      <c r="A72" s="282" t="s">
        <v>65</v>
      </c>
      <c r="B72" s="282"/>
      <c r="C72" s="282"/>
      <c r="D72" s="282"/>
      <c r="E72" s="282"/>
      <c r="F72" s="282"/>
      <c r="G72" s="282"/>
      <c r="H72" s="282"/>
      <c r="I72" s="282"/>
      <c r="J72" s="282"/>
      <c r="K72" s="282"/>
      <c r="L72" s="282"/>
      <c r="M72" s="282"/>
      <c r="N72" s="282"/>
      <c r="O72" s="282"/>
      <c r="P72" s="52"/>
    </row>
    <row r="73" spans="1:16" ht="22.35" customHeight="1">
      <c r="A73" s="282" t="s">
        <v>222</v>
      </c>
      <c r="B73" s="282"/>
      <c r="C73" s="282"/>
      <c r="D73" s="282"/>
      <c r="E73" s="282"/>
      <c r="F73" s="282"/>
      <c r="G73" s="282"/>
      <c r="H73" s="282"/>
      <c r="I73" s="282"/>
      <c r="J73" s="282"/>
      <c r="K73" s="282"/>
      <c r="L73" s="282"/>
      <c r="M73" s="282"/>
      <c r="N73" s="282"/>
      <c r="O73" s="282"/>
      <c r="P73" s="52"/>
    </row>
    <row r="74" spans="1:16" ht="22.35" customHeight="1">
      <c r="A74" s="282" t="s">
        <v>183</v>
      </c>
      <c r="B74" s="282"/>
      <c r="C74" s="282"/>
      <c r="D74" s="282"/>
      <c r="E74" s="282"/>
      <c r="F74" s="282"/>
      <c r="G74" s="282"/>
      <c r="H74" s="282"/>
      <c r="I74" s="282"/>
      <c r="J74" s="282"/>
      <c r="K74" s="282"/>
      <c r="L74" s="282"/>
      <c r="M74" s="282"/>
      <c r="N74" s="282"/>
      <c r="O74" s="282"/>
      <c r="P74" s="52"/>
    </row>
    <row r="75" spans="1:16" ht="10.5" customHeight="1">
      <c r="A75" s="51"/>
      <c r="B75" s="51"/>
      <c r="C75" s="51"/>
      <c r="D75" s="51"/>
      <c r="E75" s="51"/>
      <c r="F75" s="51"/>
      <c r="G75" s="51"/>
      <c r="H75" s="51"/>
      <c r="I75" s="5"/>
      <c r="J75" s="5"/>
      <c r="K75" s="5"/>
      <c r="L75" s="5"/>
      <c r="M75" s="5"/>
      <c r="N75" s="5"/>
      <c r="O75" s="5"/>
      <c r="P75" s="52"/>
    </row>
    <row r="76" spans="1:16" ht="23.1" customHeight="1">
      <c r="A76" s="282" t="s">
        <v>134</v>
      </c>
      <c r="B76" s="282"/>
      <c r="C76" s="282"/>
      <c r="D76" s="282"/>
      <c r="E76" s="282"/>
      <c r="F76" s="282"/>
      <c r="G76" s="282"/>
      <c r="H76" s="282"/>
      <c r="I76" s="282"/>
      <c r="J76" s="282"/>
      <c r="K76" s="282"/>
      <c r="L76" s="282"/>
      <c r="M76" s="282"/>
      <c r="N76" s="282"/>
      <c r="O76" s="282"/>
      <c r="P76" s="52"/>
    </row>
    <row r="77" spans="1:16" s="55" customFormat="1" ht="18.899999999999999" customHeight="1">
      <c r="A77" s="54"/>
      <c r="B77" s="54"/>
      <c r="C77" s="54"/>
      <c r="D77" s="54"/>
      <c r="E77" s="54"/>
      <c r="F77" s="54"/>
      <c r="G77" s="54"/>
      <c r="H77" s="54"/>
      <c r="I77" s="283" t="s">
        <v>66</v>
      </c>
      <c r="J77" s="283"/>
      <c r="K77" s="283"/>
      <c r="L77" s="283"/>
      <c r="M77" s="283"/>
      <c r="N77" s="283"/>
      <c r="O77" s="283"/>
      <c r="P77" s="54"/>
    </row>
    <row r="78" spans="1:16" s="55" customFormat="1" ht="18.899999999999999" customHeight="1">
      <c r="A78" s="56"/>
      <c r="B78" s="56"/>
      <c r="C78" s="56"/>
      <c r="D78" s="56"/>
      <c r="E78" s="56"/>
      <c r="F78" s="56"/>
      <c r="G78" s="56"/>
      <c r="H78" s="56"/>
      <c r="I78" s="284" t="s">
        <v>51</v>
      </c>
      <c r="J78" s="284"/>
      <c r="K78" s="284"/>
      <c r="L78" s="32"/>
      <c r="M78" s="285" t="s">
        <v>40</v>
      </c>
      <c r="N78" s="285"/>
      <c r="O78" s="285"/>
      <c r="P78" s="56"/>
    </row>
    <row r="79" spans="1:16" s="55" customFormat="1" ht="18.899999999999999" customHeight="1">
      <c r="A79" s="56"/>
      <c r="B79" s="56"/>
      <c r="C79" s="56"/>
      <c r="D79" s="56"/>
      <c r="E79" s="56"/>
      <c r="F79" s="56"/>
      <c r="G79" s="56"/>
      <c r="H79" s="56"/>
      <c r="I79" s="33" t="s">
        <v>175</v>
      </c>
      <c r="J79" s="57"/>
      <c r="K79" s="33" t="s">
        <v>62</v>
      </c>
      <c r="L79" s="32"/>
      <c r="M79" s="33" t="s">
        <v>175</v>
      </c>
      <c r="N79" s="57"/>
      <c r="O79" s="33" t="s">
        <v>62</v>
      </c>
      <c r="P79" s="56"/>
    </row>
    <row r="80" spans="1:16" s="55" customFormat="1" ht="18.899999999999999" customHeight="1">
      <c r="A80" s="56"/>
      <c r="B80" s="56"/>
      <c r="C80" s="56"/>
      <c r="D80" s="56"/>
      <c r="E80" s="56"/>
      <c r="G80" s="54"/>
      <c r="H80" s="58"/>
      <c r="I80" s="177" t="s">
        <v>146</v>
      </c>
      <c r="J80" s="35"/>
      <c r="K80" s="177" t="s">
        <v>67</v>
      </c>
      <c r="L80" s="17"/>
      <c r="M80" s="177" t="s">
        <v>146</v>
      </c>
      <c r="N80" s="35"/>
      <c r="O80" s="177" t="s">
        <v>67</v>
      </c>
      <c r="P80" s="56"/>
    </row>
    <row r="81" spans="1:16" s="55" customFormat="1" ht="18.899999999999999" customHeight="1">
      <c r="A81" s="56"/>
      <c r="B81" s="56"/>
      <c r="C81" s="56"/>
      <c r="D81" s="56"/>
      <c r="E81" s="56"/>
      <c r="F81" s="58" t="s">
        <v>3</v>
      </c>
      <c r="G81" s="54"/>
      <c r="H81" s="58"/>
      <c r="I81" s="34"/>
      <c r="J81" s="35"/>
      <c r="K81" s="34" t="s">
        <v>163</v>
      </c>
      <c r="L81" s="17"/>
      <c r="M81" s="34"/>
      <c r="N81" s="35"/>
      <c r="O81" s="34" t="s">
        <v>163</v>
      </c>
      <c r="P81" s="56"/>
    </row>
    <row r="82" spans="1:16" s="55" customFormat="1" ht="18.899999999999999" customHeight="1">
      <c r="A82" s="54" t="s">
        <v>32</v>
      </c>
      <c r="B82" s="54"/>
      <c r="C82" s="54"/>
      <c r="D82" s="54"/>
      <c r="E82" s="54"/>
      <c r="F82" s="58"/>
      <c r="G82" s="54"/>
      <c r="H82" s="54"/>
      <c r="I82" s="6"/>
      <c r="J82" s="6"/>
      <c r="K82" s="6"/>
      <c r="L82" s="6"/>
      <c r="M82" s="6"/>
      <c r="N82" s="6"/>
      <c r="O82" s="6"/>
      <c r="P82" s="59"/>
    </row>
    <row r="83" spans="1:16" s="55" customFormat="1" ht="18.899999999999999" customHeight="1">
      <c r="A83" s="54"/>
      <c r="B83" s="54" t="s">
        <v>33</v>
      </c>
      <c r="C83" s="54"/>
      <c r="D83" s="54"/>
      <c r="E83" s="54"/>
      <c r="F83" s="58"/>
      <c r="G83" s="54"/>
      <c r="H83" s="54"/>
      <c r="I83" s="6"/>
      <c r="J83" s="6"/>
      <c r="K83" s="6"/>
      <c r="L83" s="6"/>
      <c r="M83" s="6"/>
      <c r="N83" s="6"/>
      <c r="O83" s="6"/>
      <c r="P83" s="59"/>
    </row>
    <row r="84" spans="1:16" s="55" customFormat="1" ht="18.899999999999999" customHeight="1">
      <c r="A84" s="54"/>
      <c r="B84" s="54"/>
      <c r="C84" s="54" t="s">
        <v>47</v>
      </c>
      <c r="D84" s="54"/>
      <c r="E84" s="54"/>
      <c r="F84" s="64"/>
      <c r="G84" s="54"/>
      <c r="H84" s="54"/>
      <c r="I84" s="6"/>
      <c r="J84" s="6"/>
      <c r="K84" s="6"/>
      <c r="L84" s="6"/>
      <c r="M84" s="6"/>
      <c r="N84" s="6"/>
      <c r="O84" s="6"/>
      <c r="P84" s="59"/>
    </row>
    <row r="85" spans="1:16" s="55" customFormat="1" ht="18.899999999999999" customHeight="1" thickBot="1">
      <c r="A85" s="54"/>
      <c r="B85" s="54"/>
      <c r="C85" s="54" t="s">
        <v>82</v>
      </c>
      <c r="D85" s="54"/>
      <c r="E85" s="54"/>
      <c r="F85" s="64"/>
      <c r="G85" s="54"/>
      <c r="H85" s="54"/>
      <c r="I85" s="25">
        <v>670000000</v>
      </c>
      <c r="J85" s="7"/>
      <c r="K85" s="25">
        <v>670000000</v>
      </c>
      <c r="L85" s="7"/>
      <c r="M85" s="25">
        <v>670000000</v>
      </c>
      <c r="N85" s="18"/>
      <c r="O85" s="25">
        <v>670000000</v>
      </c>
      <c r="P85" s="59"/>
    </row>
    <row r="86" spans="1:16" s="55" customFormat="1" ht="18.899999999999999" customHeight="1" thickTop="1">
      <c r="A86" s="54"/>
      <c r="B86" s="54"/>
      <c r="C86" s="54" t="s">
        <v>48</v>
      </c>
      <c r="D86" s="54"/>
      <c r="E86" s="54"/>
      <c r="F86" s="64"/>
      <c r="G86" s="54"/>
      <c r="H86" s="54"/>
      <c r="P86" s="54"/>
    </row>
    <row r="87" spans="1:16" s="55" customFormat="1" ht="18.899999999999999" customHeight="1">
      <c r="A87" s="54"/>
      <c r="B87" s="65"/>
      <c r="C87" s="65" t="s">
        <v>82</v>
      </c>
      <c r="D87" s="65"/>
      <c r="E87" s="54"/>
      <c r="F87" s="64"/>
      <c r="G87" s="54"/>
      <c r="H87" s="54"/>
      <c r="I87" s="7">
        <v>670000000</v>
      </c>
      <c r="J87" s="7"/>
      <c r="K87" s="7">
        <v>670000000</v>
      </c>
      <c r="L87" s="7"/>
      <c r="M87" s="7">
        <v>670000000</v>
      </c>
      <c r="N87" s="22"/>
      <c r="O87" s="7">
        <v>670000000</v>
      </c>
      <c r="P87" s="59"/>
    </row>
    <row r="88" spans="1:16" s="55" customFormat="1" ht="18.899999999999999" customHeight="1">
      <c r="A88" s="54"/>
      <c r="B88" s="54" t="s">
        <v>83</v>
      </c>
      <c r="C88" s="54"/>
      <c r="D88" s="54"/>
      <c r="E88" s="54"/>
      <c r="F88" s="58"/>
      <c r="G88" s="54"/>
      <c r="H88" s="54"/>
      <c r="I88" s="7">
        <v>906205723</v>
      </c>
      <c r="J88" s="7"/>
      <c r="K88" s="7">
        <v>906205723</v>
      </c>
      <c r="L88" s="7"/>
      <c r="M88" s="7">
        <v>906205723</v>
      </c>
      <c r="N88" s="7"/>
      <c r="O88" s="7">
        <v>906205723</v>
      </c>
      <c r="P88" s="54"/>
    </row>
    <row r="89" spans="1:16" s="55" customFormat="1" ht="18.899999999999999" customHeight="1">
      <c r="A89" s="54"/>
      <c r="B89" s="54" t="s">
        <v>84</v>
      </c>
      <c r="C89" s="54"/>
      <c r="D89" s="54"/>
      <c r="E89" s="54"/>
      <c r="F89" s="58"/>
      <c r="G89" s="54"/>
      <c r="H89" s="54"/>
      <c r="I89" s="7"/>
      <c r="J89" s="7"/>
      <c r="K89" s="7"/>
      <c r="L89" s="7"/>
      <c r="M89" s="7"/>
      <c r="N89" s="7"/>
      <c r="O89" s="7"/>
      <c r="P89" s="54"/>
    </row>
    <row r="90" spans="1:16" s="55" customFormat="1" ht="18.899999999999999" customHeight="1">
      <c r="A90" s="54"/>
      <c r="B90" s="54"/>
      <c r="C90" s="54" t="s">
        <v>85</v>
      </c>
      <c r="D90" s="54"/>
      <c r="E90" s="54"/>
      <c r="F90" s="58"/>
      <c r="G90" s="54"/>
      <c r="H90" s="54"/>
      <c r="I90" s="273">
        <v>-5675713</v>
      </c>
      <c r="J90" s="273"/>
      <c r="K90" s="273">
        <v>-5675713</v>
      </c>
      <c r="L90" s="7"/>
      <c r="M90" s="7">
        <v>0</v>
      </c>
      <c r="N90" s="7"/>
      <c r="O90" s="7">
        <v>0</v>
      </c>
      <c r="P90" s="54"/>
    </row>
    <row r="91" spans="1:16" s="55" customFormat="1" ht="18.899999999999999" customHeight="1">
      <c r="A91" s="54"/>
      <c r="B91" s="54" t="s">
        <v>86</v>
      </c>
      <c r="C91" s="54"/>
      <c r="D91" s="54"/>
      <c r="E91" s="54"/>
      <c r="F91" s="58"/>
      <c r="G91" s="54"/>
      <c r="H91" s="54"/>
      <c r="I91" s="273"/>
      <c r="J91" s="273"/>
      <c r="K91" s="273"/>
      <c r="L91" s="7"/>
      <c r="M91" s="7"/>
      <c r="N91" s="7"/>
      <c r="O91" s="7"/>
      <c r="P91" s="54"/>
    </row>
    <row r="92" spans="1:16" s="55" customFormat="1" ht="18.899999999999999" customHeight="1">
      <c r="A92" s="54"/>
      <c r="B92" s="54"/>
      <c r="C92" s="54" t="s">
        <v>87</v>
      </c>
      <c r="D92" s="54"/>
      <c r="E92" s="54"/>
      <c r="F92" s="58"/>
      <c r="G92" s="54"/>
      <c r="H92" s="54"/>
      <c r="I92" s="273">
        <v>-2750807</v>
      </c>
      <c r="J92" s="273"/>
      <c r="K92" s="273">
        <v>-2750807</v>
      </c>
      <c r="L92" s="7"/>
      <c r="M92" s="7">
        <v>0</v>
      </c>
      <c r="N92" s="7"/>
      <c r="O92" s="7">
        <v>0</v>
      </c>
      <c r="P92" s="54"/>
    </row>
    <row r="93" spans="1:16" s="55" customFormat="1" ht="18.899999999999999" customHeight="1">
      <c r="A93" s="54"/>
      <c r="B93" s="54" t="s">
        <v>8</v>
      </c>
      <c r="C93" s="54"/>
      <c r="D93" s="54"/>
      <c r="E93" s="54"/>
      <c r="F93" s="66"/>
      <c r="G93" s="54"/>
      <c r="H93" s="54"/>
      <c r="I93" s="67"/>
      <c r="L93" s="11"/>
      <c r="M93" s="11"/>
      <c r="N93" s="11"/>
      <c r="P93" s="54"/>
    </row>
    <row r="94" spans="1:16" s="55" customFormat="1" ht="18.899999999999999" customHeight="1">
      <c r="A94" s="54"/>
      <c r="B94" s="54"/>
      <c r="C94" s="54" t="s">
        <v>89</v>
      </c>
      <c r="D94" s="54"/>
      <c r="E94" s="54"/>
      <c r="F94" s="58">
        <v>21</v>
      </c>
      <c r="G94" s="54"/>
      <c r="H94" s="54"/>
      <c r="I94" s="7">
        <v>67000000</v>
      </c>
      <c r="J94" s="7"/>
      <c r="K94" s="7">
        <v>60519487</v>
      </c>
      <c r="L94" s="7"/>
      <c r="M94" s="7">
        <v>67000000</v>
      </c>
      <c r="N94" s="7"/>
      <c r="O94" s="7">
        <v>60519487</v>
      </c>
      <c r="P94" s="54"/>
    </row>
    <row r="95" spans="1:16" s="55" customFormat="1" ht="18.899999999999999" customHeight="1">
      <c r="A95" s="54"/>
      <c r="B95" s="54"/>
      <c r="C95" s="54" t="s">
        <v>1</v>
      </c>
      <c r="D95" s="54"/>
      <c r="E95" s="54"/>
      <c r="F95" s="68">
        <v>3.4</v>
      </c>
      <c r="G95" s="54"/>
      <c r="H95" s="54"/>
      <c r="I95" s="7">
        <v>407632487</v>
      </c>
      <c r="J95" s="7"/>
      <c r="K95" s="7">
        <v>547980903</v>
      </c>
      <c r="L95" s="7"/>
      <c r="M95" s="7">
        <v>407632487</v>
      </c>
      <c r="N95" s="7"/>
      <c r="O95" s="7">
        <v>547980903</v>
      </c>
      <c r="P95" s="54"/>
    </row>
    <row r="96" spans="1:16" s="55" customFormat="1" ht="18.899999999999999" customHeight="1">
      <c r="A96" s="54"/>
      <c r="B96" s="54" t="s">
        <v>49</v>
      </c>
      <c r="C96" s="54"/>
      <c r="D96" s="54"/>
      <c r="E96" s="54"/>
      <c r="F96" s="58"/>
      <c r="G96" s="54"/>
      <c r="H96" s="54"/>
      <c r="I96" s="69"/>
      <c r="J96" s="7"/>
      <c r="K96" s="7"/>
      <c r="L96" s="7"/>
      <c r="M96" s="69"/>
      <c r="N96" s="7"/>
      <c r="O96" s="7"/>
      <c r="P96" s="54"/>
    </row>
    <row r="97" spans="1:16" s="55" customFormat="1" ht="18.899999999999999" customHeight="1">
      <c r="A97" s="54"/>
      <c r="B97" s="54"/>
      <c r="C97" s="54" t="s">
        <v>88</v>
      </c>
      <c r="D97" s="54"/>
      <c r="E97" s="54"/>
      <c r="F97" s="58">
        <v>8</v>
      </c>
      <c r="G97" s="54"/>
      <c r="H97" s="54"/>
      <c r="I97" s="272">
        <v>-1362645</v>
      </c>
      <c r="J97" s="9"/>
      <c r="K97" s="26">
        <v>105717</v>
      </c>
      <c r="L97" s="9"/>
      <c r="M97" s="272">
        <v>-1362645</v>
      </c>
      <c r="N97" s="7"/>
      <c r="O97" s="7">
        <v>105717</v>
      </c>
      <c r="P97" s="54"/>
    </row>
    <row r="98" spans="1:16" s="55" customFormat="1" ht="18.899999999999999" customHeight="1">
      <c r="A98" s="54"/>
      <c r="B98" s="54" t="s">
        <v>186</v>
      </c>
      <c r="C98" s="54"/>
      <c r="D98" s="54"/>
      <c r="E98" s="54"/>
      <c r="F98" s="60"/>
      <c r="G98" s="54"/>
      <c r="H98" s="54"/>
      <c r="I98" s="250">
        <f>SUM(I87:I97)</f>
        <v>2041049045</v>
      </c>
      <c r="J98" s="9"/>
      <c r="K98" s="250">
        <f>SUM(K87:K97)</f>
        <v>2176385310</v>
      </c>
      <c r="L98" s="9"/>
      <c r="M98" s="250">
        <f>SUM(M87:M97)</f>
        <v>2049475565</v>
      </c>
      <c r="N98" s="7"/>
      <c r="O98" s="250">
        <f>SUM(O87:O97)</f>
        <v>2184811830</v>
      </c>
      <c r="P98" s="54"/>
    </row>
    <row r="99" spans="1:16" s="55" customFormat="1" ht="18.899999999999999" customHeight="1">
      <c r="A99" s="54"/>
      <c r="B99" s="54" t="s">
        <v>187</v>
      </c>
      <c r="C99" s="54"/>
      <c r="D99" s="54"/>
      <c r="E99" s="54"/>
      <c r="F99" s="60"/>
      <c r="G99" s="54"/>
      <c r="H99" s="54"/>
      <c r="I99" s="15">
        <v>4777253</v>
      </c>
      <c r="J99" s="9"/>
      <c r="K99" s="7">
        <v>0</v>
      </c>
      <c r="L99" s="9"/>
      <c r="M99" s="7">
        <v>0</v>
      </c>
      <c r="N99" s="7"/>
      <c r="O99" s="7">
        <v>0</v>
      </c>
      <c r="P99" s="54"/>
    </row>
    <row r="100" spans="1:16" s="55" customFormat="1" ht="18.899999999999999" customHeight="1">
      <c r="A100" s="54" t="s">
        <v>10</v>
      </c>
      <c r="B100" s="54"/>
      <c r="C100" s="54"/>
      <c r="D100" s="54"/>
      <c r="E100" s="54"/>
      <c r="F100" s="54"/>
      <c r="G100" s="54"/>
      <c r="H100" s="54"/>
      <c r="I100" s="15">
        <f>SUM(I98:I99)</f>
        <v>2045826298</v>
      </c>
      <c r="J100" s="17"/>
      <c r="K100" s="10">
        <f>SUM(K98:K99)</f>
        <v>2176385310</v>
      </c>
      <c r="L100" s="17"/>
      <c r="M100" s="10">
        <f>SUM(M98:M99)</f>
        <v>2049475565</v>
      </c>
      <c r="N100" s="17"/>
      <c r="O100" s="10">
        <f>SUM(O98:O99)</f>
        <v>2184811830</v>
      </c>
      <c r="P100" s="54"/>
    </row>
    <row r="101" spans="1:16" s="55" customFormat="1" ht="18.899999999999999" customHeight="1" thickBot="1">
      <c r="A101" s="54" t="s">
        <v>19</v>
      </c>
      <c r="B101" s="54"/>
      <c r="C101" s="54"/>
      <c r="D101" s="54"/>
      <c r="E101" s="54"/>
      <c r="F101" s="54"/>
      <c r="G101" s="54"/>
      <c r="H101" s="54"/>
      <c r="I101" s="16">
        <f t="shared" ref="I101:O101" si="0">I64+I100</f>
        <v>2707341540</v>
      </c>
      <c r="J101" s="17"/>
      <c r="K101" s="16">
        <f t="shared" si="0"/>
        <v>2971968001</v>
      </c>
      <c r="L101" s="17">
        <f t="shared" si="0"/>
        <v>0</v>
      </c>
      <c r="M101" s="16">
        <f t="shared" si="0"/>
        <v>2463966143</v>
      </c>
      <c r="N101" s="17"/>
      <c r="O101" s="16">
        <f t="shared" si="0"/>
        <v>2569023099</v>
      </c>
      <c r="P101" s="59"/>
    </row>
    <row r="102" spans="1:16" s="55" customFormat="1" ht="18.899999999999999" customHeight="1" thickTop="1">
      <c r="A102" s="54"/>
      <c r="B102" s="54"/>
      <c r="C102" s="54"/>
      <c r="D102" s="54"/>
      <c r="E102" s="54"/>
      <c r="F102" s="54"/>
      <c r="G102" s="54"/>
      <c r="H102" s="54"/>
      <c r="I102" s="17"/>
      <c r="J102" s="17"/>
      <c r="K102" s="17"/>
      <c r="L102" s="17"/>
      <c r="M102" s="17"/>
      <c r="N102" s="6"/>
      <c r="O102" s="17"/>
      <c r="P102" s="59"/>
    </row>
    <row r="103" spans="1:16" s="71" customFormat="1" ht="18.899999999999999" customHeight="1">
      <c r="A103" s="70"/>
      <c r="B103" s="70"/>
      <c r="C103" s="70"/>
      <c r="D103" s="70"/>
      <c r="E103" s="70"/>
      <c r="F103" s="70"/>
      <c r="G103" s="70"/>
      <c r="H103" s="70"/>
      <c r="P103" s="72"/>
    </row>
    <row r="104" spans="1:16" ht="23.1" customHeight="1">
      <c r="A104" s="73"/>
      <c r="B104" s="73"/>
      <c r="C104" s="73"/>
      <c r="D104" s="73"/>
      <c r="E104" s="73"/>
      <c r="F104" s="73"/>
      <c r="G104" s="73"/>
      <c r="H104" s="73"/>
      <c r="I104" s="27">
        <f>I32-I101</f>
        <v>0</v>
      </c>
      <c r="J104" s="28"/>
      <c r="K104" s="27">
        <f>K32-K101</f>
        <v>0</v>
      </c>
      <c r="L104" s="27"/>
      <c r="M104" s="27">
        <f>M32-M101</f>
        <v>0</v>
      </c>
      <c r="N104" s="28"/>
      <c r="O104" s="27">
        <f>O32-O101</f>
        <v>0</v>
      </c>
      <c r="P104" s="74"/>
    </row>
    <row r="105" spans="1:16" ht="23.1" customHeight="1">
      <c r="A105" s="73"/>
      <c r="B105" s="73"/>
      <c r="C105" s="73"/>
      <c r="D105" s="73"/>
      <c r="E105" s="73"/>
      <c r="F105" s="73"/>
      <c r="G105" s="73"/>
      <c r="H105" s="73"/>
      <c r="I105" s="27"/>
      <c r="J105" s="28"/>
      <c r="K105" s="27"/>
      <c r="L105" s="27"/>
      <c r="M105" s="27"/>
      <c r="N105" s="28"/>
      <c r="O105" s="27"/>
      <c r="P105" s="74"/>
    </row>
    <row r="106" spans="1:16" ht="23.1" customHeight="1">
      <c r="A106" s="73"/>
      <c r="B106" s="73"/>
      <c r="C106" s="73"/>
      <c r="D106" s="73"/>
      <c r="E106" s="73"/>
      <c r="F106" s="73"/>
      <c r="G106" s="73"/>
      <c r="H106" s="73"/>
      <c r="I106" s="27"/>
      <c r="J106" s="28"/>
      <c r="K106" s="27"/>
      <c r="L106" s="27"/>
      <c r="M106" s="27"/>
      <c r="N106" s="28"/>
      <c r="O106" s="27"/>
      <c r="P106" s="74"/>
    </row>
    <row r="107" spans="1:16" ht="23.1" customHeight="1">
      <c r="A107" s="73"/>
      <c r="B107" s="73"/>
      <c r="C107" s="73"/>
      <c r="D107" s="73"/>
      <c r="E107" s="73"/>
      <c r="F107" s="73"/>
      <c r="G107" s="73"/>
      <c r="H107" s="73"/>
      <c r="I107" s="27"/>
      <c r="J107" s="28"/>
      <c r="K107" s="27"/>
      <c r="L107" s="27"/>
      <c r="M107" s="27"/>
      <c r="N107" s="28"/>
      <c r="O107" s="27"/>
      <c r="P107" s="74"/>
    </row>
    <row r="108" spans="1:16" ht="23.1" customHeight="1">
      <c r="A108" s="73"/>
      <c r="B108" s="73"/>
      <c r="C108" s="73"/>
      <c r="D108" s="73"/>
      <c r="E108" s="73"/>
      <c r="F108" s="73"/>
      <c r="G108" s="73"/>
      <c r="H108" s="73"/>
      <c r="I108" s="27"/>
      <c r="J108" s="28"/>
      <c r="K108" s="27"/>
      <c r="L108" s="27"/>
      <c r="M108" s="27"/>
      <c r="N108" s="28"/>
      <c r="O108" s="27"/>
      <c r="P108" s="74"/>
    </row>
    <row r="109" spans="1:16" ht="23.1" customHeight="1">
      <c r="A109" s="73"/>
      <c r="B109" s="73"/>
      <c r="C109" s="73"/>
      <c r="D109" s="73"/>
      <c r="E109" s="73"/>
      <c r="F109" s="73"/>
      <c r="G109" s="73"/>
      <c r="H109" s="73"/>
      <c r="I109" s="27"/>
      <c r="J109" s="28"/>
      <c r="K109" s="27"/>
      <c r="L109" s="27"/>
      <c r="M109" s="27"/>
      <c r="N109" s="28"/>
      <c r="O109" s="27"/>
      <c r="P109" s="74"/>
    </row>
    <row r="110" spans="1:16" ht="23.1" customHeight="1">
      <c r="A110" s="75"/>
      <c r="B110" s="75"/>
      <c r="C110" s="75"/>
      <c r="D110" s="75"/>
      <c r="E110" s="75"/>
      <c r="F110" s="75"/>
      <c r="G110" s="75"/>
      <c r="H110" s="75"/>
      <c r="I110" s="29"/>
      <c r="J110" s="39"/>
      <c r="K110" s="29"/>
      <c r="L110" s="29"/>
      <c r="M110" s="29"/>
      <c r="N110" s="39"/>
      <c r="O110" s="29"/>
      <c r="P110" s="76"/>
    </row>
    <row r="111" spans="1:16" ht="23.1" customHeight="1">
      <c r="A111" s="77"/>
      <c r="B111" s="77"/>
      <c r="C111" s="77"/>
      <c r="D111" s="77"/>
      <c r="E111" s="77"/>
      <c r="F111" s="77"/>
      <c r="G111" s="77"/>
      <c r="H111" s="77"/>
      <c r="I111" s="30"/>
      <c r="J111" s="30"/>
      <c r="K111" s="30"/>
      <c r="L111" s="30"/>
      <c r="M111" s="30"/>
      <c r="N111" s="30"/>
      <c r="O111" s="30"/>
      <c r="P111" s="77"/>
    </row>
    <row r="112" spans="1:16" ht="23.1" customHeight="1">
      <c r="A112" s="77"/>
      <c r="B112" s="77"/>
      <c r="C112" s="77"/>
      <c r="D112" s="77"/>
      <c r="E112" s="77"/>
      <c r="F112" s="77"/>
      <c r="G112" s="77"/>
      <c r="H112" s="77"/>
      <c r="I112" s="30"/>
      <c r="J112" s="30"/>
      <c r="K112" s="30"/>
      <c r="L112" s="30"/>
      <c r="M112" s="30"/>
      <c r="N112" s="30"/>
      <c r="O112" s="30"/>
      <c r="P112" s="77"/>
    </row>
  </sheetData>
  <mergeCells count="24">
    <mergeCell ref="I9:O9"/>
    <mergeCell ref="A3:O3"/>
    <mergeCell ref="A4:O4"/>
    <mergeCell ref="A5:O5"/>
    <mergeCell ref="A6:O6"/>
    <mergeCell ref="A8:O8"/>
    <mergeCell ref="A72:O72"/>
    <mergeCell ref="I10:K10"/>
    <mergeCell ref="M10:O10"/>
    <mergeCell ref="A37:O37"/>
    <mergeCell ref="A38:O38"/>
    <mergeCell ref="A39:O39"/>
    <mergeCell ref="A40:O40"/>
    <mergeCell ref="A42:O42"/>
    <mergeCell ref="I43:O43"/>
    <mergeCell ref="I44:K44"/>
    <mergeCell ref="M44:O44"/>
    <mergeCell ref="A71:O71"/>
    <mergeCell ref="A73:O73"/>
    <mergeCell ref="A74:O74"/>
    <mergeCell ref="A76:O76"/>
    <mergeCell ref="I77:O77"/>
    <mergeCell ref="I78:K78"/>
    <mergeCell ref="M78:O78"/>
  </mergeCells>
  <pageMargins left="0.39370078740157483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  <rowBreaks count="2" manualBreakCount="2">
    <brk id="34" max="14" man="1"/>
    <brk id="6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84F34-5A9C-4A04-A534-669ADCA333D4}">
  <dimension ref="A1:N68"/>
  <sheetViews>
    <sheetView view="pageBreakPreview" topLeftCell="A50" zoomScale="115" zoomScaleNormal="100" zoomScaleSheetLayoutView="115" workbookViewId="0">
      <selection activeCell="G65" sqref="G65"/>
    </sheetView>
  </sheetViews>
  <sheetFormatPr defaultRowHeight="23.1" customHeight="1"/>
  <cols>
    <col min="1" max="3" width="1.5546875" style="142" customWidth="1"/>
    <col min="4" max="4" width="32.33203125" style="142" customWidth="1"/>
    <col min="5" max="5" width="4.6640625" style="142" customWidth="1"/>
    <col min="6" max="6" width="1.44140625" style="142" customWidth="1"/>
    <col min="7" max="7" width="12" style="142" customWidth="1"/>
    <col min="8" max="8" width="0.5546875" style="142" customWidth="1"/>
    <col min="9" max="9" width="12" style="142" customWidth="1"/>
    <col min="10" max="10" width="0.5546875" style="142" customWidth="1"/>
    <col min="11" max="11" width="12" style="142" customWidth="1"/>
    <col min="12" max="12" width="0.5546875" style="142" customWidth="1"/>
    <col min="13" max="13" width="12" style="142" customWidth="1"/>
    <col min="14" max="256" width="8.6640625" style="142"/>
    <col min="257" max="259" width="1.5546875" style="142" customWidth="1"/>
    <col min="260" max="260" width="33.44140625" style="142" customWidth="1"/>
    <col min="261" max="261" width="3.5546875" style="142" customWidth="1"/>
    <col min="262" max="262" width="1.44140625" style="142" customWidth="1"/>
    <col min="263" max="263" width="11.5546875" style="142" customWidth="1"/>
    <col min="264" max="264" width="0.5546875" style="142" customWidth="1"/>
    <col min="265" max="265" width="11.5546875" style="142" customWidth="1"/>
    <col min="266" max="266" width="0.5546875" style="142" customWidth="1"/>
    <col min="267" max="267" width="11.5546875" style="142" customWidth="1"/>
    <col min="268" max="268" width="0.5546875" style="142" customWidth="1"/>
    <col min="269" max="269" width="11.5546875" style="142" customWidth="1"/>
    <col min="270" max="512" width="8.6640625" style="142"/>
    <col min="513" max="515" width="1.5546875" style="142" customWidth="1"/>
    <col min="516" max="516" width="33.44140625" style="142" customWidth="1"/>
    <col min="517" max="517" width="3.5546875" style="142" customWidth="1"/>
    <col min="518" max="518" width="1.44140625" style="142" customWidth="1"/>
    <col min="519" max="519" width="11.5546875" style="142" customWidth="1"/>
    <col min="520" max="520" width="0.5546875" style="142" customWidth="1"/>
    <col min="521" max="521" width="11.5546875" style="142" customWidth="1"/>
    <col min="522" max="522" width="0.5546875" style="142" customWidth="1"/>
    <col min="523" max="523" width="11.5546875" style="142" customWidth="1"/>
    <col min="524" max="524" width="0.5546875" style="142" customWidth="1"/>
    <col min="525" max="525" width="11.5546875" style="142" customWidth="1"/>
    <col min="526" max="768" width="8.6640625" style="142"/>
    <col min="769" max="771" width="1.5546875" style="142" customWidth="1"/>
    <col min="772" max="772" width="33.44140625" style="142" customWidth="1"/>
    <col min="773" max="773" width="3.5546875" style="142" customWidth="1"/>
    <col min="774" max="774" width="1.44140625" style="142" customWidth="1"/>
    <col min="775" max="775" width="11.5546875" style="142" customWidth="1"/>
    <col min="776" max="776" width="0.5546875" style="142" customWidth="1"/>
    <col min="777" max="777" width="11.5546875" style="142" customWidth="1"/>
    <col min="778" max="778" width="0.5546875" style="142" customWidth="1"/>
    <col min="779" max="779" width="11.5546875" style="142" customWidth="1"/>
    <col min="780" max="780" width="0.5546875" style="142" customWidth="1"/>
    <col min="781" max="781" width="11.5546875" style="142" customWidth="1"/>
    <col min="782" max="1024" width="8.6640625" style="142"/>
    <col min="1025" max="1027" width="1.5546875" style="142" customWidth="1"/>
    <col min="1028" max="1028" width="33.44140625" style="142" customWidth="1"/>
    <col min="1029" max="1029" width="3.5546875" style="142" customWidth="1"/>
    <col min="1030" max="1030" width="1.44140625" style="142" customWidth="1"/>
    <col min="1031" max="1031" width="11.5546875" style="142" customWidth="1"/>
    <col min="1032" max="1032" width="0.5546875" style="142" customWidth="1"/>
    <col min="1033" max="1033" width="11.5546875" style="142" customWidth="1"/>
    <col min="1034" max="1034" width="0.5546875" style="142" customWidth="1"/>
    <col min="1035" max="1035" width="11.5546875" style="142" customWidth="1"/>
    <col min="1036" max="1036" width="0.5546875" style="142" customWidth="1"/>
    <col min="1037" max="1037" width="11.5546875" style="142" customWidth="1"/>
    <col min="1038" max="1280" width="8.6640625" style="142"/>
    <col min="1281" max="1283" width="1.5546875" style="142" customWidth="1"/>
    <col min="1284" max="1284" width="33.44140625" style="142" customWidth="1"/>
    <col min="1285" max="1285" width="3.5546875" style="142" customWidth="1"/>
    <col min="1286" max="1286" width="1.44140625" style="142" customWidth="1"/>
    <col min="1287" max="1287" width="11.5546875" style="142" customWidth="1"/>
    <col min="1288" max="1288" width="0.5546875" style="142" customWidth="1"/>
    <col min="1289" max="1289" width="11.5546875" style="142" customWidth="1"/>
    <col min="1290" max="1290" width="0.5546875" style="142" customWidth="1"/>
    <col min="1291" max="1291" width="11.5546875" style="142" customWidth="1"/>
    <col min="1292" max="1292" width="0.5546875" style="142" customWidth="1"/>
    <col min="1293" max="1293" width="11.5546875" style="142" customWidth="1"/>
    <col min="1294" max="1536" width="8.6640625" style="142"/>
    <col min="1537" max="1539" width="1.5546875" style="142" customWidth="1"/>
    <col min="1540" max="1540" width="33.44140625" style="142" customWidth="1"/>
    <col min="1541" max="1541" width="3.5546875" style="142" customWidth="1"/>
    <col min="1542" max="1542" width="1.44140625" style="142" customWidth="1"/>
    <col min="1543" max="1543" width="11.5546875" style="142" customWidth="1"/>
    <col min="1544" max="1544" width="0.5546875" style="142" customWidth="1"/>
    <col min="1545" max="1545" width="11.5546875" style="142" customWidth="1"/>
    <col min="1546" max="1546" width="0.5546875" style="142" customWidth="1"/>
    <col min="1547" max="1547" width="11.5546875" style="142" customWidth="1"/>
    <col min="1548" max="1548" width="0.5546875" style="142" customWidth="1"/>
    <col min="1549" max="1549" width="11.5546875" style="142" customWidth="1"/>
    <col min="1550" max="1792" width="8.6640625" style="142"/>
    <col min="1793" max="1795" width="1.5546875" style="142" customWidth="1"/>
    <col min="1796" max="1796" width="33.44140625" style="142" customWidth="1"/>
    <col min="1797" max="1797" width="3.5546875" style="142" customWidth="1"/>
    <col min="1798" max="1798" width="1.44140625" style="142" customWidth="1"/>
    <col min="1799" max="1799" width="11.5546875" style="142" customWidth="1"/>
    <col min="1800" max="1800" width="0.5546875" style="142" customWidth="1"/>
    <col min="1801" max="1801" width="11.5546875" style="142" customWidth="1"/>
    <col min="1802" max="1802" width="0.5546875" style="142" customWidth="1"/>
    <col min="1803" max="1803" width="11.5546875" style="142" customWidth="1"/>
    <col min="1804" max="1804" width="0.5546875" style="142" customWidth="1"/>
    <col min="1805" max="1805" width="11.5546875" style="142" customWidth="1"/>
    <col min="1806" max="2048" width="8.6640625" style="142"/>
    <col min="2049" max="2051" width="1.5546875" style="142" customWidth="1"/>
    <col min="2052" max="2052" width="33.44140625" style="142" customWidth="1"/>
    <col min="2053" max="2053" width="3.5546875" style="142" customWidth="1"/>
    <col min="2054" max="2054" width="1.44140625" style="142" customWidth="1"/>
    <col min="2055" max="2055" width="11.5546875" style="142" customWidth="1"/>
    <col min="2056" max="2056" width="0.5546875" style="142" customWidth="1"/>
    <col min="2057" max="2057" width="11.5546875" style="142" customWidth="1"/>
    <col min="2058" max="2058" width="0.5546875" style="142" customWidth="1"/>
    <col min="2059" max="2059" width="11.5546875" style="142" customWidth="1"/>
    <col min="2060" max="2060" width="0.5546875" style="142" customWidth="1"/>
    <col min="2061" max="2061" width="11.5546875" style="142" customWidth="1"/>
    <col min="2062" max="2304" width="8.6640625" style="142"/>
    <col min="2305" max="2307" width="1.5546875" style="142" customWidth="1"/>
    <col min="2308" max="2308" width="33.44140625" style="142" customWidth="1"/>
    <col min="2309" max="2309" width="3.5546875" style="142" customWidth="1"/>
    <col min="2310" max="2310" width="1.44140625" style="142" customWidth="1"/>
    <col min="2311" max="2311" width="11.5546875" style="142" customWidth="1"/>
    <col min="2312" max="2312" width="0.5546875" style="142" customWidth="1"/>
    <col min="2313" max="2313" width="11.5546875" style="142" customWidth="1"/>
    <col min="2314" max="2314" width="0.5546875" style="142" customWidth="1"/>
    <col min="2315" max="2315" width="11.5546875" style="142" customWidth="1"/>
    <col min="2316" max="2316" width="0.5546875" style="142" customWidth="1"/>
    <col min="2317" max="2317" width="11.5546875" style="142" customWidth="1"/>
    <col min="2318" max="2560" width="8.6640625" style="142"/>
    <col min="2561" max="2563" width="1.5546875" style="142" customWidth="1"/>
    <col min="2564" max="2564" width="33.44140625" style="142" customWidth="1"/>
    <col min="2565" max="2565" width="3.5546875" style="142" customWidth="1"/>
    <col min="2566" max="2566" width="1.44140625" style="142" customWidth="1"/>
    <col min="2567" max="2567" width="11.5546875" style="142" customWidth="1"/>
    <col min="2568" max="2568" width="0.5546875" style="142" customWidth="1"/>
    <col min="2569" max="2569" width="11.5546875" style="142" customWidth="1"/>
    <col min="2570" max="2570" width="0.5546875" style="142" customWidth="1"/>
    <col min="2571" max="2571" width="11.5546875" style="142" customWidth="1"/>
    <col min="2572" max="2572" width="0.5546875" style="142" customWidth="1"/>
    <col min="2573" max="2573" width="11.5546875" style="142" customWidth="1"/>
    <col min="2574" max="2816" width="8.6640625" style="142"/>
    <col min="2817" max="2819" width="1.5546875" style="142" customWidth="1"/>
    <col min="2820" max="2820" width="33.44140625" style="142" customWidth="1"/>
    <col min="2821" max="2821" width="3.5546875" style="142" customWidth="1"/>
    <col min="2822" max="2822" width="1.44140625" style="142" customWidth="1"/>
    <col min="2823" max="2823" width="11.5546875" style="142" customWidth="1"/>
    <col min="2824" max="2824" width="0.5546875" style="142" customWidth="1"/>
    <col min="2825" max="2825" width="11.5546875" style="142" customWidth="1"/>
    <col min="2826" max="2826" width="0.5546875" style="142" customWidth="1"/>
    <col min="2827" max="2827" width="11.5546875" style="142" customWidth="1"/>
    <col min="2828" max="2828" width="0.5546875" style="142" customWidth="1"/>
    <col min="2829" max="2829" width="11.5546875" style="142" customWidth="1"/>
    <col min="2830" max="3072" width="8.6640625" style="142"/>
    <col min="3073" max="3075" width="1.5546875" style="142" customWidth="1"/>
    <col min="3076" max="3076" width="33.44140625" style="142" customWidth="1"/>
    <col min="3077" max="3077" width="3.5546875" style="142" customWidth="1"/>
    <col min="3078" max="3078" width="1.44140625" style="142" customWidth="1"/>
    <col min="3079" max="3079" width="11.5546875" style="142" customWidth="1"/>
    <col min="3080" max="3080" width="0.5546875" style="142" customWidth="1"/>
    <col min="3081" max="3081" width="11.5546875" style="142" customWidth="1"/>
    <col min="3082" max="3082" width="0.5546875" style="142" customWidth="1"/>
    <col min="3083" max="3083" width="11.5546875" style="142" customWidth="1"/>
    <col min="3084" max="3084" width="0.5546875" style="142" customWidth="1"/>
    <col min="3085" max="3085" width="11.5546875" style="142" customWidth="1"/>
    <col min="3086" max="3328" width="8.6640625" style="142"/>
    <col min="3329" max="3331" width="1.5546875" style="142" customWidth="1"/>
    <col min="3332" max="3332" width="33.44140625" style="142" customWidth="1"/>
    <col min="3333" max="3333" width="3.5546875" style="142" customWidth="1"/>
    <col min="3334" max="3334" width="1.44140625" style="142" customWidth="1"/>
    <col min="3335" max="3335" width="11.5546875" style="142" customWidth="1"/>
    <col min="3336" max="3336" width="0.5546875" style="142" customWidth="1"/>
    <col min="3337" max="3337" width="11.5546875" style="142" customWidth="1"/>
    <col min="3338" max="3338" width="0.5546875" style="142" customWidth="1"/>
    <col min="3339" max="3339" width="11.5546875" style="142" customWidth="1"/>
    <col min="3340" max="3340" width="0.5546875" style="142" customWidth="1"/>
    <col min="3341" max="3341" width="11.5546875" style="142" customWidth="1"/>
    <col min="3342" max="3584" width="8.6640625" style="142"/>
    <col min="3585" max="3587" width="1.5546875" style="142" customWidth="1"/>
    <col min="3588" max="3588" width="33.44140625" style="142" customWidth="1"/>
    <col min="3589" max="3589" width="3.5546875" style="142" customWidth="1"/>
    <col min="3590" max="3590" width="1.44140625" style="142" customWidth="1"/>
    <col min="3591" max="3591" width="11.5546875" style="142" customWidth="1"/>
    <col min="3592" max="3592" width="0.5546875" style="142" customWidth="1"/>
    <col min="3593" max="3593" width="11.5546875" style="142" customWidth="1"/>
    <col min="3594" max="3594" width="0.5546875" style="142" customWidth="1"/>
    <col min="3595" max="3595" width="11.5546875" style="142" customWidth="1"/>
    <col min="3596" max="3596" width="0.5546875" style="142" customWidth="1"/>
    <col min="3597" max="3597" width="11.5546875" style="142" customWidth="1"/>
    <col min="3598" max="3840" width="8.6640625" style="142"/>
    <col min="3841" max="3843" width="1.5546875" style="142" customWidth="1"/>
    <col min="3844" max="3844" width="33.44140625" style="142" customWidth="1"/>
    <col min="3845" max="3845" width="3.5546875" style="142" customWidth="1"/>
    <col min="3846" max="3846" width="1.44140625" style="142" customWidth="1"/>
    <col min="3847" max="3847" width="11.5546875" style="142" customWidth="1"/>
    <col min="3848" max="3848" width="0.5546875" style="142" customWidth="1"/>
    <col min="3849" max="3849" width="11.5546875" style="142" customWidth="1"/>
    <col min="3850" max="3850" width="0.5546875" style="142" customWidth="1"/>
    <col min="3851" max="3851" width="11.5546875" style="142" customWidth="1"/>
    <col min="3852" max="3852" width="0.5546875" style="142" customWidth="1"/>
    <col min="3853" max="3853" width="11.5546875" style="142" customWidth="1"/>
    <col min="3854" max="4096" width="8.6640625" style="142"/>
    <col min="4097" max="4099" width="1.5546875" style="142" customWidth="1"/>
    <col min="4100" max="4100" width="33.44140625" style="142" customWidth="1"/>
    <col min="4101" max="4101" width="3.5546875" style="142" customWidth="1"/>
    <col min="4102" max="4102" width="1.44140625" style="142" customWidth="1"/>
    <col min="4103" max="4103" width="11.5546875" style="142" customWidth="1"/>
    <col min="4104" max="4104" width="0.5546875" style="142" customWidth="1"/>
    <col min="4105" max="4105" width="11.5546875" style="142" customWidth="1"/>
    <col min="4106" max="4106" width="0.5546875" style="142" customWidth="1"/>
    <col min="4107" max="4107" width="11.5546875" style="142" customWidth="1"/>
    <col min="4108" max="4108" width="0.5546875" style="142" customWidth="1"/>
    <col min="4109" max="4109" width="11.5546875" style="142" customWidth="1"/>
    <col min="4110" max="4352" width="8.6640625" style="142"/>
    <col min="4353" max="4355" width="1.5546875" style="142" customWidth="1"/>
    <col min="4356" max="4356" width="33.44140625" style="142" customWidth="1"/>
    <col min="4357" max="4357" width="3.5546875" style="142" customWidth="1"/>
    <col min="4358" max="4358" width="1.44140625" style="142" customWidth="1"/>
    <col min="4359" max="4359" width="11.5546875" style="142" customWidth="1"/>
    <col min="4360" max="4360" width="0.5546875" style="142" customWidth="1"/>
    <col min="4361" max="4361" width="11.5546875" style="142" customWidth="1"/>
    <col min="4362" max="4362" width="0.5546875" style="142" customWidth="1"/>
    <col min="4363" max="4363" width="11.5546875" style="142" customWidth="1"/>
    <col min="4364" max="4364" width="0.5546875" style="142" customWidth="1"/>
    <col min="4365" max="4365" width="11.5546875" style="142" customWidth="1"/>
    <col min="4366" max="4608" width="8.6640625" style="142"/>
    <col min="4609" max="4611" width="1.5546875" style="142" customWidth="1"/>
    <col min="4612" max="4612" width="33.44140625" style="142" customWidth="1"/>
    <col min="4613" max="4613" width="3.5546875" style="142" customWidth="1"/>
    <col min="4614" max="4614" width="1.44140625" style="142" customWidth="1"/>
    <col min="4615" max="4615" width="11.5546875" style="142" customWidth="1"/>
    <col min="4616" max="4616" width="0.5546875" style="142" customWidth="1"/>
    <col min="4617" max="4617" width="11.5546875" style="142" customWidth="1"/>
    <col min="4618" max="4618" width="0.5546875" style="142" customWidth="1"/>
    <col min="4619" max="4619" width="11.5546875" style="142" customWidth="1"/>
    <col min="4620" max="4620" width="0.5546875" style="142" customWidth="1"/>
    <col min="4621" max="4621" width="11.5546875" style="142" customWidth="1"/>
    <col min="4622" max="4864" width="8.6640625" style="142"/>
    <col min="4865" max="4867" width="1.5546875" style="142" customWidth="1"/>
    <col min="4868" max="4868" width="33.44140625" style="142" customWidth="1"/>
    <col min="4869" max="4869" width="3.5546875" style="142" customWidth="1"/>
    <col min="4870" max="4870" width="1.44140625" style="142" customWidth="1"/>
    <col min="4871" max="4871" width="11.5546875" style="142" customWidth="1"/>
    <col min="4872" max="4872" width="0.5546875" style="142" customWidth="1"/>
    <col min="4873" max="4873" width="11.5546875" style="142" customWidth="1"/>
    <col min="4874" max="4874" width="0.5546875" style="142" customWidth="1"/>
    <col min="4875" max="4875" width="11.5546875" style="142" customWidth="1"/>
    <col min="4876" max="4876" width="0.5546875" style="142" customWidth="1"/>
    <col min="4877" max="4877" width="11.5546875" style="142" customWidth="1"/>
    <col min="4878" max="5120" width="8.6640625" style="142"/>
    <col min="5121" max="5123" width="1.5546875" style="142" customWidth="1"/>
    <col min="5124" max="5124" width="33.44140625" style="142" customWidth="1"/>
    <col min="5125" max="5125" width="3.5546875" style="142" customWidth="1"/>
    <col min="5126" max="5126" width="1.44140625" style="142" customWidth="1"/>
    <col min="5127" max="5127" width="11.5546875" style="142" customWidth="1"/>
    <col min="5128" max="5128" width="0.5546875" style="142" customWidth="1"/>
    <col min="5129" max="5129" width="11.5546875" style="142" customWidth="1"/>
    <col min="5130" max="5130" width="0.5546875" style="142" customWidth="1"/>
    <col min="5131" max="5131" width="11.5546875" style="142" customWidth="1"/>
    <col min="5132" max="5132" width="0.5546875" style="142" customWidth="1"/>
    <col min="5133" max="5133" width="11.5546875" style="142" customWidth="1"/>
    <col min="5134" max="5376" width="8.6640625" style="142"/>
    <col min="5377" max="5379" width="1.5546875" style="142" customWidth="1"/>
    <col min="5380" max="5380" width="33.44140625" style="142" customWidth="1"/>
    <col min="5381" max="5381" width="3.5546875" style="142" customWidth="1"/>
    <col min="5382" max="5382" width="1.44140625" style="142" customWidth="1"/>
    <col min="5383" max="5383" width="11.5546875" style="142" customWidth="1"/>
    <col min="5384" max="5384" width="0.5546875" style="142" customWidth="1"/>
    <col min="5385" max="5385" width="11.5546875" style="142" customWidth="1"/>
    <col min="5386" max="5386" width="0.5546875" style="142" customWidth="1"/>
    <col min="5387" max="5387" width="11.5546875" style="142" customWidth="1"/>
    <col min="5388" max="5388" width="0.5546875" style="142" customWidth="1"/>
    <col min="5389" max="5389" width="11.5546875" style="142" customWidth="1"/>
    <col min="5390" max="5632" width="8.6640625" style="142"/>
    <col min="5633" max="5635" width="1.5546875" style="142" customWidth="1"/>
    <col min="5636" max="5636" width="33.44140625" style="142" customWidth="1"/>
    <col min="5637" max="5637" width="3.5546875" style="142" customWidth="1"/>
    <col min="5638" max="5638" width="1.44140625" style="142" customWidth="1"/>
    <col min="5639" max="5639" width="11.5546875" style="142" customWidth="1"/>
    <col min="5640" max="5640" width="0.5546875" style="142" customWidth="1"/>
    <col min="5641" max="5641" width="11.5546875" style="142" customWidth="1"/>
    <col min="5642" max="5642" width="0.5546875" style="142" customWidth="1"/>
    <col min="5643" max="5643" width="11.5546875" style="142" customWidth="1"/>
    <col min="5644" max="5644" width="0.5546875" style="142" customWidth="1"/>
    <col min="5645" max="5645" width="11.5546875" style="142" customWidth="1"/>
    <col min="5646" max="5888" width="8.6640625" style="142"/>
    <col min="5889" max="5891" width="1.5546875" style="142" customWidth="1"/>
    <col min="5892" max="5892" width="33.44140625" style="142" customWidth="1"/>
    <col min="5893" max="5893" width="3.5546875" style="142" customWidth="1"/>
    <col min="5894" max="5894" width="1.44140625" style="142" customWidth="1"/>
    <col min="5895" max="5895" width="11.5546875" style="142" customWidth="1"/>
    <col min="5896" max="5896" width="0.5546875" style="142" customWidth="1"/>
    <col min="5897" max="5897" width="11.5546875" style="142" customWidth="1"/>
    <col min="5898" max="5898" width="0.5546875" style="142" customWidth="1"/>
    <col min="5899" max="5899" width="11.5546875" style="142" customWidth="1"/>
    <col min="5900" max="5900" width="0.5546875" style="142" customWidth="1"/>
    <col min="5901" max="5901" width="11.5546875" style="142" customWidth="1"/>
    <col min="5902" max="6144" width="8.6640625" style="142"/>
    <col min="6145" max="6147" width="1.5546875" style="142" customWidth="1"/>
    <col min="6148" max="6148" width="33.44140625" style="142" customWidth="1"/>
    <col min="6149" max="6149" width="3.5546875" style="142" customWidth="1"/>
    <col min="6150" max="6150" width="1.44140625" style="142" customWidth="1"/>
    <col min="6151" max="6151" width="11.5546875" style="142" customWidth="1"/>
    <col min="6152" max="6152" width="0.5546875" style="142" customWidth="1"/>
    <col min="6153" max="6153" width="11.5546875" style="142" customWidth="1"/>
    <col min="6154" max="6154" width="0.5546875" style="142" customWidth="1"/>
    <col min="6155" max="6155" width="11.5546875" style="142" customWidth="1"/>
    <col min="6156" max="6156" width="0.5546875" style="142" customWidth="1"/>
    <col min="6157" max="6157" width="11.5546875" style="142" customWidth="1"/>
    <col min="6158" max="6400" width="8.6640625" style="142"/>
    <col min="6401" max="6403" width="1.5546875" style="142" customWidth="1"/>
    <col min="6404" max="6404" width="33.44140625" style="142" customWidth="1"/>
    <col min="6405" max="6405" width="3.5546875" style="142" customWidth="1"/>
    <col min="6406" max="6406" width="1.44140625" style="142" customWidth="1"/>
    <col min="6407" max="6407" width="11.5546875" style="142" customWidth="1"/>
    <col min="6408" max="6408" width="0.5546875" style="142" customWidth="1"/>
    <col min="6409" max="6409" width="11.5546875" style="142" customWidth="1"/>
    <col min="6410" max="6410" width="0.5546875" style="142" customWidth="1"/>
    <col min="6411" max="6411" width="11.5546875" style="142" customWidth="1"/>
    <col min="6412" max="6412" width="0.5546875" style="142" customWidth="1"/>
    <col min="6413" max="6413" width="11.5546875" style="142" customWidth="1"/>
    <col min="6414" max="6656" width="8.6640625" style="142"/>
    <col min="6657" max="6659" width="1.5546875" style="142" customWidth="1"/>
    <col min="6660" max="6660" width="33.44140625" style="142" customWidth="1"/>
    <col min="6661" max="6661" width="3.5546875" style="142" customWidth="1"/>
    <col min="6662" max="6662" width="1.44140625" style="142" customWidth="1"/>
    <col min="6663" max="6663" width="11.5546875" style="142" customWidth="1"/>
    <col min="6664" max="6664" width="0.5546875" style="142" customWidth="1"/>
    <col min="6665" max="6665" width="11.5546875" style="142" customWidth="1"/>
    <col min="6666" max="6666" width="0.5546875" style="142" customWidth="1"/>
    <col min="6667" max="6667" width="11.5546875" style="142" customWidth="1"/>
    <col min="6668" max="6668" width="0.5546875" style="142" customWidth="1"/>
    <col min="6669" max="6669" width="11.5546875" style="142" customWidth="1"/>
    <col min="6670" max="6912" width="8.6640625" style="142"/>
    <col min="6913" max="6915" width="1.5546875" style="142" customWidth="1"/>
    <col min="6916" max="6916" width="33.44140625" style="142" customWidth="1"/>
    <col min="6917" max="6917" width="3.5546875" style="142" customWidth="1"/>
    <col min="6918" max="6918" width="1.44140625" style="142" customWidth="1"/>
    <col min="6919" max="6919" width="11.5546875" style="142" customWidth="1"/>
    <col min="6920" max="6920" width="0.5546875" style="142" customWidth="1"/>
    <col min="6921" max="6921" width="11.5546875" style="142" customWidth="1"/>
    <col min="6922" max="6922" width="0.5546875" style="142" customWidth="1"/>
    <col min="6923" max="6923" width="11.5546875" style="142" customWidth="1"/>
    <col min="6924" max="6924" width="0.5546875" style="142" customWidth="1"/>
    <col min="6925" max="6925" width="11.5546875" style="142" customWidth="1"/>
    <col min="6926" max="7168" width="8.6640625" style="142"/>
    <col min="7169" max="7171" width="1.5546875" style="142" customWidth="1"/>
    <col min="7172" max="7172" width="33.44140625" style="142" customWidth="1"/>
    <col min="7173" max="7173" width="3.5546875" style="142" customWidth="1"/>
    <col min="7174" max="7174" width="1.44140625" style="142" customWidth="1"/>
    <col min="7175" max="7175" width="11.5546875" style="142" customWidth="1"/>
    <col min="7176" max="7176" width="0.5546875" style="142" customWidth="1"/>
    <col min="7177" max="7177" width="11.5546875" style="142" customWidth="1"/>
    <col min="7178" max="7178" width="0.5546875" style="142" customWidth="1"/>
    <col min="7179" max="7179" width="11.5546875" style="142" customWidth="1"/>
    <col min="7180" max="7180" width="0.5546875" style="142" customWidth="1"/>
    <col min="7181" max="7181" width="11.5546875" style="142" customWidth="1"/>
    <col min="7182" max="7424" width="8.6640625" style="142"/>
    <col min="7425" max="7427" width="1.5546875" style="142" customWidth="1"/>
    <col min="7428" max="7428" width="33.44140625" style="142" customWidth="1"/>
    <col min="7429" max="7429" width="3.5546875" style="142" customWidth="1"/>
    <col min="7430" max="7430" width="1.44140625" style="142" customWidth="1"/>
    <col min="7431" max="7431" width="11.5546875" style="142" customWidth="1"/>
    <col min="7432" max="7432" width="0.5546875" style="142" customWidth="1"/>
    <col min="7433" max="7433" width="11.5546875" style="142" customWidth="1"/>
    <col min="7434" max="7434" width="0.5546875" style="142" customWidth="1"/>
    <col min="7435" max="7435" width="11.5546875" style="142" customWidth="1"/>
    <col min="7436" max="7436" width="0.5546875" style="142" customWidth="1"/>
    <col min="7437" max="7437" width="11.5546875" style="142" customWidth="1"/>
    <col min="7438" max="7680" width="8.6640625" style="142"/>
    <col min="7681" max="7683" width="1.5546875" style="142" customWidth="1"/>
    <col min="7684" max="7684" width="33.44140625" style="142" customWidth="1"/>
    <col min="7685" max="7685" width="3.5546875" style="142" customWidth="1"/>
    <col min="7686" max="7686" width="1.44140625" style="142" customWidth="1"/>
    <col min="7687" max="7687" width="11.5546875" style="142" customWidth="1"/>
    <col min="7688" max="7688" width="0.5546875" style="142" customWidth="1"/>
    <col min="7689" max="7689" width="11.5546875" style="142" customWidth="1"/>
    <col min="7690" max="7690" width="0.5546875" style="142" customWidth="1"/>
    <col min="7691" max="7691" width="11.5546875" style="142" customWidth="1"/>
    <col min="7692" max="7692" width="0.5546875" style="142" customWidth="1"/>
    <col min="7693" max="7693" width="11.5546875" style="142" customWidth="1"/>
    <col min="7694" max="7936" width="8.6640625" style="142"/>
    <col min="7937" max="7939" width="1.5546875" style="142" customWidth="1"/>
    <col min="7940" max="7940" width="33.44140625" style="142" customWidth="1"/>
    <col min="7941" max="7941" width="3.5546875" style="142" customWidth="1"/>
    <col min="7942" max="7942" width="1.44140625" style="142" customWidth="1"/>
    <col min="7943" max="7943" width="11.5546875" style="142" customWidth="1"/>
    <col min="7944" max="7944" width="0.5546875" style="142" customWidth="1"/>
    <col min="7945" max="7945" width="11.5546875" style="142" customWidth="1"/>
    <col min="7946" max="7946" width="0.5546875" style="142" customWidth="1"/>
    <col min="7947" max="7947" width="11.5546875" style="142" customWidth="1"/>
    <col min="7948" max="7948" width="0.5546875" style="142" customWidth="1"/>
    <col min="7949" max="7949" width="11.5546875" style="142" customWidth="1"/>
    <col min="7950" max="8192" width="8.6640625" style="142"/>
    <col min="8193" max="8195" width="1.5546875" style="142" customWidth="1"/>
    <col min="8196" max="8196" width="33.44140625" style="142" customWidth="1"/>
    <col min="8197" max="8197" width="3.5546875" style="142" customWidth="1"/>
    <col min="8198" max="8198" width="1.44140625" style="142" customWidth="1"/>
    <col min="8199" max="8199" width="11.5546875" style="142" customWidth="1"/>
    <col min="8200" max="8200" width="0.5546875" style="142" customWidth="1"/>
    <col min="8201" max="8201" width="11.5546875" style="142" customWidth="1"/>
    <col min="8202" max="8202" width="0.5546875" style="142" customWidth="1"/>
    <col min="8203" max="8203" width="11.5546875" style="142" customWidth="1"/>
    <col min="8204" max="8204" width="0.5546875" style="142" customWidth="1"/>
    <col min="8205" max="8205" width="11.5546875" style="142" customWidth="1"/>
    <col min="8206" max="8448" width="8.6640625" style="142"/>
    <col min="8449" max="8451" width="1.5546875" style="142" customWidth="1"/>
    <col min="8452" max="8452" width="33.44140625" style="142" customWidth="1"/>
    <col min="8453" max="8453" width="3.5546875" style="142" customWidth="1"/>
    <col min="8454" max="8454" width="1.44140625" style="142" customWidth="1"/>
    <col min="8455" max="8455" width="11.5546875" style="142" customWidth="1"/>
    <col min="8456" max="8456" width="0.5546875" style="142" customWidth="1"/>
    <col min="8457" max="8457" width="11.5546875" style="142" customWidth="1"/>
    <col min="8458" max="8458" width="0.5546875" style="142" customWidth="1"/>
    <col min="8459" max="8459" width="11.5546875" style="142" customWidth="1"/>
    <col min="8460" max="8460" width="0.5546875" style="142" customWidth="1"/>
    <col min="8461" max="8461" width="11.5546875" style="142" customWidth="1"/>
    <col min="8462" max="8704" width="8.6640625" style="142"/>
    <col min="8705" max="8707" width="1.5546875" style="142" customWidth="1"/>
    <col min="8708" max="8708" width="33.44140625" style="142" customWidth="1"/>
    <col min="8709" max="8709" width="3.5546875" style="142" customWidth="1"/>
    <col min="8710" max="8710" width="1.44140625" style="142" customWidth="1"/>
    <col min="8711" max="8711" width="11.5546875" style="142" customWidth="1"/>
    <col min="8712" max="8712" width="0.5546875" style="142" customWidth="1"/>
    <col min="8713" max="8713" width="11.5546875" style="142" customWidth="1"/>
    <col min="8714" max="8714" width="0.5546875" style="142" customWidth="1"/>
    <col min="8715" max="8715" width="11.5546875" style="142" customWidth="1"/>
    <col min="8716" max="8716" width="0.5546875" style="142" customWidth="1"/>
    <col min="8717" max="8717" width="11.5546875" style="142" customWidth="1"/>
    <col min="8718" max="8960" width="8.6640625" style="142"/>
    <col min="8961" max="8963" width="1.5546875" style="142" customWidth="1"/>
    <col min="8964" max="8964" width="33.44140625" style="142" customWidth="1"/>
    <col min="8965" max="8965" width="3.5546875" style="142" customWidth="1"/>
    <col min="8966" max="8966" width="1.44140625" style="142" customWidth="1"/>
    <col min="8967" max="8967" width="11.5546875" style="142" customWidth="1"/>
    <col min="8968" max="8968" width="0.5546875" style="142" customWidth="1"/>
    <col min="8969" max="8969" width="11.5546875" style="142" customWidth="1"/>
    <col min="8970" max="8970" width="0.5546875" style="142" customWidth="1"/>
    <col min="8971" max="8971" width="11.5546875" style="142" customWidth="1"/>
    <col min="8972" max="8972" width="0.5546875" style="142" customWidth="1"/>
    <col min="8973" max="8973" width="11.5546875" style="142" customWidth="1"/>
    <col min="8974" max="9216" width="8.6640625" style="142"/>
    <col min="9217" max="9219" width="1.5546875" style="142" customWidth="1"/>
    <col min="9220" max="9220" width="33.44140625" style="142" customWidth="1"/>
    <col min="9221" max="9221" width="3.5546875" style="142" customWidth="1"/>
    <col min="9222" max="9222" width="1.44140625" style="142" customWidth="1"/>
    <col min="9223" max="9223" width="11.5546875" style="142" customWidth="1"/>
    <col min="9224" max="9224" width="0.5546875" style="142" customWidth="1"/>
    <col min="9225" max="9225" width="11.5546875" style="142" customWidth="1"/>
    <col min="9226" max="9226" width="0.5546875" style="142" customWidth="1"/>
    <col min="9227" max="9227" width="11.5546875" style="142" customWidth="1"/>
    <col min="9228" max="9228" width="0.5546875" style="142" customWidth="1"/>
    <col min="9229" max="9229" width="11.5546875" style="142" customWidth="1"/>
    <col min="9230" max="9472" width="8.6640625" style="142"/>
    <col min="9473" max="9475" width="1.5546875" style="142" customWidth="1"/>
    <col min="9476" max="9476" width="33.44140625" style="142" customWidth="1"/>
    <col min="9477" max="9477" width="3.5546875" style="142" customWidth="1"/>
    <col min="9478" max="9478" width="1.44140625" style="142" customWidth="1"/>
    <col min="9479" max="9479" width="11.5546875" style="142" customWidth="1"/>
    <col min="9480" max="9480" width="0.5546875" style="142" customWidth="1"/>
    <col min="9481" max="9481" width="11.5546875" style="142" customWidth="1"/>
    <col min="9482" max="9482" width="0.5546875" style="142" customWidth="1"/>
    <col min="9483" max="9483" width="11.5546875" style="142" customWidth="1"/>
    <col min="9484" max="9484" width="0.5546875" style="142" customWidth="1"/>
    <col min="9485" max="9485" width="11.5546875" style="142" customWidth="1"/>
    <col min="9486" max="9728" width="8.6640625" style="142"/>
    <col min="9729" max="9731" width="1.5546875" style="142" customWidth="1"/>
    <col min="9732" max="9732" width="33.44140625" style="142" customWidth="1"/>
    <col min="9733" max="9733" width="3.5546875" style="142" customWidth="1"/>
    <col min="9734" max="9734" width="1.44140625" style="142" customWidth="1"/>
    <col min="9735" max="9735" width="11.5546875" style="142" customWidth="1"/>
    <col min="9736" max="9736" width="0.5546875" style="142" customWidth="1"/>
    <col min="9737" max="9737" width="11.5546875" style="142" customWidth="1"/>
    <col min="9738" max="9738" width="0.5546875" style="142" customWidth="1"/>
    <col min="9739" max="9739" width="11.5546875" style="142" customWidth="1"/>
    <col min="9740" max="9740" width="0.5546875" style="142" customWidth="1"/>
    <col min="9741" max="9741" width="11.5546875" style="142" customWidth="1"/>
    <col min="9742" max="9984" width="8.6640625" style="142"/>
    <col min="9985" max="9987" width="1.5546875" style="142" customWidth="1"/>
    <col min="9988" max="9988" width="33.44140625" style="142" customWidth="1"/>
    <col min="9989" max="9989" width="3.5546875" style="142" customWidth="1"/>
    <col min="9990" max="9990" width="1.44140625" style="142" customWidth="1"/>
    <col min="9991" max="9991" width="11.5546875" style="142" customWidth="1"/>
    <col min="9992" max="9992" width="0.5546875" style="142" customWidth="1"/>
    <col min="9993" max="9993" width="11.5546875" style="142" customWidth="1"/>
    <col min="9994" max="9994" width="0.5546875" style="142" customWidth="1"/>
    <col min="9995" max="9995" width="11.5546875" style="142" customWidth="1"/>
    <col min="9996" max="9996" width="0.5546875" style="142" customWidth="1"/>
    <col min="9997" max="9997" width="11.5546875" style="142" customWidth="1"/>
    <col min="9998" max="10240" width="8.6640625" style="142"/>
    <col min="10241" max="10243" width="1.5546875" style="142" customWidth="1"/>
    <col min="10244" max="10244" width="33.44140625" style="142" customWidth="1"/>
    <col min="10245" max="10245" width="3.5546875" style="142" customWidth="1"/>
    <col min="10246" max="10246" width="1.44140625" style="142" customWidth="1"/>
    <col min="10247" max="10247" width="11.5546875" style="142" customWidth="1"/>
    <col min="10248" max="10248" width="0.5546875" style="142" customWidth="1"/>
    <col min="10249" max="10249" width="11.5546875" style="142" customWidth="1"/>
    <col min="10250" max="10250" width="0.5546875" style="142" customWidth="1"/>
    <col min="10251" max="10251" width="11.5546875" style="142" customWidth="1"/>
    <col min="10252" max="10252" width="0.5546875" style="142" customWidth="1"/>
    <col min="10253" max="10253" width="11.5546875" style="142" customWidth="1"/>
    <col min="10254" max="10496" width="8.6640625" style="142"/>
    <col min="10497" max="10499" width="1.5546875" style="142" customWidth="1"/>
    <col min="10500" max="10500" width="33.44140625" style="142" customWidth="1"/>
    <col min="10501" max="10501" width="3.5546875" style="142" customWidth="1"/>
    <col min="10502" max="10502" width="1.44140625" style="142" customWidth="1"/>
    <col min="10503" max="10503" width="11.5546875" style="142" customWidth="1"/>
    <col min="10504" max="10504" width="0.5546875" style="142" customWidth="1"/>
    <col min="10505" max="10505" width="11.5546875" style="142" customWidth="1"/>
    <col min="10506" max="10506" width="0.5546875" style="142" customWidth="1"/>
    <col min="10507" max="10507" width="11.5546875" style="142" customWidth="1"/>
    <col min="10508" max="10508" width="0.5546875" style="142" customWidth="1"/>
    <col min="10509" max="10509" width="11.5546875" style="142" customWidth="1"/>
    <col min="10510" max="10752" width="8.6640625" style="142"/>
    <col min="10753" max="10755" width="1.5546875" style="142" customWidth="1"/>
    <col min="10756" max="10756" width="33.44140625" style="142" customWidth="1"/>
    <col min="10757" max="10757" width="3.5546875" style="142" customWidth="1"/>
    <col min="10758" max="10758" width="1.44140625" style="142" customWidth="1"/>
    <col min="10759" max="10759" width="11.5546875" style="142" customWidth="1"/>
    <col min="10760" max="10760" width="0.5546875" style="142" customWidth="1"/>
    <col min="10761" max="10761" width="11.5546875" style="142" customWidth="1"/>
    <col min="10762" max="10762" width="0.5546875" style="142" customWidth="1"/>
    <col min="10763" max="10763" width="11.5546875" style="142" customWidth="1"/>
    <col min="10764" max="10764" width="0.5546875" style="142" customWidth="1"/>
    <col min="10765" max="10765" width="11.5546875" style="142" customWidth="1"/>
    <col min="10766" max="11008" width="8.6640625" style="142"/>
    <col min="11009" max="11011" width="1.5546875" style="142" customWidth="1"/>
    <col min="11012" max="11012" width="33.44140625" style="142" customWidth="1"/>
    <col min="11013" max="11013" width="3.5546875" style="142" customWidth="1"/>
    <col min="11014" max="11014" width="1.44140625" style="142" customWidth="1"/>
    <col min="11015" max="11015" width="11.5546875" style="142" customWidth="1"/>
    <col min="11016" max="11016" width="0.5546875" style="142" customWidth="1"/>
    <col min="11017" max="11017" width="11.5546875" style="142" customWidth="1"/>
    <col min="11018" max="11018" width="0.5546875" style="142" customWidth="1"/>
    <col min="11019" max="11019" width="11.5546875" style="142" customWidth="1"/>
    <col min="11020" max="11020" width="0.5546875" style="142" customWidth="1"/>
    <col min="11021" max="11021" width="11.5546875" style="142" customWidth="1"/>
    <col min="11022" max="11264" width="8.6640625" style="142"/>
    <col min="11265" max="11267" width="1.5546875" style="142" customWidth="1"/>
    <col min="11268" max="11268" width="33.44140625" style="142" customWidth="1"/>
    <col min="11269" max="11269" width="3.5546875" style="142" customWidth="1"/>
    <col min="11270" max="11270" width="1.44140625" style="142" customWidth="1"/>
    <col min="11271" max="11271" width="11.5546875" style="142" customWidth="1"/>
    <col min="11272" max="11272" width="0.5546875" style="142" customWidth="1"/>
    <col min="11273" max="11273" width="11.5546875" style="142" customWidth="1"/>
    <col min="11274" max="11274" width="0.5546875" style="142" customWidth="1"/>
    <col min="11275" max="11275" width="11.5546875" style="142" customWidth="1"/>
    <col min="11276" max="11276" width="0.5546875" style="142" customWidth="1"/>
    <col min="11277" max="11277" width="11.5546875" style="142" customWidth="1"/>
    <col min="11278" max="11520" width="8.6640625" style="142"/>
    <col min="11521" max="11523" width="1.5546875" style="142" customWidth="1"/>
    <col min="11524" max="11524" width="33.44140625" style="142" customWidth="1"/>
    <col min="11525" max="11525" width="3.5546875" style="142" customWidth="1"/>
    <col min="11526" max="11526" width="1.44140625" style="142" customWidth="1"/>
    <col min="11527" max="11527" width="11.5546875" style="142" customWidth="1"/>
    <col min="11528" max="11528" width="0.5546875" style="142" customWidth="1"/>
    <col min="11529" max="11529" width="11.5546875" style="142" customWidth="1"/>
    <col min="11530" max="11530" width="0.5546875" style="142" customWidth="1"/>
    <col min="11531" max="11531" width="11.5546875" style="142" customWidth="1"/>
    <col min="11532" max="11532" width="0.5546875" style="142" customWidth="1"/>
    <col min="11533" max="11533" width="11.5546875" style="142" customWidth="1"/>
    <col min="11534" max="11776" width="8.6640625" style="142"/>
    <col min="11777" max="11779" width="1.5546875" style="142" customWidth="1"/>
    <col min="11780" max="11780" width="33.44140625" style="142" customWidth="1"/>
    <col min="11781" max="11781" width="3.5546875" style="142" customWidth="1"/>
    <col min="11782" max="11782" width="1.44140625" style="142" customWidth="1"/>
    <col min="11783" max="11783" width="11.5546875" style="142" customWidth="1"/>
    <col min="11784" max="11784" width="0.5546875" style="142" customWidth="1"/>
    <col min="11785" max="11785" width="11.5546875" style="142" customWidth="1"/>
    <col min="11786" max="11786" width="0.5546875" style="142" customWidth="1"/>
    <col min="11787" max="11787" width="11.5546875" style="142" customWidth="1"/>
    <col min="11788" max="11788" width="0.5546875" style="142" customWidth="1"/>
    <col min="11789" max="11789" width="11.5546875" style="142" customWidth="1"/>
    <col min="11790" max="12032" width="8.6640625" style="142"/>
    <col min="12033" max="12035" width="1.5546875" style="142" customWidth="1"/>
    <col min="12036" max="12036" width="33.44140625" style="142" customWidth="1"/>
    <col min="12037" max="12037" width="3.5546875" style="142" customWidth="1"/>
    <col min="12038" max="12038" width="1.44140625" style="142" customWidth="1"/>
    <col min="12039" max="12039" width="11.5546875" style="142" customWidth="1"/>
    <col min="12040" max="12040" width="0.5546875" style="142" customWidth="1"/>
    <col min="12041" max="12041" width="11.5546875" style="142" customWidth="1"/>
    <col min="12042" max="12042" width="0.5546875" style="142" customWidth="1"/>
    <col min="12043" max="12043" width="11.5546875" style="142" customWidth="1"/>
    <col min="12044" max="12044" width="0.5546875" style="142" customWidth="1"/>
    <col min="12045" max="12045" width="11.5546875" style="142" customWidth="1"/>
    <col min="12046" max="12288" width="8.6640625" style="142"/>
    <col min="12289" max="12291" width="1.5546875" style="142" customWidth="1"/>
    <col min="12292" max="12292" width="33.44140625" style="142" customWidth="1"/>
    <col min="12293" max="12293" width="3.5546875" style="142" customWidth="1"/>
    <col min="12294" max="12294" width="1.44140625" style="142" customWidth="1"/>
    <col min="12295" max="12295" width="11.5546875" style="142" customWidth="1"/>
    <col min="12296" max="12296" width="0.5546875" style="142" customWidth="1"/>
    <col min="12297" max="12297" width="11.5546875" style="142" customWidth="1"/>
    <col min="12298" max="12298" width="0.5546875" style="142" customWidth="1"/>
    <col min="12299" max="12299" width="11.5546875" style="142" customWidth="1"/>
    <col min="12300" max="12300" width="0.5546875" style="142" customWidth="1"/>
    <col min="12301" max="12301" width="11.5546875" style="142" customWidth="1"/>
    <col min="12302" max="12544" width="8.6640625" style="142"/>
    <col min="12545" max="12547" width="1.5546875" style="142" customWidth="1"/>
    <col min="12548" max="12548" width="33.44140625" style="142" customWidth="1"/>
    <col min="12549" max="12549" width="3.5546875" style="142" customWidth="1"/>
    <col min="12550" max="12550" width="1.44140625" style="142" customWidth="1"/>
    <col min="12551" max="12551" width="11.5546875" style="142" customWidth="1"/>
    <col min="12552" max="12552" width="0.5546875" style="142" customWidth="1"/>
    <col min="12553" max="12553" width="11.5546875" style="142" customWidth="1"/>
    <col min="12554" max="12554" width="0.5546875" style="142" customWidth="1"/>
    <col min="12555" max="12555" width="11.5546875" style="142" customWidth="1"/>
    <col min="12556" max="12556" width="0.5546875" style="142" customWidth="1"/>
    <col min="12557" max="12557" width="11.5546875" style="142" customWidth="1"/>
    <col min="12558" max="12800" width="8.6640625" style="142"/>
    <col min="12801" max="12803" width="1.5546875" style="142" customWidth="1"/>
    <col min="12804" max="12804" width="33.44140625" style="142" customWidth="1"/>
    <col min="12805" max="12805" width="3.5546875" style="142" customWidth="1"/>
    <col min="12806" max="12806" width="1.44140625" style="142" customWidth="1"/>
    <col min="12807" max="12807" width="11.5546875" style="142" customWidth="1"/>
    <col min="12808" max="12808" width="0.5546875" style="142" customWidth="1"/>
    <col min="12809" max="12809" width="11.5546875" style="142" customWidth="1"/>
    <col min="12810" max="12810" width="0.5546875" style="142" customWidth="1"/>
    <col min="12811" max="12811" width="11.5546875" style="142" customWidth="1"/>
    <col min="12812" max="12812" width="0.5546875" style="142" customWidth="1"/>
    <col min="12813" max="12813" width="11.5546875" style="142" customWidth="1"/>
    <col min="12814" max="13056" width="8.6640625" style="142"/>
    <col min="13057" max="13059" width="1.5546875" style="142" customWidth="1"/>
    <col min="13060" max="13060" width="33.44140625" style="142" customWidth="1"/>
    <col min="13061" max="13061" width="3.5546875" style="142" customWidth="1"/>
    <col min="13062" max="13062" width="1.44140625" style="142" customWidth="1"/>
    <col min="13063" max="13063" width="11.5546875" style="142" customWidth="1"/>
    <col min="13064" max="13064" width="0.5546875" style="142" customWidth="1"/>
    <col min="13065" max="13065" width="11.5546875" style="142" customWidth="1"/>
    <col min="13066" max="13066" width="0.5546875" style="142" customWidth="1"/>
    <col min="13067" max="13067" width="11.5546875" style="142" customWidth="1"/>
    <col min="13068" max="13068" width="0.5546875" style="142" customWidth="1"/>
    <col min="13069" max="13069" width="11.5546875" style="142" customWidth="1"/>
    <col min="13070" max="13312" width="8.6640625" style="142"/>
    <col min="13313" max="13315" width="1.5546875" style="142" customWidth="1"/>
    <col min="13316" max="13316" width="33.44140625" style="142" customWidth="1"/>
    <col min="13317" max="13317" width="3.5546875" style="142" customWidth="1"/>
    <col min="13318" max="13318" width="1.44140625" style="142" customWidth="1"/>
    <col min="13319" max="13319" width="11.5546875" style="142" customWidth="1"/>
    <col min="13320" max="13320" width="0.5546875" style="142" customWidth="1"/>
    <col min="13321" max="13321" width="11.5546875" style="142" customWidth="1"/>
    <col min="13322" max="13322" width="0.5546875" style="142" customWidth="1"/>
    <col min="13323" max="13323" width="11.5546875" style="142" customWidth="1"/>
    <col min="13324" max="13324" width="0.5546875" style="142" customWidth="1"/>
    <col min="13325" max="13325" width="11.5546875" style="142" customWidth="1"/>
    <col min="13326" max="13568" width="8.6640625" style="142"/>
    <col min="13569" max="13571" width="1.5546875" style="142" customWidth="1"/>
    <col min="13572" max="13572" width="33.44140625" style="142" customWidth="1"/>
    <col min="13573" max="13573" width="3.5546875" style="142" customWidth="1"/>
    <col min="13574" max="13574" width="1.44140625" style="142" customWidth="1"/>
    <col min="13575" max="13575" width="11.5546875" style="142" customWidth="1"/>
    <col min="13576" max="13576" width="0.5546875" style="142" customWidth="1"/>
    <col min="13577" max="13577" width="11.5546875" style="142" customWidth="1"/>
    <col min="13578" max="13578" width="0.5546875" style="142" customWidth="1"/>
    <col min="13579" max="13579" width="11.5546875" style="142" customWidth="1"/>
    <col min="13580" max="13580" width="0.5546875" style="142" customWidth="1"/>
    <col min="13581" max="13581" width="11.5546875" style="142" customWidth="1"/>
    <col min="13582" max="13824" width="8.6640625" style="142"/>
    <col min="13825" max="13827" width="1.5546875" style="142" customWidth="1"/>
    <col min="13828" max="13828" width="33.44140625" style="142" customWidth="1"/>
    <col min="13829" max="13829" width="3.5546875" style="142" customWidth="1"/>
    <col min="13830" max="13830" width="1.44140625" style="142" customWidth="1"/>
    <col min="13831" max="13831" width="11.5546875" style="142" customWidth="1"/>
    <col min="13832" max="13832" width="0.5546875" style="142" customWidth="1"/>
    <col min="13833" max="13833" width="11.5546875" style="142" customWidth="1"/>
    <col min="13834" max="13834" width="0.5546875" style="142" customWidth="1"/>
    <col min="13835" max="13835" width="11.5546875" style="142" customWidth="1"/>
    <col min="13836" max="13836" width="0.5546875" style="142" customWidth="1"/>
    <col min="13837" max="13837" width="11.5546875" style="142" customWidth="1"/>
    <col min="13838" max="14080" width="8.6640625" style="142"/>
    <col min="14081" max="14083" width="1.5546875" style="142" customWidth="1"/>
    <col min="14084" max="14084" width="33.44140625" style="142" customWidth="1"/>
    <col min="14085" max="14085" width="3.5546875" style="142" customWidth="1"/>
    <col min="14086" max="14086" width="1.44140625" style="142" customWidth="1"/>
    <col min="14087" max="14087" width="11.5546875" style="142" customWidth="1"/>
    <col min="14088" max="14088" width="0.5546875" style="142" customWidth="1"/>
    <col min="14089" max="14089" width="11.5546875" style="142" customWidth="1"/>
    <col min="14090" max="14090" width="0.5546875" style="142" customWidth="1"/>
    <col min="14091" max="14091" width="11.5546875" style="142" customWidth="1"/>
    <col min="14092" max="14092" width="0.5546875" style="142" customWidth="1"/>
    <col min="14093" max="14093" width="11.5546875" style="142" customWidth="1"/>
    <col min="14094" max="14336" width="8.6640625" style="142"/>
    <col min="14337" max="14339" width="1.5546875" style="142" customWidth="1"/>
    <col min="14340" max="14340" width="33.44140625" style="142" customWidth="1"/>
    <col min="14341" max="14341" width="3.5546875" style="142" customWidth="1"/>
    <col min="14342" max="14342" width="1.44140625" style="142" customWidth="1"/>
    <col min="14343" max="14343" width="11.5546875" style="142" customWidth="1"/>
    <col min="14344" max="14344" width="0.5546875" style="142" customWidth="1"/>
    <col min="14345" max="14345" width="11.5546875" style="142" customWidth="1"/>
    <col min="14346" max="14346" width="0.5546875" style="142" customWidth="1"/>
    <col min="14347" max="14347" width="11.5546875" style="142" customWidth="1"/>
    <col min="14348" max="14348" width="0.5546875" style="142" customWidth="1"/>
    <col min="14349" max="14349" width="11.5546875" style="142" customWidth="1"/>
    <col min="14350" max="14592" width="8.6640625" style="142"/>
    <col min="14593" max="14595" width="1.5546875" style="142" customWidth="1"/>
    <col min="14596" max="14596" width="33.44140625" style="142" customWidth="1"/>
    <col min="14597" max="14597" width="3.5546875" style="142" customWidth="1"/>
    <col min="14598" max="14598" width="1.44140625" style="142" customWidth="1"/>
    <col min="14599" max="14599" width="11.5546875" style="142" customWidth="1"/>
    <col min="14600" max="14600" width="0.5546875" style="142" customWidth="1"/>
    <col min="14601" max="14601" width="11.5546875" style="142" customWidth="1"/>
    <col min="14602" max="14602" width="0.5546875" style="142" customWidth="1"/>
    <col min="14603" max="14603" width="11.5546875" style="142" customWidth="1"/>
    <col min="14604" max="14604" width="0.5546875" style="142" customWidth="1"/>
    <col min="14605" max="14605" width="11.5546875" style="142" customWidth="1"/>
    <col min="14606" max="14848" width="8.6640625" style="142"/>
    <col min="14849" max="14851" width="1.5546875" style="142" customWidth="1"/>
    <col min="14852" max="14852" width="33.44140625" style="142" customWidth="1"/>
    <col min="14853" max="14853" width="3.5546875" style="142" customWidth="1"/>
    <col min="14854" max="14854" width="1.44140625" style="142" customWidth="1"/>
    <col min="14855" max="14855" width="11.5546875" style="142" customWidth="1"/>
    <col min="14856" max="14856" width="0.5546875" style="142" customWidth="1"/>
    <col min="14857" max="14857" width="11.5546875" style="142" customWidth="1"/>
    <col min="14858" max="14858" width="0.5546875" style="142" customWidth="1"/>
    <col min="14859" max="14859" width="11.5546875" style="142" customWidth="1"/>
    <col min="14860" max="14860" width="0.5546875" style="142" customWidth="1"/>
    <col min="14861" max="14861" width="11.5546875" style="142" customWidth="1"/>
    <col min="14862" max="15104" width="8.6640625" style="142"/>
    <col min="15105" max="15107" width="1.5546875" style="142" customWidth="1"/>
    <col min="15108" max="15108" width="33.44140625" style="142" customWidth="1"/>
    <col min="15109" max="15109" width="3.5546875" style="142" customWidth="1"/>
    <col min="15110" max="15110" width="1.44140625" style="142" customWidth="1"/>
    <col min="15111" max="15111" width="11.5546875" style="142" customWidth="1"/>
    <col min="15112" max="15112" width="0.5546875" style="142" customWidth="1"/>
    <col min="15113" max="15113" width="11.5546875" style="142" customWidth="1"/>
    <col min="15114" max="15114" width="0.5546875" style="142" customWidth="1"/>
    <col min="15115" max="15115" width="11.5546875" style="142" customWidth="1"/>
    <col min="15116" max="15116" width="0.5546875" style="142" customWidth="1"/>
    <col min="15117" max="15117" width="11.5546875" style="142" customWidth="1"/>
    <col min="15118" max="15360" width="8.6640625" style="142"/>
    <col min="15361" max="15363" width="1.5546875" style="142" customWidth="1"/>
    <col min="15364" max="15364" width="33.44140625" style="142" customWidth="1"/>
    <col min="15365" max="15365" width="3.5546875" style="142" customWidth="1"/>
    <col min="15366" max="15366" width="1.44140625" style="142" customWidth="1"/>
    <col min="15367" max="15367" width="11.5546875" style="142" customWidth="1"/>
    <col min="15368" max="15368" width="0.5546875" style="142" customWidth="1"/>
    <col min="15369" max="15369" width="11.5546875" style="142" customWidth="1"/>
    <col min="15370" max="15370" width="0.5546875" style="142" customWidth="1"/>
    <col min="15371" max="15371" width="11.5546875" style="142" customWidth="1"/>
    <col min="15372" max="15372" width="0.5546875" style="142" customWidth="1"/>
    <col min="15373" max="15373" width="11.5546875" style="142" customWidth="1"/>
    <col min="15374" max="15616" width="8.6640625" style="142"/>
    <col min="15617" max="15619" width="1.5546875" style="142" customWidth="1"/>
    <col min="15620" max="15620" width="33.44140625" style="142" customWidth="1"/>
    <col min="15621" max="15621" width="3.5546875" style="142" customWidth="1"/>
    <col min="15622" max="15622" width="1.44140625" style="142" customWidth="1"/>
    <col min="15623" max="15623" width="11.5546875" style="142" customWidth="1"/>
    <col min="15624" max="15624" width="0.5546875" style="142" customWidth="1"/>
    <col min="15625" max="15625" width="11.5546875" style="142" customWidth="1"/>
    <col min="15626" max="15626" width="0.5546875" style="142" customWidth="1"/>
    <col min="15627" max="15627" width="11.5546875" style="142" customWidth="1"/>
    <col min="15628" max="15628" width="0.5546875" style="142" customWidth="1"/>
    <col min="15629" max="15629" width="11.5546875" style="142" customWidth="1"/>
    <col min="15630" max="15872" width="8.6640625" style="142"/>
    <col min="15873" max="15875" width="1.5546875" style="142" customWidth="1"/>
    <col min="15876" max="15876" width="33.44140625" style="142" customWidth="1"/>
    <col min="15877" max="15877" width="3.5546875" style="142" customWidth="1"/>
    <col min="15878" max="15878" width="1.44140625" style="142" customWidth="1"/>
    <col min="15879" max="15879" width="11.5546875" style="142" customWidth="1"/>
    <col min="15880" max="15880" width="0.5546875" style="142" customWidth="1"/>
    <col min="15881" max="15881" width="11.5546875" style="142" customWidth="1"/>
    <col min="15882" max="15882" width="0.5546875" style="142" customWidth="1"/>
    <col min="15883" max="15883" width="11.5546875" style="142" customWidth="1"/>
    <col min="15884" max="15884" width="0.5546875" style="142" customWidth="1"/>
    <col min="15885" max="15885" width="11.5546875" style="142" customWidth="1"/>
    <col min="15886" max="16128" width="8.6640625" style="142"/>
    <col min="16129" max="16131" width="1.5546875" style="142" customWidth="1"/>
    <col min="16132" max="16132" width="33.44140625" style="142" customWidth="1"/>
    <col min="16133" max="16133" width="3.5546875" style="142" customWidth="1"/>
    <col min="16134" max="16134" width="1.44140625" style="142" customWidth="1"/>
    <col min="16135" max="16135" width="11.5546875" style="142" customWidth="1"/>
    <col min="16136" max="16136" width="0.5546875" style="142" customWidth="1"/>
    <col min="16137" max="16137" width="11.5546875" style="142" customWidth="1"/>
    <col min="16138" max="16138" width="0.5546875" style="142" customWidth="1"/>
    <col min="16139" max="16139" width="11.5546875" style="142" customWidth="1"/>
    <col min="16140" max="16140" width="0.5546875" style="142" customWidth="1"/>
    <col min="16141" max="16141" width="11.5546875" style="142" customWidth="1"/>
    <col min="16142" max="16384" width="8.6640625" style="142"/>
  </cols>
  <sheetData>
    <row r="1" spans="1:13" ht="22.35" customHeight="1">
      <c r="M1" s="47" t="s">
        <v>60</v>
      </c>
    </row>
    <row r="2" spans="1:13" ht="22.35" customHeight="1">
      <c r="M2" s="47" t="s">
        <v>61</v>
      </c>
    </row>
    <row r="3" spans="1:13" ht="22.35" customHeight="1">
      <c r="A3" s="291" t="s">
        <v>59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</row>
    <row r="4" spans="1:13" ht="22.35" customHeight="1">
      <c r="A4" s="292" t="s">
        <v>65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</row>
    <row r="5" spans="1:13" ht="22.35" customHeight="1">
      <c r="A5" s="292" t="s">
        <v>224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</row>
    <row r="6" spans="1:13" ht="22.35" customHeight="1">
      <c r="A6" s="293" t="s">
        <v>176</v>
      </c>
      <c r="B6" s="293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</row>
    <row r="7" spans="1:13" ht="3.75" customHeight="1">
      <c r="A7" s="143"/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</row>
    <row r="8" spans="1:13" s="130" customFormat="1" ht="15.6" customHeight="1">
      <c r="A8" s="144"/>
      <c r="B8" s="144"/>
      <c r="C8" s="145"/>
      <c r="D8" s="145"/>
      <c r="E8" s="144"/>
      <c r="F8" s="144"/>
      <c r="G8" s="294" t="s">
        <v>66</v>
      </c>
      <c r="H8" s="294"/>
      <c r="I8" s="294"/>
      <c r="J8" s="294"/>
      <c r="K8" s="294"/>
      <c r="L8" s="294"/>
      <c r="M8" s="294"/>
    </row>
    <row r="9" spans="1:13" s="130" customFormat="1" ht="15.6" customHeight="1">
      <c r="A9" s="146"/>
      <c r="B9" s="146"/>
      <c r="C9" s="147"/>
      <c r="D9" s="147"/>
      <c r="E9" s="146"/>
      <c r="F9" s="146"/>
      <c r="G9" s="289" t="s">
        <v>51</v>
      </c>
      <c r="H9" s="289"/>
      <c r="I9" s="289"/>
      <c r="J9" s="3"/>
      <c r="K9" s="290" t="s">
        <v>40</v>
      </c>
      <c r="L9" s="290"/>
      <c r="M9" s="290"/>
    </row>
    <row r="10" spans="1:13" s="130" customFormat="1" ht="15.6" customHeight="1">
      <c r="A10" s="144"/>
      <c r="B10" s="144"/>
      <c r="C10" s="145"/>
      <c r="D10" s="145"/>
      <c r="E10" s="148" t="s">
        <v>3</v>
      </c>
      <c r="F10" s="148"/>
      <c r="G10" s="145">
        <v>2025</v>
      </c>
      <c r="H10" s="144"/>
      <c r="I10" s="145">
        <v>2024</v>
      </c>
      <c r="J10" s="144"/>
      <c r="K10" s="145">
        <v>2025</v>
      </c>
      <c r="L10" s="144"/>
      <c r="M10" s="145">
        <v>2024</v>
      </c>
    </row>
    <row r="11" spans="1:13" s="130" customFormat="1" ht="15.6" customHeight="1">
      <c r="A11" s="144"/>
      <c r="B11" s="144"/>
      <c r="C11" s="145"/>
      <c r="D11" s="145"/>
      <c r="E11" s="148"/>
      <c r="F11" s="148"/>
      <c r="G11" s="149"/>
      <c r="H11" s="144"/>
      <c r="I11" s="249" t="s">
        <v>163</v>
      </c>
      <c r="J11" s="144"/>
      <c r="K11" s="149"/>
      <c r="L11" s="144"/>
      <c r="M11" s="249" t="s">
        <v>163</v>
      </c>
    </row>
    <row r="12" spans="1:13" s="130" customFormat="1" ht="15.6" customHeight="1">
      <c r="A12" s="144" t="s">
        <v>14</v>
      </c>
      <c r="B12" s="144"/>
      <c r="C12" s="144"/>
      <c r="D12" s="145"/>
      <c r="E12" s="150"/>
      <c r="F12" s="144"/>
      <c r="G12" s="151"/>
      <c r="H12" s="144"/>
      <c r="I12" s="151"/>
      <c r="J12" s="144"/>
      <c r="K12" s="151"/>
      <c r="L12" s="144"/>
      <c r="M12" s="151"/>
    </row>
    <row r="13" spans="1:13" s="130" customFormat="1" ht="15.6" customHeight="1">
      <c r="A13" s="144"/>
      <c r="B13" s="144" t="s">
        <v>138</v>
      </c>
      <c r="C13" s="144"/>
      <c r="D13" s="145"/>
      <c r="E13" s="152"/>
      <c r="F13" s="144"/>
      <c r="G13" s="153">
        <v>459178990</v>
      </c>
      <c r="H13" s="153"/>
      <c r="I13" s="153">
        <v>766337653</v>
      </c>
      <c r="J13" s="153"/>
      <c r="K13" s="153">
        <v>319807670</v>
      </c>
      <c r="L13" s="153"/>
      <c r="M13" s="153">
        <v>439208516</v>
      </c>
    </row>
    <row r="14" spans="1:13" s="130" customFormat="1" ht="15.6" customHeight="1">
      <c r="A14" s="144"/>
      <c r="B14" s="144" t="s">
        <v>139</v>
      </c>
      <c r="C14" s="144"/>
      <c r="D14" s="145"/>
      <c r="E14" s="152"/>
      <c r="F14" s="144"/>
      <c r="G14" s="153">
        <v>2299361</v>
      </c>
      <c r="H14" s="153"/>
      <c r="I14" s="153">
        <v>3866692</v>
      </c>
      <c r="J14" s="153"/>
      <c r="K14" s="91">
        <v>0</v>
      </c>
      <c r="L14" s="153"/>
      <c r="M14" s="91">
        <v>0</v>
      </c>
    </row>
    <row r="15" spans="1:13" s="130" customFormat="1" ht="15.6" customHeight="1">
      <c r="A15" s="144"/>
      <c r="B15" s="144" t="s">
        <v>214</v>
      </c>
      <c r="C15" s="144"/>
      <c r="D15" s="145"/>
      <c r="E15" s="152"/>
      <c r="F15" s="144"/>
      <c r="G15" s="153">
        <v>558750</v>
      </c>
      <c r="H15" s="153"/>
      <c r="I15" s="91">
        <v>0</v>
      </c>
      <c r="J15" s="153"/>
      <c r="K15" s="91">
        <v>0</v>
      </c>
      <c r="L15" s="153"/>
      <c r="M15" s="91">
        <v>0</v>
      </c>
    </row>
    <row r="16" spans="1:13" s="130" customFormat="1" ht="15.6" customHeight="1">
      <c r="A16" s="144"/>
      <c r="B16" s="144" t="s">
        <v>91</v>
      </c>
      <c r="C16" s="144"/>
      <c r="D16" s="145"/>
      <c r="E16" s="152"/>
      <c r="F16" s="144"/>
      <c r="G16" s="91">
        <v>0</v>
      </c>
      <c r="H16" s="153"/>
      <c r="I16" s="91">
        <v>3101099</v>
      </c>
      <c r="J16" s="153"/>
      <c r="K16" s="91">
        <v>0</v>
      </c>
      <c r="L16" s="153"/>
      <c r="M16" s="91">
        <v>0</v>
      </c>
    </row>
    <row r="17" spans="1:13" s="130" customFormat="1" ht="15.6" customHeight="1">
      <c r="A17" s="144"/>
      <c r="B17" s="144" t="s">
        <v>149</v>
      </c>
      <c r="C17" s="144"/>
      <c r="D17" s="145"/>
      <c r="E17" s="152"/>
      <c r="F17" s="144"/>
      <c r="G17" s="153">
        <v>6397295</v>
      </c>
      <c r="H17" s="153"/>
      <c r="I17" s="91">
        <v>0</v>
      </c>
      <c r="J17" s="153"/>
      <c r="K17" s="91">
        <v>3126562</v>
      </c>
      <c r="L17" s="153"/>
      <c r="M17" s="91">
        <v>1332378</v>
      </c>
    </row>
    <row r="18" spans="1:13" s="130" customFormat="1" ht="15.6" customHeight="1">
      <c r="A18" s="144"/>
      <c r="B18" s="144" t="s">
        <v>15</v>
      </c>
      <c r="C18" s="144"/>
      <c r="D18" s="144"/>
      <c r="E18" s="150">
        <v>23</v>
      </c>
      <c r="F18" s="144"/>
      <c r="G18" s="153">
        <v>8031006</v>
      </c>
      <c r="H18" s="153"/>
      <c r="I18" s="153">
        <v>4104819</v>
      </c>
      <c r="J18" s="153"/>
      <c r="K18" s="153">
        <v>14557224</v>
      </c>
      <c r="L18" s="153"/>
      <c r="M18" s="153">
        <v>7682578</v>
      </c>
    </row>
    <row r="19" spans="1:13" s="130" customFormat="1" ht="15.6" customHeight="1">
      <c r="A19" s="144"/>
      <c r="B19" s="144"/>
      <c r="C19" s="144"/>
      <c r="D19" s="144" t="s">
        <v>16</v>
      </c>
      <c r="E19" s="154"/>
      <c r="F19" s="144"/>
      <c r="G19" s="155">
        <f>SUM(G13:G18)</f>
        <v>476465402</v>
      </c>
      <c r="H19" s="144"/>
      <c r="I19" s="155">
        <f>SUM(I13:I18)</f>
        <v>777410263</v>
      </c>
      <c r="J19" s="144"/>
      <c r="K19" s="48">
        <f>SUM(K13:K18)</f>
        <v>337491456</v>
      </c>
      <c r="L19" s="156"/>
      <c r="M19" s="155">
        <f>SUM(M13:M18)</f>
        <v>448223472</v>
      </c>
    </row>
    <row r="20" spans="1:13" s="130" customFormat="1" ht="15.6" customHeight="1">
      <c r="A20" s="144" t="s">
        <v>17</v>
      </c>
      <c r="B20" s="144"/>
      <c r="C20" s="144"/>
      <c r="D20" s="145"/>
      <c r="E20" s="150"/>
      <c r="F20" s="144"/>
      <c r="G20" s="157"/>
      <c r="H20" s="144"/>
      <c r="I20" s="156"/>
      <c r="J20" s="144"/>
      <c r="K20" s="157"/>
      <c r="L20" s="144"/>
      <c r="M20" s="156"/>
    </row>
    <row r="21" spans="1:13" s="130" customFormat="1" ht="15.6" customHeight="1">
      <c r="A21" s="144"/>
      <c r="B21" s="144" t="s">
        <v>92</v>
      </c>
      <c r="C21" s="144"/>
      <c r="D21" s="145"/>
      <c r="E21" s="271">
        <v>3.4</v>
      </c>
      <c r="F21" s="144"/>
      <c r="G21" s="153">
        <v>462329223</v>
      </c>
      <c r="H21" s="153"/>
      <c r="I21" s="153">
        <v>607911927</v>
      </c>
      <c r="J21" s="153"/>
      <c r="K21" s="153">
        <v>324815981</v>
      </c>
      <c r="L21" s="153"/>
      <c r="M21" s="153">
        <v>355884523</v>
      </c>
    </row>
    <row r="22" spans="1:13" s="130" customFormat="1" ht="15.6" customHeight="1">
      <c r="A22" s="144"/>
      <c r="B22" s="144" t="s">
        <v>93</v>
      </c>
      <c r="C22" s="144"/>
      <c r="D22" s="145"/>
      <c r="E22" s="152"/>
      <c r="F22" s="144"/>
      <c r="G22" s="153">
        <v>3379397</v>
      </c>
      <c r="H22" s="153"/>
      <c r="I22" s="153">
        <v>1985293</v>
      </c>
      <c r="J22" s="153"/>
      <c r="K22" s="91">
        <v>0</v>
      </c>
      <c r="L22" s="153"/>
      <c r="M22" s="91">
        <v>0</v>
      </c>
    </row>
    <row r="23" spans="1:13" s="130" customFormat="1" ht="15.6" customHeight="1">
      <c r="A23" s="144"/>
      <c r="B23" s="144" t="s">
        <v>215</v>
      </c>
      <c r="C23" s="144"/>
      <c r="D23" s="145"/>
      <c r="E23" s="152"/>
      <c r="F23" s="144"/>
      <c r="G23" s="153">
        <v>1576896</v>
      </c>
      <c r="H23" s="153"/>
      <c r="I23" s="91">
        <v>0</v>
      </c>
      <c r="J23" s="153"/>
      <c r="K23" s="91">
        <v>0</v>
      </c>
      <c r="L23" s="153"/>
      <c r="M23" s="91">
        <v>0</v>
      </c>
    </row>
    <row r="24" spans="1:13" s="130" customFormat="1" ht="15.6" customHeight="1">
      <c r="A24" s="144"/>
      <c r="B24" s="144" t="s">
        <v>136</v>
      </c>
      <c r="C24" s="144"/>
      <c r="D24" s="145"/>
      <c r="E24" s="152"/>
      <c r="F24" s="144"/>
      <c r="G24" s="153">
        <v>41816815</v>
      </c>
      <c r="H24" s="153"/>
      <c r="I24" s="153">
        <v>42236967</v>
      </c>
      <c r="J24" s="153"/>
      <c r="K24" s="153">
        <v>26950296</v>
      </c>
      <c r="L24" s="153"/>
      <c r="M24" s="153">
        <v>23167005</v>
      </c>
    </row>
    <row r="25" spans="1:13" s="130" customFormat="1" ht="15.6" customHeight="1">
      <c r="A25" s="144"/>
      <c r="B25" s="144" t="s">
        <v>27</v>
      </c>
      <c r="C25" s="144"/>
      <c r="D25" s="145"/>
      <c r="E25" s="152"/>
      <c r="F25" s="144"/>
      <c r="G25" s="153">
        <v>37442764</v>
      </c>
      <c r="H25" s="153"/>
      <c r="I25" s="153">
        <v>38182224</v>
      </c>
      <c r="J25" s="153"/>
      <c r="K25" s="153">
        <v>30068633</v>
      </c>
      <c r="L25" s="153"/>
      <c r="M25" s="153">
        <v>28030010</v>
      </c>
    </row>
    <row r="26" spans="1:13" s="130" customFormat="1" ht="15.6" customHeight="1">
      <c r="A26" s="144"/>
      <c r="B26" s="144" t="s">
        <v>94</v>
      </c>
      <c r="C26" s="144"/>
      <c r="D26" s="145"/>
      <c r="E26" s="152"/>
      <c r="F26" s="144"/>
      <c r="G26" s="91">
        <v>3885278</v>
      </c>
      <c r="H26" s="153"/>
      <c r="I26" s="91">
        <v>0</v>
      </c>
      <c r="J26" s="153"/>
      <c r="K26" s="153">
        <v>185846</v>
      </c>
      <c r="L26" s="153"/>
      <c r="M26" s="91">
        <v>0</v>
      </c>
    </row>
    <row r="27" spans="1:13" s="130" customFormat="1" ht="15.6" customHeight="1">
      <c r="A27" s="144"/>
      <c r="B27" s="144" t="s">
        <v>143</v>
      </c>
      <c r="C27" s="144"/>
      <c r="D27" s="145"/>
      <c r="E27" s="154"/>
      <c r="F27" s="144"/>
      <c r="G27" s="91">
        <v>0</v>
      </c>
      <c r="H27" s="153"/>
      <c r="I27" s="153">
        <v>814983</v>
      </c>
      <c r="J27" s="153"/>
      <c r="K27" s="158">
        <v>0</v>
      </c>
      <c r="L27" s="153"/>
      <c r="M27" s="153">
        <v>94770</v>
      </c>
    </row>
    <row r="28" spans="1:13" s="130" customFormat="1" ht="15.6" customHeight="1">
      <c r="A28" s="144"/>
      <c r="B28" s="144"/>
      <c r="C28" s="144"/>
      <c r="D28" s="144" t="s">
        <v>18</v>
      </c>
      <c r="E28" s="144"/>
      <c r="F28" s="144"/>
      <c r="G28" s="48">
        <f t="shared" ref="G28:M28" si="0">SUM(G21:G27)</f>
        <v>550430373</v>
      </c>
      <c r="H28" s="156">
        <f t="shared" si="0"/>
        <v>0</v>
      </c>
      <c r="I28" s="155">
        <f t="shared" si="0"/>
        <v>691131394</v>
      </c>
      <c r="J28" s="156">
        <f t="shared" si="0"/>
        <v>0</v>
      </c>
      <c r="K28" s="49">
        <f t="shared" si="0"/>
        <v>382020756</v>
      </c>
      <c r="L28" s="156"/>
      <c r="M28" s="155">
        <f t="shared" si="0"/>
        <v>407176308</v>
      </c>
    </row>
    <row r="29" spans="1:13" s="130" customFormat="1" ht="15.6" customHeight="1">
      <c r="A29" s="144" t="s">
        <v>167</v>
      </c>
      <c r="B29" s="144"/>
      <c r="C29" s="144"/>
      <c r="D29" s="144"/>
      <c r="E29" s="144"/>
      <c r="F29" s="144"/>
      <c r="G29" s="159">
        <f>G19-G28</f>
        <v>-73964971</v>
      </c>
      <c r="H29" s="159"/>
      <c r="I29" s="159">
        <f>I19-I28</f>
        <v>86278869</v>
      </c>
      <c r="J29" s="159"/>
      <c r="K29" s="159">
        <f>K19-K28</f>
        <v>-44529300</v>
      </c>
      <c r="L29" s="159"/>
      <c r="M29" s="159">
        <f>M19-M28</f>
        <v>41047164</v>
      </c>
    </row>
    <row r="30" spans="1:13" s="130" customFormat="1" ht="15.6" customHeight="1">
      <c r="A30" s="144" t="s">
        <v>28</v>
      </c>
      <c r="C30" s="144"/>
      <c r="D30" s="145"/>
      <c r="E30" s="144"/>
      <c r="F30" s="144"/>
      <c r="G30" s="162">
        <v>-5104851</v>
      </c>
      <c r="H30" s="161"/>
      <c r="I30" s="162">
        <v>-4413245</v>
      </c>
      <c r="J30" s="162"/>
      <c r="K30" s="162">
        <v>-3337698</v>
      </c>
      <c r="L30" s="162"/>
      <c r="M30" s="162">
        <v>-1568734</v>
      </c>
    </row>
    <row r="31" spans="1:13" s="130" customFormat="1" ht="15.6" customHeight="1">
      <c r="A31" s="144" t="s">
        <v>216</v>
      </c>
      <c r="B31" s="144"/>
      <c r="C31" s="144"/>
      <c r="D31" s="145"/>
      <c r="E31" s="150" t="s">
        <v>213</v>
      </c>
      <c r="F31" s="144"/>
      <c r="G31" s="92">
        <v>0</v>
      </c>
      <c r="H31" s="153"/>
      <c r="I31" s="241">
        <v>0</v>
      </c>
      <c r="J31" s="162"/>
      <c r="K31" s="89">
        <v>-30544277</v>
      </c>
      <c r="L31" s="162"/>
      <c r="M31" s="89">
        <v>41607309</v>
      </c>
    </row>
    <row r="32" spans="1:13" s="130" customFormat="1" ht="15.6" customHeight="1">
      <c r="A32" s="144" t="s">
        <v>205</v>
      </c>
      <c r="B32" s="144"/>
      <c r="C32" s="144"/>
      <c r="D32" s="145"/>
      <c r="E32" s="144"/>
      <c r="F32" s="144"/>
      <c r="G32" s="159">
        <f>SUM(G29:G31)</f>
        <v>-79069822</v>
      </c>
      <c r="H32" s="4"/>
      <c r="I32" s="162">
        <f>SUM(I29:I31)</f>
        <v>81865624</v>
      </c>
      <c r="J32" s="4"/>
      <c r="K32" s="159">
        <f>SUM(K29:K31)</f>
        <v>-78411275</v>
      </c>
      <c r="L32" s="4"/>
      <c r="M32" s="162">
        <f>SUM(M29:M31)</f>
        <v>81085739</v>
      </c>
    </row>
    <row r="33" spans="1:13" s="130" customFormat="1" ht="15.6" customHeight="1">
      <c r="A33" s="144" t="s">
        <v>217</v>
      </c>
      <c r="B33" s="144"/>
      <c r="C33" s="144"/>
      <c r="D33" s="145"/>
      <c r="E33" s="148">
        <v>13.3</v>
      </c>
      <c r="F33" s="144"/>
      <c r="G33" s="153">
        <v>807135</v>
      </c>
      <c r="H33" s="160"/>
      <c r="I33" s="165">
        <v>-2468463</v>
      </c>
      <c r="J33" s="160"/>
      <c r="K33" s="153">
        <v>271335</v>
      </c>
      <c r="L33" s="160"/>
      <c r="M33" s="165">
        <v>-1688578</v>
      </c>
    </row>
    <row r="34" spans="1:13" s="130" customFormat="1" ht="15.6" customHeight="1">
      <c r="A34" s="144" t="s">
        <v>185</v>
      </c>
      <c r="B34" s="144"/>
      <c r="C34" s="144"/>
      <c r="D34" s="145"/>
      <c r="E34" s="148">
        <v>3.4</v>
      </c>
      <c r="F34" s="144"/>
      <c r="G34" s="238">
        <f>SUM(G32:G33)</f>
        <v>-78262687</v>
      </c>
      <c r="H34" s="156"/>
      <c r="I34" s="239">
        <f>SUM(I32:I33)</f>
        <v>79397161</v>
      </c>
      <c r="J34" s="156"/>
      <c r="K34" s="238">
        <f>SUM(K32:K33)</f>
        <v>-78139940</v>
      </c>
      <c r="L34" s="156"/>
      <c r="M34" s="239">
        <f>SUM(M32:M33)</f>
        <v>79397161</v>
      </c>
    </row>
    <row r="35" spans="1:13" s="130" customFormat="1" ht="15.6" customHeight="1">
      <c r="A35" s="144" t="s">
        <v>96</v>
      </c>
      <c r="B35" s="144"/>
      <c r="C35" s="144"/>
      <c r="D35" s="145"/>
      <c r="E35" s="145"/>
      <c r="F35" s="144"/>
      <c r="G35" s="159"/>
      <c r="H35" s="156"/>
      <c r="I35" s="156"/>
      <c r="J35" s="156"/>
      <c r="K35" s="159"/>
      <c r="L35" s="156"/>
      <c r="M35" s="156"/>
    </row>
    <row r="36" spans="1:13" s="130" customFormat="1" ht="15.6" customHeight="1">
      <c r="A36" s="144" t="s">
        <v>154</v>
      </c>
      <c r="B36" s="144"/>
      <c r="C36" s="144"/>
      <c r="D36" s="145"/>
      <c r="E36" s="145"/>
      <c r="F36" s="144"/>
      <c r="G36" s="159"/>
      <c r="H36" s="156"/>
      <c r="I36" s="156"/>
      <c r="J36" s="156"/>
      <c r="K36" s="159"/>
      <c r="L36" s="156"/>
      <c r="M36" s="156"/>
    </row>
    <row r="37" spans="1:13" s="130" customFormat="1" ht="15.6" customHeight="1">
      <c r="A37" s="144"/>
      <c r="B37" s="144" t="s">
        <v>97</v>
      </c>
      <c r="C37" s="144"/>
      <c r="D37" s="145"/>
      <c r="E37" s="145"/>
      <c r="F37" s="144"/>
      <c r="G37" s="159">
        <v>-1755068</v>
      </c>
      <c r="H37" s="156"/>
      <c r="I37" s="162">
        <v>2753576</v>
      </c>
      <c r="J37" s="162"/>
      <c r="K37" s="162">
        <v>-627264</v>
      </c>
      <c r="L37" s="162"/>
      <c r="M37" s="162">
        <v>1518499</v>
      </c>
    </row>
    <row r="38" spans="1:13" s="130" customFormat="1" ht="15.6" customHeight="1">
      <c r="A38" s="144"/>
      <c r="B38" s="144" t="s">
        <v>98</v>
      </c>
      <c r="C38" s="144"/>
      <c r="D38" s="145"/>
      <c r="E38" s="148">
        <v>9</v>
      </c>
      <c r="F38" s="144"/>
      <c r="G38" s="166">
        <v>0</v>
      </c>
      <c r="H38" s="156"/>
      <c r="I38" s="242">
        <v>0</v>
      </c>
      <c r="J38" s="162"/>
      <c r="K38" s="89">
        <v>-1127804</v>
      </c>
      <c r="L38" s="162"/>
      <c r="M38" s="89">
        <v>1235077</v>
      </c>
    </row>
    <row r="39" spans="1:13" s="130" customFormat="1" ht="15.6" customHeight="1">
      <c r="A39" s="167" t="s">
        <v>152</v>
      </c>
      <c r="B39" s="144"/>
      <c r="C39" s="167"/>
      <c r="D39" s="144"/>
      <c r="E39" s="168"/>
      <c r="F39" s="144"/>
      <c r="G39" s="255">
        <f>SUM(G37:G38)</f>
        <v>-1755068</v>
      </c>
      <c r="H39" s="162"/>
      <c r="I39" s="255">
        <f>SUM(I37:I38)</f>
        <v>2753576</v>
      </c>
      <c r="J39" s="162"/>
      <c r="K39" s="255">
        <f>SUM(K37:K38)</f>
        <v>-1755068</v>
      </c>
      <c r="L39" s="162"/>
      <c r="M39" s="255">
        <f>SUM(M37:M38)</f>
        <v>2753576</v>
      </c>
    </row>
    <row r="40" spans="1:13" s="130" customFormat="1" ht="15.6" customHeight="1" thickBot="1">
      <c r="A40" s="144" t="s">
        <v>153</v>
      </c>
      <c r="B40" s="144"/>
      <c r="C40" s="144"/>
      <c r="D40" s="144"/>
      <c r="E40" s="148">
        <v>3.4</v>
      </c>
      <c r="F40" s="144"/>
      <c r="G40" s="169">
        <f>G34+G39</f>
        <v>-80017755</v>
      </c>
      <c r="H40" s="159">
        <f t="shared" ref="H40:M40" si="1">H34+H39</f>
        <v>0</v>
      </c>
      <c r="I40" s="169">
        <f t="shared" si="1"/>
        <v>82150737</v>
      </c>
      <c r="J40" s="159">
        <f t="shared" si="1"/>
        <v>0</v>
      </c>
      <c r="K40" s="169">
        <f t="shared" si="1"/>
        <v>-79895008</v>
      </c>
      <c r="L40" s="159"/>
      <c r="M40" s="169">
        <f t="shared" si="1"/>
        <v>82150737</v>
      </c>
    </row>
    <row r="41" spans="1:13" s="130" customFormat="1" ht="15.6" customHeight="1" thickTop="1">
      <c r="A41" s="144"/>
      <c r="B41" s="144"/>
      <c r="C41" s="144"/>
      <c r="D41" s="144"/>
      <c r="E41" s="144"/>
      <c r="F41" s="144"/>
      <c r="G41" s="170"/>
      <c r="H41" s="144"/>
      <c r="I41" s="171"/>
      <c r="J41" s="144"/>
      <c r="K41" s="157"/>
      <c r="L41" s="144"/>
      <c r="M41" s="156"/>
    </row>
    <row r="42" spans="1:13" s="130" customFormat="1" ht="15.6" customHeight="1">
      <c r="A42" s="144"/>
      <c r="B42" s="144"/>
      <c r="C42" s="144"/>
      <c r="D42" s="144"/>
      <c r="E42" s="144"/>
      <c r="F42" s="144"/>
      <c r="G42" s="170"/>
      <c r="H42" s="144"/>
      <c r="I42" s="171"/>
      <c r="J42" s="144"/>
      <c r="K42" s="157"/>
      <c r="L42" s="144"/>
      <c r="M42" s="156"/>
    </row>
    <row r="43" spans="1:13" ht="22.35" customHeight="1">
      <c r="M43" s="47" t="s">
        <v>60</v>
      </c>
    </row>
    <row r="44" spans="1:13" ht="22.35" customHeight="1">
      <c r="M44" s="47" t="s">
        <v>61</v>
      </c>
    </row>
    <row r="45" spans="1:13" ht="22.35" customHeight="1">
      <c r="A45" s="291" t="s">
        <v>148</v>
      </c>
      <c r="B45" s="292"/>
      <c r="C45" s="292"/>
      <c r="D45" s="292"/>
      <c r="E45" s="292"/>
      <c r="F45" s="292"/>
      <c r="G45" s="292"/>
      <c r="H45" s="292"/>
      <c r="I45" s="292"/>
      <c r="J45" s="292"/>
      <c r="K45" s="292"/>
      <c r="L45" s="292"/>
      <c r="M45" s="292"/>
    </row>
    <row r="46" spans="1:13" ht="22.35" customHeight="1">
      <c r="A46" s="292" t="s">
        <v>65</v>
      </c>
      <c r="B46" s="292"/>
      <c r="C46" s="292"/>
      <c r="D46" s="292"/>
      <c r="E46" s="292"/>
      <c r="F46" s="292"/>
      <c r="G46" s="292"/>
      <c r="H46" s="292"/>
      <c r="I46" s="292"/>
      <c r="J46" s="292"/>
      <c r="K46" s="292"/>
      <c r="L46" s="292"/>
      <c r="M46" s="292"/>
    </row>
    <row r="47" spans="1:13" ht="22.35" customHeight="1">
      <c r="A47" s="292" t="s">
        <v>225</v>
      </c>
      <c r="B47" s="292"/>
      <c r="C47" s="292"/>
      <c r="D47" s="292"/>
      <c r="E47" s="292"/>
      <c r="F47" s="292"/>
      <c r="G47" s="292"/>
      <c r="H47" s="292"/>
      <c r="I47" s="292"/>
      <c r="J47" s="292"/>
      <c r="K47" s="292"/>
      <c r="L47" s="292"/>
      <c r="M47" s="292"/>
    </row>
    <row r="48" spans="1:13" ht="22.35" customHeight="1">
      <c r="A48" s="293" t="s">
        <v>176</v>
      </c>
      <c r="B48" s="293"/>
      <c r="C48" s="293"/>
      <c r="D48" s="293"/>
      <c r="E48" s="293"/>
      <c r="F48" s="293"/>
      <c r="G48" s="293"/>
      <c r="H48" s="293"/>
      <c r="I48" s="293"/>
      <c r="J48" s="293"/>
      <c r="K48" s="293"/>
      <c r="L48" s="293"/>
      <c r="M48" s="293"/>
    </row>
    <row r="49" spans="1:13" ht="3.75" customHeight="1">
      <c r="A49" s="143"/>
      <c r="B49" s="143"/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</row>
    <row r="50" spans="1:13" s="130" customFormat="1" ht="15.9" customHeight="1">
      <c r="A50" s="144"/>
      <c r="B50" s="144"/>
      <c r="C50" s="145"/>
      <c r="D50" s="145"/>
      <c r="E50" s="144"/>
      <c r="F50" s="144"/>
      <c r="G50" s="294" t="s">
        <v>66</v>
      </c>
      <c r="H50" s="294"/>
      <c r="I50" s="294"/>
      <c r="J50" s="294"/>
      <c r="K50" s="294"/>
      <c r="L50" s="294"/>
      <c r="M50" s="294"/>
    </row>
    <row r="51" spans="1:13" s="130" customFormat="1" ht="15.9" customHeight="1">
      <c r="A51" s="146"/>
      <c r="B51" s="146"/>
      <c r="C51" s="147"/>
      <c r="D51" s="147"/>
      <c r="E51" s="146"/>
      <c r="F51" s="146"/>
      <c r="G51" s="289" t="s">
        <v>51</v>
      </c>
      <c r="H51" s="289"/>
      <c r="I51" s="289"/>
      <c r="J51" s="3"/>
      <c r="K51" s="290" t="s">
        <v>40</v>
      </c>
      <c r="L51" s="290"/>
      <c r="M51" s="290"/>
    </row>
    <row r="52" spans="1:13" s="130" customFormat="1" ht="15.9" customHeight="1">
      <c r="A52" s="144"/>
      <c r="B52" s="144"/>
      <c r="C52" s="145"/>
      <c r="D52" s="145"/>
      <c r="E52" s="148" t="s">
        <v>3</v>
      </c>
      <c r="F52" s="148"/>
      <c r="G52" s="145">
        <v>2025</v>
      </c>
      <c r="H52" s="144"/>
      <c r="I52" s="145">
        <v>2024</v>
      </c>
      <c r="J52" s="144"/>
      <c r="K52" s="145">
        <v>2025</v>
      </c>
      <c r="L52" s="144"/>
      <c r="M52" s="145">
        <v>2024</v>
      </c>
    </row>
    <row r="53" spans="1:13" s="130" customFormat="1" ht="15.9" customHeight="1">
      <c r="A53" s="144"/>
      <c r="B53" s="144"/>
      <c r="C53" s="145"/>
      <c r="D53" s="145"/>
      <c r="E53" s="148"/>
      <c r="F53" s="148"/>
      <c r="G53" s="149"/>
      <c r="H53" s="144"/>
      <c r="I53" s="249" t="s">
        <v>163</v>
      </c>
      <c r="J53" s="144"/>
      <c r="K53" s="149"/>
      <c r="L53" s="144"/>
      <c r="M53" s="249" t="s">
        <v>163</v>
      </c>
    </row>
    <row r="54" spans="1:13" s="130" customFormat="1" ht="15.9" customHeight="1">
      <c r="A54" s="144" t="s">
        <v>188</v>
      </c>
      <c r="B54" s="144"/>
      <c r="C54" s="144"/>
      <c r="D54" s="144"/>
      <c r="E54" s="144"/>
      <c r="F54" s="144"/>
      <c r="G54" s="170"/>
      <c r="H54" s="144"/>
      <c r="I54" s="171"/>
      <c r="J54" s="144"/>
      <c r="K54" s="157"/>
      <c r="L54" s="144"/>
      <c r="M54" s="156"/>
    </row>
    <row r="55" spans="1:13" s="130" customFormat="1" ht="15.9" customHeight="1">
      <c r="A55" s="144"/>
      <c r="B55" s="144" t="s">
        <v>189</v>
      </c>
      <c r="C55" s="144"/>
      <c r="D55" s="144"/>
      <c r="E55" s="144"/>
      <c r="F55" s="144"/>
      <c r="G55" s="162">
        <v>-78139940</v>
      </c>
      <c r="H55" s="162"/>
      <c r="I55" s="162">
        <v>79397161</v>
      </c>
      <c r="J55" s="162"/>
      <c r="K55" s="162">
        <v>-78139940</v>
      </c>
      <c r="L55" s="162"/>
      <c r="M55" s="162">
        <v>79397161</v>
      </c>
    </row>
    <row r="56" spans="1:13" s="130" customFormat="1" ht="15.9" customHeight="1">
      <c r="A56" s="144"/>
      <c r="B56" s="144" t="s">
        <v>187</v>
      </c>
      <c r="C56" s="144"/>
      <c r="D56" s="144"/>
      <c r="E56" s="144"/>
      <c r="F56" s="144"/>
      <c r="G56" s="162">
        <v>-122747</v>
      </c>
      <c r="H56" s="162"/>
      <c r="I56" s="162">
        <v>0</v>
      </c>
      <c r="J56" s="162"/>
      <c r="K56" s="162">
        <v>0</v>
      </c>
      <c r="L56" s="162"/>
      <c r="M56" s="162">
        <v>0</v>
      </c>
    </row>
    <row r="57" spans="1:13" s="130" customFormat="1" ht="15.9" customHeight="1" thickBot="1">
      <c r="A57" s="144"/>
      <c r="B57" s="144"/>
      <c r="C57" s="144"/>
      <c r="D57" s="144"/>
      <c r="E57" s="144"/>
      <c r="F57" s="144"/>
      <c r="G57" s="268">
        <f>SUM(G55:G56)</f>
        <v>-78262687</v>
      </c>
      <c r="H57" s="162"/>
      <c r="I57" s="268">
        <f>SUM(I55:I56)</f>
        <v>79397161</v>
      </c>
      <c r="J57" s="162"/>
      <c r="K57" s="268">
        <f>SUM(K55:K56)</f>
        <v>-78139940</v>
      </c>
      <c r="L57" s="162"/>
      <c r="M57" s="268">
        <f>SUM(M55:M56)</f>
        <v>79397161</v>
      </c>
    </row>
    <row r="58" spans="1:13" s="130" customFormat="1" ht="15.9" customHeight="1" thickTop="1">
      <c r="A58" s="144"/>
      <c r="B58" s="144"/>
      <c r="C58" s="144"/>
      <c r="D58" s="144"/>
      <c r="E58" s="144"/>
      <c r="F58" s="144"/>
      <c r="G58" s="170"/>
      <c r="H58" s="144"/>
      <c r="I58" s="171"/>
      <c r="J58" s="144"/>
      <c r="K58" s="157"/>
      <c r="L58" s="144"/>
      <c r="M58" s="156"/>
    </row>
    <row r="59" spans="1:13" s="130" customFormat="1" ht="15.9" customHeight="1">
      <c r="A59" s="144" t="s">
        <v>190</v>
      </c>
      <c r="B59" s="144"/>
      <c r="C59" s="144"/>
      <c r="D59" s="144"/>
      <c r="E59" s="144"/>
      <c r="F59" s="144"/>
      <c r="G59" s="170"/>
      <c r="H59" s="144"/>
      <c r="I59" s="171"/>
      <c r="J59" s="144"/>
      <c r="K59" s="157"/>
      <c r="L59" s="144"/>
      <c r="M59" s="156"/>
    </row>
    <row r="60" spans="1:13" s="130" customFormat="1" ht="15.9" customHeight="1">
      <c r="A60" s="144"/>
      <c r="B60" s="144" t="s">
        <v>189</v>
      </c>
      <c r="C60" s="144"/>
      <c r="D60" s="144"/>
      <c r="E60" s="144"/>
      <c r="F60" s="144"/>
      <c r="G60" s="162">
        <v>-79895008</v>
      </c>
      <c r="H60" s="162"/>
      <c r="I60" s="162">
        <v>82150737</v>
      </c>
      <c r="J60" s="162"/>
      <c r="K60" s="162">
        <v>-79895008</v>
      </c>
      <c r="L60" s="162"/>
      <c r="M60" s="162">
        <v>82150737</v>
      </c>
    </row>
    <row r="61" spans="1:13" s="130" customFormat="1" ht="15.9" customHeight="1">
      <c r="A61" s="144"/>
      <c r="B61" s="144" t="s">
        <v>187</v>
      </c>
      <c r="C61" s="144"/>
      <c r="D61" s="144"/>
      <c r="E61" s="144"/>
      <c r="F61" s="144"/>
      <c r="G61" s="162">
        <v>-122747</v>
      </c>
      <c r="H61" s="162"/>
      <c r="I61" s="162">
        <v>0</v>
      </c>
      <c r="J61" s="162"/>
      <c r="K61" s="162">
        <v>0</v>
      </c>
      <c r="L61" s="162"/>
      <c r="M61" s="162">
        <v>0</v>
      </c>
    </row>
    <row r="62" spans="1:13" s="130" customFormat="1" ht="15.9" customHeight="1" thickBot="1">
      <c r="A62" s="144"/>
      <c r="B62" s="144"/>
      <c r="C62" s="144"/>
      <c r="D62" s="144"/>
      <c r="E62" s="144"/>
      <c r="F62" s="144"/>
      <c r="G62" s="268">
        <f>SUM(G60:G61)</f>
        <v>-80017755</v>
      </c>
      <c r="H62" s="162"/>
      <c r="I62" s="268">
        <f>SUM(I60:I61)</f>
        <v>82150737</v>
      </c>
      <c r="J62" s="162"/>
      <c r="K62" s="268">
        <f>SUM(K60:K61)</f>
        <v>-79895008</v>
      </c>
      <c r="L62" s="162"/>
      <c r="M62" s="268">
        <f>SUM(M60:M61)</f>
        <v>82150737</v>
      </c>
    </row>
    <row r="63" spans="1:13" s="130" customFormat="1" ht="15.9" customHeight="1" thickTop="1">
      <c r="A63" s="144"/>
      <c r="B63" s="144"/>
      <c r="C63" s="144"/>
      <c r="D63" s="144"/>
      <c r="E63" s="144"/>
      <c r="F63" s="144"/>
      <c r="G63" s="170"/>
      <c r="H63" s="144"/>
      <c r="I63" s="171"/>
      <c r="J63" s="144"/>
      <c r="K63" s="157"/>
      <c r="L63" s="144"/>
      <c r="M63" s="156"/>
    </row>
    <row r="64" spans="1:13" s="130" customFormat="1" ht="15.9" customHeight="1">
      <c r="A64" s="144" t="s">
        <v>218</v>
      </c>
      <c r="B64" s="144"/>
      <c r="C64" s="144"/>
      <c r="D64" s="144"/>
      <c r="E64" s="144"/>
      <c r="F64" s="144"/>
      <c r="G64" s="172"/>
      <c r="H64" s="173"/>
      <c r="I64" s="151"/>
      <c r="J64" s="173"/>
      <c r="K64" s="172"/>
      <c r="L64" s="173"/>
      <c r="M64" s="151"/>
    </row>
    <row r="65" spans="1:14" s="130" customFormat="1" ht="15.9" customHeight="1" thickBot="1">
      <c r="A65" s="144"/>
      <c r="B65" s="144" t="s">
        <v>219</v>
      </c>
      <c r="C65" s="144"/>
      <c r="D65" s="144"/>
      <c r="E65" s="130">
        <v>3.4</v>
      </c>
      <c r="F65" s="144"/>
      <c r="G65" s="256">
        <v>-0.12</v>
      </c>
      <c r="H65" s="243"/>
      <c r="I65" s="257">
        <v>0.12</v>
      </c>
      <c r="J65" s="243"/>
      <c r="K65" s="256">
        <v>-0.12</v>
      </c>
      <c r="L65" s="243"/>
      <c r="M65" s="257">
        <v>0.12</v>
      </c>
      <c r="N65" s="31"/>
    </row>
    <row r="66" spans="1:14" s="130" customFormat="1" ht="15.9" customHeight="1" thickTop="1" thickBot="1">
      <c r="A66" s="144"/>
      <c r="B66" s="144" t="s">
        <v>99</v>
      </c>
      <c r="C66" s="144"/>
      <c r="D66" s="144"/>
      <c r="F66" s="144"/>
      <c r="G66" s="258">
        <v>670000000</v>
      </c>
      <c r="H66" s="259"/>
      <c r="I66" s="258">
        <v>670000000</v>
      </c>
      <c r="J66" s="259"/>
      <c r="K66" s="258">
        <v>670000000</v>
      </c>
      <c r="L66" s="259"/>
      <c r="M66" s="258">
        <v>670000000</v>
      </c>
      <c r="N66" s="31"/>
    </row>
    <row r="67" spans="1:14" s="130" customFormat="1" ht="15.9" customHeight="1" thickTop="1"/>
    <row r="68" spans="1:14" s="176" customFormat="1" ht="15.9" customHeight="1"/>
  </sheetData>
  <mergeCells count="14">
    <mergeCell ref="G51:I51"/>
    <mergeCell ref="K51:M51"/>
    <mergeCell ref="A45:M45"/>
    <mergeCell ref="A46:M46"/>
    <mergeCell ref="A47:M47"/>
    <mergeCell ref="A48:M48"/>
    <mergeCell ref="G50:M50"/>
    <mergeCell ref="G9:I9"/>
    <mergeCell ref="K9:M9"/>
    <mergeCell ref="A3:M3"/>
    <mergeCell ref="A4:M4"/>
    <mergeCell ref="A5:M5"/>
    <mergeCell ref="A6:M6"/>
    <mergeCell ref="G8:M8"/>
  </mergeCells>
  <pageMargins left="0.8661417322834645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02E1F-E6EB-4FA6-82EE-3F178D789057}">
  <dimension ref="A1:N68"/>
  <sheetViews>
    <sheetView view="pageBreakPreview" topLeftCell="A51" zoomScale="115" zoomScaleNormal="115" zoomScaleSheetLayoutView="115" workbookViewId="0">
      <selection activeCell="N65" sqref="N65"/>
    </sheetView>
  </sheetViews>
  <sheetFormatPr defaultRowHeight="23.1" customHeight="1"/>
  <cols>
    <col min="1" max="3" width="1.5546875" style="142" customWidth="1"/>
    <col min="4" max="4" width="31.6640625" style="142" customWidth="1"/>
    <col min="5" max="5" width="4.6640625" style="142" customWidth="1"/>
    <col min="6" max="6" width="1.44140625" style="142" customWidth="1"/>
    <col min="7" max="7" width="12.33203125" style="142" customWidth="1"/>
    <col min="8" max="8" width="0.5546875" style="142" customWidth="1"/>
    <col min="9" max="9" width="12.33203125" style="142" customWidth="1"/>
    <col min="10" max="10" width="0.5546875" style="142" customWidth="1"/>
    <col min="11" max="11" width="12.33203125" style="142" customWidth="1"/>
    <col min="12" max="12" width="0.5546875" style="142" customWidth="1"/>
    <col min="13" max="13" width="12.33203125" style="142" customWidth="1"/>
    <col min="14" max="256" width="8.6640625" style="142"/>
    <col min="257" max="259" width="1.5546875" style="142" customWidth="1"/>
    <col min="260" max="260" width="33.44140625" style="142" customWidth="1"/>
    <col min="261" max="261" width="3.5546875" style="142" customWidth="1"/>
    <col min="262" max="262" width="1.44140625" style="142" customWidth="1"/>
    <col min="263" max="263" width="11.5546875" style="142" customWidth="1"/>
    <col min="264" max="264" width="0.5546875" style="142" customWidth="1"/>
    <col min="265" max="265" width="11.5546875" style="142" customWidth="1"/>
    <col min="266" max="266" width="0.5546875" style="142" customWidth="1"/>
    <col min="267" max="267" width="11.5546875" style="142" customWidth="1"/>
    <col min="268" max="268" width="0.5546875" style="142" customWidth="1"/>
    <col min="269" max="269" width="11.5546875" style="142" customWidth="1"/>
    <col min="270" max="512" width="8.6640625" style="142"/>
    <col min="513" max="515" width="1.5546875" style="142" customWidth="1"/>
    <col min="516" max="516" width="33.44140625" style="142" customWidth="1"/>
    <col min="517" max="517" width="3.5546875" style="142" customWidth="1"/>
    <col min="518" max="518" width="1.44140625" style="142" customWidth="1"/>
    <col min="519" max="519" width="11.5546875" style="142" customWidth="1"/>
    <col min="520" max="520" width="0.5546875" style="142" customWidth="1"/>
    <col min="521" max="521" width="11.5546875" style="142" customWidth="1"/>
    <col min="522" max="522" width="0.5546875" style="142" customWidth="1"/>
    <col min="523" max="523" width="11.5546875" style="142" customWidth="1"/>
    <col min="524" max="524" width="0.5546875" style="142" customWidth="1"/>
    <col min="525" max="525" width="11.5546875" style="142" customWidth="1"/>
    <col min="526" max="768" width="8.6640625" style="142"/>
    <col min="769" max="771" width="1.5546875" style="142" customWidth="1"/>
    <col min="772" max="772" width="33.44140625" style="142" customWidth="1"/>
    <col min="773" max="773" width="3.5546875" style="142" customWidth="1"/>
    <col min="774" max="774" width="1.44140625" style="142" customWidth="1"/>
    <col min="775" max="775" width="11.5546875" style="142" customWidth="1"/>
    <col min="776" max="776" width="0.5546875" style="142" customWidth="1"/>
    <col min="777" max="777" width="11.5546875" style="142" customWidth="1"/>
    <col min="778" max="778" width="0.5546875" style="142" customWidth="1"/>
    <col min="779" max="779" width="11.5546875" style="142" customWidth="1"/>
    <col min="780" max="780" width="0.5546875" style="142" customWidth="1"/>
    <col min="781" max="781" width="11.5546875" style="142" customWidth="1"/>
    <col min="782" max="1024" width="8.6640625" style="142"/>
    <col min="1025" max="1027" width="1.5546875" style="142" customWidth="1"/>
    <col min="1028" max="1028" width="33.44140625" style="142" customWidth="1"/>
    <col min="1029" max="1029" width="3.5546875" style="142" customWidth="1"/>
    <col min="1030" max="1030" width="1.44140625" style="142" customWidth="1"/>
    <col min="1031" max="1031" width="11.5546875" style="142" customWidth="1"/>
    <col min="1032" max="1032" width="0.5546875" style="142" customWidth="1"/>
    <col min="1033" max="1033" width="11.5546875" style="142" customWidth="1"/>
    <col min="1034" max="1034" width="0.5546875" style="142" customWidth="1"/>
    <col min="1035" max="1035" width="11.5546875" style="142" customWidth="1"/>
    <col min="1036" max="1036" width="0.5546875" style="142" customWidth="1"/>
    <col min="1037" max="1037" width="11.5546875" style="142" customWidth="1"/>
    <col min="1038" max="1280" width="8.6640625" style="142"/>
    <col min="1281" max="1283" width="1.5546875" style="142" customWidth="1"/>
    <col min="1284" max="1284" width="33.44140625" style="142" customWidth="1"/>
    <col min="1285" max="1285" width="3.5546875" style="142" customWidth="1"/>
    <col min="1286" max="1286" width="1.44140625" style="142" customWidth="1"/>
    <col min="1287" max="1287" width="11.5546875" style="142" customWidth="1"/>
    <col min="1288" max="1288" width="0.5546875" style="142" customWidth="1"/>
    <col min="1289" max="1289" width="11.5546875" style="142" customWidth="1"/>
    <col min="1290" max="1290" width="0.5546875" style="142" customWidth="1"/>
    <col min="1291" max="1291" width="11.5546875" style="142" customWidth="1"/>
    <col min="1292" max="1292" width="0.5546875" style="142" customWidth="1"/>
    <col min="1293" max="1293" width="11.5546875" style="142" customWidth="1"/>
    <col min="1294" max="1536" width="8.6640625" style="142"/>
    <col min="1537" max="1539" width="1.5546875" style="142" customWidth="1"/>
    <col min="1540" max="1540" width="33.44140625" style="142" customWidth="1"/>
    <col min="1541" max="1541" width="3.5546875" style="142" customWidth="1"/>
    <col min="1542" max="1542" width="1.44140625" style="142" customWidth="1"/>
    <col min="1543" max="1543" width="11.5546875" style="142" customWidth="1"/>
    <col min="1544" max="1544" width="0.5546875" style="142" customWidth="1"/>
    <col min="1545" max="1545" width="11.5546875" style="142" customWidth="1"/>
    <col min="1546" max="1546" width="0.5546875" style="142" customWidth="1"/>
    <col min="1547" max="1547" width="11.5546875" style="142" customWidth="1"/>
    <col min="1548" max="1548" width="0.5546875" style="142" customWidth="1"/>
    <col min="1549" max="1549" width="11.5546875" style="142" customWidth="1"/>
    <col min="1550" max="1792" width="8.6640625" style="142"/>
    <col min="1793" max="1795" width="1.5546875" style="142" customWidth="1"/>
    <col min="1796" max="1796" width="33.44140625" style="142" customWidth="1"/>
    <col min="1797" max="1797" width="3.5546875" style="142" customWidth="1"/>
    <col min="1798" max="1798" width="1.44140625" style="142" customWidth="1"/>
    <col min="1799" max="1799" width="11.5546875" style="142" customWidth="1"/>
    <col min="1800" max="1800" width="0.5546875" style="142" customWidth="1"/>
    <col min="1801" max="1801" width="11.5546875" style="142" customWidth="1"/>
    <col min="1802" max="1802" width="0.5546875" style="142" customWidth="1"/>
    <col min="1803" max="1803" width="11.5546875" style="142" customWidth="1"/>
    <col min="1804" max="1804" width="0.5546875" style="142" customWidth="1"/>
    <col min="1805" max="1805" width="11.5546875" style="142" customWidth="1"/>
    <col min="1806" max="2048" width="8.6640625" style="142"/>
    <col min="2049" max="2051" width="1.5546875" style="142" customWidth="1"/>
    <col min="2052" max="2052" width="33.44140625" style="142" customWidth="1"/>
    <col min="2053" max="2053" width="3.5546875" style="142" customWidth="1"/>
    <col min="2054" max="2054" width="1.44140625" style="142" customWidth="1"/>
    <col min="2055" max="2055" width="11.5546875" style="142" customWidth="1"/>
    <col min="2056" max="2056" width="0.5546875" style="142" customWidth="1"/>
    <col min="2057" max="2057" width="11.5546875" style="142" customWidth="1"/>
    <col min="2058" max="2058" width="0.5546875" style="142" customWidth="1"/>
    <col min="2059" max="2059" width="11.5546875" style="142" customWidth="1"/>
    <col min="2060" max="2060" width="0.5546875" style="142" customWidth="1"/>
    <col min="2061" max="2061" width="11.5546875" style="142" customWidth="1"/>
    <col min="2062" max="2304" width="8.6640625" style="142"/>
    <col min="2305" max="2307" width="1.5546875" style="142" customWidth="1"/>
    <col min="2308" max="2308" width="33.44140625" style="142" customWidth="1"/>
    <col min="2309" max="2309" width="3.5546875" style="142" customWidth="1"/>
    <col min="2310" max="2310" width="1.44140625" style="142" customWidth="1"/>
    <col min="2311" max="2311" width="11.5546875" style="142" customWidth="1"/>
    <col min="2312" max="2312" width="0.5546875" style="142" customWidth="1"/>
    <col min="2313" max="2313" width="11.5546875" style="142" customWidth="1"/>
    <col min="2314" max="2314" width="0.5546875" style="142" customWidth="1"/>
    <col min="2315" max="2315" width="11.5546875" style="142" customWidth="1"/>
    <col min="2316" max="2316" width="0.5546875" style="142" customWidth="1"/>
    <col min="2317" max="2317" width="11.5546875" style="142" customWidth="1"/>
    <col min="2318" max="2560" width="8.6640625" style="142"/>
    <col min="2561" max="2563" width="1.5546875" style="142" customWidth="1"/>
    <col min="2564" max="2564" width="33.44140625" style="142" customWidth="1"/>
    <col min="2565" max="2565" width="3.5546875" style="142" customWidth="1"/>
    <col min="2566" max="2566" width="1.44140625" style="142" customWidth="1"/>
    <col min="2567" max="2567" width="11.5546875" style="142" customWidth="1"/>
    <col min="2568" max="2568" width="0.5546875" style="142" customWidth="1"/>
    <col min="2569" max="2569" width="11.5546875" style="142" customWidth="1"/>
    <col min="2570" max="2570" width="0.5546875" style="142" customWidth="1"/>
    <col min="2571" max="2571" width="11.5546875" style="142" customWidth="1"/>
    <col min="2572" max="2572" width="0.5546875" style="142" customWidth="1"/>
    <col min="2573" max="2573" width="11.5546875" style="142" customWidth="1"/>
    <col min="2574" max="2816" width="8.6640625" style="142"/>
    <col min="2817" max="2819" width="1.5546875" style="142" customWidth="1"/>
    <col min="2820" max="2820" width="33.44140625" style="142" customWidth="1"/>
    <col min="2821" max="2821" width="3.5546875" style="142" customWidth="1"/>
    <col min="2822" max="2822" width="1.44140625" style="142" customWidth="1"/>
    <col min="2823" max="2823" width="11.5546875" style="142" customWidth="1"/>
    <col min="2824" max="2824" width="0.5546875" style="142" customWidth="1"/>
    <col min="2825" max="2825" width="11.5546875" style="142" customWidth="1"/>
    <col min="2826" max="2826" width="0.5546875" style="142" customWidth="1"/>
    <col min="2827" max="2827" width="11.5546875" style="142" customWidth="1"/>
    <col min="2828" max="2828" width="0.5546875" style="142" customWidth="1"/>
    <col min="2829" max="2829" width="11.5546875" style="142" customWidth="1"/>
    <col min="2830" max="3072" width="8.6640625" style="142"/>
    <col min="3073" max="3075" width="1.5546875" style="142" customWidth="1"/>
    <col min="3076" max="3076" width="33.44140625" style="142" customWidth="1"/>
    <col min="3077" max="3077" width="3.5546875" style="142" customWidth="1"/>
    <col min="3078" max="3078" width="1.44140625" style="142" customWidth="1"/>
    <col min="3079" max="3079" width="11.5546875" style="142" customWidth="1"/>
    <col min="3080" max="3080" width="0.5546875" style="142" customWidth="1"/>
    <col min="3081" max="3081" width="11.5546875" style="142" customWidth="1"/>
    <col min="3082" max="3082" width="0.5546875" style="142" customWidth="1"/>
    <col min="3083" max="3083" width="11.5546875" style="142" customWidth="1"/>
    <col min="3084" max="3084" width="0.5546875" style="142" customWidth="1"/>
    <col min="3085" max="3085" width="11.5546875" style="142" customWidth="1"/>
    <col min="3086" max="3328" width="8.6640625" style="142"/>
    <col min="3329" max="3331" width="1.5546875" style="142" customWidth="1"/>
    <col min="3332" max="3332" width="33.44140625" style="142" customWidth="1"/>
    <col min="3333" max="3333" width="3.5546875" style="142" customWidth="1"/>
    <col min="3334" max="3334" width="1.44140625" style="142" customWidth="1"/>
    <col min="3335" max="3335" width="11.5546875" style="142" customWidth="1"/>
    <col min="3336" max="3336" width="0.5546875" style="142" customWidth="1"/>
    <col min="3337" max="3337" width="11.5546875" style="142" customWidth="1"/>
    <col min="3338" max="3338" width="0.5546875" style="142" customWidth="1"/>
    <col min="3339" max="3339" width="11.5546875" style="142" customWidth="1"/>
    <col min="3340" max="3340" width="0.5546875" style="142" customWidth="1"/>
    <col min="3341" max="3341" width="11.5546875" style="142" customWidth="1"/>
    <col min="3342" max="3584" width="8.6640625" style="142"/>
    <col min="3585" max="3587" width="1.5546875" style="142" customWidth="1"/>
    <col min="3588" max="3588" width="33.44140625" style="142" customWidth="1"/>
    <col min="3589" max="3589" width="3.5546875" style="142" customWidth="1"/>
    <col min="3590" max="3590" width="1.44140625" style="142" customWidth="1"/>
    <col min="3591" max="3591" width="11.5546875" style="142" customWidth="1"/>
    <col min="3592" max="3592" width="0.5546875" style="142" customWidth="1"/>
    <col min="3593" max="3593" width="11.5546875" style="142" customWidth="1"/>
    <col min="3594" max="3594" width="0.5546875" style="142" customWidth="1"/>
    <col min="3595" max="3595" width="11.5546875" style="142" customWidth="1"/>
    <col min="3596" max="3596" width="0.5546875" style="142" customWidth="1"/>
    <col min="3597" max="3597" width="11.5546875" style="142" customWidth="1"/>
    <col min="3598" max="3840" width="8.6640625" style="142"/>
    <col min="3841" max="3843" width="1.5546875" style="142" customWidth="1"/>
    <col min="3844" max="3844" width="33.44140625" style="142" customWidth="1"/>
    <col min="3845" max="3845" width="3.5546875" style="142" customWidth="1"/>
    <col min="3846" max="3846" width="1.44140625" style="142" customWidth="1"/>
    <col min="3847" max="3847" width="11.5546875" style="142" customWidth="1"/>
    <col min="3848" max="3848" width="0.5546875" style="142" customWidth="1"/>
    <col min="3849" max="3849" width="11.5546875" style="142" customWidth="1"/>
    <col min="3850" max="3850" width="0.5546875" style="142" customWidth="1"/>
    <col min="3851" max="3851" width="11.5546875" style="142" customWidth="1"/>
    <col min="3852" max="3852" width="0.5546875" style="142" customWidth="1"/>
    <col min="3853" max="3853" width="11.5546875" style="142" customWidth="1"/>
    <col min="3854" max="4096" width="8.6640625" style="142"/>
    <col min="4097" max="4099" width="1.5546875" style="142" customWidth="1"/>
    <col min="4100" max="4100" width="33.44140625" style="142" customWidth="1"/>
    <col min="4101" max="4101" width="3.5546875" style="142" customWidth="1"/>
    <col min="4102" max="4102" width="1.44140625" style="142" customWidth="1"/>
    <col min="4103" max="4103" width="11.5546875" style="142" customWidth="1"/>
    <col min="4104" max="4104" width="0.5546875" style="142" customWidth="1"/>
    <col min="4105" max="4105" width="11.5546875" style="142" customWidth="1"/>
    <col min="4106" max="4106" width="0.5546875" style="142" customWidth="1"/>
    <col min="4107" max="4107" width="11.5546875" style="142" customWidth="1"/>
    <col min="4108" max="4108" width="0.5546875" style="142" customWidth="1"/>
    <col min="4109" max="4109" width="11.5546875" style="142" customWidth="1"/>
    <col min="4110" max="4352" width="8.6640625" style="142"/>
    <col min="4353" max="4355" width="1.5546875" style="142" customWidth="1"/>
    <col min="4356" max="4356" width="33.44140625" style="142" customWidth="1"/>
    <col min="4357" max="4357" width="3.5546875" style="142" customWidth="1"/>
    <col min="4358" max="4358" width="1.44140625" style="142" customWidth="1"/>
    <col min="4359" max="4359" width="11.5546875" style="142" customWidth="1"/>
    <col min="4360" max="4360" width="0.5546875" style="142" customWidth="1"/>
    <col min="4361" max="4361" width="11.5546875" style="142" customWidth="1"/>
    <col min="4362" max="4362" width="0.5546875" style="142" customWidth="1"/>
    <col min="4363" max="4363" width="11.5546875" style="142" customWidth="1"/>
    <col min="4364" max="4364" width="0.5546875" style="142" customWidth="1"/>
    <col min="4365" max="4365" width="11.5546875" style="142" customWidth="1"/>
    <col min="4366" max="4608" width="8.6640625" style="142"/>
    <col min="4609" max="4611" width="1.5546875" style="142" customWidth="1"/>
    <col min="4612" max="4612" width="33.44140625" style="142" customWidth="1"/>
    <col min="4613" max="4613" width="3.5546875" style="142" customWidth="1"/>
    <col min="4614" max="4614" width="1.44140625" style="142" customWidth="1"/>
    <col min="4615" max="4615" width="11.5546875" style="142" customWidth="1"/>
    <col min="4616" max="4616" width="0.5546875" style="142" customWidth="1"/>
    <col min="4617" max="4617" width="11.5546875" style="142" customWidth="1"/>
    <col min="4618" max="4618" width="0.5546875" style="142" customWidth="1"/>
    <col min="4619" max="4619" width="11.5546875" style="142" customWidth="1"/>
    <col min="4620" max="4620" width="0.5546875" style="142" customWidth="1"/>
    <col min="4621" max="4621" width="11.5546875" style="142" customWidth="1"/>
    <col min="4622" max="4864" width="8.6640625" style="142"/>
    <col min="4865" max="4867" width="1.5546875" style="142" customWidth="1"/>
    <col min="4868" max="4868" width="33.44140625" style="142" customWidth="1"/>
    <col min="4869" max="4869" width="3.5546875" style="142" customWidth="1"/>
    <col min="4870" max="4870" width="1.44140625" style="142" customWidth="1"/>
    <col min="4871" max="4871" width="11.5546875" style="142" customWidth="1"/>
    <col min="4872" max="4872" width="0.5546875" style="142" customWidth="1"/>
    <col min="4873" max="4873" width="11.5546875" style="142" customWidth="1"/>
    <col min="4874" max="4874" width="0.5546875" style="142" customWidth="1"/>
    <col min="4875" max="4875" width="11.5546875" style="142" customWidth="1"/>
    <col min="4876" max="4876" width="0.5546875" style="142" customWidth="1"/>
    <col min="4877" max="4877" width="11.5546875" style="142" customWidth="1"/>
    <col min="4878" max="5120" width="8.6640625" style="142"/>
    <col min="5121" max="5123" width="1.5546875" style="142" customWidth="1"/>
    <col min="5124" max="5124" width="33.44140625" style="142" customWidth="1"/>
    <col min="5125" max="5125" width="3.5546875" style="142" customWidth="1"/>
    <col min="5126" max="5126" width="1.44140625" style="142" customWidth="1"/>
    <col min="5127" max="5127" width="11.5546875" style="142" customWidth="1"/>
    <col min="5128" max="5128" width="0.5546875" style="142" customWidth="1"/>
    <col min="5129" max="5129" width="11.5546875" style="142" customWidth="1"/>
    <col min="5130" max="5130" width="0.5546875" style="142" customWidth="1"/>
    <col min="5131" max="5131" width="11.5546875" style="142" customWidth="1"/>
    <col min="5132" max="5132" width="0.5546875" style="142" customWidth="1"/>
    <col min="5133" max="5133" width="11.5546875" style="142" customWidth="1"/>
    <col min="5134" max="5376" width="8.6640625" style="142"/>
    <col min="5377" max="5379" width="1.5546875" style="142" customWidth="1"/>
    <col min="5380" max="5380" width="33.44140625" style="142" customWidth="1"/>
    <col min="5381" max="5381" width="3.5546875" style="142" customWidth="1"/>
    <col min="5382" max="5382" width="1.44140625" style="142" customWidth="1"/>
    <col min="5383" max="5383" width="11.5546875" style="142" customWidth="1"/>
    <col min="5384" max="5384" width="0.5546875" style="142" customWidth="1"/>
    <col min="5385" max="5385" width="11.5546875" style="142" customWidth="1"/>
    <col min="5386" max="5386" width="0.5546875" style="142" customWidth="1"/>
    <col min="5387" max="5387" width="11.5546875" style="142" customWidth="1"/>
    <col min="5388" max="5388" width="0.5546875" style="142" customWidth="1"/>
    <col min="5389" max="5389" width="11.5546875" style="142" customWidth="1"/>
    <col min="5390" max="5632" width="8.6640625" style="142"/>
    <col min="5633" max="5635" width="1.5546875" style="142" customWidth="1"/>
    <col min="5636" max="5636" width="33.44140625" style="142" customWidth="1"/>
    <col min="5637" max="5637" width="3.5546875" style="142" customWidth="1"/>
    <col min="5638" max="5638" width="1.44140625" style="142" customWidth="1"/>
    <col min="5639" max="5639" width="11.5546875" style="142" customWidth="1"/>
    <col min="5640" max="5640" width="0.5546875" style="142" customWidth="1"/>
    <col min="5641" max="5641" width="11.5546875" style="142" customWidth="1"/>
    <col min="5642" max="5642" width="0.5546875" style="142" customWidth="1"/>
    <col min="5643" max="5643" width="11.5546875" style="142" customWidth="1"/>
    <col min="5644" max="5644" width="0.5546875" style="142" customWidth="1"/>
    <col min="5645" max="5645" width="11.5546875" style="142" customWidth="1"/>
    <col min="5646" max="5888" width="8.6640625" style="142"/>
    <col min="5889" max="5891" width="1.5546875" style="142" customWidth="1"/>
    <col min="5892" max="5892" width="33.44140625" style="142" customWidth="1"/>
    <col min="5893" max="5893" width="3.5546875" style="142" customWidth="1"/>
    <col min="5894" max="5894" width="1.44140625" style="142" customWidth="1"/>
    <col min="5895" max="5895" width="11.5546875" style="142" customWidth="1"/>
    <col min="5896" max="5896" width="0.5546875" style="142" customWidth="1"/>
    <col min="5897" max="5897" width="11.5546875" style="142" customWidth="1"/>
    <col min="5898" max="5898" width="0.5546875" style="142" customWidth="1"/>
    <col min="5899" max="5899" width="11.5546875" style="142" customWidth="1"/>
    <col min="5900" max="5900" width="0.5546875" style="142" customWidth="1"/>
    <col min="5901" max="5901" width="11.5546875" style="142" customWidth="1"/>
    <col min="5902" max="6144" width="8.6640625" style="142"/>
    <col min="6145" max="6147" width="1.5546875" style="142" customWidth="1"/>
    <col min="6148" max="6148" width="33.44140625" style="142" customWidth="1"/>
    <col min="6149" max="6149" width="3.5546875" style="142" customWidth="1"/>
    <col min="6150" max="6150" width="1.44140625" style="142" customWidth="1"/>
    <col min="6151" max="6151" width="11.5546875" style="142" customWidth="1"/>
    <col min="6152" max="6152" width="0.5546875" style="142" customWidth="1"/>
    <col min="6153" max="6153" width="11.5546875" style="142" customWidth="1"/>
    <col min="6154" max="6154" width="0.5546875" style="142" customWidth="1"/>
    <col min="6155" max="6155" width="11.5546875" style="142" customWidth="1"/>
    <col min="6156" max="6156" width="0.5546875" style="142" customWidth="1"/>
    <col min="6157" max="6157" width="11.5546875" style="142" customWidth="1"/>
    <col min="6158" max="6400" width="8.6640625" style="142"/>
    <col min="6401" max="6403" width="1.5546875" style="142" customWidth="1"/>
    <col min="6404" max="6404" width="33.44140625" style="142" customWidth="1"/>
    <col min="6405" max="6405" width="3.5546875" style="142" customWidth="1"/>
    <col min="6406" max="6406" width="1.44140625" style="142" customWidth="1"/>
    <col min="6407" max="6407" width="11.5546875" style="142" customWidth="1"/>
    <col min="6408" max="6408" width="0.5546875" style="142" customWidth="1"/>
    <col min="6409" max="6409" width="11.5546875" style="142" customWidth="1"/>
    <col min="6410" max="6410" width="0.5546875" style="142" customWidth="1"/>
    <col min="6411" max="6411" width="11.5546875" style="142" customWidth="1"/>
    <col min="6412" max="6412" width="0.5546875" style="142" customWidth="1"/>
    <col min="6413" max="6413" width="11.5546875" style="142" customWidth="1"/>
    <col min="6414" max="6656" width="8.6640625" style="142"/>
    <col min="6657" max="6659" width="1.5546875" style="142" customWidth="1"/>
    <col min="6660" max="6660" width="33.44140625" style="142" customWidth="1"/>
    <col min="6661" max="6661" width="3.5546875" style="142" customWidth="1"/>
    <col min="6662" max="6662" width="1.44140625" style="142" customWidth="1"/>
    <col min="6663" max="6663" width="11.5546875" style="142" customWidth="1"/>
    <col min="6664" max="6664" width="0.5546875" style="142" customWidth="1"/>
    <col min="6665" max="6665" width="11.5546875" style="142" customWidth="1"/>
    <col min="6666" max="6666" width="0.5546875" style="142" customWidth="1"/>
    <col min="6667" max="6667" width="11.5546875" style="142" customWidth="1"/>
    <col min="6668" max="6668" width="0.5546875" style="142" customWidth="1"/>
    <col min="6669" max="6669" width="11.5546875" style="142" customWidth="1"/>
    <col min="6670" max="6912" width="8.6640625" style="142"/>
    <col min="6913" max="6915" width="1.5546875" style="142" customWidth="1"/>
    <col min="6916" max="6916" width="33.44140625" style="142" customWidth="1"/>
    <col min="6917" max="6917" width="3.5546875" style="142" customWidth="1"/>
    <col min="6918" max="6918" width="1.44140625" style="142" customWidth="1"/>
    <col min="6919" max="6919" width="11.5546875" style="142" customWidth="1"/>
    <col min="6920" max="6920" width="0.5546875" style="142" customWidth="1"/>
    <col min="6921" max="6921" width="11.5546875" style="142" customWidth="1"/>
    <col min="6922" max="6922" width="0.5546875" style="142" customWidth="1"/>
    <col min="6923" max="6923" width="11.5546875" style="142" customWidth="1"/>
    <col min="6924" max="6924" width="0.5546875" style="142" customWidth="1"/>
    <col min="6925" max="6925" width="11.5546875" style="142" customWidth="1"/>
    <col min="6926" max="7168" width="8.6640625" style="142"/>
    <col min="7169" max="7171" width="1.5546875" style="142" customWidth="1"/>
    <col min="7172" max="7172" width="33.44140625" style="142" customWidth="1"/>
    <col min="7173" max="7173" width="3.5546875" style="142" customWidth="1"/>
    <col min="7174" max="7174" width="1.44140625" style="142" customWidth="1"/>
    <col min="7175" max="7175" width="11.5546875" style="142" customWidth="1"/>
    <col min="7176" max="7176" width="0.5546875" style="142" customWidth="1"/>
    <col min="7177" max="7177" width="11.5546875" style="142" customWidth="1"/>
    <col min="7178" max="7178" width="0.5546875" style="142" customWidth="1"/>
    <col min="7179" max="7179" width="11.5546875" style="142" customWidth="1"/>
    <col min="7180" max="7180" width="0.5546875" style="142" customWidth="1"/>
    <col min="7181" max="7181" width="11.5546875" style="142" customWidth="1"/>
    <col min="7182" max="7424" width="8.6640625" style="142"/>
    <col min="7425" max="7427" width="1.5546875" style="142" customWidth="1"/>
    <col min="7428" max="7428" width="33.44140625" style="142" customWidth="1"/>
    <col min="7429" max="7429" width="3.5546875" style="142" customWidth="1"/>
    <col min="7430" max="7430" width="1.44140625" style="142" customWidth="1"/>
    <col min="7431" max="7431" width="11.5546875" style="142" customWidth="1"/>
    <col min="7432" max="7432" width="0.5546875" style="142" customWidth="1"/>
    <col min="7433" max="7433" width="11.5546875" style="142" customWidth="1"/>
    <col min="7434" max="7434" width="0.5546875" style="142" customWidth="1"/>
    <col min="7435" max="7435" width="11.5546875" style="142" customWidth="1"/>
    <col min="7436" max="7436" width="0.5546875" style="142" customWidth="1"/>
    <col min="7437" max="7437" width="11.5546875" style="142" customWidth="1"/>
    <col min="7438" max="7680" width="8.6640625" style="142"/>
    <col min="7681" max="7683" width="1.5546875" style="142" customWidth="1"/>
    <col min="7684" max="7684" width="33.44140625" style="142" customWidth="1"/>
    <col min="7685" max="7685" width="3.5546875" style="142" customWidth="1"/>
    <col min="7686" max="7686" width="1.44140625" style="142" customWidth="1"/>
    <col min="7687" max="7687" width="11.5546875" style="142" customWidth="1"/>
    <col min="7688" max="7688" width="0.5546875" style="142" customWidth="1"/>
    <col min="7689" max="7689" width="11.5546875" style="142" customWidth="1"/>
    <col min="7690" max="7690" width="0.5546875" style="142" customWidth="1"/>
    <col min="7691" max="7691" width="11.5546875" style="142" customWidth="1"/>
    <col min="7692" max="7692" width="0.5546875" style="142" customWidth="1"/>
    <col min="7693" max="7693" width="11.5546875" style="142" customWidth="1"/>
    <col min="7694" max="7936" width="8.6640625" style="142"/>
    <col min="7937" max="7939" width="1.5546875" style="142" customWidth="1"/>
    <col min="7940" max="7940" width="33.44140625" style="142" customWidth="1"/>
    <col min="7941" max="7941" width="3.5546875" style="142" customWidth="1"/>
    <col min="7942" max="7942" width="1.44140625" style="142" customWidth="1"/>
    <col min="7943" max="7943" width="11.5546875" style="142" customWidth="1"/>
    <col min="7944" max="7944" width="0.5546875" style="142" customWidth="1"/>
    <col min="7945" max="7945" width="11.5546875" style="142" customWidth="1"/>
    <col min="7946" max="7946" width="0.5546875" style="142" customWidth="1"/>
    <col min="7947" max="7947" width="11.5546875" style="142" customWidth="1"/>
    <col min="7948" max="7948" width="0.5546875" style="142" customWidth="1"/>
    <col min="7949" max="7949" width="11.5546875" style="142" customWidth="1"/>
    <col min="7950" max="8192" width="8.6640625" style="142"/>
    <col min="8193" max="8195" width="1.5546875" style="142" customWidth="1"/>
    <col min="8196" max="8196" width="33.44140625" style="142" customWidth="1"/>
    <col min="8197" max="8197" width="3.5546875" style="142" customWidth="1"/>
    <col min="8198" max="8198" width="1.44140625" style="142" customWidth="1"/>
    <col min="8199" max="8199" width="11.5546875" style="142" customWidth="1"/>
    <col min="8200" max="8200" width="0.5546875" style="142" customWidth="1"/>
    <col min="8201" max="8201" width="11.5546875" style="142" customWidth="1"/>
    <col min="8202" max="8202" width="0.5546875" style="142" customWidth="1"/>
    <col min="8203" max="8203" width="11.5546875" style="142" customWidth="1"/>
    <col min="8204" max="8204" width="0.5546875" style="142" customWidth="1"/>
    <col min="8205" max="8205" width="11.5546875" style="142" customWidth="1"/>
    <col min="8206" max="8448" width="8.6640625" style="142"/>
    <col min="8449" max="8451" width="1.5546875" style="142" customWidth="1"/>
    <col min="8452" max="8452" width="33.44140625" style="142" customWidth="1"/>
    <col min="8453" max="8453" width="3.5546875" style="142" customWidth="1"/>
    <col min="8454" max="8454" width="1.44140625" style="142" customWidth="1"/>
    <col min="8455" max="8455" width="11.5546875" style="142" customWidth="1"/>
    <col min="8456" max="8456" width="0.5546875" style="142" customWidth="1"/>
    <col min="8457" max="8457" width="11.5546875" style="142" customWidth="1"/>
    <col min="8458" max="8458" width="0.5546875" style="142" customWidth="1"/>
    <col min="8459" max="8459" width="11.5546875" style="142" customWidth="1"/>
    <col min="8460" max="8460" width="0.5546875" style="142" customWidth="1"/>
    <col min="8461" max="8461" width="11.5546875" style="142" customWidth="1"/>
    <col min="8462" max="8704" width="8.6640625" style="142"/>
    <col min="8705" max="8707" width="1.5546875" style="142" customWidth="1"/>
    <col min="8708" max="8708" width="33.44140625" style="142" customWidth="1"/>
    <col min="8709" max="8709" width="3.5546875" style="142" customWidth="1"/>
    <col min="8710" max="8710" width="1.44140625" style="142" customWidth="1"/>
    <col min="8711" max="8711" width="11.5546875" style="142" customWidth="1"/>
    <col min="8712" max="8712" width="0.5546875" style="142" customWidth="1"/>
    <col min="8713" max="8713" width="11.5546875" style="142" customWidth="1"/>
    <col min="8714" max="8714" width="0.5546875" style="142" customWidth="1"/>
    <col min="8715" max="8715" width="11.5546875" style="142" customWidth="1"/>
    <col min="8716" max="8716" width="0.5546875" style="142" customWidth="1"/>
    <col min="8717" max="8717" width="11.5546875" style="142" customWidth="1"/>
    <col min="8718" max="8960" width="8.6640625" style="142"/>
    <col min="8961" max="8963" width="1.5546875" style="142" customWidth="1"/>
    <col min="8964" max="8964" width="33.44140625" style="142" customWidth="1"/>
    <col min="8965" max="8965" width="3.5546875" style="142" customWidth="1"/>
    <col min="8966" max="8966" width="1.44140625" style="142" customWidth="1"/>
    <col min="8967" max="8967" width="11.5546875" style="142" customWidth="1"/>
    <col min="8968" max="8968" width="0.5546875" style="142" customWidth="1"/>
    <col min="8969" max="8969" width="11.5546875" style="142" customWidth="1"/>
    <col min="8970" max="8970" width="0.5546875" style="142" customWidth="1"/>
    <col min="8971" max="8971" width="11.5546875" style="142" customWidth="1"/>
    <col min="8972" max="8972" width="0.5546875" style="142" customWidth="1"/>
    <col min="8973" max="8973" width="11.5546875" style="142" customWidth="1"/>
    <col min="8974" max="9216" width="8.6640625" style="142"/>
    <col min="9217" max="9219" width="1.5546875" style="142" customWidth="1"/>
    <col min="9220" max="9220" width="33.44140625" style="142" customWidth="1"/>
    <col min="9221" max="9221" width="3.5546875" style="142" customWidth="1"/>
    <col min="9222" max="9222" width="1.44140625" style="142" customWidth="1"/>
    <col min="9223" max="9223" width="11.5546875" style="142" customWidth="1"/>
    <col min="9224" max="9224" width="0.5546875" style="142" customWidth="1"/>
    <col min="9225" max="9225" width="11.5546875" style="142" customWidth="1"/>
    <col min="9226" max="9226" width="0.5546875" style="142" customWidth="1"/>
    <col min="9227" max="9227" width="11.5546875" style="142" customWidth="1"/>
    <col min="9228" max="9228" width="0.5546875" style="142" customWidth="1"/>
    <col min="9229" max="9229" width="11.5546875" style="142" customWidth="1"/>
    <col min="9230" max="9472" width="8.6640625" style="142"/>
    <col min="9473" max="9475" width="1.5546875" style="142" customWidth="1"/>
    <col min="9476" max="9476" width="33.44140625" style="142" customWidth="1"/>
    <col min="9477" max="9477" width="3.5546875" style="142" customWidth="1"/>
    <col min="9478" max="9478" width="1.44140625" style="142" customWidth="1"/>
    <col min="9479" max="9479" width="11.5546875" style="142" customWidth="1"/>
    <col min="9480" max="9480" width="0.5546875" style="142" customWidth="1"/>
    <col min="9481" max="9481" width="11.5546875" style="142" customWidth="1"/>
    <col min="9482" max="9482" width="0.5546875" style="142" customWidth="1"/>
    <col min="9483" max="9483" width="11.5546875" style="142" customWidth="1"/>
    <col min="9484" max="9484" width="0.5546875" style="142" customWidth="1"/>
    <col min="9485" max="9485" width="11.5546875" style="142" customWidth="1"/>
    <col min="9486" max="9728" width="8.6640625" style="142"/>
    <col min="9729" max="9731" width="1.5546875" style="142" customWidth="1"/>
    <col min="9732" max="9732" width="33.44140625" style="142" customWidth="1"/>
    <col min="9733" max="9733" width="3.5546875" style="142" customWidth="1"/>
    <col min="9734" max="9734" width="1.44140625" style="142" customWidth="1"/>
    <col min="9735" max="9735" width="11.5546875" style="142" customWidth="1"/>
    <col min="9736" max="9736" width="0.5546875" style="142" customWidth="1"/>
    <col min="9737" max="9737" width="11.5546875" style="142" customWidth="1"/>
    <col min="9738" max="9738" width="0.5546875" style="142" customWidth="1"/>
    <col min="9739" max="9739" width="11.5546875" style="142" customWidth="1"/>
    <col min="9740" max="9740" width="0.5546875" style="142" customWidth="1"/>
    <col min="9741" max="9741" width="11.5546875" style="142" customWidth="1"/>
    <col min="9742" max="9984" width="8.6640625" style="142"/>
    <col min="9985" max="9987" width="1.5546875" style="142" customWidth="1"/>
    <col min="9988" max="9988" width="33.44140625" style="142" customWidth="1"/>
    <col min="9989" max="9989" width="3.5546875" style="142" customWidth="1"/>
    <col min="9990" max="9990" width="1.44140625" style="142" customWidth="1"/>
    <col min="9991" max="9991" width="11.5546875" style="142" customWidth="1"/>
    <col min="9992" max="9992" width="0.5546875" style="142" customWidth="1"/>
    <col min="9993" max="9993" width="11.5546875" style="142" customWidth="1"/>
    <col min="9994" max="9994" width="0.5546875" style="142" customWidth="1"/>
    <col min="9995" max="9995" width="11.5546875" style="142" customWidth="1"/>
    <col min="9996" max="9996" width="0.5546875" style="142" customWidth="1"/>
    <col min="9997" max="9997" width="11.5546875" style="142" customWidth="1"/>
    <col min="9998" max="10240" width="8.6640625" style="142"/>
    <col min="10241" max="10243" width="1.5546875" style="142" customWidth="1"/>
    <col min="10244" max="10244" width="33.44140625" style="142" customWidth="1"/>
    <col min="10245" max="10245" width="3.5546875" style="142" customWidth="1"/>
    <col min="10246" max="10246" width="1.44140625" style="142" customWidth="1"/>
    <col min="10247" max="10247" width="11.5546875" style="142" customWidth="1"/>
    <col min="10248" max="10248" width="0.5546875" style="142" customWidth="1"/>
    <col min="10249" max="10249" width="11.5546875" style="142" customWidth="1"/>
    <col min="10250" max="10250" width="0.5546875" style="142" customWidth="1"/>
    <col min="10251" max="10251" width="11.5546875" style="142" customWidth="1"/>
    <col min="10252" max="10252" width="0.5546875" style="142" customWidth="1"/>
    <col min="10253" max="10253" width="11.5546875" style="142" customWidth="1"/>
    <col min="10254" max="10496" width="8.6640625" style="142"/>
    <col min="10497" max="10499" width="1.5546875" style="142" customWidth="1"/>
    <col min="10500" max="10500" width="33.44140625" style="142" customWidth="1"/>
    <col min="10501" max="10501" width="3.5546875" style="142" customWidth="1"/>
    <col min="10502" max="10502" width="1.44140625" style="142" customWidth="1"/>
    <col min="10503" max="10503" width="11.5546875" style="142" customWidth="1"/>
    <col min="10504" max="10504" width="0.5546875" style="142" customWidth="1"/>
    <col min="10505" max="10505" width="11.5546875" style="142" customWidth="1"/>
    <col min="10506" max="10506" width="0.5546875" style="142" customWidth="1"/>
    <col min="10507" max="10507" width="11.5546875" style="142" customWidth="1"/>
    <col min="10508" max="10508" width="0.5546875" style="142" customWidth="1"/>
    <col min="10509" max="10509" width="11.5546875" style="142" customWidth="1"/>
    <col min="10510" max="10752" width="8.6640625" style="142"/>
    <col min="10753" max="10755" width="1.5546875" style="142" customWidth="1"/>
    <col min="10756" max="10756" width="33.44140625" style="142" customWidth="1"/>
    <col min="10757" max="10757" width="3.5546875" style="142" customWidth="1"/>
    <col min="10758" max="10758" width="1.44140625" style="142" customWidth="1"/>
    <col min="10759" max="10759" width="11.5546875" style="142" customWidth="1"/>
    <col min="10760" max="10760" width="0.5546875" style="142" customWidth="1"/>
    <col min="10761" max="10761" width="11.5546875" style="142" customWidth="1"/>
    <col min="10762" max="10762" width="0.5546875" style="142" customWidth="1"/>
    <col min="10763" max="10763" width="11.5546875" style="142" customWidth="1"/>
    <col min="10764" max="10764" width="0.5546875" style="142" customWidth="1"/>
    <col min="10765" max="10765" width="11.5546875" style="142" customWidth="1"/>
    <col min="10766" max="11008" width="8.6640625" style="142"/>
    <col min="11009" max="11011" width="1.5546875" style="142" customWidth="1"/>
    <col min="11012" max="11012" width="33.44140625" style="142" customWidth="1"/>
    <col min="11013" max="11013" width="3.5546875" style="142" customWidth="1"/>
    <col min="11014" max="11014" width="1.44140625" style="142" customWidth="1"/>
    <col min="11015" max="11015" width="11.5546875" style="142" customWidth="1"/>
    <col min="11016" max="11016" width="0.5546875" style="142" customWidth="1"/>
    <col min="11017" max="11017" width="11.5546875" style="142" customWidth="1"/>
    <col min="11018" max="11018" width="0.5546875" style="142" customWidth="1"/>
    <col min="11019" max="11019" width="11.5546875" style="142" customWidth="1"/>
    <col min="11020" max="11020" width="0.5546875" style="142" customWidth="1"/>
    <col min="11021" max="11021" width="11.5546875" style="142" customWidth="1"/>
    <col min="11022" max="11264" width="8.6640625" style="142"/>
    <col min="11265" max="11267" width="1.5546875" style="142" customWidth="1"/>
    <col min="11268" max="11268" width="33.44140625" style="142" customWidth="1"/>
    <col min="11269" max="11269" width="3.5546875" style="142" customWidth="1"/>
    <col min="11270" max="11270" width="1.44140625" style="142" customWidth="1"/>
    <col min="11271" max="11271" width="11.5546875" style="142" customWidth="1"/>
    <col min="11272" max="11272" width="0.5546875" style="142" customWidth="1"/>
    <col min="11273" max="11273" width="11.5546875" style="142" customWidth="1"/>
    <col min="11274" max="11274" width="0.5546875" style="142" customWidth="1"/>
    <col min="11275" max="11275" width="11.5546875" style="142" customWidth="1"/>
    <col min="11276" max="11276" width="0.5546875" style="142" customWidth="1"/>
    <col min="11277" max="11277" width="11.5546875" style="142" customWidth="1"/>
    <col min="11278" max="11520" width="8.6640625" style="142"/>
    <col min="11521" max="11523" width="1.5546875" style="142" customWidth="1"/>
    <col min="11524" max="11524" width="33.44140625" style="142" customWidth="1"/>
    <col min="11525" max="11525" width="3.5546875" style="142" customWidth="1"/>
    <col min="11526" max="11526" width="1.44140625" style="142" customWidth="1"/>
    <col min="11527" max="11527" width="11.5546875" style="142" customWidth="1"/>
    <col min="11528" max="11528" width="0.5546875" style="142" customWidth="1"/>
    <col min="11529" max="11529" width="11.5546875" style="142" customWidth="1"/>
    <col min="11530" max="11530" width="0.5546875" style="142" customWidth="1"/>
    <col min="11531" max="11531" width="11.5546875" style="142" customWidth="1"/>
    <col min="11532" max="11532" width="0.5546875" style="142" customWidth="1"/>
    <col min="11533" max="11533" width="11.5546875" style="142" customWidth="1"/>
    <col min="11534" max="11776" width="8.6640625" style="142"/>
    <col min="11777" max="11779" width="1.5546875" style="142" customWidth="1"/>
    <col min="11780" max="11780" width="33.44140625" style="142" customWidth="1"/>
    <col min="11781" max="11781" width="3.5546875" style="142" customWidth="1"/>
    <col min="11782" max="11782" width="1.44140625" style="142" customWidth="1"/>
    <col min="11783" max="11783" width="11.5546875" style="142" customWidth="1"/>
    <col min="11784" max="11784" width="0.5546875" style="142" customWidth="1"/>
    <col min="11785" max="11785" width="11.5546875" style="142" customWidth="1"/>
    <col min="11786" max="11786" width="0.5546875" style="142" customWidth="1"/>
    <col min="11787" max="11787" width="11.5546875" style="142" customWidth="1"/>
    <col min="11788" max="11788" width="0.5546875" style="142" customWidth="1"/>
    <col min="11789" max="11789" width="11.5546875" style="142" customWidth="1"/>
    <col min="11790" max="12032" width="8.6640625" style="142"/>
    <col min="12033" max="12035" width="1.5546875" style="142" customWidth="1"/>
    <col min="12036" max="12036" width="33.44140625" style="142" customWidth="1"/>
    <col min="12037" max="12037" width="3.5546875" style="142" customWidth="1"/>
    <col min="12038" max="12038" width="1.44140625" style="142" customWidth="1"/>
    <col min="12039" max="12039" width="11.5546875" style="142" customWidth="1"/>
    <col min="12040" max="12040" width="0.5546875" style="142" customWidth="1"/>
    <col min="12041" max="12041" width="11.5546875" style="142" customWidth="1"/>
    <col min="12042" max="12042" width="0.5546875" style="142" customWidth="1"/>
    <col min="12043" max="12043" width="11.5546875" style="142" customWidth="1"/>
    <col min="12044" max="12044" width="0.5546875" style="142" customWidth="1"/>
    <col min="12045" max="12045" width="11.5546875" style="142" customWidth="1"/>
    <col min="12046" max="12288" width="8.6640625" style="142"/>
    <col min="12289" max="12291" width="1.5546875" style="142" customWidth="1"/>
    <col min="12292" max="12292" width="33.44140625" style="142" customWidth="1"/>
    <col min="12293" max="12293" width="3.5546875" style="142" customWidth="1"/>
    <col min="12294" max="12294" width="1.44140625" style="142" customWidth="1"/>
    <col min="12295" max="12295" width="11.5546875" style="142" customWidth="1"/>
    <col min="12296" max="12296" width="0.5546875" style="142" customWidth="1"/>
    <col min="12297" max="12297" width="11.5546875" style="142" customWidth="1"/>
    <col min="12298" max="12298" width="0.5546875" style="142" customWidth="1"/>
    <col min="12299" max="12299" width="11.5546875" style="142" customWidth="1"/>
    <col min="12300" max="12300" width="0.5546875" style="142" customWidth="1"/>
    <col min="12301" max="12301" width="11.5546875" style="142" customWidth="1"/>
    <col min="12302" max="12544" width="8.6640625" style="142"/>
    <col min="12545" max="12547" width="1.5546875" style="142" customWidth="1"/>
    <col min="12548" max="12548" width="33.44140625" style="142" customWidth="1"/>
    <col min="12549" max="12549" width="3.5546875" style="142" customWidth="1"/>
    <col min="12550" max="12550" width="1.44140625" style="142" customWidth="1"/>
    <col min="12551" max="12551" width="11.5546875" style="142" customWidth="1"/>
    <col min="12552" max="12552" width="0.5546875" style="142" customWidth="1"/>
    <col min="12553" max="12553" width="11.5546875" style="142" customWidth="1"/>
    <col min="12554" max="12554" width="0.5546875" style="142" customWidth="1"/>
    <col min="12555" max="12555" width="11.5546875" style="142" customWidth="1"/>
    <col min="12556" max="12556" width="0.5546875" style="142" customWidth="1"/>
    <col min="12557" max="12557" width="11.5546875" style="142" customWidth="1"/>
    <col min="12558" max="12800" width="8.6640625" style="142"/>
    <col min="12801" max="12803" width="1.5546875" style="142" customWidth="1"/>
    <col min="12804" max="12804" width="33.44140625" style="142" customWidth="1"/>
    <col min="12805" max="12805" width="3.5546875" style="142" customWidth="1"/>
    <col min="12806" max="12806" width="1.44140625" style="142" customWidth="1"/>
    <col min="12807" max="12807" width="11.5546875" style="142" customWidth="1"/>
    <col min="12808" max="12808" width="0.5546875" style="142" customWidth="1"/>
    <col min="12809" max="12809" width="11.5546875" style="142" customWidth="1"/>
    <col min="12810" max="12810" width="0.5546875" style="142" customWidth="1"/>
    <col min="12811" max="12811" width="11.5546875" style="142" customWidth="1"/>
    <col min="12812" max="12812" width="0.5546875" style="142" customWidth="1"/>
    <col min="12813" max="12813" width="11.5546875" style="142" customWidth="1"/>
    <col min="12814" max="13056" width="8.6640625" style="142"/>
    <col min="13057" max="13059" width="1.5546875" style="142" customWidth="1"/>
    <col min="13060" max="13060" width="33.44140625" style="142" customWidth="1"/>
    <col min="13061" max="13061" width="3.5546875" style="142" customWidth="1"/>
    <col min="13062" max="13062" width="1.44140625" style="142" customWidth="1"/>
    <col min="13063" max="13063" width="11.5546875" style="142" customWidth="1"/>
    <col min="13064" max="13064" width="0.5546875" style="142" customWidth="1"/>
    <col min="13065" max="13065" width="11.5546875" style="142" customWidth="1"/>
    <col min="13066" max="13066" width="0.5546875" style="142" customWidth="1"/>
    <col min="13067" max="13067" width="11.5546875" style="142" customWidth="1"/>
    <col min="13068" max="13068" width="0.5546875" style="142" customWidth="1"/>
    <col min="13069" max="13069" width="11.5546875" style="142" customWidth="1"/>
    <col min="13070" max="13312" width="8.6640625" style="142"/>
    <col min="13313" max="13315" width="1.5546875" style="142" customWidth="1"/>
    <col min="13316" max="13316" width="33.44140625" style="142" customWidth="1"/>
    <col min="13317" max="13317" width="3.5546875" style="142" customWidth="1"/>
    <col min="13318" max="13318" width="1.44140625" style="142" customWidth="1"/>
    <col min="13319" max="13319" width="11.5546875" style="142" customWidth="1"/>
    <col min="13320" max="13320" width="0.5546875" style="142" customWidth="1"/>
    <col min="13321" max="13321" width="11.5546875" style="142" customWidth="1"/>
    <col min="13322" max="13322" width="0.5546875" style="142" customWidth="1"/>
    <col min="13323" max="13323" width="11.5546875" style="142" customWidth="1"/>
    <col min="13324" max="13324" width="0.5546875" style="142" customWidth="1"/>
    <col min="13325" max="13325" width="11.5546875" style="142" customWidth="1"/>
    <col min="13326" max="13568" width="8.6640625" style="142"/>
    <col min="13569" max="13571" width="1.5546875" style="142" customWidth="1"/>
    <col min="13572" max="13572" width="33.44140625" style="142" customWidth="1"/>
    <col min="13573" max="13573" width="3.5546875" style="142" customWidth="1"/>
    <col min="13574" max="13574" width="1.44140625" style="142" customWidth="1"/>
    <col min="13575" max="13575" width="11.5546875" style="142" customWidth="1"/>
    <col min="13576" max="13576" width="0.5546875" style="142" customWidth="1"/>
    <col min="13577" max="13577" width="11.5546875" style="142" customWidth="1"/>
    <col min="13578" max="13578" width="0.5546875" style="142" customWidth="1"/>
    <col min="13579" max="13579" width="11.5546875" style="142" customWidth="1"/>
    <col min="13580" max="13580" width="0.5546875" style="142" customWidth="1"/>
    <col min="13581" max="13581" width="11.5546875" style="142" customWidth="1"/>
    <col min="13582" max="13824" width="8.6640625" style="142"/>
    <col min="13825" max="13827" width="1.5546875" style="142" customWidth="1"/>
    <col min="13828" max="13828" width="33.44140625" style="142" customWidth="1"/>
    <col min="13829" max="13829" width="3.5546875" style="142" customWidth="1"/>
    <col min="13830" max="13830" width="1.44140625" style="142" customWidth="1"/>
    <col min="13831" max="13831" width="11.5546875" style="142" customWidth="1"/>
    <col min="13832" max="13832" width="0.5546875" style="142" customWidth="1"/>
    <col min="13833" max="13833" width="11.5546875" style="142" customWidth="1"/>
    <col min="13834" max="13834" width="0.5546875" style="142" customWidth="1"/>
    <col min="13835" max="13835" width="11.5546875" style="142" customWidth="1"/>
    <col min="13836" max="13836" width="0.5546875" style="142" customWidth="1"/>
    <col min="13837" max="13837" width="11.5546875" style="142" customWidth="1"/>
    <col min="13838" max="14080" width="8.6640625" style="142"/>
    <col min="14081" max="14083" width="1.5546875" style="142" customWidth="1"/>
    <col min="14084" max="14084" width="33.44140625" style="142" customWidth="1"/>
    <col min="14085" max="14085" width="3.5546875" style="142" customWidth="1"/>
    <col min="14086" max="14086" width="1.44140625" style="142" customWidth="1"/>
    <col min="14087" max="14087" width="11.5546875" style="142" customWidth="1"/>
    <col min="14088" max="14088" width="0.5546875" style="142" customWidth="1"/>
    <col min="14089" max="14089" width="11.5546875" style="142" customWidth="1"/>
    <col min="14090" max="14090" width="0.5546875" style="142" customWidth="1"/>
    <col min="14091" max="14091" width="11.5546875" style="142" customWidth="1"/>
    <col min="14092" max="14092" width="0.5546875" style="142" customWidth="1"/>
    <col min="14093" max="14093" width="11.5546875" style="142" customWidth="1"/>
    <col min="14094" max="14336" width="8.6640625" style="142"/>
    <col min="14337" max="14339" width="1.5546875" style="142" customWidth="1"/>
    <col min="14340" max="14340" width="33.44140625" style="142" customWidth="1"/>
    <col min="14341" max="14341" width="3.5546875" style="142" customWidth="1"/>
    <col min="14342" max="14342" width="1.44140625" style="142" customWidth="1"/>
    <col min="14343" max="14343" width="11.5546875" style="142" customWidth="1"/>
    <col min="14344" max="14344" width="0.5546875" style="142" customWidth="1"/>
    <col min="14345" max="14345" width="11.5546875" style="142" customWidth="1"/>
    <col min="14346" max="14346" width="0.5546875" style="142" customWidth="1"/>
    <col min="14347" max="14347" width="11.5546875" style="142" customWidth="1"/>
    <col min="14348" max="14348" width="0.5546875" style="142" customWidth="1"/>
    <col min="14349" max="14349" width="11.5546875" style="142" customWidth="1"/>
    <col min="14350" max="14592" width="8.6640625" style="142"/>
    <col min="14593" max="14595" width="1.5546875" style="142" customWidth="1"/>
    <col min="14596" max="14596" width="33.44140625" style="142" customWidth="1"/>
    <col min="14597" max="14597" width="3.5546875" style="142" customWidth="1"/>
    <col min="14598" max="14598" width="1.44140625" style="142" customWidth="1"/>
    <col min="14599" max="14599" width="11.5546875" style="142" customWidth="1"/>
    <col min="14600" max="14600" width="0.5546875" style="142" customWidth="1"/>
    <col min="14601" max="14601" width="11.5546875" style="142" customWidth="1"/>
    <col min="14602" max="14602" width="0.5546875" style="142" customWidth="1"/>
    <col min="14603" max="14603" width="11.5546875" style="142" customWidth="1"/>
    <col min="14604" max="14604" width="0.5546875" style="142" customWidth="1"/>
    <col min="14605" max="14605" width="11.5546875" style="142" customWidth="1"/>
    <col min="14606" max="14848" width="8.6640625" style="142"/>
    <col min="14849" max="14851" width="1.5546875" style="142" customWidth="1"/>
    <col min="14852" max="14852" width="33.44140625" style="142" customWidth="1"/>
    <col min="14853" max="14853" width="3.5546875" style="142" customWidth="1"/>
    <col min="14854" max="14854" width="1.44140625" style="142" customWidth="1"/>
    <col min="14855" max="14855" width="11.5546875" style="142" customWidth="1"/>
    <col min="14856" max="14856" width="0.5546875" style="142" customWidth="1"/>
    <col min="14857" max="14857" width="11.5546875" style="142" customWidth="1"/>
    <col min="14858" max="14858" width="0.5546875" style="142" customWidth="1"/>
    <col min="14859" max="14859" width="11.5546875" style="142" customWidth="1"/>
    <col min="14860" max="14860" width="0.5546875" style="142" customWidth="1"/>
    <col min="14861" max="14861" width="11.5546875" style="142" customWidth="1"/>
    <col min="14862" max="15104" width="8.6640625" style="142"/>
    <col min="15105" max="15107" width="1.5546875" style="142" customWidth="1"/>
    <col min="15108" max="15108" width="33.44140625" style="142" customWidth="1"/>
    <col min="15109" max="15109" width="3.5546875" style="142" customWidth="1"/>
    <col min="15110" max="15110" width="1.44140625" style="142" customWidth="1"/>
    <col min="15111" max="15111" width="11.5546875" style="142" customWidth="1"/>
    <col min="15112" max="15112" width="0.5546875" style="142" customWidth="1"/>
    <col min="15113" max="15113" width="11.5546875" style="142" customWidth="1"/>
    <col min="15114" max="15114" width="0.5546875" style="142" customWidth="1"/>
    <col min="15115" max="15115" width="11.5546875" style="142" customWidth="1"/>
    <col min="15116" max="15116" width="0.5546875" style="142" customWidth="1"/>
    <col min="15117" max="15117" width="11.5546875" style="142" customWidth="1"/>
    <col min="15118" max="15360" width="8.6640625" style="142"/>
    <col min="15361" max="15363" width="1.5546875" style="142" customWidth="1"/>
    <col min="15364" max="15364" width="33.44140625" style="142" customWidth="1"/>
    <col min="15365" max="15365" width="3.5546875" style="142" customWidth="1"/>
    <col min="15366" max="15366" width="1.44140625" style="142" customWidth="1"/>
    <col min="15367" max="15367" width="11.5546875" style="142" customWidth="1"/>
    <col min="15368" max="15368" width="0.5546875" style="142" customWidth="1"/>
    <col min="15369" max="15369" width="11.5546875" style="142" customWidth="1"/>
    <col min="15370" max="15370" width="0.5546875" style="142" customWidth="1"/>
    <col min="15371" max="15371" width="11.5546875" style="142" customWidth="1"/>
    <col min="15372" max="15372" width="0.5546875" style="142" customWidth="1"/>
    <col min="15373" max="15373" width="11.5546875" style="142" customWidth="1"/>
    <col min="15374" max="15616" width="8.6640625" style="142"/>
    <col min="15617" max="15619" width="1.5546875" style="142" customWidth="1"/>
    <col min="15620" max="15620" width="33.44140625" style="142" customWidth="1"/>
    <col min="15621" max="15621" width="3.5546875" style="142" customWidth="1"/>
    <col min="15622" max="15622" width="1.44140625" style="142" customWidth="1"/>
    <col min="15623" max="15623" width="11.5546875" style="142" customWidth="1"/>
    <col min="15624" max="15624" width="0.5546875" style="142" customWidth="1"/>
    <col min="15625" max="15625" width="11.5546875" style="142" customWidth="1"/>
    <col min="15626" max="15626" width="0.5546875" style="142" customWidth="1"/>
    <col min="15627" max="15627" width="11.5546875" style="142" customWidth="1"/>
    <col min="15628" max="15628" width="0.5546875" style="142" customWidth="1"/>
    <col min="15629" max="15629" width="11.5546875" style="142" customWidth="1"/>
    <col min="15630" max="15872" width="8.6640625" style="142"/>
    <col min="15873" max="15875" width="1.5546875" style="142" customWidth="1"/>
    <col min="15876" max="15876" width="33.44140625" style="142" customWidth="1"/>
    <col min="15877" max="15877" width="3.5546875" style="142" customWidth="1"/>
    <col min="15878" max="15878" width="1.44140625" style="142" customWidth="1"/>
    <col min="15879" max="15879" width="11.5546875" style="142" customWidth="1"/>
    <col min="15880" max="15880" width="0.5546875" style="142" customWidth="1"/>
    <col min="15881" max="15881" width="11.5546875" style="142" customWidth="1"/>
    <col min="15882" max="15882" width="0.5546875" style="142" customWidth="1"/>
    <col min="15883" max="15883" width="11.5546875" style="142" customWidth="1"/>
    <col min="15884" max="15884" width="0.5546875" style="142" customWidth="1"/>
    <col min="15885" max="15885" width="11.5546875" style="142" customWidth="1"/>
    <col min="15886" max="16128" width="8.6640625" style="142"/>
    <col min="16129" max="16131" width="1.5546875" style="142" customWidth="1"/>
    <col min="16132" max="16132" width="33.44140625" style="142" customWidth="1"/>
    <col min="16133" max="16133" width="3.5546875" style="142" customWidth="1"/>
    <col min="16134" max="16134" width="1.44140625" style="142" customWidth="1"/>
    <col min="16135" max="16135" width="11.5546875" style="142" customWidth="1"/>
    <col min="16136" max="16136" width="0.5546875" style="142" customWidth="1"/>
    <col min="16137" max="16137" width="11.5546875" style="142" customWidth="1"/>
    <col min="16138" max="16138" width="0.5546875" style="142" customWidth="1"/>
    <col min="16139" max="16139" width="11.5546875" style="142" customWidth="1"/>
    <col min="16140" max="16140" width="0.5546875" style="142" customWidth="1"/>
    <col min="16141" max="16141" width="11.5546875" style="142" customWidth="1"/>
    <col min="16142" max="16384" width="8.6640625" style="142"/>
  </cols>
  <sheetData>
    <row r="1" spans="1:13" ht="22.35" customHeight="1">
      <c r="M1" s="47" t="s">
        <v>60</v>
      </c>
    </row>
    <row r="2" spans="1:13" ht="22.35" customHeight="1">
      <c r="M2" s="47" t="s">
        <v>61</v>
      </c>
    </row>
    <row r="3" spans="1:13" ht="22.35" customHeight="1">
      <c r="A3" s="291" t="s">
        <v>197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</row>
    <row r="4" spans="1:13" ht="22.35" customHeight="1">
      <c r="A4" s="292" t="s">
        <v>65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</row>
    <row r="5" spans="1:13" ht="22.35" customHeight="1">
      <c r="A5" s="292" t="s">
        <v>224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</row>
    <row r="6" spans="1:13" ht="22.35" customHeight="1">
      <c r="A6" s="293" t="s">
        <v>177</v>
      </c>
      <c r="B6" s="293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</row>
    <row r="7" spans="1:13" ht="3.75" customHeight="1">
      <c r="A7" s="143"/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</row>
    <row r="8" spans="1:13" s="130" customFormat="1" ht="15.75" customHeight="1">
      <c r="A8" s="144"/>
      <c r="B8" s="144"/>
      <c r="C8" s="145"/>
      <c r="D8" s="145"/>
      <c r="E8" s="144"/>
      <c r="F8" s="144"/>
      <c r="G8" s="294" t="s">
        <v>66</v>
      </c>
      <c r="H8" s="294"/>
      <c r="I8" s="294"/>
      <c r="J8" s="294"/>
      <c r="K8" s="294"/>
      <c r="L8" s="294"/>
      <c r="M8" s="294"/>
    </row>
    <row r="9" spans="1:13" s="130" customFormat="1" ht="15.75" customHeight="1">
      <c r="A9" s="146"/>
      <c r="B9" s="146"/>
      <c r="C9" s="147"/>
      <c r="D9" s="147"/>
      <c r="E9" s="146"/>
      <c r="F9" s="146"/>
      <c r="G9" s="289" t="s">
        <v>51</v>
      </c>
      <c r="H9" s="289"/>
      <c r="I9" s="289"/>
      <c r="J9" s="3"/>
      <c r="K9" s="290" t="s">
        <v>40</v>
      </c>
      <c r="L9" s="290"/>
      <c r="M9" s="290"/>
    </row>
    <row r="10" spans="1:13" s="130" customFormat="1" ht="15.75" customHeight="1">
      <c r="A10" s="144"/>
      <c r="B10" s="144"/>
      <c r="C10" s="145"/>
      <c r="D10" s="145"/>
      <c r="E10" s="148" t="s">
        <v>3</v>
      </c>
      <c r="F10" s="148"/>
      <c r="G10" s="145">
        <v>2025</v>
      </c>
      <c r="H10" s="144"/>
      <c r="I10" s="145">
        <v>2024</v>
      </c>
      <c r="J10" s="144"/>
      <c r="K10" s="145">
        <v>2025</v>
      </c>
      <c r="L10" s="144"/>
      <c r="M10" s="145">
        <v>2024</v>
      </c>
    </row>
    <row r="11" spans="1:13" s="130" customFormat="1" ht="15.9" customHeight="1">
      <c r="A11" s="144"/>
      <c r="B11" s="144"/>
      <c r="C11" s="145"/>
      <c r="D11" s="145"/>
      <c r="E11" s="148"/>
      <c r="F11" s="148"/>
      <c r="G11" s="149"/>
      <c r="H11" s="144"/>
      <c r="I11" s="249" t="s">
        <v>163</v>
      </c>
      <c r="J11" s="144"/>
      <c r="K11" s="149"/>
      <c r="L11" s="144"/>
      <c r="M11" s="249" t="s">
        <v>163</v>
      </c>
    </row>
    <row r="12" spans="1:13" s="130" customFormat="1" ht="15.9" customHeight="1">
      <c r="A12" s="144" t="s">
        <v>14</v>
      </c>
      <c r="B12" s="144"/>
      <c r="C12" s="144"/>
      <c r="D12" s="145"/>
      <c r="E12" s="150"/>
      <c r="F12" s="144"/>
      <c r="G12" s="151"/>
      <c r="H12" s="144"/>
      <c r="I12" s="151"/>
      <c r="J12" s="144"/>
      <c r="K12" s="151"/>
      <c r="L12" s="144"/>
      <c r="M12" s="151"/>
    </row>
    <row r="13" spans="1:13" s="130" customFormat="1" ht="15.9" customHeight="1">
      <c r="A13" s="144"/>
      <c r="B13" s="144" t="s">
        <v>138</v>
      </c>
      <c r="C13" s="144"/>
      <c r="D13" s="145"/>
      <c r="E13" s="152"/>
      <c r="F13" s="144"/>
      <c r="G13" s="153">
        <v>1425215997</v>
      </c>
      <c r="H13" s="153"/>
      <c r="I13" s="153">
        <v>2031540461</v>
      </c>
      <c r="J13" s="153"/>
      <c r="K13" s="153">
        <v>862318455</v>
      </c>
      <c r="L13" s="153"/>
      <c r="M13" s="153">
        <v>1117262884</v>
      </c>
    </row>
    <row r="14" spans="1:13" s="130" customFormat="1" ht="15.9" customHeight="1">
      <c r="A14" s="144"/>
      <c r="B14" s="144" t="s">
        <v>139</v>
      </c>
      <c r="C14" s="144"/>
      <c r="D14" s="145"/>
      <c r="E14" s="152"/>
      <c r="F14" s="144"/>
      <c r="G14" s="153">
        <v>15275712</v>
      </c>
      <c r="H14" s="153"/>
      <c r="I14" s="153">
        <v>9788012</v>
      </c>
      <c r="J14" s="153"/>
      <c r="K14" s="91">
        <v>0</v>
      </c>
      <c r="L14" s="153"/>
      <c r="M14" s="91">
        <v>0</v>
      </c>
    </row>
    <row r="15" spans="1:13" s="130" customFormat="1" ht="15.9" customHeight="1">
      <c r="A15" s="144"/>
      <c r="B15" s="144" t="s">
        <v>214</v>
      </c>
      <c r="C15" s="144"/>
      <c r="D15" s="145"/>
      <c r="E15" s="152"/>
      <c r="F15" s="144"/>
      <c r="G15" s="153">
        <v>558750</v>
      </c>
      <c r="H15" s="153"/>
      <c r="I15" s="91">
        <v>0</v>
      </c>
      <c r="J15" s="153"/>
      <c r="K15" s="91">
        <v>0</v>
      </c>
      <c r="L15" s="153"/>
      <c r="M15" s="91">
        <v>0</v>
      </c>
    </row>
    <row r="16" spans="1:13" s="130" customFormat="1" ht="15.9" hidden="1" customHeight="1">
      <c r="A16" s="144"/>
      <c r="B16" s="144" t="s">
        <v>91</v>
      </c>
      <c r="C16" s="144"/>
      <c r="D16" s="145"/>
      <c r="E16" s="152"/>
      <c r="F16" s="144"/>
      <c r="G16" s="91">
        <v>0</v>
      </c>
      <c r="H16" s="153"/>
      <c r="I16" s="91">
        <v>0</v>
      </c>
      <c r="J16" s="153"/>
      <c r="K16" s="91">
        <v>0</v>
      </c>
      <c r="L16" s="153"/>
      <c r="M16" s="91">
        <v>0</v>
      </c>
    </row>
    <row r="17" spans="1:13" s="130" customFormat="1" ht="15.9" customHeight="1">
      <c r="A17" s="144"/>
      <c r="B17" s="144" t="s">
        <v>149</v>
      </c>
      <c r="C17" s="144"/>
      <c r="D17" s="145"/>
      <c r="E17" s="152"/>
      <c r="F17" s="144"/>
      <c r="G17" s="153">
        <v>16217789</v>
      </c>
      <c r="H17" s="153"/>
      <c r="I17" s="91">
        <v>0</v>
      </c>
      <c r="J17" s="153"/>
      <c r="K17" s="91">
        <v>11131891</v>
      </c>
      <c r="L17" s="153"/>
      <c r="M17" s="91">
        <v>0</v>
      </c>
    </row>
    <row r="18" spans="1:13" s="130" customFormat="1" ht="15.9" customHeight="1">
      <c r="A18" s="144"/>
      <c r="B18" s="144" t="s">
        <v>15</v>
      </c>
      <c r="C18" s="144"/>
      <c r="D18" s="144"/>
      <c r="E18" s="150">
        <v>23</v>
      </c>
      <c r="F18" s="144"/>
      <c r="G18" s="153">
        <v>28356720</v>
      </c>
      <c r="H18" s="153"/>
      <c r="I18" s="153">
        <v>33722250</v>
      </c>
      <c r="J18" s="153"/>
      <c r="K18" s="153">
        <v>43030608</v>
      </c>
      <c r="L18" s="153"/>
      <c r="M18" s="153">
        <v>38587097</v>
      </c>
    </row>
    <row r="19" spans="1:13" s="130" customFormat="1" ht="15.9" customHeight="1">
      <c r="A19" s="144"/>
      <c r="B19" s="144"/>
      <c r="C19" s="144"/>
      <c r="D19" s="144" t="s">
        <v>16</v>
      </c>
      <c r="E19" s="154"/>
      <c r="F19" s="144"/>
      <c r="G19" s="155">
        <f>SUM(G13:G18)</f>
        <v>1485624968</v>
      </c>
      <c r="H19" s="144"/>
      <c r="I19" s="155">
        <f>SUM(I13:I18)</f>
        <v>2075050723</v>
      </c>
      <c r="J19" s="144"/>
      <c r="K19" s="48">
        <f>SUM(K13:K18)</f>
        <v>916480954</v>
      </c>
      <c r="L19" s="156">
        <f>SUM(L13:L18)</f>
        <v>0</v>
      </c>
      <c r="M19" s="155">
        <f>SUM(M13:M18)</f>
        <v>1155849981</v>
      </c>
    </row>
    <row r="20" spans="1:13" s="130" customFormat="1" ht="15.9" customHeight="1">
      <c r="A20" s="144" t="s">
        <v>17</v>
      </c>
      <c r="B20" s="144"/>
      <c r="C20" s="144"/>
      <c r="D20" s="145"/>
      <c r="E20" s="150"/>
      <c r="F20" s="144"/>
      <c r="G20" s="157"/>
      <c r="H20" s="144"/>
      <c r="I20" s="156"/>
      <c r="J20" s="144"/>
      <c r="K20" s="157"/>
      <c r="L20" s="144"/>
      <c r="M20" s="156"/>
    </row>
    <row r="21" spans="1:13" s="130" customFormat="1" ht="15.9" customHeight="1">
      <c r="A21" s="144"/>
      <c r="B21" s="144" t="s">
        <v>92</v>
      </c>
      <c r="C21" s="144"/>
      <c r="D21" s="145"/>
      <c r="E21" s="271">
        <v>3.4</v>
      </c>
      <c r="F21" s="144"/>
      <c r="G21" s="153">
        <v>1247643601</v>
      </c>
      <c r="H21" s="153"/>
      <c r="I21" s="153">
        <v>1605666771</v>
      </c>
      <c r="J21" s="153"/>
      <c r="K21" s="153">
        <v>784209995</v>
      </c>
      <c r="L21" s="153"/>
      <c r="M21" s="153">
        <v>894604534</v>
      </c>
    </row>
    <row r="22" spans="1:13" s="130" customFormat="1" ht="15.9" customHeight="1">
      <c r="A22" s="144"/>
      <c r="B22" s="144" t="s">
        <v>93</v>
      </c>
      <c r="C22" s="144"/>
      <c r="D22" s="145"/>
      <c r="E22" s="152"/>
      <c r="F22" s="144"/>
      <c r="G22" s="153">
        <v>8646708</v>
      </c>
      <c r="H22" s="153"/>
      <c r="I22" s="153">
        <v>5833167</v>
      </c>
      <c r="J22" s="153"/>
      <c r="K22" s="91">
        <v>0</v>
      </c>
      <c r="L22" s="153"/>
      <c r="M22" s="91">
        <v>0</v>
      </c>
    </row>
    <row r="23" spans="1:13" s="130" customFormat="1" ht="15.9" customHeight="1">
      <c r="A23" s="144"/>
      <c r="B23" s="144" t="s">
        <v>215</v>
      </c>
      <c r="C23" s="144"/>
      <c r="D23" s="145"/>
      <c r="E23" s="152"/>
      <c r="F23" s="144"/>
      <c r="G23" s="153">
        <v>1576896</v>
      </c>
      <c r="H23" s="153"/>
      <c r="I23" s="91">
        <v>0</v>
      </c>
      <c r="J23" s="153"/>
      <c r="K23" s="91">
        <v>0</v>
      </c>
      <c r="L23" s="153"/>
      <c r="M23" s="91">
        <v>0</v>
      </c>
    </row>
    <row r="24" spans="1:13" s="130" customFormat="1" ht="15.9" customHeight="1">
      <c r="A24" s="144"/>
      <c r="B24" s="144" t="s">
        <v>136</v>
      </c>
      <c r="C24" s="144"/>
      <c r="D24" s="145"/>
      <c r="E24" s="152"/>
      <c r="F24" s="144"/>
      <c r="G24" s="153">
        <v>136631921</v>
      </c>
      <c r="H24" s="153"/>
      <c r="I24" s="153">
        <v>107608563</v>
      </c>
      <c r="J24" s="153"/>
      <c r="K24" s="153">
        <v>75102785</v>
      </c>
      <c r="L24" s="153"/>
      <c r="M24" s="153">
        <v>58497013</v>
      </c>
    </row>
    <row r="25" spans="1:13" s="130" customFormat="1" ht="15.9" customHeight="1">
      <c r="A25" s="144"/>
      <c r="B25" s="144" t="s">
        <v>27</v>
      </c>
      <c r="C25" s="144"/>
      <c r="D25" s="145"/>
      <c r="E25" s="152"/>
      <c r="F25" s="144"/>
      <c r="G25" s="153">
        <v>118016535</v>
      </c>
      <c r="H25" s="153"/>
      <c r="I25" s="153">
        <v>109902056</v>
      </c>
      <c r="J25" s="153"/>
      <c r="K25" s="153">
        <v>93914093</v>
      </c>
      <c r="L25" s="153"/>
      <c r="M25" s="153">
        <v>78520437</v>
      </c>
    </row>
    <row r="26" spans="1:13" s="130" customFormat="1" ht="15.9" customHeight="1">
      <c r="A26" s="144"/>
      <c r="B26" s="144" t="s">
        <v>94</v>
      </c>
      <c r="C26" s="144"/>
      <c r="D26" s="145"/>
      <c r="E26" s="152"/>
      <c r="F26" s="144"/>
      <c r="G26" s="91">
        <v>1520493</v>
      </c>
      <c r="H26" s="153"/>
      <c r="I26" s="153">
        <v>1298129</v>
      </c>
      <c r="J26" s="153"/>
      <c r="K26" s="153">
        <v>654668</v>
      </c>
      <c r="L26" s="153"/>
      <c r="M26" s="153">
        <v>484874</v>
      </c>
    </row>
    <row r="27" spans="1:13" s="130" customFormat="1" ht="15.9" customHeight="1">
      <c r="A27" s="144"/>
      <c r="B27" s="144" t="s">
        <v>143</v>
      </c>
      <c r="C27" s="144"/>
      <c r="D27" s="145"/>
      <c r="E27" s="154"/>
      <c r="F27" s="144"/>
      <c r="G27" s="91">
        <v>0</v>
      </c>
      <c r="H27" s="153"/>
      <c r="I27" s="153">
        <v>11016135</v>
      </c>
      <c r="J27" s="153"/>
      <c r="K27" s="91">
        <v>0</v>
      </c>
      <c r="L27" s="153"/>
      <c r="M27" s="153">
        <v>8595648</v>
      </c>
    </row>
    <row r="28" spans="1:13" s="130" customFormat="1" ht="15.9" customHeight="1">
      <c r="A28" s="144"/>
      <c r="B28" s="144"/>
      <c r="C28" s="144"/>
      <c r="D28" s="144" t="s">
        <v>18</v>
      </c>
      <c r="E28" s="144"/>
      <c r="F28" s="144"/>
      <c r="G28" s="48">
        <f t="shared" ref="G28:M28" si="0">SUM(G21:G27)</f>
        <v>1514036154</v>
      </c>
      <c r="H28" s="156">
        <f t="shared" si="0"/>
        <v>0</v>
      </c>
      <c r="I28" s="155">
        <f t="shared" si="0"/>
        <v>1841324821</v>
      </c>
      <c r="J28" s="156">
        <f t="shared" si="0"/>
        <v>0</v>
      </c>
      <c r="K28" s="48">
        <f t="shared" si="0"/>
        <v>953881541</v>
      </c>
      <c r="L28" s="156">
        <f t="shared" si="0"/>
        <v>0</v>
      </c>
      <c r="M28" s="155">
        <f t="shared" si="0"/>
        <v>1040702506</v>
      </c>
    </row>
    <row r="29" spans="1:13" s="130" customFormat="1" ht="15.9" customHeight="1">
      <c r="A29" s="144" t="s">
        <v>167</v>
      </c>
      <c r="B29" s="144"/>
      <c r="C29" s="144"/>
      <c r="D29" s="144"/>
      <c r="E29" s="144"/>
      <c r="F29" s="144"/>
      <c r="G29" s="162">
        <f>G19-G28</f>
        <v>-28411186</v>
      </c>
      <c r="H29" s="162"/>
      <c r="I29" s="162">
        <f>I19-I28</f>
        <v>233725902</v>
      </c>
      <c r="J29" s="162"/>
      <c r="K29" s="162">
        <f>K19-K28</f>
        <v>-37400587</v>
      </c>
      <c r="L29" s="162"/>
      <c r="M29" s="162">
        <f>M19-M28</f>
        <v>115147475</v>
      </c>
    </row>
    <row r="30" spans="1:13" s="130" customFormat="1" ht="15.9" customHeight="1">
      <c r="A30" s="144" t="s">
        <v>28</v>
      </c>
      <c r="C30" s="144"/>
      <c r="D30" s="145"/>
      <c r="E30" s="144"/>
      <c r="F30" s="144"/>
      <c r="G30" s="277">
        <v>-17879975</v>
      </c>
      <c r="H30" s="161"/>
      <c r="I30" s="162">
        <v>-17140746</v>
      </c>
      <c r="J30" s="161"/>
      <c r="K30" s="277">
        <v>-9985332</v>
      </c>
      <c r="L30" s="161"/>
      <c r="M30" s="162">
        <v>-6366866</v>
      </c>
    </row>
    <row r="31" spans="1:13" s="130" customFormat="1" ht="15.9" customHeight="1">
      <c r="A31" s="144" t="s">
        <v>95</v>
      </c>
      <c r="B31" s="144"/>
      <c r="C31" s="144"/>
      <c r="D31" s="145"/>
      <c r="E31" s="150" t="s">
        <v>213</v>
      </c>
      <c r="F31" s="144"/>
      <c r="G31" s="92">
        <v>0</v>
      </c>
      <c r="H31" s="153"/>
      <c r="I31" s="92">
        <v>0</v>
      </c>
      <c r="J31" s="153"/>
      <c r="K31" s="163">
        <v>317243</v>
      </c>
      <c r="L31" s="153"/>
      <c r="M31" s="89">
        <v>104994743</v>
      </c>
    </row>
    <row r="32" spans="1:13" s="130" customFormat="1" ht="15.9" customHeight="1">
      <c r="A32" s="144" t="s">
        <v>206</v>
      </c>
      <c r="B32" s="144"/>
      <c r="C32" s="144"/>
      <c r="D32" s="145"/>
      <c r="E32" s="144"/>
      <c r="F32" s="144"/>
      <c r="G32" s="159">
        <f>SUM(G29:G31)</f>
        <v>-46291161</v>
      </c>
      <c r="H32" s="4"/>
      <c r="I32" s="4">
        <f>SUM(I29:I31)</f>
        <v>216585156</v>
      </c>
      <c r="J32" s="4"/>
      <c r="K32" s="159">
        <f>SUM(K29:K31)</f>
        <v>-47068676</v>
      </c>
      <c r="L32" s="4"/>
      <c r="M32" s="4">
        <f>SUM(M29:M31)</f>
        <v>213775352</v>
      </c>
    </row>
    <row r="33" spans="1:13" s="130" customFormat="1" ht="15.9" customHeight="1">
      <c r="A33" s="144" t="s">
        <v>217</v>
      </c>
      <c r="B33" s="144"/>
      <c r="C33" s="144"/>
      <c r="D33" s="145"/>
      <c r="E33" s="148">
        <v>13.3</v>
      </c>
      <c r="F33" s="144"/>
      <c r="G33" s="278">
        <v>-599489</v>
      </c>
      <c r="H33" s="160"/>
      <c r="I33" s="165">
        <v>-10355708</v>
      </c>
      <c r="J33" s="160"/>
      <c r="K33" s="164">
        <v>300773</v>
      </c>
      <c r="L33" s="160"/>
      <c r="M33" s="165">
        <v>-7545904</v>
      </c>
    </row>
    <row r="34" spans="1:13" s="130" customFormat="1" ht="15.9" customHeight="1">
      <c r="A34" s="144" t="s">
        <v>185</v>
      </c>
      <c r="B34" s="144"/>
      <c r="C34" s="144"/>
      <c r="D34" s="145"/>
      <c r="E34" s="271">
        <v>3.4</v>
      </c>
      <c r="F34" s="144"/>
      <c r="G34" s="238">
        <f>SUM(G32:G33)</f>
        <v>-46890650</v>
      </c>
      <c r="H34" s="156"/>
      <c r="I34" s="155">
        <f>SUM(I32:I33)</f>
        <v>206229448</v>
      </c>
      <c r="J34" s="156"/>
      <c r="K34" s="238">
        <f>SUM(K32:K33)</f>
        <v>-46767903</v>
      </c>
      <c r="L34" s="156"/>
      <c r="M34" s="155">
        <f>SUM(M32:M33)</f>
        <v>206229448</v>
      </c>
    </row>
    <row r="35" spans="1:13" s="130" customFormat="1" ht="15.9" customHeight="1">
      <c r="A35" s="144" t="s">
        <v>96</v>
      </c>
      <c r="B35" s="144"/>
      <c r="C35" s="144"/>
      <c r="D35" s="145"/>
      <c r="E35" s="145"/>
      <c r="F35" s="144"/>
      <c r="G35" s="159"/>
      <c r="H35" s="156"/>
      <c r="I35" s="156"/>
      <c r="J35" s="156"/>
      <c r="K35" s="159"/>
      <c r="L35" s="156"/>
      <c r="M35" s="156"/>
    </row>
    <row r="36" spans="1:13" s="130" customFormat="1" ht="15.9" customHeight="1">
      <c r="A36" s="144" t="s">
        <v>154</v>
      </c>
      <c r="B36" s="144"/>
      <c r="C36" s="144"/>
      <c r="D36" s="145"/>
      <c r="E36" s="145"/>
      <c r="F36" s="144"/>
      <c r="G36" s="159"/>
      <c r="H36" s="156"/>
      <c r="I36" s="156"/>
      <c r="J36" s="156"/>
      <c r="K36" s="159"/>
      <c r="L36" s="156"/>
      <c r="M36" s="156"/>
    </row>
    <row r="37" spans="1:13" s="130" customFormat="1" ht="15.9" customHeight="1">
      <c r="A37" s="144"/>
      <c r="B37" s="144" t="s">
        <v>97</v>
      </c>
      <c r="C37" s="144"/>
      <c r="D37" s="145"/>
      <c r="E37" s="145"/>
      <c r="F37" s="144"/>
      <c r="G37" s="159">
        <v>-1468362</v>
      </c>
      <c r="H37" s="156"/>
      <c r="I37" s="162">
        <v>57462</v>
      </c>
      <c r="J37" s="156"/>
      <c r="K37" s="159">
        <v>-637831</v>
      </c>
      <c r="L37" s="156"/>
      <c r="M37" s="162">
        <v>868166</v>
      </c>
    </row>
    <row r="38" spans="1:13" s="130" customFormat="1" ht="15.9" customHeight="1">
      <c r="A38" s="144"/>
      <c r="B38" s="144" t="s">
        <v>98</v>
      </c>
      <c r="C38" s="144"/>
      <c r="D38" s="145"/>
      <c r="E38" s="148">
        <v>9</v>
      </c>
      <c r="F38" s="144"/>
      <c r="G38" s="166">
        <v>0</v>
      </c>
      <c r="H38" s="156"/>
      <c r="I38" s="166">
        <v>0</v>
      </c>
      <c r="J38" s="156"/>
      <c r="K38" s="166">
        <v>-830531</v>
      </c>
      <c r="L38" s="156"/>
      <c r="M38" s="89">
        <v>-810704</v>
      </c>
    </row>
    <row r="39" spans="1:13" s="130" customFormat="1" ht="15.9" customHeight="1">
      <c r="A39" s="167" t="s">
        <v>152</v>
      </c>
      <c r="B39" s="144"/>
      <c r="C39" s="167"/>
      <c r="D39" s="144"/>
      <c r="E39" s="168"/>
      <c r="F39" s="144"/>
      <c r="G39" s="255">
        <f>SUM(G37:G38)</f>
        <v>-1468362</v>
      </c>
      <c r="H39" s="162"/>
      <c r="I39" s="255">
        <f>SUM(I37:I38)</f>
        <v>57462</v>
      </c>
      <c r="J39" s="162"/>
      <c r="K39" s="255">
        <f>SUM(K37:K38)</f>
        <v>-1468362</v>
      </c>
      <c r="L39" s="162"/>
      <c r="M39" s="255">
        <f>SUM(M37:M38)</f>
        <v>57462</v>
      </c>
    </row>
    <row r="40" spans="1:13" s="130" customFormat="1" ht="15.9" customHeight="1" thickBot="1">
      <c r="A40" s="144" t="s">
        <v>153</v>
      </c>
      <c r="B40" s="144"/>
      <c r="C40" s="144"/>
      <c r="D40" s="144"/>
      <c r="E40" s="271">
        <v>3.4</v>
      </c>
      <c r="F40" s="144"/>
      <c r="G40" s="258">
        <f>G34+G39</f>
        <v>-48359012</v>
      </c>
      <c r="H40" s="162"/>
      <c r="I40" s="258">
        <f>I34+I39</f>
        <v>206286910</v>
      </c>
      <c r="J40" s="162"/>
      <c r="K40" s="258">
        <f>K34+K39</f>
        <v>-48236265</v>
      </c>
      <c r="L40" s="162"/>
      <c r="M40" s="258">
        <f>M34+M39</f>
        <v>206286910</v>
      </c>
    </row>
    <row r="41" spans="1:13" s="130" customFormat="1" ht="15.9" customHeight="1" thickTop="1">
      <c r="A41" s="144"/>
      <c r="B41" s="144"/>
      <c r="C41" s="144"/>
      <c r="D41" s="144"/>
      <c r="E41" s="144"/>
      <c r="F41" s="144"/>
      <c r="G41" s="170"/>
      <c r="H41" s="144"/>
      <c r="I41" s="171"/>
      <c r="J41" s="144"/>
      <c r="K41" s="157"/>
      <c r="L41" s="144"/>
      <c r="M41" s="156"/>
    </row>
    <row r="42" spans="1:13" s="130" customFormat="1" ht="15.9" customHeight="1">
      <c r="A42" s="144"/>
      <c r="B42" s="144"/>
      <c r="C42" s="144"/>
      <c r="D42" s="144"/>
      <c r="E42" s="144"/>
      <c r="F42" s="144"/>
      <c r="G42" s="170"/>
      <c r="H42" s="144"/>
      <c r="I42" s="171"/>
      <c r="J42" s="144"/>
      <c r="K42" s="157"/>
      <c r="L42" s="144"/>
      <c r="M42" s="156"/>
    </row>
    <row r="43" spans="1:13" ht="22.35" customHeight="1">
      <c r="M43" s="47" t="s">
        <v>60</v>
      </c>
    </row>
    <row r="44" spans="1:13" ht="22.35" customHeight="1">
      <c r="M44" s="47" t="s">
        <v>61</v>
      </c>
    </row>
    <row r="45" spans="1:13" ht="22.35" customHeight="1">
      <c r="A45" s="291" t="s">
        <v>198</v>
      </c>
      <c r="B45" s="292"/>
      <c r="C45" s="292"/>
      <c r="D45" s="292"/>
      <c r="E45" s="292"/>
      <c r="F45" s="292"/>
      <c r="G45" s="292"/>
      <c r="H45" s="292"/>
      <c r="I45" s="292"/>
      <c r="J45" s="292"/>
      <c r="K45" s="292"/>
      <c r="L45" s="292"/>
      <c r="M45" s="292"/>
    </row>
    <row r="46" spans="1:13" ht="22.35" customHeight="1">
      <c r="A46" s="292" t="s">
        <v>65</v>
      </c>
      <c r="B46" s="292"/>
      <c r="C46" s="292"/>
      <c r="D46" s="292"/>
      <c r="E46" s="292"/>
      <c r="F46" s="292"/>
      <c r="G46" s="292"/>
      <c r="H46" s="292"/>
      <c r="I46" s="292"/>
      <c r="J46" s="292"/>
      <c r="K46" s="292"/>
      <c r="L46" s="292"/>
      <c r="M46" s="292"/>
    </row>
    <row r="47" spans="1:13" ht="22.35" customHeight="1">
      <c r="A47" s="292" t="s">
        <v>225</v>
      </c>
      <c r="B47" s="292"/>
      <c r="C47" s="292"/>
      <c r="D47" s="292"/>
      <c r="E47" s="292"/>
      <c r="F47" s="292"/>
      <c r="G47" s="292"/>
      <c r="H47" s="292"/>
      <c r="I47" s="292"/>
      <c r="J47" s="292"/>
      <c r="K47" s="292"/>
      <c r="L47" s="292"/>
      <c r="M47" s="292"/>
    </row>
    <row r="48" spans="1:13" ht="22.35" customHeight="1">
      <c r="A48" s="293" t="s">
        <v>177</v>
      </c>
      <c r="B48" s="293"/>
      <c r="C48" s="293"/>
      <c r="D48" s="293"/>
      <c r="E48" s="293"/>
      <c r="F48" s="293"/>
      <c r="G48" s="293"/>
      <c r="H48" s="293"/>
      <c r="I48" s="293"/>
      <c r="J48" s="293"/>
      <c r="K48" s="293"/>
      <c r="L48" s="293"/>
      <c r="M48" s="293"/>
    </row>
    <row r="49" spans="1:13" ht="3.75" customHeight="1">
      <c r="A49" s="143"/>
      <c r="B49" s="143"/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</row>
    <row r="50" spans="1:13" s="130" customFormat="1" ht="15.75" customHeight="1">
      <c r="A50" s="144"/>
      <c r="B50" s="144"/>
      <c r="C50" s="145"/>
      <c r="D50" s="145"/>
      <c r="E50" s="144"/>
      <c r="F50" s="144"/>
      <c r="G50" s="294" t="s">
        <v>66</v>
      </c>
      <c r="H50" s="294"/>
      <c r="I50" s="294"/>
      <c r="J50" s="294"/>
      <c r="K50" s="294"/>
      <c r="L50" s="294"/>
      <c r="M50" s="294"/>
    </row>
    <row r="51" spans="1:13" s="130" customFormat="1" ht="15.75" customHeight="1">
      <c r="A51" s="146"/>
      <c r="B51" s="146"/>
      <c r="C51" s="147"/>
      <c r="D51" s="147"/>
      <c r="E51" s="146"/>
      <c r="F51" s="146"/>
      <c r="G51" s="295" t="s">
        <v>51</v>
      </c>
      <c r="H51" s="295"/>
      <c r="I51" s="295"/>
      <c r="J51" s="3"/>
      <c r="K51" s="290" t="s">
        <v>40</v>
      </c>
      <c r="L51" s="290"/>
      <c r="M51" s="290"/>
    </row>
    <row r="52" spans="1:13" s="130" customFormat="1" ht="15.75" customHeight="1">
      <c r="A52" s="144"/>
      <c r="B52" s="144"/>
      <c r="C52" s="145"/>
      <c r="D52" s="145"/>
      <c r="E52" s="148" t="s">
        <v>3</v>
      </c>
      <c r="F52" s="148"/>
      <c r="G52" s="145">
        <v>2025</v>
      </c>
      <c r="H52" s="144"/>
      <c r="I52" s="145">
        <v>2024</v>
      </c>
      <c r="J52" s="144"/>
      <c r="K52" s="145">
        <v>2025</v>
      </c>
      <c r="L52" s="144"/>
      <c r="M52" s="145">
        <v>2024</v>
      </c>
    </row>
    <row r="53" spans="1:13" s="130" customFormat="1" ht="15.9" customHeight="1">
      <c r="A53" s="144"/>
      <c r="B53" s="144"/>
      <c r="C53" s="145"/>
      <c r="D53" s="145"/>
      <c r="E53" s="148"/>
      <c r="F53" s="148"/>
      <c r="G53" s="149"/>
      <c r="H53" s="144"/>
      <c r="I53" s="249" t="s">
        <v>163</v>
      </c>
      <c r="J53" s="144"/>
      <c r="K53" s="149"/>
      <c r="L53" s="144"/>
      <c r="M53" s="249" t="s">
        <v>163</v>
      </c>
    </row>
    <row r="54" spans="1:13" s="130" customFormat="1" ht="15.9" customHeight="1">
      <c r="A54" s="144" t="s">
        <v>188</v>
      </c>
      <c r="B54" s="144"/>
      <c r="C54" s="144"/>
      <c r="D54" s="144"/>
      <c r="E54" s="144"/>
      <c r="F54" s="144"/>
      <c r="G54" s="171"/>
      <c r="H54" s="144"/>
      <c r="I54" s="171"/>
      <c r="J54" s="144"/>
      <c r="K54" s="156"/>
      <c r="L54" s="144"/>
      <c r="M54" s="156"/>
    </row>
    <row r="55" spans="1:13" s="130" customFormat="1" ht="15.9" customHeight="1">
      <c r="A55" s="144"/>
      <c r="B55" s="144" t="s">
        <v>189</v>
      </c>
      <c r="C55" s="144"/>
      <c r="D55" s="144"/>
      <c r="E55" s="144"/>
      <c r="F55" s="144"/>
      <c r="G55" s="162">
        <v>-46767903</v>
      </c>
      <c r="H55" s="162"/>
      <c r="I55" s="162">
        <v>206229448</v>
      </c>
      <c r="J55" s="162"/>
      <c r="K55" s="162">
        <v>-46767903</v>
      </c>
      <c r="L55" s="162"/>
      <c r="M55" s="162">
        <v>206229448</v>
      </c>
    </row>
    <row r="56" spans="1:13" s="130" customFormat="1" ht="15.9" customHeight="1">
      <c r="A56" s="144"/>
      <c r="B56" s="144" t="s">
        <v>187</v>
      </c>
      <c r="C56" s="144"/>
      <c r="D56" s="144"/>
      <c r="E56" s="144"/>
      <c r="F56" s="144"/>
      <c r="G56" s="162">
        <v>-122747</v>
      </c>
      <c r="H56" s="162"/>
      <c r="I56" s="242">
        <v>0</v>
      </c>
      <c r="J56" s="162"/>
      <c r="K56" s="162">
        <v>0</v>
      </c>
      <c r="L56" s="162"/>
      <c r="M56" s="242">
        <v>0</v>
      </c>
    </row>
    <row r="57" spans="1:13" s="130" customFormat="1" ht="15.9" customHeight="1" thickBot="1">
      <c r="A57" s="144"/>
      <c r="B57" s="144"/>
      <c r="C57" s="144"/>
      <c r="D57" s="144"/>
      <c r="E57" s="144"/>
      <c r="F57" s="144"/>
      <c r="G57" s="268">
        <f>SUM(G55:G56)</f>
        <v>-46890650</v>
      </c>
      <c r="H57" s="162"/>
      <c r="I57" s="268">
        <f>SUM(I55:I56)</f>
        <v>206229448</v>
      </c>
      <c r="J57" s="162"/>
      <c r="K57" s="268">
        <f>SUM(K55:K56)</f>
        <v>-46767903</v>
      </c>
      <c r="L57" s="162"/>
      <c r="M57" s="268">
        <f>SUM(M55:M56)</f>
        <v>206229448</v>
      </c>
    </row>
    <row r="58" spans="1:13" s="130" customFormat="1" ht="15.9" customHeight="1" thickTop="1">
      <c r="A58" s="144"/>
      <c r="B58" s="144"/>
      <c r="C58" s="144"/>
      <c r="D58" s="144"/>
      <c r="E58" s="144"/>
      <c r="F58" s="144"/>
      <c r="G58" s="171"/>
      <c r="H58" s="144"/>
      <c r="I58" s="171"/>
      <c r="J58" s="144"/>
      <c r="K58" s="156"/>
      <c r="L58" s="144"/>
      <c r="M58" s="156"/>
    </row>
    <row r="59" spans="1:13" s="130" customFormat="1" ht="15.9" customHeight="1">
      <c r="A59" s="144" t="s">
        <v>190</v>
      </c>
      <c r="B59" s="144"/>
      <c r="C59" s="144"/>
      <c r="D59" s="144"/>
      <c r="E59" s="144"/>
      <c r="F59" s="144"/>
      <c r="G59" s="171"/>
      <c r="H59" s="144"/>
      <c r="I59" s="171"/>
      <c r="J59" s="144"/>
      <c r="K59" s="156"/>
      <c r="L59" s="144"/>
      <c r="M59" s="156"/>
    </row>
    <row r="60" spans="1:13" s="130" customFormat="1" ht="15.9" customHeight="1">
      <c r="A60" s="144"/>
      <c r="B60" s="144" t="s">
        <v>189</v>
      </c>
      <c r="C60" s="144"/>
      <c r="D60" s="144"/>
      <c r="E60" s="144"/>
      <c r="F60" s="144"/>
      <c r="G60" s="162">
        <v>-48236265</v>
      </c>
      <c r="H60" s="162"/>
      <c r="I60" s="162">
        <v>206286910</v>
      </c>
      <c r="J60" s="162"/>
      <c r="K60" s="162">
        <v>-48236265</v>
      </c>
      <c r="L60" s="162"/>
      <c r="M60" s="162">
        <v>206286910</v>
      </c>
    </row>
    <row r="61" spans="1:13" s="130" customFormat="1" ht="15.9" customHeight="1">
      <c r="A61" s="144"/>
      <c r="B61" s="144" t="s">
        <v>187</v>
      </c>
      <c r="C61" s="144"/>
      <c r="D61" s="144"/>
      <c r="E61" s="144"/>
      <c r="F61" s="144"/>
      <c r="G61" s="162">
        <v>-122747</v>
      </c>
      <c r="H61" s="162"/>
      <c r="I61" s="242">
        <v>0</v>
      </c>
      <c r="J61" s="162"/>
      <c r="K61" s="162">
        <v>0</v>
      </c>
      <c r="L61" s="162"/>
      <c r="M61" s="242">
        <v>0</v>
      </c>
    </row>
    <row r="62" spans="1:13" s="130" customFormat="1" ht="15.9" customHeight="1" thickBot="1">
      <c r="A62" s="144"/>
      <c r="B62" s="144"/>
      <c r="C62" s="144"/>
      <c r="D62" s="144"/>
      <c r="E62" s="144"/>
      <c r="F62" s="144"/>
      <c r="G62" s="268">
        <f>SUM(G60:G61)</f>
        <v>-48359012</v>
      </c>
      <c r="H62" s="162"/>
      <c r="I62" s="268">
        <f>SUM(I60:I61)</f>
        <v>206286910</v>
      </c>
      <c r="J62" s="162"/>
      <c r="K62" s="268">
        <f>SUM(K60:K61)</f>
        <v>-48236265</v>
      </c>
      <c r="L62" s="162"/>
      <c r="M62" s="268">
        <f>SUM(M60:M61)</f>
        <v>206286910</v>
      </c>
    </row>
    <row r="63" spans="1:13" s="130" customFormat="1" ht="15.9" customHeight="1" thickTop="1">
      <c r="A63" s="144"/>
      <c r="B63" s="144"/>
      <c r="C63" s="144"/>
      <c r="D63" s="144"/>
      <c r="E63" s="144"/>
      <c r="F63" s="144"/>
      <c r="G63" s="171"/>
      <c r="H63" s="144"/>
      <c r="I63" s="171"/>
      <c r="J63" s="144"/>
      <c r="K63" s="156"/>
      <c r="L63" s="144"/>
      <c r="M63" s="156"/>
    </row>
    <row r="64" spans="1:13" s="130" customFormat="1" ht="15.9" customHeight="1">
      <c r="A64" s="144" t="s">
        <v>218</v>
      </c>
      <c r="B64" s="144"/>
      <c r="C64" s="144"/>
      <c r="D64" s="144"/>
      <c r="E64" s="144"/>
      <c r="F64" s="144"/>
      <c r="G64" s="151"/>
      <c r="H64" s="173"/>
      <c r="I64" s="151"/>
      <c r="J64" s="173"/>
      <c r="K64" s="151"/>
      <c r="L64" s="173"/>
      <c r="M64" s="151"/>
    </row>
    <row r="65" spans="1:14" s="130" customFormat="1" ht="15.9" customHeight="1" thickBot="1">
      <c r="A65" s="144"/>
      <c r="B65" s="144" t="s">
        <v>219</v>
      </c>
      <c r="C65" s="144"/>
      <c r="D65" s="144"/>
      <c r="E65" s="271">
        <v>3.4</v>
      </c>
      <c r="F65" s="144"/>
      <c r="G65" s="261">
        <v>-7.0000000000000007E-2</v>
      </c>
      <c r="H65" s="174"/>
      <c r="I65" s="246">
        <v>0.31</v>
      </c>
      <c r="J65" s="243"/>
      <c r="K65" s="260">
        <v>-7.0000000000000007E-2</v>
      </c>
      <c r="L65" s="243"/>
      <c r="M65" s="246">
        <v>0.31</v>
      </c>
      <c r="N65" s="31"/>
    </row>
    <row r="66" spans="1:14" s="130" customFormat="1" ht="15.9" customHeight="1" thickTop="1" thickBot="1">
      <c r="A66" s="144"/>
      <c r="B66" s="144" t="s">
        <v>99</v>
      </c>
      <c r="C66" s="144"/>
      <c r="D66" s="144"/>
      <c r="F66" s="144"/>
      <c r="G66" s="175">
        <v>670000000</v>
      </c>
      <c r="H66" s="174"/>
      <c r="I66" s="175">
        <v>670000000</v>
      </c>
      <c r="J66" s="174"/>
      <c r="K66" s="175">
        <v>670000000</v>
      </c>
      <c r="L66" s="174"/>
      <c r="M66" s="175">
        <v>670000000</v>
      </c>
      <c r="N66" s="31"/>
    </row>
    <row r="67" spans="1:14" s="130" customFormat="1" ht="15.9" customHeight="1" thickTop="1"/>
    <row r="68" spans="1:14" ht="15.9" customHeight="1"/>
  </sheetData>
  <mergeCells count="14">
    <mergeCell ref="G51:I51"/>
    <mergeCell ref="K51:M51"/>
    <mergeCell ref="A45:M45"/>
    <mergeCell ref="A46:M46"/>
    <mergeCell ref="A47:M47"/>
    <mergeCell ref="A48:M48"/>
    <mergeCell ref="G50:M50"/>
    <mergeCell ref="G9:I9"/>
    <mergeCell ref="K9:M9"/>
    <mergeCell ref="A3:M3"/>
    <mergeCell ref="A4:M4"/>
    <mergeCell ref="A5:M5"/>
    <mergeCell ref="A6:M6"/>
    <mergeCell ref="G8:M8"/>
  </mergeCells>
  <pageMargins left="0.8661417322834645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7"/>
  <sheetViews>
    <sheetView view="pageBreakPreview" topLeftCell="A14" zoomScale="130" zoomScaleNormal="110" zoomScaleSheetLayoutView="130" workbookViewId="0">
      <selection activeCell="D1" sqref="D1"/>
    </sheetView>
  </sheetViews>
  <sheetFormatPr defaultColWidth="9.33203125" defaultRowHeight="23.1" customHeight="1"/>
  <cols>
    <col min="1" max="1" width="31" style="262" customWidth="1"/>
    <col min="2" max="2" width="3.44140625" style="262" customWidth="1"/>
    <col min="3" max="3" width="1.33203125" style="262" customWidth="1"/>
    <col min="4" max="4" width="10.44140625" style="262" customWidth="1"/>
    <col min="5" max="5" width="0.5546875" style="262" customWidth="1"/>
    <col min="6" max="6" width="10.44140625" style="262" customWidth="1"/>
    <col min="7" max="7" width="0.5546875" style="262" customWidth="1"/>
    <col min="8" max="8" width="10.44140625" style="262" customWidth="1"/>
    <col min="9" max="9" width="0.5546875" style="262" customWidth="1"/>
    <col min="10" max="10" width="10.33203125" style="262" customWidth="1"/>
    <col min="11" max="11" width="0.5546875" style="262" customWidth="1"/>
    <col min="12" max="12" width="10" style="262" customWidth="1"/>
    <col min="13" max="13" width="0.5546875" style="262" customWidth="1"/>
    <col min="14" max="14" width="10" style="262" customWidth="1"/>
    <col min="15" max="15" width="0.5546875" style="262" customWidth="1"/>
    <col min="16" max="16" width="10.44140625" style="262" customWidth="1"/>
    <col min="17" max="17" width="0.5546875" style="262" customWidth="1"/>
    <col min="18" max="18" width="10" style="262" customWidth="1"/>
    <col min="19" max="19" width="0.6640625" style="262" customWidth="1"/>
    <col min="20" max="20" width="10.33203125" style="262" customWidth="1"/>
    <col min="21" max="21" width="0.6640625" style="262" customWidth="1"/>
    <col min="22" max="22" width="10.6640625" style="262" customWidth="1"/>
    <col min="23" max="23" width="10" style="262" bestFit="1" customWidth="1"/>
    <col min="24" max="16384" width="9.33203125" style="262"/>
  </cols>
  <sheetData>
    <row r="1" spans="1:23" ht="23.1" customHeight="1">
      <c r="A1" s="78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47" t="s">
        <v>60</v>
      </c>
      <c r="S1" s="78"/>
      <c r="T1" s="78"/>
      <c r="U1" s="78"/>
      <c r="V1" s="78"/>
    </row>
    <row r="2" spans="1:23" ht="23.1" customHeight="1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47" t="s">
        <v>61</v>
      </c>
      <c r="S2" s="78"/>
      <c r="T2" s="78"/>
      <c r="U2" s="78"/>
      <c r="V2" s="78"/>
    </row>
    <row r="3" spans="1:23" s="204" customFormat="1" ht="21" customHeight="1">
      <c r="A3" s="297" t="s">
        <v>199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  <c r="U3" s="298"/>
      <c r="V3" s="298"/>
    </row>
    <row r="4" spans="1:23" ht="21" customHeight="1">
      <c r="A4" s="299" t="s">
        <v>65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</row>
    <row r="5" spans="1:23" s="263" customFormat="1" ht="21" customHeight="1">
      <c r="A5" s="299" t="s">
        <v>226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99"/>
      <c r="T5" s="299"/>
      <c r="U5" s="299"/>
      <c r="V5" s="299"/>
    </row>
    <row r="6" spans="1:23" ht="21" customHeight="1">
      <c r="A6" s="300" t="s">
        <v>177</v>
      </c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300"/>
      <c r="S6" s="300"/>
      <c r="T6" s="300"/>
      <c r="U6" s="300"/>
      <c r="V6" s="300"/>
    </row>
    <row r="7" spans="1:23" ht="1.5" customHeight="1">
      <c r="A7" s="264"/>
      <c r="B7" s="264"/>
      <c r="C7" s="264"/>
      <c r="D7" s="264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</row>
    <row r="8" spans="1:23" s="178" customFormat="1" ht="12" customHeight="1">
      <c r="D8" s="301" t="s">
        <v>66</v>
      </c>
      <c r="E8" s="301"/>
      <c r="F8" s="301"/>
      <c r="G8" s="301"/>
      <c r="H8" s="301"/>
      <c r="I8" s="301"/>
      <c r="J8" s="301"/>
      <c r="K8" s="301"/>
      <c r="L8" s="301"/>
      <c r="M8" s="301"/>
      <c r="N8" s="301"/>
      <c r="O8" s="301"/>
      <c r="P8" s="301"/>
      <c r="Q8" s="301"/>
      <c r="R8" s="301"/>
      <c r="S8" s="301"/>
      <c r="T8" s="301"/>
      <c r="U8" s="301"/>
      <c r="V8" s="301"/>
    </row>
    <row r="9" spans="1:23" s="178" customFormat="1" ht="12" customHeight="1">
      <c r="D9" s="302" t="s">
        <v>51</v>
      </c>
      <c r="E9" s="302"/>
      <c r="F9" s="302"/>
      <c r="G9" s="302"/>
      <c r="H9" s="302"/>
      <c r="I9" s="302"/>
      <c r="J9" s="302"/>
      <c r="K9" s="302"/>
      <c r="L9" s="302"/>
      <c r="M9" s="302"/>
      <c r="N9" s="302"/>
      <c r="O9" s="302"/>
      <c r="P9" s="302"/>
      <c r="Q9" s="302"/>
      <c r="R9" s="302"/>
      <c r="S9" s="302"/>
      <c r="T9" s="302"/>
      <c r="U9" s="302"/>
      <c r="V9" s="302"/>
    </row>
    <row r="10" spans="1:23" s="178" customFormat="1" ht="12" customHeight="1">
      <c r="D10" s="180"/>
      <c r="F10" s="180"/>
      <c r="H10" s="180"/>
      <c r="J10" s="180" t="s">
        <v>106</v>
      </c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</row>
    <row r="11" spans="1:23" s="181" customFormat="1" ht="12" customHeight="1">
      <c r="D11" s="180"/>
      <c r="E11" s="178"/>
      <c r="F11" s="180"/>
      <c r="G11" s="178"/>
      <c r="H11" s="180" t="s">
        <v>102</v>
      </c>
      <c r="I11" s="178"/>
      <c r="J11" s="180" t="s">
        <v>107</v>
      </c>
      <c r="P11" s="181" t="s">
        <v>111</v>
      </c>
      <c r="R11" s="181" t="s">
        <v>191</v>
      </c>
    </row>
    <row r="12" spans="1:23" s="181" customFormat="1" ht="12" customHeight="1">
      <c r="D12" s="180" t="s">
        <v>100</v>
      </c>
      <c r="E12" s="178"/>
      <c r="F12" s="180"/>
      <c r="G12" s="178"/>
      <c r="H12" s="180" t="s">
        <v>103</v>
      </c>
      <c r="I12" s="178"/>
      <c r="J12" s="180" t="s">
        <v>108</v>
      </c>
      <c r="L12" s="301" t="s">
        <v>8</v>
      </c>
      <c r="M12" s="301"/>
      <c r="N12" s="301"/>
      <c r="P12" s="182" t="s">
        <v>112</v>
      </c>
      <c r="R12" s="181" t="s">
        <v>192</v>
      </c>
      <c r="T12" s="181" t="s">
        <v>227</v>
      </c>
    </row>
    <row r="13" spans="1:23" s="181" customFormat="1" ht="12" customHeight="1">
      <c r="B13" s="183"/>
      <c r="C13" s="183"/>
      <c r="D13" s="181" t="s">
        <v>155</v>
      </c>
      <c r="F13" s="181" t="s">
        <v>101</v>
      </c>
      <c r="H13" s="181" t="s">
        <v>104</v>
      </c>
      <c r="J13" s="181" t="s">
        <v>109</v>
      </c>
      <c r="L13" s="181" t="s">
        <v>2</v>
      </c>
      <c r="P13" s="181" t="s">
        <v>113</v>
      </c>
      <c r="R13" s="181" t="s">
        <v>193</v>
      </c>
      <c r="T13" s="181" t="s">
        <v>195</v>
      </c>
      <c r="V13" s="181" t="s">
        <v>52</v>
      </c>
    </row>
    <row r="14" spans="1:23" s="181" customFormat="1" ht="12" customHeight="1">
      <c r="B14" s="296" t="s">
        <v>3</v>
      </c>
      <c r="C14" s="296"/>
      <c r="D14" s="179" t="s">
        <v>0</v>
      </c>
      <c r="F14" s="179" t="s">
        <v>0</v>
      </c>
      <c r="H14" s="179" t="s">
        <v>105</v>
      </c>
      <c r="J14" s="179" t="s">
        <v>87</v>
      </c>
      <c r="L14" s="182" t="s">
        <v>110</v>
      </c>
      <c r="N14" s="182" t="s">
        <v>1</v>
      </c>
      <c r="P14" s="182" t="s">
        <v>114</v>
      </c>
      <c r="R14" s="182" t="s">
        <v>194</v>
      </c>
      <c r="T14" s="182" t="s">
        <v>196</v>
      </c>
      <c r="V14" s="182" t="s">
        <v>115</v>
      </c>
    </row>
    <row r="15" spans="1:23" s="181" customFormat="1" ht="12" customHeight="1">
      <c r="A15" s="178" t="s">
        <v>164</v>
      </c>
      <c r="B15" s="180"/>
      <c r="C15" s="180"/>
      <c r="D15" s="184">
        <v>670000000</v>
      </c>
      <c r="E15" s="184"/>
      <c r="F15" s="184">
        <v>906205723</v>
      </c>
      <c r="G15" s="184"/>
      <c r="H15" s="185">
        <v>-5675713</v>
      </c>
      <c r="I15" s="184"/>
      <c r="J15" s="185">
        <v>-2750807</v>
      </c>
      <c r="K15" s="184"/>
      <c r="L15" s="184">
        <v>60519487</v>
      </c>
      <c r="M15" s="184"/>
      <c r="N15" s="184">
        <v>557738183</v>
      </c>
      <c r="O15" s="184"/>
      <c r="P15" s="186">
        <v>105717</v>
      </c>
      <c r="Q15" s="184"/>
      <c r="R15" s="187">
        <f>SUM(D15:P15)</f>
        <v>2186142590</v>
      </c>
      <c r="S15" s="184"/>
      <c r="T15" s="192">
        <v>0</v>
      </c>
      <c r="U15" s="184"/>
      <c r="V15" s="187">
        <f>SUM(R15:T15)</f>
        <v>2186142590</v>
      </c>
      <c r="W15" s="188"/>
    </row>
    <row r="16" spans="1:23" s="181" customFormat="1" ht="12" customHeight="1">
      <c r="A16" s="178" t="s">
        <v>165</v>
      </c>
      <c r="B16" s="180"/>
      <c r="C16" s="180"/>
      <c r="D16" s="184"/>
      <c r="E16" s="184"/>
      <c r="F16" s="184"/>
      <c r="G16" s="184"/>
      <c r="H16" s="185"/>
      <c r="I16" s="184"/>
      <c r="J16" s="185"/>
      <c r="K16" s="184"/>
      <c r="L16" s="184"/>
      <c r="M16" s="184"/>
      <c r="N16" s="184"/>
      <c r="O16" s="184"/>
      <c r="P16" s="186"/>
      <c r="Q16" s="184"/>
      <c r="R16" s="187"/>
      <c r="S16" s="184"/>
      <c r="T16" s="187"/>
      <c r="U16" s="184"/>
      <c r="V16" s="187"/>
      <c r="W16" s="188"/>
    </row>
    <row r="17" spans="1:23" s="181" customFormat="1" ht="12" customHeight="1">
      <c r="A17" s="178" t="s">
        <v>166</v>
      </c>
      <c r="B17" s="189">
        <v>3.4</v>
      </c>
      <c r="C17" s="180"/>
      <c r="D17" s="190">
        <v>0</v>
      </c>
      <c r="E17" s="191"/>
      <c r="F17" s="190">
        <v>0</v>
      </c>
      <c r="G17" s="191"/>
      <c r="H17" s="190">
        <v>0</v>
      </c>
      <c r="I17" s="191"/>
      <c r="J17" s="190">
        <v>0</v>
      </c>
      <c r="K17" s="191"/>
      <c r="L17" s="190">
        <v>0</v>
      </c>
      <c r="M17" s="191"/>
      <c r="N17" s="240">
        <v>-9757280</v>
      </c>
      <c r="O17" s="191"/>
      <c r="P17" s="190">
        <v>0</v>
      </c>
      <c r="Q17" s="191"/>
      <c r="R17" s="240">
        <f>SUM(D17:P17)</f>
        <v>-9757280</v>
      </c>
      <c r="S17" s="191"/>
      <c r="T17" s="192">
        <v>0</v>
      </c>
      <c r="U17" s="191"/>
      <c r="V17" s="240">
        <f>SUM(R17:T17)</f>
        <v>-9757280</v>
      </c>
      <c r="W17" s="188"/>
    </row>
    <row r="18" spans="1:23" s="181" customFormat="1" ht="12" customHeight="1">
      <c r="A18" s="178" t="s">
        <v>172</v>
      </c>
      <c r="B18" s="183"/>
      <c r="C18" s="180"/>
      <c r="D18" s="191">
        <v>670000000</v>
      </c>
      <c r="E18" s="191"/>
      <c r="F18" s="191">
        <v>906205723</v>
      </c>
      <c r="G18" s="191"/>
      <c r="H18" s="203">
        <v>-5675713</v>
      </c>
      <c r="I18" s="191"/>
      <c r="J18" s="203">
        <v>-2750807</v>
      </c>
      <c r="K18" s="191"/>
      <c r="L18" s="191">
        <v>60519487</v>
      </c>
      <c r="M18" s="191"/>
      <c r="N18" s="191">
        <v>547980903</v>
      </c>
      <c r="O18" s="191"/>
      <c r="P18" s="191">
        <v>105717</v>
      </c>
      <c r="Q18" s="191"/>
      <c r="R18" s="191">
        <f>SUM(R15:R17)</f>
        <v>2176385310</v>
      </c>
      <c r="S18" s="191"/>
      <c r="T18" s="251">
        <v>0</v>
      </c>
      <c r="U18" s="191"/>
      <c r="V18" s="191">
        <f>SUM(V15:V17)</f>
        <v>2176385310</v>
      </c>
      <c r="W18" s="188">
        <f>+V18-'Finacial Position'!K100</f>
        <v>0</v>
      </c>
    </row>
    <row r="19" spans="1:23" s="181" customFormat="1" ht="12" customHeight="1">
      <c r="A19" s="178" t="s">
        <v>187</v>
      </c>
      <c r="B19" s="183"/>
      <c r="C19" s="180"/>
      <c r="D19" s="192">
        <v>0</v>
      </c>
      <c r="E19" s="191"/>
      <c r="F19" s="192">
        <v>0</v>
      </c>
      <c r="G19" s="191"/>
      <c r="H19" s="192">
        <v>0</v>
      </c>
      <c r="I19" s="191"/>
      <c r="J19" s="192">
        <v>0</v>
      </c>
      <c r="K19" s="191"/>
      <c r="L19" s="192">
        <v>0</v>
      </c>
      <c r="M19" s="191"/>
      <c r="N19" s="192">
        <v>0</v>
      </c>
      <c r="O19" s="191"/>
      <c r="P19" s="192">
        <v>0</v>
      </c>
      <c r="Q19" s="191"/>
      <c r="R19" s="192">
        <v>0</v>
      </c>
      <c r="S19" s="191"/>
      <c r="T19" s="269">
        <v>4900000</v>
      </c>
      <c r="U19" s="191"/>
      <c r="V19" s="191">
        <f>SUM(R19:T19)</f>
        <v>4900000</v>
      </c>
      <c r="W19" s="188"/>
    </row>
    <row r="20" spans="1:23" s="181" customFormat="1" ht="12" customHeight="1">
      <c r="A20" s="178" t="s">
        <v>144</v>
      </c>
      <c r="B20" s="183">
        <v>21</v>
      </c>
      <c r="C20" s="180"/>
      <c r="D20" s="192">
        <v>0</v>
      </c>
      <c r="E20" s="184"/>
      <c r="F20" s="192">
        <v>0</v>
      </c>
      <c r="G20" s="184"/>
      <c r="H20" s="192">
        <v>0</v>
      </c>
      <c r="I20" s="184"/>
      <c r="J20" s="192">
        <v>0</v>
      </c>
      <c r="K20" s="184"/>
      <c r="L20" s="184">
        <v>6480513</v>
      </c>
      <c r="M20" s="184"/>
      <c r="N20" s="185">
        <v>-6480513</v>
      </c>
      <c r="O20" s="184"/>
      <c r="P20" s="192">
        <v>0</v>
      </c>
      <c r="Q20" s="184"/>
      <c r="R20" s="187">
        <f t="shared" ref="R20:R23" si="0">SUM(D20:P20)</f>
        <v>0</v>
      </c>
      <c r="S20" s="184"/>
      <c r="T20" s="187">
        <v>0</v>
      </c>
      <c r="U20" s="184"/>
      <c r="V20" s="187">
        <f t="shared" ref="V20:V23" si="1">SUM(R20:T20)</f>
        <v>0</v>
      </c>
      <c r="W20" s="188"/>
    </row>
    <row r="21" spans="1:23" s="181" customFormat="1" ht="12" customHeight="1">
      <c r="A21" s="178" t="s">
        <v>145</v>
      </c>
      <c r="B21" s="183">
        <v>22</v>
      </c>
      <c r="C21" s="180"/>
      <c r="D21" s="192">
        <v>0</v>
      </c>
      <c r="E21" s="184"/>
      <c r="F21" s="192">
        <v>0</v>
      </c>
      <c r="G21" s="184"/>
      <c r="H21" s="192">
        <v>0</v>
      </c>
      <c r="I21" s="184"/>
      <c r="J21" s="192">
        <v>0</v>
      </c>
      <c r="K21" s="184"/>
      <c r="L21" s="192">
        <v>0</v>
      </c>
      <c r="M21" s="184"/>
      <c r="N21" s="185">
        <v>-87100000</v>
      </c>
      <c r="O21" s="184"/>
      <c r="P21" s="192">
        <v>0</v>
      </c>
      <c r="Q21" s="184"/>
      <c r="R21" s="193">
        <f t="shared" si="0"/>
        <v>-87100000</v>
      </c>
      <c r="S21" s="184"/>
      <c r="T21" s="192">
        <v>0</v>
      </c>
      <c r="U21" s="184"/>
      <c r="V21" s="193">
        <f t="shared" si="1"/>
        <v>-87100000</v>
      </c>
      <c r="W21" s="188"/>
    </row>
    <row r="22" spans="1:23" s="181" customFormat="1" ht="12" customHeight="1">
      <c r="A22" s="178" t="s">
        <v>207</v>
      </c>
      <c r="B22" s="183"/>
      <c r="C22" s="180"/>
      <c r="D22" s="192">
        <v>0</v>
      </c>
      <c r="E22" s="184"/>
      <c r="F22" s="192">
        <v>0</v>
      </c>
      <c r="G22" s="184"/>
      <c r="H22" s="192">
        <v>0</v>
      </c>
      <c r="I22" s="184"/>
      <c r="J22" s="192">
        <v>0</v>
      </c>
      <c r="K22" s="184"/>
      <c r="L22" s="192">
        <v>0</v>
      </c>
      <c r="M22" s="184"/>
      <c r="N22" s="193">
        <v>-46767903</v>
      </c>
      <c r="O22" s="192"/>
      <c r="P22" s="192">
        <v>0</v>
      </c>
      <c r="Q22" s="184"/>
      <c r="R22" s="193">
        <f t="shared" si="0"/>
        <v>-46767903</v>
      </c>
      <c r="S22" s="184"/>
      <c r="T22" s="193">
        <v>-122747</v>
      </c>
      <c r="U22" s="184"/>
      <c r="V22" s="193">
        <f t="shared" si="1"/>
        <v>-46890650</v>
      </c>
      <c r="W22" s="188">
        <f>+V22-'Statements of income 9 Month'!G34</f>
        <v>0</v>
      </c>
    </row>
    <row r="23" spans="1:23" s="181" customFormat="1" ht="12" customHeight="1">
      <c r="A23" s="178" t="s">
        <v>168</v>
      </c>
      <c r="B23" s="180"/>
      <c r="C23" s="180"/>
      <c r="D23" s="192">
        <v>0</v>
      </c>
      <c r="E23" s="184"/>
      <c r="F23" s="192">
        <v>0</v>
      </c>
      <c r="G23" s="184"/>
      <c r="H23" s="192">
        <v>0</v>
      </c>
      <c r="I23" s="184"/>
      <c r="J23" s="192">
        <v>0</v>
      </c>
      <c r="K23" s="184"/>
      <c r="L23" s="192">
        <v>0</v>
      </c>
      <c r="M23" s="270"/>
      <c r="N23" s="192">
        <v>0</v>
      </c>
      <c r="O23" s="184"/>
      <c r="P23" s="265">
        <v>-1468362</v>
      </c>
      <c r="Q23" s="234"/>
      <c r="R23" s="265">
        <f t="shared" si="0"/>
        <v>-1468362</v>
      </c>
      <c r="S23" s="234"/>
      <c r="T23" s="265">
        <v>0</v>
      </c>
      <c r="U23" s="234"/>
      <c r="V23" s="265">
        <f t="shared" si="1"/>
        <v>-1468362</v>
      </c>
      <c r="W23" s="188">
        <f>+V23-'Statements of income 9 Month'!G39</f>
        <v>0</v>
      </c>
    </row>
    <row r="24" spans="1:23" s="181" customFormat="1" ht="12" customHeight="1">
      <c r="A24" s="178" t="s">
        <v>153</v>
      </c>
      <c r="B24" s="180"/>
      <c r="C24" s="180"/>
      <c r="D24" s="194">
        <f t="shared" ref="D24:L24" si="2">D22+D23</f>
        <v>0</v>
      </c>
      <c r="E24" s="187">
        <f t="shared" si="2"/>
        <v>0</v>
      </c>
      <c r="F24" s="194">
        <f t="shared" si="2"/>
        <v>0</v>
      </c>
      <c r="G24" s="187">
        <f t="shared" si="2"/>
        <v>0</v>
      </c>
      <c r="H24" s="194">
        <f t="shared" si="2"/>
        <v>0</v>
      </c>
      <c r="I24" s="187">
        <f t="shared" si="2"/>
        <v>0</v>
      </c>
      <c r="J24" s="194">
        <f t="shared" si="2"/>
        <v>0</v>
      </c>
      <c r="K24" s="187">
        <f t="shared" si="2"/>
        <v>0</v>
      </c>
      <c r="L24" s="194">
        <f t="shared" si="2"/>
        <v>0</v>
      </c>
      <c r="M24" s="187"/>
      <c r="N24" s="266">
        <f>N22+N23</f>
        <v>-46767903</v>
      </c>
      <c r="O24" s="187">
        <f>O22+O23</f>
        <v>0</v>
      </c>
      <c r="P24" s="266">
        <f>P22+P23</f>
        <v>-1468362</v>
      </c>
      <c r="Q24" s="234"/>
      <c r="R24" s="266">
        <f>R22+R23</f>
        <v>-48236265</v>
      </c>
      <c r="S24" s="234"/>
      <c r="T24" s="266">
        <f>T22+T23</f>
        <v>-122747</v>
      </c>
      <c r="U24" s="234"/>
      <c r="V24" s="266">
        <f>V22+V23</f>
        <v>-48359012</v>
      </c>
      <c r="W24" s="188">
        <f>+V24-'Statements of income 9 Month'!G40</f>
        <v>0</v>
      </c>
    </row>
    <row r="25" spans="1:23" s="181" customFormat="1" ht="12" customHeight="1" thickBot="1">
      <c r="A25" s="178" t="s">
        <v>179</v>
      </c>
      <c r="B25" s="180"/>
      <c r="C25" s="180"/>
      <c r="D25" s="195">
        <f>SUM(D18:D21)+D24</f>
        <v>670000000</v>
      </c>
      <c r="E25" s="198"/>
      <c r="F25" s="195">
        <f t="shared" ref="F25:U25" si="3">SUM(F18:F21)+F24</f>
        <v>906205723</v>
      </c>
      <c r="G25" s="198">
        <f t="shared" si="3"/>
        <v>0</v>
      </c>
      <c r="H25" s="201">
        <f t="shared" si="3"/>
        <v>-5675713</v>
      </c>
      <c r="I25" s="202">
        <f t="shared" si="3"/>
        <v>0</v>
      </c>
      <c r="J25" s="201">
        <f t="shared" si="3"/>
        <v>-2750807</v>
      </c>
      <c r="K25" s="198">
        <f t="shared" si="3"/>
        <v>0</v>
      </c>
      <c r="L25" s="195">
        <f t="shared" si="3"/>
        <v>67000000</v>
      </c>
      <c r="M25" s="198">
        <f t="shared" si="3"/>
        <v>0</v>
      </c>
      <c r="N25" s="196">
        <f t="shared" si="3"/>
        <v>407632487</v>
      </c>
      <c r="O25" s="202">
        <f t="shared" si="3"/>
        <v>0</v>
      </c>
      <c r="P25" s="196">
        <f t="shared" si="3"/>
        <v>-1362645</v>
      </c>
      <c r="Q25" s="202">
        <f t="shared" si="3"/>
        <v>0</v>
      </c>
      <c r="R25" s="196">
        <f t="shared" si="3"/>
        <v>2041049045</v>
      </c>
      <c r="S25" s="202">
        <f t="shared" si="3"/>
        <v>0</v>
      </c>
      <c r="T25" s="196">
        <f t="shared" si="3"/>
        <v>4777253</v>
      </c>
      <c r="U25" s="202">
        <f t="shared" si="3"/>
        <v>0</v>
      </c>
      <c r="V25" s="196">
        <f>SUM(R25:T25)</f>
        <v>2045826298</v>
      </c>
      <c r="W25" s="188">
        <f>+V25-'Finacial Position'!I100</f>
        <v>0</v>
      </c>
    </row>
    <row r="26" spans="1:23" s="181" customFormat="1" ht="12" customHeight="1" thickTop="1">
      <c r="A26" s="178"/>
      <c r="B26" s="180"/>
      <c r="C26" s="180"/>
      <c r="D26" s="198"/>
      <c r="E26" s="198"/>
      <c r="F26" s="198"/>
      <c r="G26" s="198"/>
      <c r="H26" s="198"/>
      <c r="I26" s="198"/>
      <c r="J26" s="198"/>
      <c r="K26" s="198"/>
      <c r="L26" s="198"/>
      <c r="M26" s="198"/>
      <c r="N26" s="198"/>
      <c r="O26" s="198"/>
      <c r="P26" s="198"/>
      <c r="Q26" s="198"/>
      <c r="R26" s="198"/>
      <c r="S26" s="198"/>
      <c r="T26" s="198"/>
      <c r="U26" s="198"/>
      <c r="V26" s="198"/>
    </row>
    <row r="27" spans="1:23" s="181" customFormat="1" ht="12" customHeight="1">
      <c r="A27" s="178" t="s">
        <v>63</v>
      </c>
      <c r="B27" s="180"/>
      <c r="C27" s="180"/>
      <c r="D27" s="184">
        <v>670000000</v>
      </c>
      <c r="E27" s="184"/>
      <c r="F27" s="184">
        <v>906205723</v>
      </c>
      <c r="G27" s="184"/>
      <c r="H27" s="185">
        <v>-5675713</v>
      </c>
      <c r="I27" s="184"/>
      <c r="J27" s="185">
        <v>-2750807</v>
      </c>
      <c r="K27" s="184"/>
      <c r="L27" s="187">
        <v>58182373</v>
      </c>
      <c r="M27" s="184"/>
      <c r="N27" s="187">
        <v>407696652</v>
      </c>
      <c r="O27" s="187"/>
      <c r="P27" s="187">
        <v>1094074</v>
      </c>
      <c r="Q27" s="184"/>
      <c r="R27" s="187">
        <f>SUM(D27:Q27)</f>
        <v>2034752302</v>
      </c>
      <c r="S27" s="184"/>
      <c r="T27" s="192">
        <v>0</v>
      </c>
      <c r="U27" s="184"/>
      <c r="V27" s="187">
        <v>2034752302</v>
      </c>
    </row>
    <row r="28" spans="1:23" s="181" customFormat="1" ht="12" customHeight="1">
      <c r="A28" s="178" t="s">
        <v>144</v>
      </c>
      <c r="B28" s="180"/>
      <c r="C28" s="180"/>
      <c r="D28" s="192">
        <v>0</v>
      </c>
      <c r="E28" s="184"/>
      <c r="F28" s="192">
        <v>0</v>
      </c>
      <c r="G28" s="184"/>
      <c r="H28" s="192">
        <v>0</v>
      </c>
      <c r="I28" s="184"/>
      <c r="J28" s="192">
        <v>0</v>
      </c>
      <c r="K28" s="184"/>
      <c r="L28" s="191">
        <v>2337114</v>
      </c>
      <c r="M28" s="184"/>
      <c r="N28" s="199">
        <v>-2337114</v>
      </c>
      <c r="O28" s="187"/>
      <c r="P28" s="187">
        <v>0</v>
      </c>
      <c r="Q28" s="184"/>
      <c r="R28" s="187">
        <v>0</v>
      </c>
      <c r="S28" s="184"/>
      <c r="T28" s="192">
        <v>0</v>
      </c>
      <c r="U28" s="184"/>
      <c r="V28" s="187">
        <f>L28+N28</f>
        <v>0</v>
      </c>
    </row>
    <row r="29" spans="1:23" s="181" customFormat="1" ht="12" customHeight="1">
      <c r="A29" s="178" t="s">
        <v>145</v>
      </c>
      <c r="B29" s="180"/>
      <c r="C29" s="180"/>
      <c r="D29" s="192">
        <v>0</v>
      </c>
      <c r="E29" s="184"/>
      <c r="F29" s="192">
        <v>0</v>
      </c>
      <c r="G29" s="184"/>
      <c r="H29" s="192">
        <v>0</v>
      </c>
      <c r="I29" s="184"/>
      <c r="J29" s="192">
        <v>0</v>
      </c>
      <c r="K29" s="184"/>
      <c r="L29" s="192">
        <v>0</v>
      </c>
      <c r="M29" s="184"/>
      <c r="N29" s="199">
        <v>-87770000</v>
      </c>
      <c r="O29" s="187"/>
      <c r="P29" s="187">
        <v>0</v>
      </c>
      <c r="Q29" s="184"/>
      <c r="R29" s="199">
        <v>-87770000</v>
      </c>
      <c r="S29" s="184"/>
      <c r="T29" s="192">
        <v>0</v>
      </c>
      <c r="U29" s="184"/>
      <c r="V29" s="199">
        <f t="shared" ref="V29:V30" si="4">L29+N29</f>
        <v>-87770000</v>
      </c>
    </row>
    <row r="30" spans="1:23" s="181" customFormat="1" ht="12" customHeight="1">
      <c r="A30" s="178" t="s">
        <v>184</v>
      </c>
      <c r="B30" s="189">
        <v>3.4</v>
      </c>
      <c r="C30" s="180"/>
      <c r="D30" s="192">
        <v>0</v>
      </c>
      <c r="E30" s="184"/>
      <c r="F30" s="192">
        <v>0</v>
      </c>
      <c r="G30" s="184"/>
      <c r="H30" s="192">
        <v>0</v>
      </c>
      <c r="I30" s="184"/>
      <c r="J30" s="192">
        <v>0</v>
      </c>
      <c r="K30" s="184"/>
      <c r="L30" s="192">
        <v>0</v>
      </c>
      <c r="M30" s="184"/>
      <c r="N30" s="187">
        <v>206229448</v>
      </c>
      <c r="O30" s="192"/>
      <c r="P30" s="192">
        <v>0</v>
      </c>
      <c r="Q30" s="184"/>
      <c r="R30" s="187">
        <v>206229448</v>
      </c>
      <c r="S30" s="184"/>
      <c r="T30" s="187">
        <v>0</v>
      </c>
      <c r="U30" s="184"/>
      <c r="V30" s="187">
        <f t="shared" si="4"/>
        <v>206229448</v>
      </c>
    </row>
    <row r="31" spans="1:23" s="181" customFormat="1" ht="12" customHeight="1">
      <c r="A31" s="178" t="s">
        <v>169</v>
      </c>
      <c r="B31" s="180"/>
      <c r="C31" s="180"/>
      <c r="D31" s="192">
        <v>0</v>
      </c>
      <c r="E31" s="184"/>
      <c r="F31" s="192">
        <v>0</v>
      </c>
      <c r="G31" s="184"/>
      <c r="H31" s="192">
        <v>0</v>
      </c>
      <c r="I31" s="184"/>
      <c r="J31" s="192">
        <v>0</v>
      </c>
      <c r="K31" s="184"/>
      <c r="L31" s="192">
        <v>0</v>
      </c>
      <c r="M31" s="270"/>
      <c r="N31" s="192">
        <v>0</v>
      </c>
      <c r="O31" s="184"/>
      <c r="P31" s="200">
        <v>57462</v>
      </c>
      <c r="Q31" s="192"/>
      <c r="R31" s="200">
        <v>57462</v>
      </c>
      <c r="S31" s="192"/>
      <c r="T31" s="192">
        <v>0</v>
      </c>
      <c r="U31" s="192"/>
      <c r="V31" s="200">
        <f>P31</f>
        <v>57462</v>
      </c>
    </row>
    <row r="32" spans="1:23" s="181" customFormat="1" ht="12" customHeight="1">
      <c r="A32" s="178" t="s">
        <v>153</v>
      </c>
      <c r="B32" s="180"/>
      <c r="C32" s="180"/>
      <c r="D32" s="194">
        <f>D30+D31</f>
        <v>0</v>
      </c>
      <c r="E32" s="187">
        <f t="shared" ref="E32:O32" si="5">E30+E31</f>
        <v>0</v>
      </c>
      <c r="F32" s="194">
        <f>F30+F31</f>
        <v>0</v>
      </c>
      <c r="G32" s="187">
        <f t="shared" si="5"/>
        <v>0</v>
      </c>
      <c r="H32" s="194">
        <f>H30+H31</f>
        <v>0</v>
      </c>
      <c r="I32" s="187">
        <f t="shared" si="5"/>
        <v>0</v>
      </c>
      <c r="J32" s="194">
        <f>J30+J31</f>
        <v>0</v>
      </c>
      <c r="K32" s="187">
        <f t="shared" si="5"/>
        <v>0</v>
      </c>
      <c r="L32" s="194">
        <f>L30+L31</f>
        <v>0</v>
      </c>
      <c r="M32" s="187">
        <f t="shared" si="5"/>
        <v>0</v>
      </c>
      <c r="N32" s="194">
        <f>N30+N31</f>
        <v>206229448</v>
      </c>
      <c r="O32" s="187">
        <f t="shared" si="5"/>
        <v>0</v>
      </c>
      <c r="P32" s="194">
        <f>P30+P31</f>
        <v>57462</v>
      </c>
      <c r="Q32" s="192"/>
      <c r="R32" s="194">
        <f>R30+R31</f>
        <v>206286910</v>
      </c>
      <c r="S32" s="192"/>
      <c r="T32" s="194">
        <v>0</v>
      </c>
      <c r="U32" s="192"/>
      <c r="V32" s="194">
        <f>SUM(D32:P32)</f>
        <v>206286910</v>
      </c>
    </row>
    <row r="33" spans="1:23" s="181" customFormat="1" ht="12" customHeight="1" thickBot="1">
      <c r="A33" s="178" t="s">
        <v>178</v>
      </c>
      <c r="B33" s="180"/>
      <c r="C33" s="180"/>
      <c r="D33" s="195">
        <f>SUM(D27:D29)+D32</f>
        <v>670000000</v>
      </c>
      <c r="E33" s="198">
        <f t="shared" ref="E33:M33" si="6">SUM(E27:E29)+E32</f>
        <v>0</v>
      </c>
      <c r="F33" s="195">
        <f>SUM(F27:F29)+F32</f>
        <v>906205723</v>
      </c>
      <c r="G33" s="198">
        <f t="shared" si="6"/>
        <v>0</v>
      </c>
      <c r="H33" s="196">
        <f>SUM(H27:H29)+H32</f>
        <v>-5675713</v>
      </c>
      <c r="I33" s="202">
        <f t="shared" si="6"/>
        <v>0</v>
      </c>
      <c r="J33" s="196">
        <f>SUM(J27:J29)+J32</f>
        <v>-2750807</v>
      </c>
      <c r="K33" s="198">
        <f t="shared" si="6"/>
        <v>0</v>
      </c>
      <c r="L33" s="195">
        <f>SUM(L27:L29)+L32</f>
        <v>60519487</v>
      </c>
      <c r="M33" s="198">
        <f t="shared" si="6"/>
        <v>0</v>
      </c>
      <c r="N33" s="195">
        <f>SUM(N27:N29)+N32</f>
        <v>523818986</v>
      </c>
      <c r="O33"/>
      <c r="P33" s="195">
        <f>SUM(P27:P29,P32)</f>
        <v>1151536</v>
      </c>
      <c r="Q33" s="198"/>
      <c r="R33" s="195">
        <f>SUM(R27:R29,R32)</f>
        <v>2153269212</v>
      </c>
      <c r="S33" s="198"/>
      <c r="T33" s="197">
        <f>SUM(T27:T29,T32)</f>
        <v>0</v>
      </c>
      <c r="U33" s="198"/>
      <c r="V33" s="197">
        <f>SUM(D33:P33)</f>
        <v>2153269212</v>
      </c>
      <c r="W33" s="188"/>
    </row>
    <row r="34" spans="1:23" s="181" customFormat="1" ht="14.1" customHeight="1" thickTop="1">
      <c r="A34" s="178"/>
      <c r="B34" s="180"/>
      <c r="C34" s="180"/>
      <c r="D34" s="192"/>
      <c r="E34" s="198"/>
      <c r="F34" s="192"/>
      <c r="G34" s="198"/>
      <c r="H34" s="192"/>
      <c r="I34" s="198"/>
      <c r="J34" s="192"/>
      <c r="K34" s="198"/>
      <c r="L34" s="192"/>
      <c r="M34" s="184"/>
      <c r="N34" s="192"/>
      <c r="O34" s="192"/>
      <c r="P34" s="252"/>
      <c r="Q34" s="192"/>
      <c r="R34" s="252"/>
      <c r="S34" s="192"/>
      <c r="T34" s="252"/>
      <c r="U34" s="192"/>
      <c r="V34" s="252"/>
    </row>
    <row r="35" spans="1:23" s="253" customFormat="1" ht="15">
      <c r="D35" s="254">
        <f>D25-'Finacial Position'!I87</f>
        <v>0</v>
      </c>
      <c r="F35" s="254">
        <f>F25-'Finacial Position'!I88</f>
        <v>0</v>
      </c>
      <c r="H35" s="254">
        <f>H25-'Finacial Position'!I90</f>
        <v>0</v>
      </c>
      <c r="J35" s="254">
        <f>J25-'Finacial Position'!I92</f>
        <v>0</v>
      </c>
      <c r="L35" s="254">
        <f>L25-'Finacial Position'!I94</f>
        <v>0</v>
      </c>
      <c r="N35" s="254">
        <f>N25-'Finacial Position'!I95</f>
        <v>0</v>
      </c>
      <c r="O35" s="254"/>
      <c r="P35" s="254">
        <f>P25-'Finacial Position'!I97</f>
        <v>0</v>
      </c>
      <c r="R35" s="267">
        <f>+'Statements of Changes '!R25-'Finacial Position'!I98</f>
        <v>0</v>
      </c>
      <c r="T35" s="267">
        <f>+T25-'Finacial Position'!I99</f>
        <v>0</v>
      </c>
      <c r="V35" s="254">
        <f>V25-'Finacial Position'!I100</f>
        <v>0</v>
      </c>
    </row>
    <row r="36" spans="1:23" s="253" customFormat="1" ht="23.1" customHeight="1"/>
    <row r="37" spans="1:23" s="253" customFormat="1" ht="23.1" customHeight="1"/>
  </sheetData>
  <mergeCells count="8">
    <mergeCell ref="B14:C14"/>
    <mergeCell ref="A3:V3"/>
    <mergeCell ref="A4:V4"/>
    <mergeCell ref="A5:V5"/>
    <mergeCell ref="A6:V6"/>
    <mergeCell ref="D8:V8"/>
    <mergeCell ref="D9:V9"/>
    <mergeCell ref="L12:N12"/>
  </mergeCells>
  <pageMargins left="0.47244094488188981" right="0.31496062992125984" top="0.9055118110236221" bottom="0.39370078740157483" header="0.51181102362204722" footer="0.39370078740157483"/>
  <pageSetup paperSize="9" fitToHeight="0" orientation="landscape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4"/>
  <sheetViews>
    <sheetView view="pageBreakPreview" topLeftCell="A13" zoomScale="130" zoomScaleSheetLayoutView="130" workbookViewId="0"/>
  </sheetViews>
  <sheetFormatPr defaultColWidth="9.33203125" defaultRowHeight="23.1" customHeight="1"/>
  <cols>
    <col min="1" max="1" width="38.44140625" style="81" customWidth="1"/>
    <col min="2" max="2" width="1.6640625" style="81" customWidth="1"/>
    <col min="3" max="3" width="3" style="81" customWidth="1"/>
    <col min="4" max="4" width="2.44140625" style="81" customWidth="1"/>
    <col min="5" max="5" width="14.5546875" style="81" customWidth="1"/>
    <col min="6" max="6" width="0.5546875" style="81" customWidth="1"/>
    <col min="7" max="7" width="14.5546875" style="81" customWidth="1"/>
    <col min="8" max="8" width="0.5546875" style="81" customWidth="1"/>
    <col min="9" max="9" width="14.5546875" style="81" customWidth="1"/>
    <col min="10" max="10" width="0.5546875" style="81" customWidth="1"/>
    <col min="11" max="11" width="14.5546875" style="81" customWidth="1"/>
    <col min="12" max="12" width="0.5546875" style="81" customWidth="1"/>
    <col min="13" max="13" width="14.5546875" style="81" customWidth="1"/>
    <col min="14" max="14" width="0.5546875" style="81" customWidth="1"/>
    <col min="15" max="15" width="15.33203125" style="81" customWidth="1"/>
    <col min="16" max="16" width="9.44140625" style="81" bestFit="1" customWidth="1"/>
    <col min="17" max="16384" width="9.33203125" style="81"/>
  </cols>
  <sheetData>
    <row r="1" spans="1:20" ht="22.35" customHeight="1">
      <c r="L1" s="47"/>
      <c r="M1" s="47" t="s">
        <v>60</v>
      </c>
    </row>
    <row r="2" spans="1:20" ht="22.35" customHeight="1">
      <c r="L2" s="47"/>
      <c r="M2" s="47" t="s">
        <v>61</v>
      </c>
    </row>
    <row r="3" spans="1:20" ht="22.35" customHeight="1">
      <c r="A3" s="297" t="s">
        <v>200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</row>
    <row r="4" spans="1:20" ht="22.35" customHeight="1">
      <c r="A4" s="306" t="s">
        <v>65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</row>
    <row r="5" spans="1:20" s="82" customFormat="1" ht="22.35" customHeight="1">
      <c r="A5" s="306" t="s">
        <v>228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</row>
    <row r="6" spans="1:20" ht="22.35" customHeight="1">
      <c r="A6" s="307" t="s">
        <v>177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83"/>
      <c r="Q6" s="83"/>
      <c r="R6" s="83"/>
      <c r="S6" s="83"/>
    </row>
    <row r="7" spans="1:20" s="86" customFormat="1" ht="1.5" customHeight="1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5"/>
      <c r="Q7" s="85"/>
      <c r="R7" s="85"/>
      <c r="S7" s="85"/>
    </row>
    <row r="8" spans="1:20" s="204" customFormat="1" ht="12" customHeight="1">
      <c r="E8" s="304" t="s">
        <v>66</v>
      </c>
      <c r="F8" s="304"/>
      <c r="G8" s="304"/>
      <c r="H8" s="304"/>
      <c r="I8" s="304"/>
      <c r="J8" s="304"/>
      <c r="K8" s="304"/>
      <c r="L8" s="304"/>
      <c r="M8" s="304"/>
      <c r="N8" s="304"/>
      <c r="O8" s="304"/>
      <c r="P8" s="206"/>
      <c r="Q8" s="206"/>
      <c r="R8" s="206"/>
      <c r="S8" s="206"/>
      <c r="T8" s="206"/>
    </row>
    <row r="9" spans="1:20" s="204" customFormat="1" ht="12" customHeight="1">
      <c r="E9" s="305" t="s">
        <v>40</v>
      </c>
      <c r="F9" s="305"/>
      <c r="G9" s="305"/>
      <c r="H9" s="305"/>
      <c r="I9" s="305"/>
      <c r="J9" s="305"/>
      <c r="K9" s="305"/>
      <c r="L9" s="305"/>
      <c r="M9" s="305"/>
      <c r="N9" s="305"/>
      <c r="O9" s="305"/>
      <c r="Q9" s="206"/>
      <c r="R9" s="206"/>
      <c r="S9" s="206"/>
      <c r="T9" s="206"/>
    </row>
    <row r="10" spans="1:20" s="204" customFormat="1" ht="12" customHeight="1">
      <c r="E10" s="207"/>
      <c r="F10" s="207"/>
      <c r="G10" s="207"/>
      <c r="H10" s="207"/>
      <c r="I10" s="208"/>
      <c r="J10" s="208"/>
      <c r="K10" s="208"/>
      <c r="L10" s="207"/>
      <c r="M10" s="207" t="s">
        <v>111</v>
      </c>
      <c r="N10" s="207"/>
      <c r="O10" s="207"/>
      <c r="P10" s="206"/>
      <c r="Q10" s="206"/>
      <c r="R10" s="206"/>
      <c r="S10" s="206"/>
      <c r="T10" s="206"/>
    </row>
    <row r="11" spans="1:20" s="204" customFormat="1" ht="12" customHeight="1">
      <c r="B11" s="207"/>
      <c r="C11" s="209"/>
      <c r="E11" s="207" t="s">
        <v>7</v>
      </c>
      <c r="G11" s="207"/>
      <c r="H11" s="207"/>
      <c r="I11" s="304" t="s">
        <v>8</v>
      </c>
      <c r="J11" s="304"/>
      <c r="K11" s="304"/>
      <c r="L11" s="207"/>
      <c r="M11" s="205" t="s">
        <v>112</v>
      </c>
      <c r="N11" s="207"/>
      <c r="O11" s="207"/>
      <c r="P11" s="206"/>
      <c r="Q11" s="206"/>
      <c r="R11" s="206"/>
      <c r="S11" s="206"/>
      <c r="T11" s="206"/>
    </row>
    <row r="12" spans="1:20" s="210" customFormat="1" ht="12" customHeight="1">
      <c r="E12" s="207" t="s">
        <v>50</v>
      </c>
      <c r="F12" s="204"/>
      <c r="G12" s="207" t="s">
        <v>101</v>
      </c>
      <c r="H12" s="207"/>
      <c r="I12" s="207" t="s">
        <v>2</v>
      </c>
      <c r="J12" s="206"/>
      <c r="M12" s="207" t="s">
        <v>113</v>
      </c>
      <c r="N12" s="207"/>
      <c r="O12" s="210" t="s">
        <v>52</v>
      </c>
    </row>
    <row r="13" spans="1:20" s="210" customFormat="1" ht="12" customHeight="1">
      <c r="B13" s="303" t="s">
        <v>3</v>
      </c>
      <c r="C13" s="303"/>
      <c r="D13" s="303"/>
      <c r="E13" s="205" t="s">
        <v>0</v>
      </c>
      <c r="F13" s="204"/>
      <c r="G13" s="205" t="s">
        <v>0</v>
      </c>
      <c r="H13" s="207"/>
      <c r="I13" s="211" t="s">
        <v>110</v>
      </c>
      <c r="J13" s="207"/>
      <c r="K13" s="211" t="s">
        <v>1</v>
      </c>
      <c r="M13" s="205" t="s">
        <v>114</v>
      </c>
      <c r="N13" s="207"/>
      <c r="O13" s="211" t="s">
        <v>115</v>
      </c>
    </row>
    <row r="14" spans="1:20" s="204" customFormat="1" ht="12" customHeight="1">
      <c r="A14" s="204" t="s">
        <v>164</v>
      </c>
      <c r="E14" s="212">
        <v>670000000</v>
      </c>
      <c r="F14" s="212"/>
      <c r="G14" s="212">
        <v>906205723</v>
      </c>
      <c r="H14" s="212"/>
      <c r="I14" s="212">
        <v>60519487</v>
      </c>
      <c r="J14" s="212"/>
      <c r="K14" s="213">
        <v>557738183</v>
      </c>
      <c r="L14" s="213"/>
      <c r="M14" s="213">
        <v>105717</v>
      </c>
      <c r="N14" s="214"/>
      <c r="O14" s="213">
        <f>SUM(E14:M14)</f>
        <v>2194569110</v>
      </c>
      <c r="P14" s="215"/>
    </row>
    <row r="15" spans="1:20" s="204" customFormat="1" ht="12" customHeight="1">
      <c r="A15" s="204" t="s">
        <v>165</v>
      </c>
      <c r="E15" s="212"/>
      <c r="F15" s="212"/>
      <c r="G15" s="212"/>
      <c r="H15" s="212"/>
      <c r="I15" s="212"/>
      <c r="J15" s="212"/>
      <c r="K15" s="213"/>
      <c r="L15" s="213"/>
      <c r="M15" s="213"/>
      <c r="N15" s="214"/>
      <c r="O15" s="213"/>
      <c r="P15" s="215"/>
    </row>
    <row r="16" spans="1:20" s="204" customFormat="1" ht="12" customHeight="1">
      <c r="A16" s="204" t="s">
        <v>166</v>
      </c>
      <c r="C16" s="204">
        <v>3.4</v>
      </c>
      <c r="E16" s="216">
        <v>0</v>
      </c>
      <c r="F16" s="217"/>
      <c r="G16" s="216">
        <v>0</v>
      </c>
      <c r="H16" s="217"/>
      <c r="I16" s="216">
        <v>0</v>
      </c>
      <c r="J16" s="218"/>
      <c r="K16" s="228">
        <v>-9757280</v>
      </c>
      <c r="L16" s="220"/>
      <c r="M16" s="219">
        <v>0</v>
      </c>
      <c r="N16" s="221"/>
      <c r="O16" s="228">
        <f>SUM(E16:M16)</f>
        <v>-9757280</v>
      </c>
      <c r="P16" s="215"/>
    </row>
    <row r="17" spans="1:18" s="204" customFormat="1" ht="12" customHeight="1">
      <c r="A17" s="204" t="s">
        <v>172</v>
      </c>
      <c r="E17" s="218">
        <v>670000000</v>
      </c>
      <c r="F17" s="218"/>
      <c r="G17" s="218">
        <v>906205723</v>
      </c>
      <c r="H17" s="218"/>
      <c r="I17" s="218">
        <v>60519487</v>
      </c>
      <c r="J17" s="218"/>
      <c r="K17" s="218">
        <v>547980903</v>
      </c>
      <c r="L17" s="220"/>
      <c r="M17" s="218">
        <v>105717</v>
      </c>
      <c r="N17" s="221"/>
      <c r="O17" s="218">
        <f>SUM(O14:O16)</f>
        <v>2184811830</v>
      </c>
      <c r="P17" s="215">
        <f>+O17-'Finacial Position'!O100</f>
        <v>0</v>
      </c>
    </row>
    <row r="18" spans="1:18" s="204" customFormat="1" ht="12" customHeight="1">
      <c r="A18" s="204" t="s">
        <v>144</v>
      </c>
      <c r="C18" s="204">
        <v>21</v>
      </c>
      <c r="E18" s="222">
        <v>0</v>
      </c>
      <c r="F18" s="212"/>
      <c r="G18" s="222">
        <v>0</v>
      </c>
      <c r="H18" s="212"/>
      <c r="I18" s="223">
        <v>6480513</v>
      </c>
      <c r="J18" s="212"/>
      <c r="K18" s="224">
        <v>-6480513</v>
      </c>
      <c r="L18" s="213"/>
      <c r="M18" s="222">
        <v>0</v>
      </c>
      <c r="N18" s="214"/>
      <c r="O18" s="213">
        <f t="shared" ref="O18:O23" si="0">SUM(E18:M18)</f>
        <v>0</v>
      </c>
      <c r="P18" s="215"/>
    </row>
    <row r="19" spans="1:18" s="204" customFormat="1" ht="12" customHeight="1">
      <c r="A19" s="204" t="s">
        <v>145</v>
      </c>
      <c r="C19" s="204">
        <v>22</v>
      </c>
      <c r="E19" s="222">
        <v>0</v>
      </c>
      <c r="F19" s="212"/>
      <c r="G19" s="222">
        <v>0</v>
      </c>
      <c r="H19" s="212"/>
      <c r="I19" s="222">
        <v>0</v>
      </c>
      <c r="J19" s="212"/>
      <c r="K19" s="224">
        <v>-87100000</v>
      </c>
      <c r="L19" s="213"/>
      <c r="M19" s="222">
        <v>0</v>
      </c>
      <c r="N19" s="214"/>
      <c r="O19" s="224">
        <f t="shared" si="0"/>
        <v>-87100000</v>
      </c>
      <c r="P19" s="215"/>
    </row>
    <row r="20" spans="1:18" s="204" customFormat="1" ht="12" customHeight="1">
      <c r="A20" s="204" t="s">
        <v>207</v>
      </c>
      <c r="C20" s="225"/>
      <c r="E20" s="222">
        <v>0</v>
      </c>
      <c r="F20" s="212"/>
      <c r="G20" s="222">
        <v>0</v>
      </c>
      <c r="H20" s="212"/>
      <c r="I20" s="222">
        <v>0</v>
      </c>
      <c r="J20" s="212"/>
      <c r="K20" s="224">
        <v>-46767903</v>
      </c>
      <c r="L20" s="222"/>
      <c r="M20" s="222">
        <v>0</v>
      </c>
      <c r="N20" s="214"/>
      <c r="O20" s="224">
        <f t="shared" si="0"/>
        <v>-46767903</v>
      </c>
      <c r="P20" s="215">
        <f>+O20-'Statements of income 9 Month'!K34</f>
        <v>0</v>
      </c>
    </row>
    <row r="21" spans="1:18" s="204" customFormat="1" ht="12" customHeight="1">
      <c r="A21" s="204" t="s">
        <v>169</v>
      </c>
      <c r="C21" s="225"/>
      <c r="E21" s="227">
        <v>0</v>
      </c>
      <c r="F21" s="222"/>
      <c r="G21" s="227">
        <v>0</v>
      </c>
      <c r="H21" s="222"/>
      <c r="I21" s="227">
        <v>0</v>
      </c>
      <c r="J21" s="212"/>
      <c r="K21" s="227">
        <v>0</v>
      </c>
      <c r="L21" s="224"/>
      <c r="M21" s="228">
        <v>-1468362</v>
      </c>
      <c r="N21" s="214"/>
      <c r="O21" s="224">
        <f t="shared" si="0"/>
        <v>-1468362</v>
      </c>
      <c r="P21" s="229">
        <f>+O21-'Statements of income 9 Month'!K39</f>
        <v>0</v>
      </c>
    </row>
    <row r="22" spans="1:18" s="204" customFormat="1" ht="12" customHeight="1">
      <c r="A22" s="204" t="s">
        <v>153</v>
      </c>
      <c r="B22" s="225"/>
      <c r="E22" s="223">
        <f>E20+E21</f>
        <v>0</v>
      </c>
      <c r="F22" s="223"/>
      <c r="G22" s="223">
        <f>G20+G21</f>
        <v>0</v>
      </c>
      <c r="H22" s="223"/>
      <c r="I22" s="223">
        <f>I20+I21</f>
        <v>0</v>
      </c>
      <c r="J22" s="223"/>
      <c r="K22" s="279">
        <f>K20+K21</f>
        <v>-46767903</v>
      </c>
      <c r="L22" s="280"/>
      <c r="M22" s="235">
        <f>M20+M21</f>
        <v>-1468362</v>
      </c>
      <c r="N22" s="218"/>
      <c r="O22" s="279">
        <f t="shared" si="0"/>
        <v>-48236265</v>
      </c>
      <c r="P22" s="215">
        <f>+O22-'Statements of income 9 Month'!K40</f>
        <v>0</v>
      </c>
    </row>
    <row r="23" spans="1:18" s="204" customFormat="1" ht="12" customHeight="1" thickBot="1">
      <c r="A23" s="204" t="s">
        <v>179</v>
      </c>
      <c r="B23" s="225"/>
      <c r="E23" s="232">
        <f>SUM(E17:E19)+E22</f>
        <v>670000000</v>
      </c>
      <c r="F23" s="226"/>
      <c r="G23" s="232">
        <f>SUM(G17:G19)+G22</f>
        <v>906205723</v>
      </c>
      <c r="H23" s="226"/>
      <c r="I23" s="232">
        <f>SUM(I17:I19)+I22</f>
        <v>67000000</v>
      </c>
      <c r="J23" s="226"/>
      <c r="K23" s="232">
        <f>SUM(K17:K19)+K22</f>
        <v>407632487</v>
      </c>
      <c r="L23" s="226"/>
      <c r="M23" s="281">
        <f>SUM(M17:M19)+M22</f>
        <v>-1362645</v>
      </c>
      <c r="N23" s="226"/>
      <c r="O23" s="233">
        <f t="shared" si="0"/>
        <v>2049475565</v>
      </c>
      <c r="P23" s="226"/>
    </row>
    <row r="24" spans="1:18" s="204" customFormat="1" ht="12" customHeight="1" thickTop="1">
      <c r="B24" s="225"/>
      <c r="E24" s="226"/>
      <c r="F24" s="226"/>
      <c r="G24" s="226"/>
      <c r="H24" s="226"/>
      <c r="I24" s="226"/>
      <c r="J24" s="226"/>
      <c r="K24" s="226"/>
      <c r="L24" s="226"/>
      <c r="M24" s="226"/>
      <c r="N24" s="226"/>
      <c r="O24" s="226"/>
      <c r="P24" s="226"/>
    </row>
    <row r="25" spans="1:18" s="204" customFormat="1" ht="12" customHeight="1">
      <c r="A25" s="204" t="s">
        <v>63</v>
      </c>
      <c r="B25" s="225"/>
      <c r="E25" s="226">
        <v>670000000</v>
      </c>
      <c r="F25" s="226"/>
      <c r="G25" s="226">
        <v>906205723</v>
      </c>
      <c r="H25" s="226"/>
      <c r="I25" s="226">
        <v>58182373</v>
      </c>
      <c r="J25" s="226"/>
      <c r="K25" s="226">
        <v>407696652</v>
      </c>
      <c r="L25" s="226"/>
      <c r="M25" s="213">
        <v>1094074</v>
      </c>
      <c r="N25" s="226"/>
      <c r="O25" s="213">
        <f>SUM(E25:M25)</f>
        <v>2043178822</v>
      </c>
      <c r="P25" s="226"/>
    </row>
    <row r="26" spans="1:18" s="204" customFormat="1" ht="12" customHeight="1">
      <c r="A26" s="204" t="s">
        <v>144</v>
      </c>
      <c r="B26" s="225"/>
      <c r="E26" s="222">
        <v>0</v>
      </c>
      <c r="F26" s="226"/>
      <c r="G26" s="222">
        <v>0</v>
      </c>
      <c r="H26" s="226"/>
      <c r="I26" s="226">
        <v>2337114</v>
      </c>
      <c r="J26" s="226"/>
      <c r="K26" s="234">
        <v>-2337114</v>
      </c>
      <c r="L26" s="226"/>
      <c r="M26" s="213">
        <v>0</v>
      </c>
      <c r="N26" s="226"/>
      <c r="O26" s="213">
        <f t="shared" ref="O26:O31" si="1">SUM(E26:M26)</f>
        <v>0</v>
      </c>
      <c r="P26" s="226"/>
    </row>
    <row r="27" spans="1:18" s="204" customFormat="1" ht="12" customHeight="1">
      <c r="A27" s="204" t="s">
        <v>145</v>
      </c>
      <c r="B27" s="225"/>
      <c r="E27" s="222">
        <v>0</v>
      </c>
      <c r="F27" s="226"/>
      <c r="G27" s="222">
        <v>0</v>
      </c>
      <c r="H27" s="226"/>
      <c r="I27" s="222">
        <v>0</v>
      </c>
      <c r="J27" s="226"/>
      <c r="K27" s="234">
        <v>-87770000</v>
      </c>
      <c r="L27" s="226"/>
      <c r="M27" s="213">
        <v>0</v>
      </c>
      <c r="N27" s="226"/>
      <c r="O27" s="224">
        <f>SUM(E27:M27)</f>
        <v>-87770000</v>
      </c>
      <c r="P27" s="226"/>
    </row>
    <row r="28" spans="1:18" s="204" customFormat="1" ht="12" customHeight="1">
      <c r="A28" s="204" t="s">
        <v>184</v>
      </c>
      <c r="B28" s="225"/>
      <c r="C28" s="204">
        <v>3.4</v>
      </c>
      <c r="E28" s="222">
        <v>0</v>
      </c>
      <c r="F28" s="226"/>
      <c r="G28" s="222">
        <v>0</v>
      </c>
      <c r="H28" s="226"/>
      <c r="I28" s="222">
        <v>0</v>
      </c>
      <c r="J28" s="226"/>
      <c r="K28" s="235">
        <v>206229448</v>
      </c>
      <c r="L28" s="222"/>
      <c r="M28" s="222">
        <v>0</v>
      </c>
      <c r="N28" s="226"/>
      <c r="O28" s="213">
        <f>SUM(E28:M28)</f>
        <v>206229448</v>
      </c>
      <c r="P28" s="226"/>
    </row>
    <row r="29" spans="1:18" s="204" customFormat="1" ht="12" customHeight="1">
      <c r="A29" s="204" t="s">
        <v>169</v>
      </c>
      <c r="B29" s="225"/>
      <c r="E29" s="227">
        <v>0</v>
      </c>
      <c r="F29" s="212"/>
      <c r="G29" s="227">
        <v>0</v>
      </c>
      <c r="H29" s="212"/>
      <c r="I29" s="227">
        <v>0</v>
      </c>
      <c r="J29" s="236"/>
      <c r="K29" s="227">
        <v>0</v>
      </c>
      <c r="L29" s="236"/>
      <c r="M29" s="237">
        <v>57462</v>
      </c>
      <c r="N29" s="230"/>
      <c r="O29" s="237">
        <f>SUM(E29:M29)</f>
        <v>57462</v>
      </c>
    </row>
    <row r="30" spans="1:18" s="204" customFormat="1" ht="12" customHeight="1">
      <c r="A30" s="204" t="s">
        <v>153</v>
      </c>
      <c r="B30" s="225"/>
      <c r="E30" s="223">
        <f>E28+E29</f>
        <v>0</v>
      </c>
      <c r="F30" s="223"/>
      <c r="G30" s="223">
        <f>G28+G29</f>
        <v>0</v>
      </c>
      <c r="H30" s="223"/>
      <c r="I30" s="223">
        <f>I28+I29</f>
        <v>0</v>
      </c>
      <c r="J30" s="223"/>
      <c r="K30" s="223">
        <f>K28+K29</f>
        <v>206229448</v>
      </c>
      <c r="L30" s="223"/>
      <c r="M30" s="223">
        <f>M28+M29</f>
        <v>57462</v>
      </c>
      <c r="N30" s="230"/>
      <c r="O30" s="231">
        <f t="shared" si="1"/>
        <v>206286910</v>
      </c>
      <c r="R30" s="226"/>
    </row>
    <row r="31" spans="1:18" s="204" customFormat="1" ht="12" customHeight="1" thickBot="1">
      <c r="A31" s="204" t="s">
        <v>178</v>
      </c>
      <c r="E31" s="232">
        <f>SUM(E25:E27)+E30</f>
        <v>670000000</v>
      </c>
      <c r="F31" s="226"/>
      <c r="G31" s="232">
        <f>SUM(G25:G27)+G30</f>
        <v>906205723</v>
      </c>
      <c r="H31" s="226"/>
      <c r="I31" s="232">
        <f>SUM(I25:I27)+I30</f>
        <v>60519487</v>
      </c>
      <c r="J31" s="226"/>
      <c r="K31" s="232">
        <f>SUM(K25:K27)+K30</f>
        <v>523818986</v>
      </c>
      <c r="L31" s="226"/>
      <c r="M31" s="232">
        <f>SUM(M25:M27)+M30</f>
        <v>1151536</v>
      </c>
      <c r="N31" s="226"/>
      <c r="O31" s="233">
        <f t="shared" si="1"/>
        <v>2161695732</v>
      </c>
      <c r="P31" s="215"/>
    </row>
    <row r="32" spans="1:18" s="204" customFormat="1" ht="12" customHeight="1" thickTop="1">
      <c r="B32" s="225"/>
      <c r="E32" s="226"/>
      <c r="F32" s="226"/>
      <c r="G32" s="226"/>
      <c r="H32" s="226"/>
      <c r="I32" s="226"/>
      <c r="J32" s="226"/>
      <c r="K32" s="226"/>
      <c r="L32" s="226"/>
      <c r="M32" s="226"/>
      <c r="N32" s="226"/>
      <c r="O32" s="226"/>
    </row>
    <row r="33" spans="1:15" ht="7.5" customHeight="1">
      <c r="A33" s="79"/>
      <c r="B33" s="87"/>
      <c r="C33" s="79"/>
      <c r="D33" s="79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1"/>
    </row>
    <row r="34" spans="1:15" ht="23.1" customHeight="1">
      <c r="E34" s="88">
        <f>E23-'Finacial Position'!M87</f>
        <v>0</v>
      </c>
      <c r="G34" s="88">
        <f>G23-'Finacial Position'!M88</f>
        <v>0</v>
      </c>
      <c r="H34" s="88"/>
      <c r="I34" s="88">
        <f>I23-'Finacial Position'!M94</f>
        <v>0</v>
      </c>
      <c r="K34" s="88">
        <f>K23-'Finacial Position'!M95</f>
        <v>0</v>
      </c>
      <c r="L34" s="88"/>
      <c r="M34" s="88">
        <f>M23-'Finacial Position'!M97</f>
        <v>0</v>
      </c>
      <c r="O34" s="88">
        <f>O23-'Finacial Position'!M100</f>
        <v>0</v>
      </c>
    </row>
  </sheetData>
  <mergeCells count="8">
    <mergeCell ref="B13:D13"/>
    <mergeCell ref="I11:K11"/>
    <mergeCell ref="E9:O9"/>
    <mergeCell ref="A3:O3"/>
    <mergeCell ref="A4:O4"/>
    <mergeCell ref="A5:O5"/>
    <mergeCell ref="A6:O6"/>
    <mergeCell ref="E8:O8"/>
  </mergeCells>
  <pageMargins left="0.78740157480314965" right="0.59055118110236227" top="0.9055118110236221" bottom="0.39370078740157483" header="0.51181102362204722" footer="0.39370078740157483"/>
  <pageSetup paperSize="9" orientation="landscape" r:id="rId1"/>
  <headerFooter>
    <oddFooter>&amp;L&amp;"Angsana New,Regular"&amp;16Notes to interim financial statements form an integral part of these statements.</oddFooter>
  </headerFooter>
  <ignoredErrors>
    <ignoredError sqref="E31 G31 I31 K31 M3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05"/>
  <sheetViews>
    <sheetView tabSelected="1" view="pageBreakPreview" topLeftCell="A84" zoomScaleNormal="130" zoomScaleSheetLayoutView="100" workbookViewId="0">
      <selection activeCell="D1" sqref="D1"/>
    </sheetView>
  </sheetViews>
  <sheetFormatPr defaultRowHeight="23.1" customHeight="1"/>
  <cols>
    <col min="1" max="3" width="1.5546875" style="94" customWidth="1"/>
    <col min="4" max="4" width="43.5546875" style="94" customWidth="1"/>
    <col min="5" max="5" width="0.44140625" style="94" customWidth="1"/>
    <col min="6" max="6" width="11.44140625" style="94" customWidth="1"/>
    <col min="7" max="7" width="0.5546875" style="94" customWidth="1"/>
    <col min="8" max="8" width="11.44140625" style="94" customWidth="1"/>
    <col min="9" max="9" width="0.5546875" style="94" customWidth="1"/>
    <col min="10" max="10" width="11.44140625" style="94" customWidth="1"/>
    <col min="11" max="11" width="0.5546875" style="94" customWidth="1"/>
    <col min="12" max="12" width="11.44140625" style="94" customWidth="1"/>
    <col min="13" max="256" width="9.33203125" style="94"/>
    <col min="257" max="259" width="1.5546875" style="94" customWidth="1"/>
    <col min="260" max="260" width="40.5546875" style="94" customWidth="1"/>
    <col min="261" max="261" width="0.44140625" style="94" customWidth="1"/>
    <col min="262" max="262" width="10.5546875" style="94" customWidth="1"/>
    <col min="263" max="263" width="0.5546875" style="94" customWidth="1"/>
    <col min="264" max="264" width="10.5546875" style="94" customWidth="1"/>
    <col min="265" max="265" width="0.5546875" style="94" customWidth="1"/>
    <col min="266" max="266" width="10.5546875" style="94" customWidth="1"/>
    <col min="267" max="267" width="0.5546875" style="94" customWidth="1"/>
    <col min="268" max="268" width="10.5546875" style="94" customWidth="1"/>
    <col min="269" max="512" width="9.33203125" style="94"/>
    <col min="513" max="515" width="1.5546875" style="94" customWidth="1"/>
    <col min="516" max="516" width="40.5546875" style="94" customWidth="1"/>
    <col min="517" max="517" width="0.44140625" style="94" customWidth="1"/>
    <col min="518" max="518" width="10.5546875" style="94" customWidth="1"/>
    <col min="519" max="519" width="0.5546875" style="94" customWidth="1"/>
    <col min="520" max="520" width="10.5546875" style="94" customWidth="1"/>
    <col min="521" max="521" width="0.5546875" style="94" customWidth="1"/>
    <col min="522" max="522" width="10.5546875" style="94" customWidth="1"/>
    <col min="523" max="523" width="0.5546875" style="94" customWidth="1"/>
    <col min="524" max="524" width="10.5546875" style="94" customWidth="1"/>
    <col min="525" max="768" width="9.33203125" style="94"/>
    <col min="769" max="771" width="1.5546875" style="94" customWidth="1"/>
    <col min="772" max="772" width="40.5546875" style="94" customWidth="1"/>
    <col min="773" max="773" width="0.44140625" style="94" customWidth="1"/>
    <col min="774" max="774" width="10.5546875" style="94" customWidth="1"/>
    <col min="775" max="775" width="0.5546875" style="94" customWidth="1"/>
    <col min="776" max="776" width="10.5546875" style="94" customWidth="1"/>
    <col min="777" max="777" width="0.5546875" style="94" customWidth="1"/>
    <col min="778" max="778" width="10.5546875" style="94" customWidth="1"/>
    <col min="779" max="779" width="0.5546875" style="94" customWidth="1"/>
    <col min="780" max="780" width="10.5546875" style="94" customWidth="1"/>
    <col min="781" max="1024" width="9.33203125" style="94"/>
    <col min="1025" max="1027" width="1.5546875" style="94" customWidth="1"/>
    <col min="1028" max="1028" width="40.5546875" style="94" customWidth="1"/>
    <col min="1029" max="1029" width="0.44140625" style="94" customWidth="1"/>
    <col min="1030" max="1030" width="10.5546875" style="94" customWidth="1"/>
    <col min="1031" max="1031" width="0.5546875" style="94" customWidth="1"/>
    <col min="1032" max="1032" width="10.5546875" style="94" customWidth="1"/>
    <col min="1033" max="1033" width="0.5546875" style="94" customWidth="1"/>
    <col min="1034" max="1034" width="10.5546875" style="94" customWidth="1"/>
    <col min="1035" max="1035" width="0.5546875" style="94" customWidth="1"/>
    <col min="1036" max="1036" width="10.5546875" style="94" customWidth="1"/>
    <col min="1037" max="1280" width="9.33203125" style="94"/>
    <col min="1281" max="1283" width="1.5546875" style="94" customWidth="1"/>
    <col min="1284" max="1284" width="40.5546875" style="94" customWidth="1"/>
    <col min="1285" max="1285" width="0.44140625" style="94" customWidth="1"/>
    <col min="1286" max="1286" width="10.5546875" style="94" customWidth="1"/>
    <col min="1287" max="1287" width="0.5546875" style="94" customWidth="1"/>
    <col min="1288" max="1288" width="10.5546875" style="94" customWidth="1"/>
    <col min="1289" max="1289" width="0.5546875" style="94" customWidth="1"/>
    <col min="1290" max="1290" width="10.5546875" style="94" customWidth="1"/>
    <col min="1291" max="1291" width="0.5546875" style="94" customWidth="1"/>
    <col min="1292" max="1292" width="10.5546875" style="94" customWidth="1"/>
    <col min="1293" max="1536" width="9.33203125" style="94"/>
    <col min="1537" max="1539" width="1.5546875" style="94" customWidth="1"/>
    <col min="1540" max="1540" width="40.5546875" style="94" customWidth="1"/>
    <col min="1541" max="1541" width="0.44140625" style="94" customWidth="1"/>
    <col min="1542" max="1542" width="10.5546875" style="94" customWidth="1"/>
    <col min="1543" max="1543" width="0.5546875" style="94" customWidth="1"/>
    <col min="1544" max="1544" width="10.5546875" style="94" customWidth="1"/>
    <col min="1545" max="1545" width="0.5546875" style="94" customWidth="1"/>
    <col min="1546" max="1546" width="10.5546875" style="94" customWidth="1"/>
    <col min="1547" max="1547" width="0.5546875" style="94" customWidth="1"/>
    <col min="1548" max="1548" width="10.5546875" style="94" customWidth="1"/>
    <col min="1549" max="1792" width="9.33203125" style="94"/>
    <col min="1793" max="1795" width="1.5546875" style="94" customWidth="1"/>
    <col min="1796" max="1796" width="40.5546875" style="94" customWidth="1"/>
    <col min="1797" max="1797" width="0.44140625" style="94" customWidth="1"/>
    <col min="1798" max="1798" width="10.5546875" style="94" customWidth="1"/>
    <col min="1799" max="1799" width="0.5546875" style="94" customWidth="1"/>
    <col min="1800" max="1800" width="10.5546875" style="94" customWidth="1"/>
    <col min="1801" max="1801" width="0.5546875" style="94" customWidth="1"/>
    <col min="1802" max="1802" width="10.5546875" style="94" customWidth="1"/>
    <col min="1803" max="1803" width="0.5546875" style="94" customWidth="1"/>
    <col min="1804" max="1804" width="10.5546875" style="94" customWidth="1"/>
    <col min="1805" max="2048" width="9.33203125" style="94"/>
    <col min="2049" max="2051" width="1.5546875" style="94" customWidth="1"/>
    <col min="2052" max="2052" width="40.5546875" style="94" customWidth="1"/>
    <col min="2053" max="2053" width="0.44140625" style="94" customWidth="1"/>
    <col min="2054" max="2054" width="10.5546875" style="94" customWidth="1"/>
    <col min="2055" max="2055" width="0.5546875" style="94" customWidth="1"/>
    <col min="2056" max="2056" width="10.5546875" style="94" customWidth="1"/>
    <col min="2057" max="2057" width="0.5546875" style="94" customWidth="1"/>
    <col min="2058" max="2058" width="10.5546875" style="94" customWidth="1"/>
    <col min="2059" max="2059" width="0.5546875" style="94" customWidth="1"/>
    <col min="2060" max="2060" width="10.5546875" style="94" customWidth="1"/>
    <col min="2061" max="2304" width="9.33203125" style="94"/>
    <col min="2305" max="2307" width="1.5546875" style="94" customWidth="1"/>
    <col min="2308" max="2308" width="40.5546875" style="94" customWidth="1"/>
    <col min="2309" max="2309" width="0.44140625" style="94" customWidth="1"/>
    <col min="2310" max="2310" width="10.5546875" style="94" customWidth="1"/>
    <col min="2311" max="2311" width="0.5546875" style="94" customWidth="1"/>
    <col min="2312" max="2312" width="10.5546875" style="94" customWidth="1"/>
    <col min="2313" max="2313" width="0.5546875" style="94" customWidth="1"/>
    <col min="2314" max="2314" width="10.5546875" style="94" customWidth="1"/>
    <col min="2315" max="2315" width="0.5546875" style="94" customWidth="1"/>
    <col min="2316" max="2316" width="10.5546875" style="94" customWidth="1"/>
    <col min="2317" max="2560" width="9.33203125" style="94"/>
    <col min="2561" max="2563" width="1.5546875" style="94" customWidth="1"/>
    <col min="2564" max="2564" width="40.5546875" style="94" customWidth="1"/>
    <col min="2565" max="2565" width="0.44140625" style="94" customWidth="1"/>
    <col min="2566" max="2566" width="10.5546875" style="94" customWidth="1"/>
    <col min="2567" max="2567" width="0.5546875" style="94" customWidth="1"/>
    <col min="2568" max="2568" width="10.5546875" style="94" customWidth="1"/>
    <col min="2569" max="2569" width="0.5546875" style="94" customWidth="1"/>
    <col min="2570" max="2570" width="10.5546875" style="94" customWidth="1"/>
    <col min="2571" max="2571" width="0.5546875" style="94" customWidth="1"/>
    <col min="2572" max="2572" width="10.5546875" style="94" customWidth="1"/>
    <col min="2573" max="2816" width="9.33203125" style="94"/>
    <col min="2817" max="2819" width="1.5546875" style="94" customWidth="1"/>
    <col min="2820" max="2820" width="40.5546875" style="94" customWidth="1"/>
    <col min="2821" max="2821" width="0.44140625" style="94" customWidth="1"/>
    <col min="2822" max="2822" width="10.5546875" style="94" customWidth="1"/>
    <col min="2823" max="2823" width="0.5546875" style="94" customWidth="1"/>
    <col min="2824" max="2824" width="10.5546875" style="94" customWidth="1"/>
    <col min="2825" max="2825" width="0.5546875" style="94" customWidth="1"/>
    <col min="2826" max="2826" width="10.5546875" style="94" customWidth="1"/>
    <col min="2827" max="2827" width="0.5546875" style="94" customWidth="1"/>
    <col min="2828" max="2828" width="10.5546875" style="94" customWidth="1"/>
    <col min="2829" max="3072" width="9.33203125" style="94"/>
    <col min="3073" max="3075" width="1.5546875" style="94" customWidth="1"/>
    <col min="3076" max="3076" width="40.5546875" style="94" customWidth="1"/>
    <col min="3077" max="3077" width="0.44140625" style="94" customWidth="1"/>
    <col min="3078" max="3078" width="10.5546875" style="94" customWidth="1"/>
    <col min="3079" max="3079" width="0.5546875" style="94" customWidth="1"/>
    <col min="3080" max="3080" width="10.5546875" style="94" customWidth="1"/>
    <col min="3081" max="3081" width="0.5546875" style="94" customWidth="1"/>
    <col min="3082" max="3082" width="10.5546875" style="94" customWidth="1"/>
    <col min="3083" max="3083" width="0.5546875" style="94" customWidth="1"/>
    <col min="3084" max="3084" width="10.5546875" style="94" customWidth="1"/>
    <col min="3085" max="3328" width="9.33203125" style="94"/>
    <col min="3329" max="3331" width="1.5546875" style="94" customWidth="1"/>
    <col min="3332" max="3332" width="40.5546875" style="94" customWidth="1"/>
    <col min="3333" max="3333" width="0.44140625" style="94" customWidth="1"/>
    <col min="3334" max="3334" width="10.5546875" style="94" customWidth="1"/>
    <col min="3335" max="3335" width="0.5546875" style="94" customWidth="1"/>
    <col min="3336" max="3336" width="10.5546875" style="94" customWidth="1"/>
    <col min="3337" max="3337" width="0.5546875" style="94" customWidth="1"/>
    <col min="3338" max="3338" width="10.5546875" style="94" customWidth="1"/>
    <col min="3339" max="3339" width="0.5546875" style="94" customWidth="1"/>
    <col min="3340" max="3340" width="10.5546875" style="94" customWidth="1"/>
    <col min="3341" max="3584" width="9.33203125" style="94"/>
    <col min="3585" max="3587" width="1.5546875" style="94" customWidth="1"/>
    <col min="3588" max="3588" width="40.5546875" style="94" customWidth="1"/>
    <col min="3589" max="3589" width="0.44140625" style="94" customWidth="1"/>
    <col min="3590" max="3590" width="10.5546875" style="94" customWidth="1"/>
    <col min="3591" max="3591" width="0.5546875" style="94" customWidth="1"/>
    <col min="3592" max="3592" width="10.5546875" style="94" customWidth="1"/>
    <col min="3593" max="3593" width="0.5546875" style="94" customWidth="1"/>
    <col min="3594" max="3594" width="10.5546875" style="94" customWidth="1"/>
    <col min="3595" max="3595" width="0.5546875" style="94" customWidth="1"/>
    <col min="3596" max="3596" width="10.5546875" style="94" customWidth="1"/>
    <col min="3597" max="3840" width="9.33203125" style="94"/>
    <col min="3841" max="3843" width="1.5546875" style="94" customWidth="1"/>
    <col min="3844" max="3844" width="40.5546875" style="94" customWidth="1"/>
    <col min="3845" max="3845" width="0.44140625" style="94" customWidth="1"/>
    <col min="3846" max="3846" width="10.5546875" style="94" customWidth="1"/>
    <col min="3847" max="3847" width="0.5546875" style="94" customWidth="1"/>
    <col min="3848" max="3848" width="10.5546875" style="94" customWidth="1"/>
    <col min="3849" max="3849" width="0.5546875" style="94" customWidth="1"/>
    <col min="3850" max="3850" width="10.5546875" style="94" customWidth="1"/>
    <col min="3851" max="3851" width="0.5546875" style="94" customWidth="1"/>
    <col min="3852" max="3852" width="10.5546875" style="94" customWidth="1"/>
    <col min="3853" max="4096" width="9.33203125" style="94"/>
    <col min="4097" max="4099" width="1.5546875" style="94" customWidth="1"/>
    <col min="4100" max="4100" width="40.5546875" style="94" customWidth="1"/>
    <col min="4101" max="4101" width="0.44140625" style="94" customWidth="1"/>
    <col min="4102" max="4102" width="10.5546875" style="94" customWidth="1"/>
    <col min="4103" max="4103" width="0.5546875" style="94" customWidth="1"/>
    <col min="4104" max="4104" width="10.5546875" style="94" customWidth="1"/>
    <col min="4105" max="4105" width="0.5546875" style="94" customWidth="1"/>
    <col min="4106" max="4106" width="10.5546875" style="94" customWidth="1"/>
    <col min="4107" max="4107" width="0.5546875" style="94" customWidth="1"/>
    <col min="4108" max="4108" width="10.5546875" style="94" customWidth="1"/>
    <col min="4109" max="4352" width="9.33203125" style="94"/>
    <col min="4353" max="4355" width="1.5546875" style="94" customWidth="1"/>
    <col min="4356" max="4356" width="40.5546875" style="94" customWidth="1"/>
    <col min="4357" max="4357" width="0.44140625" style="94" customWidth="1"/>
    <col min="4358" max="4358" width="10.5546875" style="94" customWidth="1"/>
    <col min="4359" max="4359" width="0.5546875" style="94" customWidth="1"/>
    <col min="4360" max="4360" width="10.5546875" style="94" customWidth="1"/>
    <col min="4361" max="4361" width="0.5546875" style="94" customWidth="1"/>
    <col min="4362" max="4362" width="10.5546875" style="94" customWidth="1"/>
    <col min="4363" max="4363" width="0.5546875" style="94" customWidth="1"/>
    <col min="4364" max="4364" width="10.5546875" style="94" customWidth="1"/>
    <col min="4365" max="4608" width="9.33203125" style="94"/>
    <col min="4609" max="4611" width="1.5546875" style="94" customWidth="1"/>
    <col min="4612" max="4612" width="40.5546875" style="94" customWidth="1"/>
    <col min="4613" max="4613" width="0.44140625" style="94" customWidth="1"/>
    <col min="4614" max="4614" width="10.5546875" style="94" customWidth="1"/>
    <col min="4615" max="4615" width="0.5546875" style="94" customWidth="1"/>
    <col min="4616" max="4616" width="10.5546875" style="94" customWidth="1"/>
    <col min="4617" max="4617" width="0.5546875" style="94" customWidth="1"/>
    <col min="4618" max="4618" width="10.5546875" style="94" customWidth="1"/>
    <col min="4619" max="4619" width="0.5546875" style="94" customWidth="1"/>
    <col min="4620" max="4620" width="10.5546875" style="94" customWidth="1"/>
    <col min="4621" max="4864" width="9.33203125" style="94"/>
    <col min="4865" max="4867" width="1.5546875" style="94" customWidth="1"/>
    <col min="4868" max="4868" width="40.5546875" style="94" customWidth="1"/>
    <col min="4869" max="4869" width="0.44140625" style="94" customWidth="1"/>
    <col min="4870" max="4870" width="10.5546875" style="94" customWidth="1"/>
    <col min="4871" max="4871" width="0.5546875" style="94" customWidth="1"/>
    <col min="4872" max="4872" width="10.5546875" style="94" customWidth="1"/>
    <col min="4873" max="4873" width="0.5546875" style="94" customWidth="1"/>
    <col min="4874" max="4874" width="10.5546875" style="94" customWidth="1"/>
    <col min="4875" max="4875" width="0.5546875" style="94" customWidth="1"/>
    <col min="4876" max="4876" width="10.5546875" style="94" customWidth="1"/>
    <col min="4877" max="5120" width="9.33203125" style="94"/>
    <col min="5121" max="5123" width="1.5546875" style="94" customWidth="1"/>
    <col min="5124" max="5124" width="40.5546875" style="94" customWidth="1"/>
    <col min="5125" max="5125" width="0.44140625" style="94" customWidth="1"/>
    <col min="5126" max="5126" width="10.5546875" style="94" customWidth="1"/>
    <col min="5127" max="5127" width="0.5546875" style="94" customWidth="1"/>
    <col min="5128" max="5128" width="10.5546875" style="94" customWidth="1"/>
    <col min="5129" max="5129" width="0.5546875" style="94" customWidth="1"/>
    <col min="5130" max="5130" width="10.5546875" style="94" customWidth="1"/>
    <col min="5131" max="5131" width="0.5546875" style="94" customWidth="1"/>
    <col min="5132" max="5132" width="10.5546875" style="94" customWidth="1"/>
    <col min="5133" max="5376" width="9.33203125" style="94"/>
    <col min="5377" max="5379" width="1.5546875" style="94" customWidth="1"/>
    <col min="5380" max="5380" width="40.5546875" style="94" customWidth="1"/>
    <col min="5381" max="5381" width="0.44140625" style="94" customWidth="1"/>
    <col min="5382" max="5382" width="10.5546875" style="94" customWidth="1"/>
    <col min="5383" max="5383" width="0.5546875" style="94" customWidth="1"/>
    <col min="5384" max="5384" width="10.5546875" style="94" customWidth="1"/>
    <col min="5385" max="5385" width="0.5546875" style="94" customWidth="1"/>
    <col min="5386" max="5386" width="10.5546875" style="94" customWidth="1"/>
    <col min="5387" max="5387" width="0.5546875" style="94" customWidth="1"/>
    <col min="5388" max="5388" width="10.5546875" style="94" customWidth="1"/>
    <col min="5389" max="5632" width="9.33203125" style="94"/>
    <col min="5633" max="5635" width="1.5546875" style="94" customWidth="1"/>
    <col min="5636" max="5636" width="40.5546875" style="94" customWidth="1"/>
    <col min="5637" max="5637" width="0.44140625" style="94" customWidth="1"/>
    <col min="5638" max="5638" width="10.5546875" style="94" customWidth="1"/>
    <col min="5639" max="5639" width="0.5546875" style="94" customWidth="1"/>
    <col min="5640" max="5640" width="10.5546875" style="94" customWidth="1"/>
    <col min="5641" max="5641" width="0.5546875" style="94" customWidth="1"/>
    <col min="5642" max="5642" width="10.5546875" style="94" customWidth="1"/>
    <col min="5643" max="5643" width="0.5546875" style="94" customWidth="1"/>
    <col min="5644" max="5644" width="10.5546875" style="94" customWidth="1"/>
    <col min="5645" max="5888" width="9.33203125" style="94"/>
    <col min="5889" max="5891" width="1.5546875" style="94" customWidth="1"/>
    <col min="5892" max="5892" width="40.5546875" style="94" customWidth="1"/>
    <col min="5893" max="5893" width="0.44140625" style="94" customWidth="1"/>
    <col min="5894" max="5894" width="10.5546875" style="94" customWidth="1"/>
    <col min="5895" max="5895" width="0.5546875" style="94" customWidth="1"/>
    <col min="5896" max="5896" width="10.5546875" style="94" customWidth="1"/>
    <col min="5897" max="5897" width="0.5546875" style="94" customWidth="1"/>
    <col min="5898" max="5898" width="10.5546875" style="94" customWidth="1"/>
    <col min="5899" max="5899" width="0.5546875" style="94" customWidth="1"/>
    <col min="5900" max="5900" width="10.5546875" style="94" customWidth="1"/>
    <col min="5901" max="6144" width="9.33203125" style="94"/>
    <col min="6145" max="6147" width="1.5546875" style="94" customWidth="1"/>
    <col min="6148" max="6148" width="40.5546875" style="94" customWidth="1"/>
    <col min="6149" max="6149" width="0.44140625" style="94" customWidth="1"/>
    <col min="6150" max="6150" width="10.5546875" style="94" customWidth="1"/>
    <col min="6151" max="6151" width="0.5546875" style="94" customWidth="1"/>
    <col min="6152" max="6152" width="10.5546875" style="94" customWidth="1"/>
    <col min="6153" max="6153" width="0.5546875" style="94" customWidth="1"/>
    <col min="6154" max="6154" width="10.5546875" style="94" customWidth="1"/>
    <col min="6155" max="6155" width="0.5546875" style="94" customWidth="1"/>
    <col min="6156" max="6156" width="10.5546875" style="94" customWidth="1"/>
    <col min="6157" max="6400" width="9.33203125" style="94"/>
    <col min="6401" max="6403" width="1.5546875" style="94" customWidth="1"/>
    <col min="6404" max="6404" width="40.5546875" style="94" customWidth="1"/>
    <col min="6405" max="6405" width="0.44140625" style="94" customWidth="1"/>
    <col min="6406" max="6406" width="10.5546875" style="94" customWidth="1"/>
    <col min="6407" max="6407" width="0.5546875" style="94" customWidth="1"/>
    <col min="6408" max="6408" width="10.5546875" style="94" customWidth="1"/>
    <col min="6409" max="6409" width="0.5546875" style="94" customWidth="1"/>
    <col min="6410" max="6410" width="10.5546875" style="94" customWidth="1"/>
    <col min="6411" max="6411" width="0.5546875" style="94" customWidth="1"/>
    <col min="6412" max="6412" width="10.5546875" style="94" customWidth="1"/>
    <col min="6413" max="6656" width="9.33203125" style="94"/>
    <col min="6657" max="6659" width="1.5546875" style="94" customWidth="1"/>
    <col min="6660" max="6660" width="40.5546875" style="94" customWidth="1"/>
    <col min="6661" max="6661" width="0.44140625" style="94" customWidth="1"/>
    <col min="6662" max="6662" width="10.5546875" style="94" customWidth="1"/>
    <col min="6663" max="6663" width="0.5546875" style="94" customWidth="1"/>
    <col min="6664" max="6664" width="10.5546875" style="94" customWidth="1"/>
    <col min="6665" max="6665" width="0.5546875" style="94" customWidth="1"/>
    <col min="6666" max="6666" width="10.5546875" style="94" customWidth="1"/>
    <col min="6667" max="6667" width="0.5546875" style="94" customWidth="1"/>
    <col min="6668" max="6668" width="10.5546875" style="94" customWidth="1"/>
    <col min="6669" max="6912" width="9.33203125" style="94"/>
    <col min="6913" max="6915" width="1.5546875" style="94" customWidth="1"/>
    <col min="6916" max="6916" width="40.5546875" style="94" customWidth="1"/>
    <col min="6917" max="6917" width="0.44140625" style="94" customWidth="1"/>
    <col min="6918" max="6918" width="10.5546875" style="94" customWidth="1"/>
    <col min="6919" max="6919" width="0.5546875" style="94" customWidth="1"/>
    <col min="6920" max="6920" width="10.5546875" style="94" customWidth="1"/>
    <col min="6921" max="6921" width="0.5546875" style="94" customWidth="1"/>
    <col min="6922" max="6922" width="10.5546875" style="94" customWidth="1"/>
    <col min="6923" max="6923" width="0.5546875" style="94" customWidth="1"/>
    <col min="6924" max="6924" width="10.5546875" style="94" customWidth="1"/>
    <col min="6925" max="7168" width="9.33203125" style="94"/>
    <col min="7169" max="7171" width="1.5546875" style="94" customWidth="1"/>
    <col min="7172" max="7172" width="40.5546875" style="94" customWidth="1"/>
    <col min="7173" max="7173" width="0.44140625" style="94" customWidth="1"/>
    <col min="7174" max="7174" width="10.5546875" style="94" customWidth="1"/>
    <col min="7175" max="7175" width="0.5546875" style="94" customWidth="1"/>
    <col min="7176" max="7176" width="10.5546875" style="94" customWidth="1"/>
    <col min="7177" max="7177" width="0.5546875" style="94" customWidth="1"/>
    <col min="7178" max="7178" width="10.5546875" style="94" customWidth="1"/>
    <col min="7179" max="7179" width="0.5546875" style="94" customWidth="1"/>
    <col min="7180" max="7180" width="10.5546875" style="94" customWidth="1"/>
    <col min="7181" max="7424" width="9.33203125" style="94"/>
    <col min="7425" max="7427" width="1.5546875" style="94" customWidth="1"/>
    <col min="7428" max="7428" width="40.5546875" style="94" customWidth="1"/>
    <col min="7429" max="7429" width="0.44140625" style="94" customWidth="1"/>
    <col min="7430" max="7430" width="10.5546875" style="94" customWidth="1"/>
    <col min="7431" max="7431" width="0.5546875" style="94" customWidth="1"/>
    <col min="7432" max="7432" width="10.5546875" style="94" customWidth="1"/>
    <col min="7433" max="7433" width="0.5546875" style="94" customWidth="1"/>
    <col min="7434" max="7434" width="10.5546875" style="94" customWidth="1"/>
    <col min="7435" max="7435" width="0.5546875" style="94" customWidth="1"/>
    <col min="7436" max="7436" width="10.5546875" style="94" customWidth="1"/>
    <col min="7437" max="7680" width="9.33203125" style="94"/>
    <col min="7681" max="7683" width="1.5546875" style="94" customWidth="1"/>
    <col min="7684" max="7684" width="40.5546875" style="94" customWidth="1"/>
    <col min="7685" max="7685" width="0.44140625" style="94" customWidth="1"/>
    <col min="7686" max="7686" width="10.5546875" style="94" customWidth="1"/>
    <col min="7687" max="7687" width="0.5546875" style="94" customWidth="1"/>
    <col min="7688" max="7688" width="10.5546875" style="94" customWidth="1"/>
    <col min="7689" max="7689" width="0.5546875" style="94" customWidth="1"/>
    <col min="7690" max="7690" width="10.5546875" style="94" customWidth="1"/>
    <col min="7691" max="7691" width="0.5546875" style="94" customWidth="1"/>
    <col min="7692" max="7692" width="10.5546875" style="94" customWidth="1"/>
    <col min="7693" max="7936" width="9.33203125" style="94"/>
    <col min="7937" max="7939" width="1.5546875" style="94" customWidth="1"/>
    <col min="7940" max="7940" width="40.5546875" style="94" customWidth="1"/>
    <col min="7941" max="7941" width="0.44140625" style="94" customWidth="1"/>
    <col min="7942" max="7942" width="10.5546875" style="94" customWidth="1"/>
    <col min="7943" max="7943" width="0.5546875" style="94" customWidth="1"/>
    <col min="7944" max="7944" width="10.5546875" style="94" customWidth="1"/>
    <col min="7945" max="7945" width="0.5546875" style="94" customWidth="1"/>
    <col min="7946" max="7946" width="10.5546875" style="94" customWidth="1"/>
    <col min="7947" max="7947" width="0.5546875" style="94" customWidth="1"/>
    <col min="7948" max="7948" width="10.5546875" style="94" customWidth="1"/>
    <col min="7949" max="8192" width="9.33203125" style="94"/>
    <col min="8193" max="8195" width="1.5546875" style="94" customWidth="1"/>
    <col min="8196" max="8196" width="40.5546875" style="94" customWidth="1"/>
    <col min="8197" max="8197" width="0.44140625" style="94" customWidth="1"/>
    <col min="8198" max="8198" width="10.5546875" style="94" customWidth="1"/>
    <col min="8199" max="8199" width="0.5546875" style="94" customWidth="1"/>
    <col min="8200" max="8200" width="10.5546875" style="94" customWidth="1"/>
    <col min="8201" max="8201" width="0.5546875" style="94" customWidth="1"/>
    <col min="8202" max="8202" width="10.5546875" style="94" customWidth="1"/>
    <col min="8203" max="8203" width="0.5546875" style="94" customWidth="1"/>
    <col min="8204" max="8204" width="10.5546875" style="94" customWidth="1"/>
    <col min="8205" max="8448" width="9.33203125" style="94"/>
    <col min="8449" max="8451" width="1.5546875" style="94" customWidth="1"/>
    <col min="8452" max="8452" width="40.5546875" style="94" customWidth="1"/>
    <col min="8453" max="8453" width="0.44140625" style="94" customWidth="1"/>
    <col min="8454" max="8454" width="10.5546875" style="94" customWidth="1"/>
    <col min="8455" max="8455" width="0.5546875" style="94" customWidth="1"/>
    <col min="8456" max="8456" width="10.5546875" style="94" customWidth="1"/>
    <col min="8457" max="8457" width="0.5546875" style="94" customWidth="1"/>
    <col min="8458" max="8458" width="10.5546875" style="94" customWidth="1"/>
    <col min="8459" max="8459" width="0.5546875" style="94" customWidth="1"/>
    <col min="8460" max="8460" width="10.5546875" style="94" customWidth="1"/>
    <col min="8461" max="8704" width="9.33203125" style="94"/>
    <col min="8705" max="8707" width="1.5546875" style="94" customWidth="1"/>
    <col min="8708" max="8708" width="40.5546875" style="94" customWidth="1"/>
    <col min="8709" max="8709" width="0.44140625" style="94" customWidth="1"/>
    <col min="8710" max="8710" width="10.5546875" style="94" customWidth="1"/>
    <col min="8711" max="8711" width="0.5546875" style="94" customWidth="1"/>
    <col min="8712" max="8712" width="10.5546875" style="94" customWidth="1"/>
    <col min="8713" max="8713" width="0.5546875" style="94" customWidth="1"/>
    <col min="8714" max="8714" width="10.5546875" style="94" customWidth="1"/>
    <col min="8715" max="8715" width="0.5546875" style="94" customWidth="1"/>
    <col min="8716" max="8716" width="10.5546875" style="94" customWidth="1"/>
    <col min="8717" max="8960" width="9.33203125" style="94"/>
    <col min="8961" max="8963" width="1.5546875" style="94" customWidth="1"/>
    <col min="8964" max="8964" width="40.5546875" style="94" customWidth="1"/>
    <col min="8965" max="8965" width="0.44140625" style="94" customWidth="1"/>
    <col min="8966" max="8966" width="10.5546875" style="94" customWidth="1"/>
    <col min="8967" max="8967" width="0.5546875" style="94" customWidth="1"/>
    <col min="8968" max="8968" width="10.5546875" style="94" customWidth="1"/>
    <col min="8969" max="8969" width="0.5546875" style="94" customWidth="1"/>
    <col min="8970" max="8970" width="10.5546875" style="94" customWidth="1"/>
    <col min="8971" max="8971" width="0.5546875" style="94" customWidth="1"/>
    <col min="8972" max="8972" width="10.5546875" style="94" customWidth="1"/>
    <col min="8973" max="9216" width="9.33203125" style="94"/>
    <col min="9217" max="9219" width="1.5546875" style="94" customWidth="1"/>
    <col min="9220" max="9220" width="40.5546875" style="94" customWidth="1"/>
    <col min="9221" max="9221" width="0.44140625" style="94" customWidth="1"/>
    <col min="9222" max="9222" width="10.5546875" style="94" customWidth="1"/>
    <col min="9223" max="9223" width="0.5546875" style="94" customWidth="1"/>
    <col min="9224" max="9224" width="10.5546875" style="94" customWidth="1"/>
    <col min="9225" max="9225" width="0.5546875" style="94" customWidth="1"/>
    <col min="9226" max="9226" width="10.5546875" style="94" customWidth="1"/>
    <col min="9227" max="9227" width="0.5546875" style="94" customWidth="1"/>
    <col min="9228" max="9228" width="10.5546875" style="94" customWidth="1"/>
    <col min="9229" max="9472" width="9.33203125" style="94"/>
    <col min="9473" max="9475" width="1.5546875" style="94" customWidth="1"/>
    <col min="9476" max="9476" width="40.5546875" style="94" customWidth="1"/>
    <col min="9477" max="9477" width="0.44140625" style="94" customWidth="1"/>
    <col min="9478" max="9478" width="10.5546875" style="94" customWidth="1"/>
    <col min="9479" max="9479" width="0.5546875" style="94" customWidth="1"/>
    <col min="9480" max="9480" width="10.5546875" style="94" customWidth="1"/>
    <col min="9481" max="9481" width="0.5546875" style="94" customWidth="1"/>
    <col min="9482" max="9482" width="10.5546875" style="94" customWidth="1"/>
    <col min="9483" max="9483" width="0.5546875" style="94" customWidth="1"/>
    <col min="9484" max="9484" width="10.5546875" style="94" customWidth="1"/>
    <col min="9485" max="9728" width="9.33203125" style="94"/>
    <col min="9729" max="9731" width="1.5546875" style="94" customWidth="1"/>
    <col min="9732" max="9732" width="40.5546875" style="94" customWidth="1"/>
    <col min="9733" max="9733" width="0.44140625" style="94" customWidth="1"/>
    <col min="9734" max="9734" width="10.5546875" style="94" customWidth="1"/>
    <col min="9735" max="9735" width="0.5546875" style="94" customWidth="1"/>
    <col min="9736" max="9736" width="10.5546875" style="94" customWidth="1"/>
    <col min="9737" max="9737" width="0.5546875" style="94" customWidth="1"/>
    <col min="9738" max="9738" width="10.5546875" style="94" customWidth="1"/>
    <col min="9739" max="9739" width="0.5546875" style="94" customWidth="1"/>
    <col min="9740" max="9740" width="10.5546875" style="94" customWidth="1"/>
    <col min="9741" max="9984" width="9.33203125" style="94"/>
    <col min="9985" max="9987" width="1.5546875" style="94" customWidth="1"/>
    <col min="9988" max="9988" width="40.5546875" style="94" customWidth="1"/>
    <col min="9989" max="9989" width="0.44140625" style="94" customWidth="1"/>
    <col min="9990" max="9990" width="10.5546875" style="94" customWidth="1"/>
    <col min="9991" max="9991" width="0.5546875" style="94" customWidth="1"/>
    <col min="9992" max="9992" width="10.5546875" style="94" customWidth="1"/>
    <col min="9993" max="9993" width="0.5546875" style="94" customWidth="1"/>
    <col min="9994" max="9994" width="10.5546875" style="94" customWidth="1"/>
    <col min="9995" max="9995" width="0.5546875" style="94" customWidth="1"/>
    <col min="9996" max="9996" width="10.5546875" style="94" customWidth="1"/>
    <col min="9997" max="10240" width="9.33203125" style="94"/>
    <col min="10241" max="10243" width="1.5546875" style="94" customWidth="1"/>
    <col min="10244" max="10244" width="40.5546875" style="94" customWidth="1"/>
    <col min="10245" max="10245" width="0.44140625" style="94" customWidth="1"/>
    <col min="10246" max="10246" width="10.5546875" style="94" customWidth="1"/>
    <col min="10247" max="10247" width="0.5546875" style="94" customWidth="1"/>
    <col min="10248" max="10248" width="10.5546875" style="94" customWidth="1"/>
    <col min="10249" max="10249" width="0.5546875" style="94" customWidth="1"/>
    <col min="10250" max="10250" width="10.5546875" style="94" customWidth="1"/>
    <col min="10251" max="10251" width="0.5546875" style="94" customWidth="1"/>
    <col min="10252" max="10252" width="10.5546875" style="94" customWidth="1"/>
    <col min="10253" max="10496" width="9.33203125" style="94"/>
    <col min="10497" max="10499" width="1.5546875" style="94" customWidth="1"/>
    <col min="10500" max="10500" width="40.5546875" style="94" customWidth="1"/>
    <col min="10501" max="10501" width="0.44140625" style="94" customWidth="1"/>
    <col min="10502" max="10502" width="10.5546875" style="94" customWidth="1"/>
    <col min="10503" max="10503" width="0.5546875" style="94" customWidth="1"/>
    <col min="10504" max="10504" width="10.5546875" style="94" customWidth="1"/>
    <col min="10505" max="10505" width="0.5546875" style="94" customWidth="1"/>
    <col min="10506" max="10506" width="10.5546875" style="94" customWidth="1"/>
    <col min="10507" max="10507" width="0.5546875" style="94" customWidth="1"/>
    <col min="10508" max="10508" width="10.5546875" style="94" customWidth="1"/>
    <col min="10509" max="10752" width="9.33203125" style="94"/>
    <col min="10753" max="10755" width="1.5546875" style="94" customWidth="1"/>
    <col min="10756" max="10756" width="40.5546875" style="94" customWidth="1"/>
    <col min="10757" max="10757" width="0.44140625" style="94" customWidth="1"/>
    <col min="10758" max="10758" width="10.5546875" style="94" customWidth="1"/>
    <col min="10759" max="10759" width="0.5546875" style="94" customWidth="1"/>
    <col min="10760" max="10760" width="10.5546875" style="94" customWidth="1"/>
    <col min="10761" max="10761" width="0.5546875" style="94" customWidth="1"/>
    <col min="10762" max="10762" width="10.5546875" style="94" customWidth="1"/>
    <col min="10763" max="10763" width="0.5546875" style="94" customWidth="1"/>
    <col min="10764" max="10764" width="10.5546875" style="94" customWidth="1"/>
    <col min="10765" max="11008" width="9.33203125" style="94"/>
    <col min="11009" max="11011" width="1.5546875" style="94" customWidth="1"/>
    <col min="11012" max="11012" width="40.5546875" style="94" customWidth="1"/>
    <col min="11013" max="11013" width="0.44140625" style="94" customWidth="1"/>
    <col min="11014" max="11014" width="10.5546875" style="94" customWidth="1"/>
    <col min="11015" max="11015" width="0.5546875" style="94" customWidth="1"/>
    <col min="11016" max="11016" width="10.5546875" style="94" customWidth="1"/>
    <col min="11017" max="11017" width="0.5546875" style="94" customWidth="1"/>
    <col min="11018" max="11018" width="10.5546875" style="94" customWidth="1"/>
    <col min="11019" max="11019" width="0.5546875" style="94" customWidth="1"/>
    <col min="11020" max="11020" width="10.5546875" style="94" customWidth="1"/>
    <col min="11021" max="11264" width="9.33203125" style="94"/>
    <col min="11265" max="11267" width="1.5546875" style="94" customWidth="1"/>
    <col min="11268" max="11268" width="40.5546875" style="94" customWidth="1"/>
    <col min="11269" max="11269" width="0.44140625" style="94" customWidth="1"/>
    <col min="11270" max="11270" width="10.5546875" style="94" customWidth="1"/>
    <col min="11271" max="11271" width="0.5546875" style="94" customWidth="1"/>
    <col min="11272" max="11272" width="10.5546875" style="94" customWidth="1"/>
    <col min="11273" max="11273" width="0.5546875" style="94" customWidth="1"/>
    <col min="11274" max="11274" width="10.5546875" style="94" customWidth="1"/>
    <col min="11275" max="11275" width="0.5546875" style="94" customWidth="1"/>
    <col min="11276" max="11276" width="10.5546875" style="94" customWidth="1"/>
    <col min="11277" max="11520" width="9.33203125" style="94"/>
    <col min="11521" max="11523" width="1.5546875" style="94" customWidth="1"/>
    <col min="11524" max="11524" width="40.5546875" style="94" customWidth="1"/>
    <col min="11525" max="11525" width="0.44140625" style="94" customWidth="1"/>
    <col min="11526" max="11526" width="10.5546875" style="94" customWidth="1"/>
    <col min="11527" max="11527" width="0.5546875" style="94" customWidth="1"/>
    <col min="11528" max="11528" width="10.5546875" style="94" customWidth="1"/>
    <col min="11529" max="11529" width="0.5546875" style="94" customWidth="1"/>
    <col min="11530" max="11530" width="10.5546875" style="94" customWidth="1"/>
    <col min="11531" max="11531" width="0.5546875" style="94" customWidth="1"/>
    <col min="11532" max="11532" width="10.5546875" style="94" customWidth="1"/>
    <col min="11533" max="11776" width="9.33203125" style="94"/>
    <col min="11777" max="11779" width="1.5546875" style="94" customWidth="1"/>
    <col min="11780" max="11780" width="40.5546875" style="94" customWidth="1"/>
    <col min="11781" max="11781" width="0.44140625" style="94" customWidth="1"/>
    <col min="11782" max="11782" width="10.5546875" style="94" customWidth="1"/>
    <col min="11783" max="11783" width="0.5546875" style="94" customWidth="1"/>
    <col min="11784" max="11784" width="10.5546875" style="94" customWidth="1"/>
    <col min="11785" max="11785" width="0.5546875" style="94" customWidth="1"/>
    <col min="11786" max="11786" width="10.5546875" style="94" customWidth="1"/>
    <col min="11787" max="11787" width="0.5546875" style="94" customWidth="1"/>
    <col min="11788" max="11788" width="10.5546875" style="94" customWidth="1"/>
    <col min="11789" max="12032" width="9.33203125" style="94"/>
    <col min="12033" max="12035" width="1.5546875" style="94" customWidth="1"/>
    <col min="12036" max="12036" width="40.5546875" style="94" customWidth="1"/>
    <col min="12037" max="12037" width="0.44140625" style="94" customWidth="1"/>
    <col min="12038" max="12038" width="10.5546875" style="94" customWidth="1"/>
    <col min="12039" max="12039" width="0.5546875" style="94" customWidth="1"/>
    <col min="12040" max="12040" width="10.5546875" style="94" customWidth="1"/>
    <col min="12041" max="12041" width="0.5546875" style="94" customWidth="1"/>
    <col min="12042" max="12042" width="10.5546875" style="94" customWidth="1"/>
    <col min="12043" max="12043" width="0.5546875" style="94" customWidth="1"/>
    <col min="12044" max="12044" width="10.5546875" style="94" customWidth="1"/>
    <col min="12045" max="12288" width="9.33203125" style="94"/>
    <col min="12289" max="12291" width="1.5546875" style="94" customWidth="1"/>
    <col min="12292" max="12292" width="40.5546875" style="94" customWidth="1"/>
    <col min="12293" max="12293" width="0.44140625" style="94" customWidth="1"/>
    <col min="12294" max="12294" width="10.5546875" style="94" customWidth="1"/>
    <col min="12295" max="12295" width="0.5546875" style="94" customWidth="1"/>
    <col min="12296" max="12296" width="10.5546875" style="94" customWidth="1"/>
    <col min="12297" max="12297" width="0.5546875" style="94" customWidth="1"/>
    <col min="12298" max="12298" width="10.5546875" style="94" customWidth="1"/>
    <col min="12299" max="12299" width="0.5546875" style="94" customWidth="1"/>
    <col min="12300" max="12300" width="10.5546875" style="94" customWidth="1"/>
    <col min="12301" max="12544" width="9.33203125" style="94"/>
    <col min="12545" max="12547" width="1.5546875" style="94" customWidth="1"/>
    <col min="12548" max="12548" width="40.5546875" style="94" customWidth="1"/>
    <col min="12549" max="12549" width="0.44140625" style="94" customWidth="1"/>
    <col min="12550" max="12550" width="10.5546875" style="94" customWidth="1"/>
    <col min="12551" max="12551" width="0.5546875" style="94" customWidth="1"/>
    <col min="12552" max="12552" width="10.5546875" style="94" customWidth="1"/>
    <col min="12553" max="12553" width="0.5546875" style="94" customWidth="1"/>
    <col min="12554" max="12554" width="10.5546875" style="94" customWidth="1"/>
    <col min="12555" max="12555" width="0.5546875" style="94" customWidth="1"/>
    <col min="12556" max="12556" width="10.5546875" style="94" customWidth="1"/>
    <col min="12557" max="12800" width="9.33203125" style="94"/>
    <col min="12801" max="12803" width="1.5546875" style="94" customWidth="1"/>
    <col min="12804" max="12804" width="40.5546875" style="94" customWidth="1"/>
    <col min="12805" max="12805" width="0.44140625" style="94" customWidth="1"/>
    <col min="12806" max="12806" width="10.5546875" style="94" customWidth="1"/>
    <col min="12807" max="12807" width="0.5546875" style="94" customWidth="1"/>
    <col min="12808" max="12808" width="10.5546875" style="94" customWidth="1"/>
    <col min="12809" max="12809" width="0.5546875" style="94" customWidth="1"/>
    <col min="12810" max="12810" width="10.5546875" style="94" customWidth="1"/>
    <col min="12811" max="12811" width="0.5546875" style="94" customWidth="1"/>
    <col min="12812" max="12812" width="10.5546875" style="94" customWidth="1"/>
    <col min="12813" max="13056" width="9.33203125" style="94"/>
    <col min="13057" max="13059" width="1.5546875" style="94" customWidth="1"/>
    <col min="13060" max="13060" width="40.5546875" style="94" customWidth="1"/>
    <col min="13061" max="13061" width="0.44140625" style="94" customWidth="1"/>
    <col min="13062" max="13062" width="10.5546875" style="94" customWidth="1"/>
    <col min="13063" max="13063" width="0.5546875" style="94" customWidth="1"/>
    <col min="13064" max="13064" width="10.5546875" style="94" customWidth="1"/>
    <col min="13065" max="13065" width="0.5546875" style="94" customWidth="1"/>
    <col min="13066" max="13066" width="10.5546875" style="94" customWidth="1"/>
    <col min="13067" max="13067" width="0.5546875" style="94" customWidth="1"/>
    <col min="13068" max="13068" width="10.5546875" style="94" customWidth="1"/>
    <col min="13069" max="13312" width="9.33203125" style="94"/>
    <col min="13313" max="13315" width="1.5546875" style="94" customWidth="1"/>
    <col min="13316" max="13316" width="40.5546875" style="94" customWidth="1"/>
    <col min="13317" max="13317" width="0.44140625" style="94" customWidth="1"/>
    <col min="13318" max="13318" width="10.5546875" style="94" customWidth="1"/>
    <col min="13319" max="13319" width="0.5546875" style="94" customWidth="1"/>
    <col min="13320" max="13320" width="10.5546875" style="94" customWidth="1"/>
    <col min="13321" max="13321" width="0.5546875" style="94" customWidth="1"/>
    <col min="13322" max="13322" width="10.5546875" style="94" customWidth="1"/>
    <col min="13323" max="13323" width="0.5546875" style="94" customWidth="1"/>
    <col min="13324" max="13324" width="10.5546875" style="94" customWidth="1"/>
    <col min="13325" max="13568" width="9.33203125" style="94"/>
    <col min="13569" max="13571" width="1.5546875" style="94" customWidth="1"/>
    <col min="13572" max="13572" width="40.5546875" style="94" customWidth="1"/>
    <col min="13573" max="13573" width="0.44140625" style="94" customWidth="1"/>
    <col min="13574" max="13574" width="10.5546875" style="94" customWidth="1"/>
    <col min="13575" max="13575" width="0.5546875" style="94" customWidth="1"/>
    <col min="13576" max="13576" width="10.5546875" style="94" customWidth="1"/>
    <col min="13577" max="13577" width="0.5546875" style="94" customWidth="1"/>
    <col min="13578" max="13578" width="10.5546875" style="94" customWidth="1"/>
    <col min="13579" max="13579" width="0.5546875" style="94" customWidth="1"/>
    <col min="13580" max="13580" width="10.5546875" style="94" customWidth="1"/>
    <col min="13581" max="13824" width="9.33203125" style="94"/>
    <col min="13825" max="13827" width="1.5546875" style="94" customWidth="1"/>
    <col min="13828" max="13828" width="40.5546875" style="94" customWidth="1"/>
    <col min="13829" max="13829" width="0.44140625" style="94" customWidth="1"/>
    <col min="13830" max="13830" width="10.5546875" style="94" customWidth="1"/>
    <col min="13831" max="13831" width="0.5546875" style="94" customWidth="1"/>
    <col min="13832" max="13832" width="10.5546875" style="94" customWidth="1"/>
    <col min="13833" max="13833" width="0.5546875" style="94" customWidth="1"/>
    <col min="13834" max="13834" width="10.5546875" style="94" customWidth="1"/>
    <col min="13835" max="13835" width="0.5546875" style="94" customWidth="1"/>
    <col min="13836" max="13836" width="10.5546875" style="94" customWidth="1"/>
    <col min="13837" max="14080" width="9.33203125" style="94"/>
    <col min="14081" max="14083" width="1.5546875" style="94" customWidth="1"/>
    <col min="14084" max="14084" width="40.5546875" style="94" customWidth="1"/>
    <col min="14085" max="14085" width="0.44140625" style="94" customWidth="1"/>
    <col min="14086" max="14086" width="10.5546875" style="94" customWidth="1"/>
    <col min="14087" max="14087" width="0.5546875" style="94" customWidth="1"/>
    <col min="14088" max="14088" width="10.5546875" style="94" customWidth="1"/>
    <col min="14089" max="14089" width="0.5546875" style="94" customWidth="1"/>
    <col min="14090" max="14090" width="10.5546875" style="94" customWidth="1"/>
    <col min="14091" max="14091" width="0.5546875" style="94" customWidth="1"/>
    <col min="14092" max="14092" width="10.5546875" style="94" customWidth="1"/>
    <col min="14093" max="14336" width="9.33203125" style="94"/>
    <col min="14337" max="14339" width="1.5546875" style="94" customWidth="1"/>
    <col min="14340" max="14340" width="40.5546875" style="94" customWidth="1"/>
    <col min="14341" max="14341" width="0.44140625" style="94" customWidth="1"/>
    <col min="14342" max="14342" width="10.5546875" style="94" customWidth="1"/>
    <col min="14343" max="14343" width="0.5546875" style="94" customWidth="1"/>
    <col min="14344" max="14344" width="10.5546875" style="94" customWidth="1"/>
    <col min="14345" max="14345" width="0.5546875" style="94" customWidth="1"/>
    <col min="14346" max="14346" width="10.5546875" style="94" customWidth="1"/>
    <col min="14347" max="14347" width="0.5546875" style="94" customWidth="1"/>
    <col min="14348" max="14348" width="10.5546875" style="94" customWidth="1"/>
    <col min="14349" max="14592" width="9.33203125" style="94"/>
    <col min="14593" max="14595" width="1.5546875" style="94" customWidth="1"/>
    <col min="14596" max="14596" width="40.5546875" style="94" customWidth="1"/>
    <col min="14597" max="14597" width="0.44140625" style="94" customWidth="1"/>
    <col min="14598" max="14598" width="10.5546875" style="94" customWidth="1"/>
    <col min="14599" max="14599" width="0.5546875" style="94" customWidth="1"/>
    <col min="14600" max="14600" width="10.5546875" style="94" customWidth="1"/>
    <col min="14601" max="14601" width="0.5546875" style="94" customWidth="1"/>
    <col min="14602" max="14602" width="10.5546875" style="94" customWidth="1"/>
    <col min="14603" max="14603" width="0.5546875" style="94" customWidth="1"/>
    <col min="14604" max="14604" width="10.5546875" style="94" customWidth="1"/>
    <col min="14605" max="14848" width="9.33203125" style="94"/>
    <col min="14849" max="14851" width="1.5546875" style="94" customWidth="1"/>
    <col min="14852" max="14852" width="40.5546875" style="94" customWidth="1"/>
    <col min="14853" max="14853" width="0.44140625" style="94" customWidth="1"/>
    <col min="14854" max="14854" width="10.5546875" style="94" customWidth="1"/>
    <col min="14855" max="14855" width="0.5546875" style="94" customWidth="1"/>
    <col min="14856" max="14856" width="10.5546875" style="94" customWidth="1"/>
    <col min="14857" max="14857" width="0.5546875" style="94" customWidth="1"/>
    <col min="14858" max="14858" width="10.5546875" style="94" customWidth="1"/>
    <col min="14859" max="14859" width="0.5546875" style="94" customWidth="1"/>
    <col min="14860" max="14860" width="10.5546875" style="94" customWidth="1"/>
    <col min="14861" max="15104" width="9.33203125" style="94"/>
    <col min="15105" max="15107" width="1.5546875" style="94" customWidth="1"/>
    <col min="15108" max="15108" width="40.5546875" style="94" customWidth="1"/>
    <col min="15109" max="15109" width="0.44140625" style="94" customWidth="1"/>
    <col min="15110" max="15110" width="10.5546875" style="94" customWidth="1"/>
    <col min="15111" max="15111" width="0.5546875" style="94" customWidth="1"/>
    <col min="15112" max="15112" width="10.5546875" style="94" customWidth="1"/>
    <col min="15113" max="15113" width="0.5546875" style="94" customWidth="1"/>
    <col min="15114" max="15114" width="10.5546875" style="94" customWidth="1"/>
    <col min="15115" max="15115" width="0.5546875" style="94" customWidth="1"/>
    <col min="15116" max="15116" width="10.5546875" style="94" customWidth="1"/>
    <col min="15117" max="15360" width="9.33203125" style="94"/>
    <col min="15361" max="15363" width="1.5546875" style="94" customWidth="1"/>
    <col min="15364" max="15364" width="40.5546875" style="94" customWidth="1"/>
    <col min="15365" max="15365" width="0.44140625" style="94" customWidth="1"/>
    <col min="15366" max="15366" width="10.5546875" style="94" customWidth="1"/>
    <col min="15367" max="15367" width="0.5546875" style="94" customWidth="1"/>
    <col min="15368" max="15368" width="10.5546875" style="94" customWidth="1"/>
    <col min="15369" max="15369" width="0.5546875" style="94" customWidth="1"/>
    <col min="15370" max="15370" width="10.5546875" style="94" customWidth="1"/>
    <col min="15371" max="15371" width="0.5546875" style="94" customWidth="1"/>
    <col min="15372" max="15372" width="10.5546875" style="94" customWidth="1"/>
    <col min="15373" max="15616" width="9.33203125" style="94"/>
    <col min="15617" max="15619" width="1.5546875" style="94" customWidth="1"/>
    <col min="15620" max="15620" width="40.5546875" style="94" customWidth="1"/>
    <col min="15621" max="15621" width="0.44140625" style="94" customWidth="1"/>
    <col min="15622" max="15622" width="10.5546875" style="94" customWidth="1"/>
    <col min="15623" max="15623" width="0.5546875" style="94" customWidth="1"/>
    <col min="15624" max="15624" width="10.5546875" style="94" customWidth="1"/>
    <col min="15625" max="15625" width="0.5546875" style="94" customWidth="1"/>
    <col min="15626" max="15626" width="10.5546875" style="94" customWidth="1"/>
    <col min="15627" max="15627" width="0.5546875" style="94" customWidth="1"/>
    <col min="15628" max="15628" width="10.5546875" style="94" customWidth="1"/>
    <col min="15629" max="15872" width="9.33203125" style="94"/>
    <col min="15873" max="15875" width="1.5546875" style="94" customWidth="1"/>
    <col min="15876" max="15876" width="40.5546875" style="94" customWidth="1"/>
    <col min="15877" max="15877" width="0.44140625" style="94" customWidth="1"/>
    <col min="15878" max="15878" width="10.5546875" style="94" customWidth="1"/>
    <col min="15879" max="15879" width="0.5546875" style="94" customWidth="1"/>
    <col min="15880" max="15880" width="10.5546875" style="94" customWidth="1"/>
    <col min="15881" max="15881" width="0.5546875" style="94" customWidth="1"/>
    <col min="15882" max="15882" width="10.5546875" style="94" customWidth="1"/>
    <col min="15883" max="15883" width="0.5546875" style="94" customWidth="1"/>
    <col min="15884" max="15884" width="10.5546875" style="94" customWidth="1"/>
    <col min="15885" max="16128" width="9.33203125" style="94"/>
    <col min="16129" max="16131" width="1.5546875" style="94" customWidth="1"/>
    <col min="16132" max="16132" width="40.5546875" style="94" customWidth="1"/>
    <col min="16133" max="16133" width="0.44140625" style="94" customWidth="1"/>
    <col min="16134" max="16134" width="10.5546875" style="94" customWidth="1"/>
    <col min="16135" max="16135" width="0.5546875" style="94" customWidth="1"/>
    <col min="16136" max="16136" width="10.5546875" style="94" customWidth="1"/>
    <col min="16137" max="16137" width="0.5546875" style="94" customWidth="1"/>
    <col min="16138" max="16138" width="10.5546875" style="94" customWidth="1"/>
    <col min="16139" max="16139" width="0.5546875" style="94" customWidth="1"/>
    <col min="16140" max="16140" width="10.5546875" style="94" customWidth="1"/>
    <col min="16141" max="16384" width="9.33203125" style="94"/>
  </cols>
  <sheetData>
    <row r="1" spans="1:12" ht="22.2" customHeight="1">
      <c r="L1" s="47" t="s">
        <v>60</v>
      </c>
    </row>
    <row r="2" spans="1:12" ht="22.2" customHeight="1">
      <c r="L2" s="47" t="s">
        <v>61</v>
      </c>
    </row>
    <row r="3" spans="1:12" ht="22.2" customHeight="1">
      <c r="A3" s="309" t="s">
        <v>201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</row>
    <row r="4" spans="1:12" ht="22.2" customHeight="1">
      <c r="A4" s="310" t="s">
        <v>65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</row>
    <row r="5" spans="1:12" ht="22.2" customHeight="1">
      <c r="A5" s="310" t="s">
        <v>229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</row>
    <row r="6" spans="1:12" ht="22.2" customHeight="1">
      <c r="A6" s="311" t="s">
        <v>177</v>
      </c>
      <c r="B6" s="311"/>
      <c r="C6" s="311"/>
      <c r="D6" s="311"/>
      <c r="E6" s="311"/>
      <c r="F6" s="311"/>
      <c r="G6" s="311"/>
      <c r="H6" s="311"/>
      <c r="I6" s="311"/>
      <c r="J6" s="311"/>
      <c r="K6" s="311"/>
      <c r="L6" s="311"/>
    </row>
    <row r="7" spans="1:12" ht="2.25" customHeight="1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</row>
    <row r="8" spans="1:12" s="99" customFormat="1" ht="15.9" customHeight="1">
      <c r="A8" s="96"/>
      <c r="B8" s="96"/>
      <c r="C8" s="96"/>
      <c r="D8" s="97"/>
      <c r="E8" s="98"/>
      <c r="F8" s="312" t="s">
        <v>66</v>
      </c>
      <c r="G8" s="312"/>
      <c r="H8" s="312"/>
      <c r="I8" s="312"/>
      <c r="J8" s="312"/>
      <c r="K8" s="312"/>
      <c r="L8" s="312"/>
    </row>
    <row r="9" spans="1:12" s="99" customFormat="1" ht="15.9" customHeight="1">
      <c r="A9" s="100"/>
      <c r="B9" s="100"/>
      <c r="C9" s="100"/>
      <c r="D9" s="101"/>
      <c r="E9" s="102"/>
      <c r="F9" s="313" t="s">
        <v>51</v>
      </c>
      <c r="G9" s="313"/>
      <c r="H9" s="313"/>
      <c r="I9" s="42"/>
      <c r="J9" s="308" t="s">
        <v>40</v>
      </c>
      <c r="K9" s="308"/>
      <c r="L9" s="308"/>
    </row>
    <row r="10" spans="1:12" s="99" customFormat="1" ht="15.9" customHeight="1">
      <c r="A10" s="96"/>
      <c r="B10" s="96"/>
      <c r="C10" s="96"/>
      <c r="D10" s="97"/>
      <c r="E10" s="98"/>
      <c r="F10" s="247">
        <v>2025</v>
      </c>
      <c r="G10" s="104"/>
      <c r="H10" s="247">
        <v>2024</v>
      </c>
      <c r="I10" s="98"/>
      <c r="J10" s="247">
        <v>2025</v>
      </c>
      <c r="K10" s="104"/>
      <c r="L10" s="247">
        <v>2024</v>
      </c>
    </row>
    <row r="11" spans="1:12" s="99" customFormat="1" ht="15.9" customHeight="1">
      <c r="A11" s="96"/>
      <c r="B11" s="96"/>
      <c r="C11" s="96"/>
      <c r="D11" s="97"/>
      <c r="E11" s="98"/>
      <c r="F11" s="103"/>
      <c r="G11" s="104"/>
      <c r="H11" s="248" t="s">
        <v>163</v>
      </c>
      <c r="I11" s="98"/>
      <c r="J11" s="103"/>
      <c r="K11" s="104"/>
      <c r="L11" s="248" t="s">
        <v>163</v>
      </c>
    </row>
    <row r="12" spans="1:12" s="99" customFormat="1" ht="15.9" customHeight="1">
      <c r="A12" s="105" t="s">
        <v>20</v>
      </c>
      <c r="B12" s="96"/>
      <c r="C12" s="96"/>
      <c r="D12" s="98"/>
      <c r="E12" s="98"/>
      <c r="F12" s="106"/>
      <c r="G12" s="98"/>
      <c r="H12" s="106"/>
      <c r="I12" s="98"/>
      <c r="J12" s="106"/>
      <c r="K12" s="98"/>
      <c r="L12" s="106"/>
    </row>
    <row r="13" spans="1:12" s="99" customFormat="1" ht="15.9" customHeight="1">
      <c r="A13" s="96"/>
      <c r="B13" s="105" t="s">
        <v>208</v>
      </c>
      <c r="C13" s="96"/>
      <c r="D13" s="98"/>
      <c r="E13" s="98"/>
      <c r="F13" s="107">
        <v>-46890650</v>
      </c>
      <c r="G13" s="107"/>
      <c r="H13" s="108">
        <v>206229448</v>
      </c>
      <c r="I13" s="108"/>
      <c r="J13" s="107">
        <v>-46767903</v>
      </c>
      <c r="K13" s="108"/>
      <c r="L13" s="108">
        <v>206229448</v>
      </c>
    </row>
    <row r="14" spans="1:12" s="99" customFormat="1" ht="15.9" customHeight="1">
      <c r="A14" s="96"/>
      <c r="B14" s="105" t="s">
        <v>142</v>
      </c>
      <c r="C14" s="96"/>
      <c r="D14" s="96"/>
      <c r="E14" s="98"/>
      <c r="F14" s="109"/>
      <c r="G14" s="110"/>
      <c r="H14" s="109"/>
      <c r="I14" s="110"/>
      <c r="J14" s="109"/>
      <c r="K14" s="110"/>
      <c r="L14" s="109"/>
    </row>
    <row r="15" spans="1:12" s="99" customFormat="1" ht="15.9" customHeight="1">
      <c r="A15" s="96"/>
      <c r="B15" s="96"/>
      <c r="C15" s="105" t="s">
        <v>41</v>
      </c>
      <c r="D15" s="98"/>
      <c r="E15" s="98"/>
      <c r="F15" s="111"/>
      <c r="G15" s="111"/>
      <c r="H15" s="111"/>
      <c r="I15" s="111"/>
      <c r="J15" s="111"/>
      <c r="K15" s="111"/>
      <c r="L15" s="98"/>
    </row>
    <row r="16" spans="1:12" s="99" customFormat="1" ht="15.9" customHeight="1">
      <c r="A16" s="96"/>
      <c r="B16" s="96"/>
      <c r="C16" s="105" t="s">
        <v>137</v>
      </c>
      <c r="D16" s="98"/>
      <c r="E16" s="98"/>
      <c r="F16" s="107">
        <v>-334322</v>
      </c>
      <c r="G16" s="107"/>
      <c r="H16" s="107">
        <v>2722237</v>
      </c>
      <c r="I16" s="107"/>
      <c r="J16" s="107">
        <v>-245527</v>
      </c>
      <c r="K16" s="107"/>
      <c r="L16" s="107">
        <v>1060115</v>
      </c>
    </row>
    <row r="17" spans="1:15" s="99" customFormat="1" ht="15.9" customHeight="1">
      <c r="A17" s="96"/>
      <c r="B17" s="96"/>
      <c r="C17" s="105" t="s">
        <v>94</v>
      </c>
      <c r="D17" s="98"/>
      <c r="E17" s="98"/>
      <c r="F17" s="107">
        <v>1520493</v>
      </c>
      <c r="G17" s="43"/>
      <c r="H17" s="107">
        <v>1298129</v>
      </c>
      <c r="I17" s="43"/>
      <c r="J17" s="107">
        <v>654668</v>
      </c>
      <c r="K17" s="43"/>
      <c r="L17" s="107">
        <v>484874</v>
      </c>
      <c r="O17" s="112"/>
    </row>
    <row r="18" spans="1:15" s="99" customFormat="1" ht="15.9" customHeight="1">
      <c r="A18" s="96"/>
      <c r="B18" s="96"/>
      <c r="C18" s="105" t="s">
        <v>135</v>
      </c>
      <c r="D18" s="98"/>
      <c r="E18" s="98"/>
      <c r="F18" s="107">
        <v>-2443463</v>
      </c>
      <c r="G18" s="43"/>
      <c r="H18" s="244">
        <v>0</v>
      </c>
      <c r="I18" s="43"/>
      <c r="J18" s="107">
        <v>-2443463</v>
      </c>
      <c r="K18" s="43"/>
      <c r="L18" s="107">
        <v>0</v>
      </c>
      <c r="O18" s="112"/>
    </row>
    <row r="19" spans="1:15" s="99" customFormat="1" ht="15.9" customHeight="1">
      <c r="A19" s="96"/>
      <c r="B19" s="96"/>
      <c r="C19" s="105" t="s">
        <v>210</v>
      </c>
      <c r="D19" s="98"/>
      <c r="E19" s="98"/>
      <c r="F19" s="107">
        <v>-1104858</v>
      </c>
      <c r="G19" s="43"/>
      <c r="H19" s="107">
        <v>1567313</v>
      </c>
      <c r="I19" s="43"/>
      <c r="J19" s="107">
        <v>2144812</v>
      </c>
      <c r="K19" s="43"/>
      <c r="L19" s="107">
        <v>0</v>
      </c>
      <c r="O19" s="112"/>
    </row>
    <row r="20" spans="1:15" s="99" customFormat="1" ht="15.9" customHeight="1">
      <c r="A20" s="96"/>
      <c r="B20" s="96"/>
      <c r="C20" s="105" t="s">
        <v>116</v>
      </c>
      <c r="D20" s="98"/>
      <c r="E20" s="98"/>
      <c r="F20" s="107">
        <v>129019167</v>
      </c>
      <c r="G20" s="43"/>
      <c r="H20" s="107">
        <v>74210564</v>
      </c>
      <c r="I20" s="43"/>
      <c r="J20" s="107">
        <v>69281359</v>
      </c>
      <c r="K20" s="43"/>
      <c r="L20" s="107">
        <v>28726788</v>
      </c>
      <c r="O20" s="112"/>
    </row>
    <row r="21" spans="1:15" s="99" customFormat="1" ht="15.9" customHeight="1">
      <c r="A21" s="96"/>
      <c r="B21" s="96"/>
      <c r="C21" s="105" t="s">
        <v>117</v>
      </c>
      <c r="D21" s="98"/>
      <c r="E21" s="98"/>
      <c r="F21" s="107">
        <v>1346769</v>
      </c>
      <c r="G21" s="43"/>
      <c r="H21" s="107">
        <v>1198953</v>
      </c>
      <c r="I21" s="43"/>
      <c r="J21" s="107">
        <v>561718</v>
      </c>
      <c r="K21" s="43"/>
      <c r="L21" s="107">
        <v>632227</v>
      </c>
    </row>
    <row r="22" spans="1:15" s="99" customFormat="1" ht="15.9" customHeight="1">
      <c r="A22" s="96"/>
      <c r="B22" s="96"/>
      <c r="C22" s="105" t="s">
        <v>174</v>
      </c>
      <c r="D22" s="98"/>
      <c r="E22" s="98"/>
      <c r="F22" s="107">
        <v>-82310</v>
      </c>
      <c r="G22" s="43"/>
      <c r="H22" s="244">
        <v>0</v>
      </c>
      <c r="I22" s="43"/>
      <c r="J22" s="107">
        <v>-82310</v>
      </c>
      <c r="K22" s="43"/>
      <c r="L22" s="107">
        <v>0</v>
      </c>
      <c r="O22" s="112"/>
    </row>
    <row r="23" spans="1:15" s="99" customFormat="1" ht="15.9" customHeight="1">
      <c r="A23" s="96"/>
      <c r="B23" s="96"/>
      <c r="C23" s="105" t="s">
        <v>209</v>
      </c>
      <c r="D23" s="98"/>
      <c r="E23" s="98"/>
      <c r="F23" s="107">
        <v>-1506012</v>
      </c>
      <c r="G23" s="43"/>
      <c r="H23" s="107">
        <v>765508</v>
      </c>
      <c r="I23" s="43"/>
      <c r="J23" s="107">
        <v>-1828980</v>
      </c>
      <c r="K23" s="43"/>
      <c r="L23" s="107">
        <v>0</v>
      </c>
    </row>
    <row r="24" spans="1:15" s="99" customFormat="1" ht="15.9" customHeight="1">
      <c r="A24" s="96"/>
      <c r="B24" s="96"/>
      <c r="C24" s="105" t="s">
        <v>170</v>
      </c>
      <c r="D24" s="98"/>
      <c r="E24" s="98"/>
      <c r="F24" s="107">
        <v>-668235</v>
      </c>
      <c r="G24" s="43"/>
      <c r="H24" s="244">
        <v>0</v>
      </c>
      <c r="I24" s="43"/>
      <c r="J24" s="107">
        <v>-405841</v>
      </c>
      <c r="K24" s="43"/>
      <c r="L24" s="107">
        <v>0</v>
      </c>
    </row>
    <row r="25" spans="1:15" s="99" customFormat="1" ht="15.9" customHeight="1">
      <c r="A25" s="96"/>
      <c r="B25" s="96"/>
      <c r="C25" s="105" t="s">
        <v>118</v>
      </c>
      <c r="D25" s="98"/>
      <c r="E25" s="98"/>
      <c r="F25" s="107"/>
      <c r="G25" s="43"/>
      <c r="H25" s="107"/>
      <c r="I25" s="43"/>
      <c r="J25" s="113"/>
      <c r="K25" s="43"/>
      <c r="L25" s="113"/>
    </row>
    <row r="26" spans="1:15" s="99" customFormat="1" ht="15.9" customHeight="1">
      <c r="A26" s="96"/>
      <c r="B26" s="96"/>
      <c r="C26" s="105"/>
      <c r="D26" s="98" t="s">
        <v>119</v>
      </c>
      <c r="E26" s="98"/>
      <c r="F26" s="107">
        <v>-1094125</v>
      </c>
      <c r="G26" s="43"/>
      <c r="H26" s="107">
        <v>-1094125</v>
      </c>
      <c r="I26" s="43"/>
      <c r="J26" s="113">
        <v>-33560</v>
      </c>
      <c r="K26" s="43"/>
      <c r="L26" s="113">
        <v>-33560</v>
      </c>
    </row>
    <row r="27" spans="1:15" s="99" customFormat="1" ht="15.9" customHeight="1">
      <c r="A27" s="96"/>
      <c r="B27" s="96"/>
      <c r="C27" s="105" t="s">
        <v>141</v>
      </c>
      <c r="D27" s="98"/>
      <c r="E27" s="98"/>
      <c r="F27" s="113">
        <v>2151908</v>
      </c>
      <c r="G27" s="43"/>
      <c r="H27" s="107">
        <v>1260938</v>
      </c>
      <c r="I27" s="43"/>
      <c r="J27" s="113">
        <v>1419863</v>
      </c>
      <c r="K27" s="43"/>
      <c r="L27" s="113">
        <v>1063280</v>
      </c>
    </row>
    <row r="28" spans="1:15" s="99" customFormat="1" ht="15.9" customHeight="1">
      <c r="A28" s="96"/>
      <c r="B28" s="96"/>
      <c r="C28" s="105" t="s">
        <v>21</v>
      </c>
      <c r="D28" s="98"/>
      <c r="E28" s="98"/>
      <c r="F28" s="107">
        <v>-283777</v>
      </c>
      <c r="G28" s="114"/>
      <c r="H28" s="107">
        <v>-866190</v>
      </c>
      <c r="I28" s="114"/>
      <c r="J28" s="107">
        <v>-3062148</v>
      </c>
      <c r="K28" s="114"/>
      <c r="L28" s="107">
        <v>-2812530</v>
      </c>
    </row>
    <row r="29" spans="1:15" s="99" customFormat="1" ht="15.9" customHeight="1">
      <c r="A29" s="96"/>
      <c r="B29" s="96"/>
      <c r="C29" s="105" t="s">
        <v>95</v>
      </c>
      <c r="D29" s="98"/>
      <c r="E29" s="98"/>
      <c r="F29" s="107">
        <v>0</v>
      </c>
      <c r="G29" s="114"/>
      <c r="H29" s="107">
        <v>0</v>
      </c>
      <c r="I29" s="114"/>
      <c r="J29" s="107">
        <v>-317243</v>
      </c>
      <c r="K29" s="114"/>
      <c r="L29" s="107">
        <v>-104994743</v>
      </c>
    </row>
    <row r="30" spans="1:15" s="99" customFormat="1" ht="15.9" customHeight="1">
      <c r="A30" s="96"/>
      <c r="B30" s="96"/>
      <c r="C30" s="105" t="s">
        <v>120</v>
      </c>
      <c r="D30" s="98"/>
      <c r="E30" s="98"/>
      <c r="F30" s="107">
        <v>17879975</v>
      </c>
      <c r="G30" s="114"/>
      <c r="H30" s="107">
        <v>17140746</v>
      </c>
      <c r="I30" s="114"/>
      <c r="J30" s="107">
        <v>9985332</v>
      </c>
      <c r="K30" s="114"/>
      <c r="L30" s="107">
        <v>6366866</v>
      </c>
    </row>
    <row r="31" spans="1:15" s="99" customFormat="1" ht="15.9" customHeight="1">
      <c r="A31" s="96"/>
      <c r="B31" s="96"/>
      <c r="C31" s="105" t="s">
        <v>151</v>
      </c>
      <c r="D31" s="98"/>
      <c r="E31" s="98"/>
      <c r="F31" s="115">
        <v>599489</v>
      </c>
      <c r="G31" s="114"/>
      <c r="H31" s="115">
        <v>10355708</v>
      </c>
      <c r="I31" s="114"/>
      <c r="J31" s="115">
        <v>-300773</v>
      </c>
      <c r="K31" s="114"/>
      <c r="L31" s="115">
        <v>7545904</v>
      </c>
    </row>
    <row r="32" spans="1:15" s="99" customFormat="1" ht="15.9" customHeight="1">
      <c r="A32" s="96"/>
      <c r="B32" s="105" t="s">
        <v>22</v>
      </c>
      <c r="C32" s="96"/>
      <c r="D32" s="98"/>
      <c r="E32" s="98"/>
      <c r="F32" s="116"/>
      <c r="G32" s="110"/>
      <c r="H32" s="116"/>
      <c r="I32" s="110"/>
      <c r="J32" s="116"/>
      <c r="K32" s="110"/>
      <c r="L32" s="98"/>
      <c r="O32" s="112"/>
    </row>
    <row r="33" spans="1:12" s="99" customFormat="1" ht="15.9" customHeight="1">
      <c r="A33" s="96"/>
      <c r="B33" s="96"/>
      <c r="C33" s="105" t="s">
        <v>23</v>
      </c>
      <c r="D33" s="98"/>
      <c r="E33" s="98"/>
      <c r="F33" s="110">
        <f>SUM(F13:F31)</f>
        <v>98110049</v>
      </c>
      <c r="G33" s="44"/>
      <c r="H33" s="110">
        <f>SUM(H13:H31)</f>
        <v>314789229</v>
      </c>
      <c r="I33" s="44"/>
      <c r="J33" s="110">
        <f>SUM(J13:J31)</f>
        <v>28560004</v>
      </c>
      <c r="K33" s="44"/>
      <c r="L33" s="110">
        <f>SUM(L13:L31)</f>
        <v>144268669</v>
      </c>
    </row>
    <row r="34" spans="1:12" s="99" customFormat="1" ht="15.9" customHeight="1">
      <c r="A34" s="96"/>
      <c r="B34" s="105" t="s">
        <v>43</v>
      </c>
      <c r="C34" s="96"/>
      <c r="D34" s="98"/>
      <c r="E34" s="98"/>
      <c r="F34" s="98"/>
      <c r="G34" s="98"/>
      <c r="H34" s="98"/>
      <c r="I34" s="98"/>
      <c r="J34" s="98"/>
      <c r="K34" s="98"/>
      <c r="L34" s="98"/>
    </row>
    <row r="35" spans="1:12" s="99" customFormat="1" ht="15.9" customHeight="1">
      <c r="A35" s="96"/>
      <c r="B35" s="96"/>
      <c r="C35" s="105" t="s">
        <v>56</v>
      </c>
      <c r="D35" s="98"/>
      <c r="E35" s="98"/>
      <c r="F35" s="110">
        <v>116967587</v>
      </c>
      <c r="G35" s="114"/>
      <c r="H35" s="107">
        <v>-66892726</v>
      </c>
      <c r="I35" s="114"/>
      <c r="J35" s="110">
        <v>19315305</v>
      </c>
      <c r="K35" s="114"/>
      <c r="L35" s="107">
        <v>-41851483</v>
      </c>
    </row>
    <row r="36" spans="1:12" s="99" customFormat="1" ht="15.9" customHeight="1">
      <c r="A36" s="96"/>
      <c r="B36" s="96"/>
      <c r="C36" s="105" t="s">
        <v>44</v>
      </c>
      <c r="D36" s="98"/>
      <c r="E36" s="98"/>
      <c r="F36" s="107">
        <v>-45107305</v>
      </c>
      <c r="G36" s="114"/>
      <c r="H36" s="107">
        <v>3610479</v>
      </c>
      <c r="I36" s="114"/>
      <c r="J36" s="107">
        <v>-31876194</v>
      </c>
      <c r="K36" s="114"/>
      <c r="L36" s="107">
        <v>38759960</v>
      </c>
    </row>
    <row r="37" spans="1:12" s="99" customFormat="1" ht="15.9" customHeight="1">
      <c r="A37" s="96"/>
      <c r="B37" s="96"/>
      <c r="C37" s="105" t="s">
        <v>70</v>
      </c>
      <c r="D37" s="98"/>
      <c r="E37" s="98"/>
      <c r="F37" s="107">
        <v>6396897</v>
      </c>
      <c r="G37" s="114"/>
      <c r="H37" s="107">
        <v>-891695</v>
      </c>
      <c r="I37" s="114"/>
      <c r="J37" s="107">
        <v>-725485</v>
      </c>
      <c r="K37" s="114"/>
      <c r="L37" s="107">
        <v>-729352</v>
      </c>
    </row>
    <row r="38" spans="1:12" s="99" customFormat="1" ht="15.9" customHeight="1">
      <c r="A38" s="96"/>
      <c r="B38" s="96"/>
      <c r="C38" s="105" t="s">
        <v>13</v>
      </c>
      <c r="D38" s="98"/>
      <c r="E38" s="98"/>
      <c r="F38" s="107">
        <v>-69200</v>
      </c>
      <c r="G38" s="114"/>
      <c r="H38" s="107">
        <v>-280800</v>
      </c>
      <c r="I38" s="114"/>
      <c r="J38" s="107">
        <v>-69200</v>
      </c>
      <c r="K38" s="114"/>
      <c r="L38" s="107">
        <v>-280800</v>
      </c>
    </row>
    <row r="39" spans="1:12" s="130" customFormat="1" ht="15.9" customHeight="1">
      <c r="A39" s="124"/>
      <c r="B39" s="124"/>
      <c r="C39" s="125"/>
      <c r="D39" s="126"/>
      <c r="E39" s="126"/>
      <c r="F39" s="127"/>
      <c r="G39" s="2"/>
      <c r="H39" s="127"/>
      <c r="I39" s="2"/>
      <c r="J39" s="127"/>
      <c r="K39" s="128"/>
      <c r="L39" s="129"/>
    </row>
    <row r="40" spans="1:12" s="130" customFormat="1" ht="15.9" customHeight="1">
      <c r="A40" s="124"/>
      <c r="B40" s="124"/>
      <c r="C40" s="125"/>
      <c r="D40" s="126"/>
      <c r="E40" s="126"/>
      <c r="F40" s="127"/>
      <c r="G40" s="2"/>
      <c r="H40" s="127"/>
      <c r="I40" s="2"/>
      <c r="J40" s="127"/>
      <c r="K40" s="128"/>
      <c r="L40" s="129"/>
    </row>
    <row r="41" spans="1:12" s="130" customFormat="1" ht="15.9" customHeight="1">
      <c r="A41" s="124"/>
      <c r="B41" s="124"/>
      <c r="C41" s="125"/>
      <c r="D41" s="126"/>
      <c r="E41" s="126"/>
      <c r="F41" s="127"/>
      <c r="G41" s="2"/>
      <c r="H41" s="127"/>
      <c r="I41" s="2"/>
      <c r="J41" s="127"/>
      <c r="K41" s="128"/>
      <c r="L41" s="129"/>
    </row>
    <row r="42" spans="1:12" ht="23.1" customHeight="1">
      <c r="L42" s="47" t="s">
        <v>60</v>
      </c>
    </row>
    <row r="43" spans="1:12" ht="23.1" customHeight="1">
      <c r="L43" s="47" t="s">
        <v>61</v>
      </c>
    </row>
    <row r="44" spans="1:12" ht="23.1" customHeight="1">
      <c r="A44" s="309" t="s">
        <v>202</v>
      </c>
      <c r="B44" s="314"/>
      <c r="C44" s="314"/>
      <c r="D44" s="314"/>
      <c r="E44" s="314"/>
      <c r="F44" s="314"/>
      <c r="G44" s="314"/>
      <c r="H44" s="314"/>
      <c r="I44" s="314"/>
      <c r="J44" s="314"/>
      <c r="K44" s="314"/>
      <c r="L44" s="314"/>
    </row>
    <row r="45" spans="1:12" ht="23.1" customHeight="1">
      <c r="A45" s="310" t="s">
        <v>65</v>
      </c>
      <c r="B45" s="310"/>
      <c r="C45" s="310"/>
      <c r="D45" s="310"/>
      <c r="E45" s="310"/>
      <c r="F45" s="310"/>
      <c r="G45" s="310"/>
      <c r="H45" s="310"/>
      <c r="I45" s="310"/>
      <c r="J45" s="310"/>
      <c r="K45" s="310"/>
      <c r="L45" s="310"/>
    </row>
    <row r="46" spans="1:12" ht="23.1" customHeight="1">
      <c r="A46" s="310" t="s">
        <v>230</v>
      </c>
      <c r="B46" s="310"/>
      <c r="C46" s="310"/>
      <c r="D46" s="310"/>
      <c r="E46" s="310"/>
      <c r="F46" s="310"/>
      <c r="G46" s="310"/>
      <c r="H46" s="310"/>
      <c r="I46" s="310"/>
      <c r="J46" s="310"/>
      <c r="K46" s="310"/>
      <c r="L46" s="310"/>
    </row>
    <row r="47" spans="1:12" ht="23.1" customHeight="1">
      <c r="A47" s="311" t="s">
        <v>177</v>
      </c>
      <c r="B47" s="311"/>
      <c r="C47" s="311"/>
      <c r="D47" s="311"/>
      <c r="E47" s="311"/>
      <c r="F47" s="311"/>
      <c r="G47" s="311"/>
      <c r="H47" s="311"/>
      <c r="I47" s="311"/>
      <c r="J47" s="311"/>
      <c r="K47" s="311"/>
      <c r="L47" s="311"/>
    </row>
    <row r="48" spans="1:12" ht="3.75" customHeight="1">
      <c r="A48" s="95"/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5"/>
    </row>
    <row r="49" spans="1:12" s="99" customFormat="1" ht="17.100000000000001" customHeight="1">
      <c r="A49" s="96"/>
      <c r="B49" s="96"/>
      <c r="C49" s="96"/>
      <c r="D49" s="97"/>
      <c r="E49" s="98"/>
      <c r="F49" s="312" t="s">
        <v>66</v>
      </c>
      <c r="G49" s="312"/>
      <c r="H49" s="312"/>
      <c r="I49" s="312"/>
      <c r="J49" s="312"/>
      <c r="K49" s="312"/>
      <c r="L49" s="312"/>
    </row>
    <row r="50" spans="1:12" s="99" customFormat="1" ht="17.100000000000001" customHeight="1">
      <c r="A50" s="100"/>
      <c r="B50" s="100"/>
      <c r="C50" s="100"/>
      <c r="D50" s="101"/>
      <c r="E50" s="102"/>
      <c r="F50" s="313" t="s">
        <v>51</v>
      </c>
      <c r="G50" s="313"/>
      <c r="H50" s="313"/>
      <c r="I50" s="42"/>
      <c r="J50" s="308" t="s">
        <v>40</v>
      </c>
      <c r="K50" s="308"/>
      <c r="L50" s="308"/>
    </row>
    <row r="51" spans="1:12" s="99" customFormat="1" ht="17.100000000000001" customHeight="1">
      <c r="A51" s="96"/>
      <c r="B51" s="96"/>
      <c r="C51" s="96"/>
      <c r="D51" s="97"/>
      <c r="E51" s="98"/>
      <c r="F51" s="103">
        <v>2025</v>
      </c>
      <c r="G51" s="104"/>
      <c r="H51" s="103">
        <v>2024</v>
      </c>
      <c r="I51" s="97"/>
      <c r="J51" s="103">
        <v>2025</v>
      </c>
      <c r="K51" s="104"/>
      <c r="L51" s="103">
        <v>2024</v>
      </c>
    </row>
    <row r="52" spans="1:12" s="99" customFormat="1" ht="17.100000000000001" customHeight="1">
      <c r="A52" s="96"/>
      <c r="B52" s="105" t="s">
        <v>24</v>
      </c>
      <c r="C52" s="96"/>
      <c r="D52" s="98"/>
      <c r="E52" s="98"/>
      <c r="F52" s="117"/>
      <c r="G52" s="98"/>
      <c r="H52" s="117"/>
      <c r="I52" s="98"/>
      <c r="J52" s="117"/>
      <c r="K52" s="98"/>
      <c r="L52" s="98"/>
    </row>
    <row r="53" spans="1:12" s="99" customFormat="1" ht="17.100000000000001" customHeight="1">
      <c r="A53" s="96"/>
      <c r="B53" s="96"/>
      <c r="C53" s="105" t="s">
        <v>55</v>
      </c>
      <c r="D53" s="98"/>
      <c r="E53" s="98"/>
      <c r="F53" s="118">
        <v>23464910</v>
      </c>
      <c r="G53" s="114"/>
      <c r="H53" s="118">
        <v>39537952</v>
      </c>
      <c r="I53" s="114"/>
      <c r="J53" s="118">
        <v>14950969</v>
      </c>
      <c r="K53" s="114"/>
      <c r="L53" s="118">
        <v>25845072</v>
      </c>
    </row>
    <row r="54" spans="1:12" s="99" customFormat="1" ht="17.100000000000001" customHeight="1">
      <c r="A54" s="96"/>
      <c r="B54" s="96"/>
      <c r="C54" s="105" t="s">
        <v>78</v>
      </c>
      <c r="D54" s="98"/>
      <c r="E54" s="98"/>
      <c r="F54" s="119">
        <v>18335</v>
      </c>
      <c r="G54" s="114"/>
      <c r="H54" s="120">
        <v>528690</v>
      </c>
      <c r="I54" s="114"/>
      <c r="J54" s="119">
        <v>6732</v>
      </c>
      <c r="K54" s="114"/>
      <c r="L54" s="120">
        <v>193602</v>
      </c>
    </row>
    <row r="55" spans="1:12" s="99" customFormat="1" ht="17.100000000000001" customHeight="1">
      <c r="A55" s="96"/>
      <c r="B55" s="105" t="s">
        <v>159</v>
      </c>
      <c r="C55" s="96"/>
      <c r="D55" s="98"/>
      <c r="E55" s="98"/>
      <c r="F55" s="121">
        <f>SUM(F54,F53,F38,F37,F36,F35,F33)</f>
        <v>199781273</v>
      </c>
      <c r="G55" s="110"/>
      <c r="H55" s="121">
        <f>SUM(H54,H53,H38,H37,H36,H35,H33)</f>
        <v>290401129</v>
      </c>
      <c r="I55" s="110"/>
      <c r="J55" s="121">
        <f>SUM(J54,J53,J38,J37,J36,J35,J33)</f>
        <v>30162131</v>
      </c>
      <c r="K55" s="110"/>
      <c r="L55" s="121">
        <f>SUM(L54,L53,L38,L37,L36,L35,L33)</f>
        <v>166205668</v>
      </c>
    </row>
    <row r="56" spans="1:12" s="99" customFormat="1" ht="17.100000000000001" customHeight="1">
      <c r="A56" s="96"/>
      <c r="B56" s="105" t="s">
        <v>121</v>
      </c>
      <c r="C56" s="96"/>
      <c r="D56" s="98"/>
      <c r="E56" s="98"/>
      <c r="F56" s="113">
        <v>-6412365</v>
      </c>
      <c r="G56" s="114"/>
      <c r="H56" s="113">
        <v>-9566879</v>
      </c>
      <c r="I56" s="114"/>
      <c r="J56" s="113">
        <v>-3929597</v>
      </c>
      <c r="K56" s="114"/>
      <c r="L56" s="113">
        <v>-7060028</v>
      </c>
    </row>
    <row r="57" spans="1:12" s="99" customFormat="1" ht="17.100000000000001" customHeight="1">
      <c r="A57" s="96"/>
      <c r="B57" s="105" t="s">
        <v>122</v>
      </c>
      <c r="C57" s="96"/>
      <c r="D57" s="98"/>
      <c r="E57" s="98"/>
      <c r="F57" s="120">
        <v>-305446</v>
      </c>
      <c r="G57" s="114"/>
      <c r="H57" s="120">
        <v>-223500</v>
      </c>
      <c r="I57" s="114"/>
      <c r="J57" s="120">
        <v>-305446</v>
      </c>
      <c r="K57" s="114"/>
      <c r="L57" s="120">
        <v>-223500</v>
      </c>
    </row>
    <row r="58" spans="1:12" s="99" customFormat="1" ht="17.100000000000001" customHeight="1">
      <c r="A58" s="96"/>
      <c r="B58" s="96"/>
      <c r="C58" s="96"/>
      <c r="D58" s="122" t="s">
        <v>158</v>
      </c>
      <c r="E58" s="98"/>
      <c r="F58" s="123">
        <f>SUM(F55:F57)</f>
        <v>193063462</v>
      </c>
      <c r="G58" s="110"/>
      <c r="H58" s="123">
        <f>SUM(H55:H57)</f>
        <v>280610750</v>
      </c>
      <c r="I58" s="110"/>
      <c r="J58" s="123">
        <f>SUM(J55:J57)</f>
        <v>25927088</v>
      </c>
      <c r="K58" s="110"/>
      <c r="L58" s="123">
        <f>SUM(L55:L57)</f>
        <v>158922140</v>
      </c>
    </row>
    <row r="59" spans="1:12" s="99" customFormat="1" ht="17.100000000000001" customHeight="1">
      <c r="A59" s="105" t="s">
        <v>25</v>
      </c>
      <c r="B59" s="96"/>
      <c r="C59" s="96"/>
      <c r="D59" s="98"/>
      <c r="E59" s="98"/>
      <c r="F59" s="45"/>
      <c r="G59" s="98"/>
      <c r="H59" s="45"/>
      <c r="I59" s="98"/>
      <c r="J59" s="45"/>
      <c r="K59" s="98"/>
      <c r="L59" s="98"/>
    </row>
    <row r="60" spans="1:12" s="99" customFormat="1" ht="17.100000000000001" customHeight="1">
      <c r="A60" s="131"/>
      <c r="B60" s="96" t="s">
        <v>123</v>
      </c>
      <c r="C60" s="96"/>
      <c r="D60" s="98"/>
      <c r="E60" s="98"/>
      <c r="F60" s="118">
        <v>0</v>
      </c>
      <c r="G60" s="112"/>
      <c r="H60" s="107">
        <v>-9279</v>
      </c>
      <c r="I60" s="112"/>
      <c r="J60" s="118">
        <v>0</v>
      </c>
      <c r="K60" s="112"/>
      <c r="L60" s="107">
        <v>-9279</v>
      </c>
    </row>
    <row r="61" spans="1:12" s="99" customFormat="1" ht="17.100000000000001" customHeight="1">
      <c r="A61" s="131"/>
      <c r="B61" s="96" t="s">
        <v>181</v>
      </c>
      <c r="C61" s="96"/>
      <c r="D61" s="98"/>
      <c r="E61" s="98"/>
      <c r="F61" s="118">
        <v>0</v>
      </c>
      <c r="G61" s="112"/>
      <c r="H61" s="118">
        <v>0</v>
      </c>
      <c r="I61" s="112"/>
      <c r="J61" s="118">
        <v>-5100000</v>
      </c>
      <c r="K61" s="112"/>
      <c r="L61" s="118">
        <v>0</v>
      </c>
    </row>
    <row r="62" spans="1:12" s="99" customFormat="1" ht="17.100000000000001" customHeight="1">
      <c r="A62" s="131"/>
      <c r="B62" s="96" t="s">
        <v>211</v>
      </c>
      <c r="C62" s="96"/>
      <c r="D62" s="98"/>
      <c r="E62" s="98"/>
      <c r="F62" s="118">
        <v>2218964</v>
      </c>
      <c r="G62" s="112"/>
      <c r="H62" s="118">
        <v>0</v>
      </c>
      <c r="I62" s="112"/>
      <c r="J62" s="118">
        <v>2218964</v>
      </c>
      <c r="K62" s="112"/>
      <c r="L62" s="118">
        <v>0</v>
      </c>
    </row>
    <row r="63" spans="1:12" s="99" customFormat="1" ht="17.100000000000001" customHeight="1">
      <c r="A63" s="96"/>
      <c r="B63" s="105" t="s">
        <v>124</v>
      </c>
      <c r="C63" s="105"/>
      <c r="D63" s="98"/>
      <c r="E63" s="98"/>
      <c r="F63" s="113">
        <v>-172366464</v>
      </c>
      <c r="G63" s="132"/>
      <c r="H63" s="113">
        <v>-515658919</v>
      </c>
      <c r="I63" s="132"/>
      <c r="J63" s="118">
        <v>-82267125</v>
      </c>
      <c r="K63" s="132"/>
      <c r="L63" s="113">
        <v>-325487746</v>
      </c>
    </row>
    <row r="64" spans="1:12" s="99" customFormat="1" ht="17.100000000000001" customHeight="1">
      <c r="A64" s="96"/>
      <c r="B64" s="112" t="s">
        <v>125</v>
      </c>
      <c r="C64" s="105"/>
      <c r="D64" s="98"/>
      <c r="E64" s="98"/>
      <c r="F64" s="113">
        <v>-89831</v>
      </c>
      <c r="G64" s="132"/>
      <c r="H64" s="118">
        <v>-4695543</v>
      </c>
      <c r="I64" s="132"/>
      <c r="J64" s="113">
        <v>-36004</v>
      </c>
      <c r="K64" s="132"/>
      <c r="L64" s="107">
        <v>-225757</v>
      </c>
    </row>
    <row r="65" spans="1:12" s="99" customFormat="1" ht="17.100000000000001" customHeight="1">
      <c r="A65" s="96"/>
      <c r="B65" s="112" t="s">
        <v>231</v>
      </c>
      <c r="C65" s="105"/>
      <c r="D65" s="98"/>
      <c r="E65" s="98"/>
      <c r="F65" s="113">
        <v>-1860851</v>
      </c>
      <c r="G65" s="132"/>
      <c r="H65" s="118">
        <v>0</v>
      </c>
      <c r="I65" s="132"/>
      <c r="J65" s="113">
        <v>0</v>
      </c>
      <c r="K65" s="132"/>
      <c r="L65" s="118">
        <v>0</v>
      </c>
    </row>
    <row r="66" spans="1:12" s="99" customFormat="1" ht="17.100000000000001" customHeight="1">
      <c r="A66" s="96"/>
      <c r="B66" s="105" t="s">
        <v>126</v>
      </c>
      <c r="C66" s="105"/>
      <c r="D66" s="98"/>
      <c r="E66" s="98"/>
      <c r="F66" s="107">
        <v>0</v>
      </c>
      <c r="G66" s="132"/>
      <c r="H66" s="118">
        <v>0</v>
      </c>
      <c r="I66" s="132"/>
      <c r="J66" s="107">
        <v>-51000000</v>
      </c>
      <c r="K66" s="132"/>
      <c r="L66" s="107">
        <v>-115000000</v>
      </c>
    </row>
    <row r="67" spans="1:12" s="99" customFormat="1" ht="17.100000000000001" customHeight="1">
      <c r="A67" s="96"/>
      <c r="B67" s="105" t="s">
        <v>180</v>
      </c>
      <c r="C67" s="105"/>
      <c r="D67" s="98"/>
      <c r="E67" s="98"/>
      <c r="F67" s="107">
        <v>0</v>
      </c>
      <c r="G67" s="132"/>
      <c r="H67" s="118">
        <v>0</v>
      </c>
      <c r="I67" s="132"/>
      <c r="J67" s="107">
        <v>0</v>
      </c>
      <c r="K67" s="132"/>
      <c r="L67" s="107">
        <v>100000000</v>
      </c>
    </row>
    <row r="68" spans="1:12" s="99" customFormat="1" ht="17.100000000000001" customHeight="1">
      <c r="A68" s="96"/>
      <c r="B68" s="105" t="s">
        <v>127</v>
      </c>
      <c r="C68" s="105"/>
      <c r="D68" s="98"/>
      <c r="E68" s="98"/>
      <c r="F68" s="107">
        <v>0</v>
      </c>
      <c r="G68" s="132"/>
      <c r="H68" s="118">
        <v>0</v>
      </c>
      <c r="I68" s="132"/>
      <c r="J68" s="107">
        <v>69999930</v>
      </c>
      <c r="K68" s="132"/>
      <c r="L68" s="107">
        <v>53399947</v>
      </c>
    </row>
    <row r="69" spans="1:12" s="99" customFormat="1" ht="17.100000000000001" customHeight="1">
      <c r="A69" s="96"/>
      <c r="B69" s="105" t="s">
        <v>128</v>
      </c>
      <c r="C69" s="105"/>
      <c r="D69" s="98"/>
      <c r="E69" s="98"/>
      <c r="F69" s="107">
        <v>283777</v>
      </c>
      <c r="G69" s="132"/>
      <c r="H69" s="245">
        <v>866190</v>
      </c>
      <c r="I69" s="132"/>
      <c r="J69" s="107">
        <v>2976062</v>
      </c>
      <c r="K69" s="132"/>
      <c r="L69" s="107">
        <v>2786591</v>
      </c>
    </row>
    <row r="70" spans="1:12" s="99" customFormat="1" ht="17.100000000000001" customHeight="1">
      <c r="A70" s="96"/>
      <c r="B70" s="96"/>
      <c r="C70" s="105" t="s">
        <v>157</v>
      </c>
      <c r="D70" s="98"/>
      <c r="E70" s="98"/>
      <c r="F70" s="133">
        <f>SUM(F60:F69)</f>
        <v>-171814405</v>
      </c>
      <c r="G70" s="98"/>
      <c r="H70" s="133">
        <f>SUM(H60:H69)</f>
        <v>-519497551</v>
      </c>
      <c r="I70" s="98"/>
      <c r="J70" s="133">
        <f>SUM(J60:J69)</f>
        <v>-63208173</v>
      </c>
      <c r="K70" s="110"/>
      <c r="L70" s="133">
        <f>SUM(L60:L69)</f>
        <v>-284536244</v>
      </c>
    </row>
    <row r="71" spans="1:12" s="99" customFormat="1" ht="17.100000000000001" customHeight="1">
      <c r="A71" s="105" t="s">
        <v>26</v>
      </c>
      <c r="B71" s="96"/>
      <c r="C71" s="96"/>
      <c r="D71" s="98"/>
      <c r="E71" s="98"/>
      <c r="F71" s="106"/>
      <c r="G71" s="98"/>
      <c r="H71" s="106"/>
      <c r="I71" s="98"/>
      <c r="J71" s="106"/>
      <c r="K71" s="98"/>
      <c r="L71" s="106"/>
    </row>
    <row r="72" spans="1:12" s="99" customFormat="1" ht="17.100000000000001" customHeight="1">
      <c r="A72" s="96"/>
      <c r="B72" s="105" t="s">
        <v>160</v>
      </c>
      <c r="C72" s="105"/>
      <c r="D72" s="98"/>
      <c r="E72" s="98"/>
      <c r="F72" s="107">
        <v>-125000000</v>
      </c>
      <c r="G72" s="132"/>
      <c r="H72" s="118">
        <v>-80000000</v>
      </c>
      <c r="I72" s="132"/>
      <c r="J72" s="107">
        <v>15000000</v>
      </c>
      <c r="K72" s="132"/>
      <c r="L72" s="107">
        <v>-20000000</v>
      </c>
    </row>
    <row r="73" spans="1:12" s="99" customFormat="1" ht="17.100000000000001" customHeight="1">
      <c r="A73" s="96"/>
      <c r="B73" s="105" t="s">
        <v>161</v>
      </c>
      <c r="C73" s="96"/>
      <c r="D73" s="98"/>
      <c r="E73" s="98"/>
      <c r="F73" s="107">
        <v>0</v>
      </c>
      <c r="G73" s="132"/>
      <c r="H73" s="118">
        <v>70000000</v>
      </c>
      <c r="I73" s="132"/>
      <c r="J73" s="107">
        <v>0</v>
      </c>
      <c r="K73" s="132"/>
      <c r="L73" s="118">
        <v>0</v>
      </c>
    </row>
    <row r="74" spans="1:12" s="99" customFormat="1" ht="17.100000000000001" customHeight="1">
      <c r="A74" s="96"/>
      <c r="B74" s="105" t="s">
        <v>162</v>
      </c>
      <c r="C74" s="96"/>
      <c r="D74" s="98"/>
      <c r="E74" s="98"/>
      <c r="F74" s="107">
        <v>-48894285</v>
      </c>
      <c r="G74" s="132"/>
      <c r="H74" s="118">
        <v>-41949902</v>
      </c>
      <c r="I74" s="132"/>
      <c r="J74" s="107">
        <v>0</v>
      </c>
      <c r="K74" s="132"/>
      <c r="L74" s="118">
        <v>0</v>
      </c>
    </row>
    <row r="75" spans="1:12" s="99" customFormat="1" ht="17.100000000000001" customHeight="1">
      <c r="A75" s="96"/>
      <c r="B75" s="105" t="s">
        <v>129</v>
      </c>
      <c r="C75" s="96"/>
      <c r="D75" s="98"/>
      <c r="E75" s="98"/>
      <c r="F75" s="107">
        <v>-215425</v>
      </c>
      <c r="G75" s="132"/>
      <c r="H75" s="118">
        <v>-1593835</v>
      </c>
      <c r="I75" s="132"/>
      <c r="J75" s="107">
        <v>-215425</v>
      </c>
      <c r="K75" s="132"/>
      <c r="L75" s="118">
        <v>-1593835</v>
      </c>
    </row>
    <row r="76" spans="1:12" s="99" customFormat="1" ht="17.100000000000001" customHeight="1">
      <c r="A76" s="96"/>
      <c r="B76" s="105" t="s">
        <v>173</v>
      </c>
      <c r="C76" s="105"/>
      <c r="D76" s="98"/>
      <c r="E76" s="98"/>
      <c r="F76" s="107">
        <v>0</v>
      </c>
      <c r="G76" s="132"/>
      <c r="H76" s="118">
        <v>0</v>
      </c>
      <c r="I76" s="132"/>
      <c r="J76" s="107">
        <v>40000000</v>
      </c>
      <c r="K76" s="132"/>
      <c r="L76" s="107">
        <v>0</v>
      </c>
    </row>
    <row r="77" spans="1:12" s="99" customFormat="1" ht="17.100000000000001" customHeight="1">
      <c r="A77" s="96"/>
      <c r="B77" s="105" t="s">
        <v>171</v>
      </c>
      <c r="C77" s="105"/>
      <c r="D77" s="98"/>
      <c r="E77" s="98"/>
      <c r="F77" s="107">
        <v>0</v>
      </c>
      <c r="G77" s="132"/>
      <c r="H77" s="118">
        <v>0</v>
      </c>
      <c r="I77" s="132"/>
      <c r="J77" s="107">
        <v>-40000000</v>
      </c>
      <c r="K77" s="132"/>
      <c r="L77" s="107">
        <v>0</v>
      </c>
    </row>
    <row r="78" spans="1:12" s="99" customFormat="1" ht="17.100000000000001" customHeight="1">
      <c r="A78" s="96"/>
      <c r="B78" s="105"/>
      <c r="C78" s="105"/>
      <c r="D78" s="98"/>
      <c r="E78" s="98"/>
      <c r="F78" s="107"/>
      <c r="G78" s="132"/>
      <c r="H78" s="118"/>
      <c r="I78" s="132"/>
      <c r="J78" s="107"/>
      <c r="K78" s="132"/>
      <c r="L78" s="107"/>
    </row>
    <row r="79" spans="1:12" s="99" customFormat="1" ht="17.100000000000001" customHeight="1">
      <c r="A79" s="96"/>
      <c r="B79" s="105"/>
      <c r="C79" s="105"/>
      <c r="D79" s="98"/>
      <c r="E79" s="98"/>
      <c r="F79" s="107"/>
      <c r="G79" s="132"/>
      <c r="H79" s="118"/>
      <c r="I79" s="132"/>
      <c r="J79" s="107"/>
      <c r="K79" s="132"/>
      <c r="L79" s="107"/>
    </row>
    <row r="80" spans="1:12" ht="23.1" customHeight="1">
      <c r="L80" s="47" t="s">
        <v>60</v>
      </c>
    </row>
    <row r="81" spans="1:12" ht="23.1" customHeight="1">
      <c r="L81" s="47" t="s">
        <v>61</v>
      </c>
    </row>
    <row r="82" spans="1:12" ht="23.1" customHeight="1">
      <c r="A82" s="309" t="s">
        <v>203</v>
      </c>
      <c r="B82" s="314"/>
      <c r="C82" s="314"/>
      <c r="D82" s="314"/>
      <c r="E82" s="314"/>
      <c r="F82" s="314"/>
      <c r="G82" s="314"/>
      <c r="H82" s="314"/>
      <c r="I82" s="314"/>
      <c r="J82" s="314"/>
      <c r="K82" s="314"/>
      <c r="L82" s="314"/>
    </row>
    <row r="83" spans="1:12" ht="23.1" customHeight="1">
      <c r="A83" s="310" t="s">
        <v>65</v>
      </c>
      <c r="B83" s="310"/>
      <c r="C83" s="310"/>
      <c r="D83" s="310"/>
      <c r="E83" s="310"/>
      <c r="F83" s="310"/>
      <c r="G83" s="310"/>
      <c r="H83" s="310"/>
      <c r="I83" s="310"/>
      <c r="J83" s="310"/>
      <c r="K83" s="310"/>
      <c r="L83" s="310"/>
    </row>
    <row r="84" spans="1:12" ht="23.1" customHeight="1">
      <c r="A84" s="310" t="s">
        <v>230</v>
      </c>
      <c r="B84" s="310"/>
      <c r="C84" s="310"/>
      <c r="D84" s="310"/>
      <c r="E84" s="310"/>
      <c r="F84" s="310"/>
      <c r="G84" s="310"/>
      <c r="H84" s="310"/>
      <c r="I84" s="310"/>
      <c r="J84" s="310"/>
      <c r="K84" s="310"/>
      <c r="L84" s="310"/>
    </row>
    <row r="85" spans="1:12" ht="23.1" customHeight="1">
      <c r="A85" s="311" t="s">
        <v>177</v>
      </c>
      <c r="B85" s="311"/>
      <c r="C85" s="311"/>
      <c r="D85" s="311"/>
      <c r="E85" s="311"/>
      <c r="F85" s="311"/>
      <c r="G85" s="311"/>
      <c r="H85" s="311"/>
      <c r="I85" s="311"/>
      <c r="J85" s="311"/>
      <c r="K85" s="311"/>
      <c r="L85" s="311"/>
    </row>
    <row r="86" spans="1:12" ht="3.75" customHeight="1">
      <c r="A86" s="95"/>
      <c r="B86" s="95"/>
      <c r="C86" s="95"/>
      <c r="D86" s="95"/>
      <c r="E86" s="95"/>
      <c r="F86" s="95"/>
      <c r="G86" s="95"/>
      <c r="H86" s="95"/>
      <c r="I86" s="95"/>
      <c r="J86" s="95"/>
      <c r="K86" s="95"/>
      <c r="L86" s="95"/>
    </row>
    <row r="87" spans="1:12" s="99" customFormat="1" ht="18" customHeight="1">
      <c r="A87" s="96"/>
      <c r="B87" s="96"/>
      <c r="C87" s="96"/>
      <c r="D87" s="97"/>
      <c r="E87" s="98"/>
      <c r="F87" s="312" t="s">
        <v>66</v>
      </c>
      <c r="G87" s="312"/>
      <c r="H87" s="312"/>
      <c r="I87" s="312"/>
      <c r="J87" s="312"/>
      <c r="K87" s="312"/>
      <c r="L87" s="312"/>
    </row>
    <row r="88" spans="1:12" s="99" customFormat="1" ht="18" customHeight="1">
      <c r="A88" s="100"/>
      <c r="B88" s="100"/>
      <c r="C88" s="100"/>
      <c r="D88" s="101"/>
      <c r="E88" s="102"/>
      <c r="F88" s="313" t="s">
        <v>51</v>
      </c>
      <c r="G88" s="313"/>
      <c r="H88" s="313"/>
      <c r="I88" s="42"/>
      <c r="J88" s="308" t="s">
        <v>40</v>
      </c>
      <c r="K88" s="308"/>
      <c r="L88" s="308"/>
    </row>
    <row r="89" spans="1:12" s="99" customFormat="1" ht="18" customHeight="1">
      <c r="A89" s="96"/>
      <c r="B89" s="96"/>
      <c r="C89" s="96"/>
      <c r="D89" s="97"/>
      <c r="E89" s="98"/>
      <c r="F89" s="103">
        <v>2025</v>
      </c>
      <c r="G89" s="104"/>
      <c r="H89" s="103">
        <v>2024</v>
      </c>
      <c r="I89" s="97"/>
      <c r="J89" s="103">
        <v>2025</v>
      </c>
      <c r="K89" s="104"/>
      <c r="L89" s="103">
        <v>2024</v>
      </c>
    </row>
    <row r="90" spans="1:12" s="99" customFormat="1" ht="18" customHeight="1">
      <c r="A90" s="96"/>
      <c r="B90" s="105" t="s">
        <v>133</v>
      </c>
      <c r="C90" s="96"/>
      <c r="D90" s="98"/>
      <c r="E90" s="98"/>
      <c r="F90" s="107">
        <v>-436984</v>
      </c>
      <c r="G90" s="132"/>
      <c r="H90" s="118">
        <v>-283756</v>
      </c>
      <c r="I90" s="132"/>
      <c r="J90" s="107">
        <v>-436984</v>
      </c>
      <c r="K90" s="132"/>
      <c r="L90" s="118">
        <v>-283756</v>
      </c>
    </row>
    <row r="91" spans="1:12" s="99" customFormat="1" ht="18" customHeight="1">
      <c r="A91" s="131"/>
      <c r="B91" s="96" t="s">
        <v>220</v>
      </c>
      <c r="C91" s="96"/>
      <c r="D91" s="98"/>
      <c r="E91" s="98"/>
      <c r="F91" s="118">
        <v>4900000</v>
      </c>
      <c r="G91" s="112"/>
      <c r="H91" s="118">
        <v>0</v>
      </c>
      <c r="I91" s="112"/>
      <c r="J91" s="118">
        <v>0</v>
      </c>
      <c r="K91" s="112"/>
      <c r="L91" s="118">
        <v>0</v>
      </c>
    </row>
    <row r="92" spans="1:12" s="99" customFormat="1" ht="18" customHeight="1">
      <c r="A92" s="96"/>
      <c r="B92" s="105" t="s">
        <v>130</v>
      </c>
      <c r="C92" s="96"/>
      <c r="D92" s="98"/>
      <c r="E92" s="98"/>
      <c r="F92" s="107">
        <v>-17778692</v>
      </c>
      <c r="G92" s="132"/>
      <c r="H92" s="118">
        <v>-16925593</v>
      </c>
      <c r="I92" s="132"/>
      <c r="J92" s="113">
        <v>-9838938</v>
      </c>
      <c r="K92" s="132"/>
      <c r="L92" s="113">
        <v>-6119945</v>
      </c>
    </row>
    <row r="93" spans="1:12" s="99" customFormat="1" ht="18" customHeight="1">
      <c r="A93" s="96"/>
      <c r="B93" s="105" t="s">
        <v>145</v>
      </c>
      <c r="C93" s="96"/>
      <c r="D93" s="98"/>
      <c r="E93" s="98"/>
      <c r="F93" s="107">
        <v>-87100000</v>
      </c>
      <c r="G93" s="132"/>
      <c r="H93" s="113">
        <v>-87770000</v>
      </c>
      <c r="I93" s="132"/>
      <c r="J93" s="113">
        <v>-87100000</v>
      </c>
      <c r="K93" s="132"/>
      <c r="L93" s="113">
        <v>-87770000</v>
      </c>
    </row>
    <row r="94" spans="1:12" s="99" customFormat="1" ht="18" customHeight="1">
      <c r="A94" s="96"/>
      <c r="B94" s="96"/>
      <c r="C94" s="105" t="s">
        <v>42</v>
      </c>
      <c r="D94" s="98"/>
      <c r="E94" s="98"/>
      <c r="F94" s="133">
        <f>SUM(F72:F77,F90:F93)</f>
        <v>-274525386</v>
      </c>
      <c r="G94" s="98"/>
      <c r="H94" s="133">
        <f>SUM(H72:H77,H90:H93)</f>
        <v>-158523086</v>
      </c>
      <c r="I94" s="98"/>
      <c r="J94" s="133">
        <f>SUM(J72:J77,J90:J93)</f>
        <v>-82591347</v>
      </c>
      <c r="K94" s="98"/>
      <c r="L94" s="133">
        <f>SUM(L72:L77,L90:L93)</f>
        <v>-115767536</v>
      </c>
    </row>
    <row r="95" spans="1:12" s="99" customFormat="1" ht="18" customHeight="1">
      <c r="A95" s="105" t="s">
        <v>156</v>
      </c>
      <c r="B95" s="96"/>
      <c r="C95" s="96"/>
      <c r="D95" s="98"/>
      <c r="E95" s="98"/>
      <c r="F95" s="134">
        <f>F94+F70+F58</f>
        <v>-253276329</v>
      </c>
      <c r="G95" s="110"/>
      <c r="H95" s="135">
        <f>H94+H70+H58</f>
        <v>-397409887</v>
      </c>
      <c r="I95" s="136"/>
      <c r="J95" s="134">
        <f>J94+J70+J58</f>
        <v>-119872432</v>
      </c>
      <c r="K95" s="136"/>
      <c r="L95" s="135">
        <f>L94+L70+L58</f>
        <v>-241381640</v>
      </c>
    </row>
    <row r="96" spans="1:12" s="99" customFormat="1" ht="18" customHeight="1">
      <c r="A96" s="105" t="s">
        <v>131</v>
      </c>
      <c r="B96" s="96"/>
      <c r="C96" s="96"/>
      <c r="D96" s="98"/>
      <c r="E96" s="98"/>
      <c r="F96" s="137">
        <v>467765650</v>
      </c>
      <c r="G96" s="132"/>
      <c r="H96" s="137">
        <v>590475736</v>
      </c>
      <c r="I96" s="132"/>
      <c r="J96" s="137">
        <v>226856894</v>
      </c>
      <c r="K96" s="132"/>
      <c r="L96" s="137">
        <v>314413907</v>
      </c>
    </row>
    <row r="97" spans="1:16" s="99" customFormat="1" ht="18" customHeight="1" thickBot="1">
      <c r="A97" s="105" t="s">
        <v>132</v>
      </c>
      <c r="B97" s="96"/>
      <c r="C97" s="96"/>
      <c r="D97" s="98"/>
      <c r="E97" s="98"/>
      <c r="F97" s="138">
        <f>SUM(F95:F96)</f>
        <v>214489321</v>
      </c>
      <c r="G97" s="110"/>
      <c r="H97" s="46">
        <f>SUM(H95:H96)</f>
        <v>193065849</v>
      </c>
      <c r="I97" s="110"/>
      <c r="J97" s="138">
        <f>SUM(J95:J96)</f>
        <v>106984462</v>
      </c>
      <c r="K97" s="110"/>
      <c r="L97" s="46">
        <f>SUM(L95:L96)</f>
        <v>73032267</v>
      </c>
      <c r="M97" s="139">
        <f>J97-'Finacial Position'!M15</f>
        <v>0</v>
      </c>
      <c r="N97" s="139">
        <f>F97-'Finacial Position'!I15</f>
        <v>0</v>
      </c>
      <c r="P97" s="139"/>
    </row>
    <row r="98" spans="1:16" s="99" customFormat="1" ht="18" customHeight="1" thickTop="1">
      <c r="A98" s="105"/>
      <c r="B98" s="96"/>
      <c r="C98" s="96"/>
      <c r="D98" s="98"/>
      <c r="E98" s="98"/>
      <c r="F98" s="110"/>
      <c r="G98" s="110"/>
      <c r="H98" s="110"/>
      <c r="I98" s="110"/>
      <c r="J98" s="110"/>
      <c r="K98" s="110"/>
      <c r="L98" s="110"/>
    </row>
    <row r="99" spans="1:16" s="99" customFormat="1" ht="18" customHeight="1">
      <c r="A99" s="105" t="s">
        <v>9</v>
      </c>
      <c r="B99" s="96"/>
      <c r="C99" s="96"/>
      <c r="D99" s="98"/>
      <c r="E99" s="98"/>
      <c r="F99" s="106"/>
      <c r="G99" s="98"/>
      <c r="H99" s="106"/>
      <c r="I99" s="98"/>
      <c r="J99" s="106"/>
      <c r="K99" s="98"/>
      <c r="L99" s="44"/>
    </row>
    <row r="100" spans="1:16" s="99" customFormat="1" ht="18" customHeight="1">
      <c r="A100" s="105"/>
      <c r="B100" s="96"/>
      <c r="C100" s="274" t="s">
        <v>232</v>
      </c>
      <c r="D100" s="98"/>
      <c r="E100" s="98"/>
      <c r="F100" s="106"/>
      <c r="G100" s="98"/>
      <c r="H100" s="106"/>
      <c r="I100" s="98"/>
      <c r="J100" s="106"/>
      <c r="K100" s="98"/>
      <c r="L100" s="44"/>
    </row>
    <row r="101" spans="1:16" s="99" customFormat="1" ht="18" customHeight="1" thickBot="1">
      <c r="A101" s="96"/>
      <c r="B101" s="105"/>
      <c r="C101" s="98" t="s">
        <v>182</v>
      </c>
      <c r="E101" s="98"/>
      <c r="F101" s="140">
        <v>4506807</v>
      </c>
      <c r="G101" s="98"/>
      <c r="H101" s="141">
        <v>-2919783</v>
      </c>
      <c r="I101" s="44"/>
      <c r="J101" s="140">
        <v>4400428</v>
      </c>
      <c r="K101" s="44"/>
      <c r="L101" s="141">
        <v>-3577229</v>
      </c>
    </row>
    <row r="102" spans="1:16" s="99" customFormat="1" ht="18" customHeight="1" thickTop="1">
      <c r="A102" s="96"/>
      <c r="B102" s="105"/>
      <c r="C102" s="275" t="s">
        <v>233</v>
      </c>
      <c r="E102" s="98"/>
      <c r="F102" s="113"/>
      <c r="G102" s="98"/>
      <c r="H102" s="118"/>
      <c r="I102" s="44"/>
      <c r="J102" s="113"/>
      <c r="K102" s="44"/>
      <c r="L102" s="118"/>
    </row>
    <row r="103" spans="1:16" s="99" customFormat="1" ht="18" customHeight="1" thickBot="1">
      <c r="A103" s="96"/>
      <c r="B103" s="105"/>
      <c r="C103" s="98" t="s">
        <v>147</v>
      </c>
      <c r="E103" s="98"/>
      <c r="F103" s="140">
        <v>-18697812</v>
      </c>
      <c r="G103" s="98"/>
      <c r="H103" s="141">
        <v>2614124</v>
      </c>
      <c r="I103" s="44"/>
      <c r="J103" s="276">
        <v>0</v>
      </c>
      <c r="K103" s="44"/>
      <c r="L103" s="141">
        <v>2614124</v>
      </c>
    </row>
    <row r="104" spans="1:16" s="99" customFormat="1" ht="18" customHeight="1" thickTop="1" thickBot="1">
      <c r="C104" s="99" t="s">
        <v>204</v>
      </c>
      <c r="F104" s="140">
        <v>16836961</v>
      </c>
      <c r="G104" s="98"/>
      <c r="H104" s="141">
        <v>-2614124</v>
      </c>
      <c r="I104" s="44"/>
      <c r="J104" s="90">
        <v>0</v>
      </c>
      <c r="K104" s="44"/>
      <c r="L104" s="141">
        <v>-2614124</v>
      </c>
    </row>
    <row r="105" spans="1:16" s="99" customFormat="1" ht="18" customHeight="1" thickTop="1"/>
  </sheetData>
  <mergeCells count="21">
    <mergeCell ref="F88:H88"/>
    <mergeCell ref="J88:L88"/>
    <mergeCell ref="A82:L82"/>
    <mergeCell ref="A83:L83"/>
    <mergeCell ref="A84:L84"/>
    <mergeCell ref="A85:L85"/>
    <mergeCell ref="F87:L87"/>
    <mergeCell ref="J50:L50"/>
    <mergeCell ref="F50:H50"/>
    <mergeCell ref="A44:L44"/>
    <mergeCell ref="A45:L45"/>
    <mergeCell ref="A46:L46"/>
    <mergeCell ref="A47:L47"/>
    <mergeCell ref="F49:L49"/>
    <mergeCell ref="J9:L9"/>
    <mergeCell ref="A3:L3"/>
    <mergeCell ref="A4:L4"/>
    <mergeCell ref="A5:L5"/>
    <mergeCell ref="A6:L6"/>
    <mergeCell ref="F8:L8"/>
    <mergeCell ref="F9:H9"/>
  </mergeCells>
  <pageMargins left="0.70866141732283472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Finacial Position</vt:lpstr>
      <vt:lpstr>Statements of income 3 Month</vt:lpstr>
      <vt:lpstr>Statements of income 9 Month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 3 Month'!Print_Area</vt:lpstr>
      <vt:lpstr>'Statements of income 9 Month'!Print_Area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PQS1-ACC-1640-นางพฤกษา ศรีมหาทรัพย์</cp:lastModifiedBy>
  <cp:lastPrinted>2025-11-10T04:57:51Z</cp:lastPrinted>
  <dcterms:created xsi:type="dcterms:W3CDTF">1999-06-25T03:12:56Z</dcterms:created>
  <dcterms:modified xsi:type="dcterms:W3CDTF">2025-11-11T09:07:26Z</dcterms:modified>
</cp:coreProperties>
</file>