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3'Sep25\"/>
    </mc:Choice>
  </mc:AlternateContent>
  <xr:revisionPtr revIDLastSave="0" documentId="13_ncr:1_{F69A656E-4520-4F80-83FE-1A34FCD80E88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Thai2-4" sheetId="9" r:id="rId1"/>
    <sheet name="Thai5 (3m)" sheetId="11" r:id="rId2"/>
    <sheet name="6 (9m)" sheetId="12" r:id="rId3"/>
    <sheet name="7" sheetId="4" r:id="rId4"/>
    <sheet name="8" sheetId="5" r:id="rId5"/>
    <sheet name="CF9-10" sheetId="7" r:id="rId6"/>
  </sheets>
  <definedNames>
    <definedName name="_xlnm._FilterDatabase" localSheetId="2" hidden="1">'6 (9m)'!$D$1:$D$51</definedName>
    <definedName name="_xlnm._FilterDatabase" localSheetId="0" hidden="1">'Thai2-4'!$E$1:$E$131</definedName>
    <definedName name="_xlnm._FilterDatabase" localSheetId="1" hidden="1">'Thai5 (3m)'!$D$1:$D$51</definedName>
    <definedName name="_xlnm.Print_Area" localSheetId="0">'Thai2-4'!$A$1:$K$131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4" l="1"/>
  <c r="J67" i="7" l="1"/>
  <c r="L24" i="5" l="1"/>
  <c r="M26" i="4"/>
  <c r="L60" i="7" l="1"/>
  <c r="J60" i="7"/>
  <c r="H60" i="7"/>
  <c r="F60" i="7"/>
  <c r="N16" i="5" l="1"/>
  <c r="N15" i="5"/>
  <c r="N12" i="5"/>
  <c r="K28" i="4"/>
  <c r="S17" i="4"/>
  <c r="S16" i="4"/>
  <c r="S13" i="4"/>
  <c r="O17" i="4"/>
  <c r="O16" i="4"/>
  <c r="O13" i="4"/>
  <c r="F49" i="12"/>
  <c r="N20" i="5" l="1"/>
  <c r="O26" i="4"/>
  <c r="O25" i="4"/>
  <c r="O24" i="4"/>
  <c r="O21" i="4"/>
  <c r="S21" i="4" s="1"/>
  <c r="L20" i="7" l="1"/>
  <c r="L32" i="7" s="1"/>
  <c r="L35" i="7" s="1"/>
  <c r="H20" i="7"/>
  <c r="H32" i="7" s="1"/>
  <c r="H35" i="7" s="1"/>
  <c r="F49" i="11" l="1"/>
  <c r="D49" i="12"/>
  <c r="H49" i="12"/>
  <c r="J49" i="12"/>
  <c r="D49" i="11"/>
  <c r="H49" i="11"/>
  <c r="J49" i="11"/>
  <c r="N23" i="5"/>
  <c r="H67" i="7"/>
  <c r="L67" i="7"/>
  <c r="F67" i="7" l="1"/>
  <c r="S24" i="4"/>
  <c r="S25" i="4" l="1"/>
  <c r="K74" i="9"/>
  <c r="I74" i="9"/>
  <c r="G74" i="9"/>
  <c r="E74" i="9"/>
  <c r="Q28" i="4"/>
  <c r="M28" i="4"/>
  <c r="M19" i="4"/>
  <c r="K19" i="4" l="1"/>
  <c r="I19" i="4"/>
  <c r="O19" i="4" l="1"/>
  <c r="G19" i="4"/>
  <c r="H18" i="5"/>
  <c r="J18" i="5"/>
  <c r="F18" i="5"/>
  <c r="Q19" i="4"/>
  <c r="O28" i="4"/>
  <c r="G28" i="4"/>
  <c r="I28" i="4"/>
  <c r="F14" i="11"/>
  <c r="F21" i="11"/>
  <c r="J14" i="11"/>
  <c r="J21" i="11"/>
  <c r="K34" i="9"/>
  <c r="G34" i="9"/>
  <c r="S19" i="4" l="1"/>
  <c r="S26" i="4"/>
  <c r="S28" i="4" s="1"/>
  <c r="J23" i="11"/>
  <c r="J26" i="11" s="1"/>
  <c r="J29" i="11" s="1"/>
  <c r="J33" i="11" s="1"/>
  <c r="J45" i="11" s="1"/>
  <c r="F23" i="11"/>
  <c r="F26" i="11" s="1"/>
  <c r="F29" i="11" s="1"/>
  <c r="F33" i="11" s="1"/>
  <c r="F45" i="11" s="1"/>
  <c r="J39" i="11" l="1"/>
  <c r="F39" i="11"/>
  <c r="J31" i="12" l="1"/>
  <c r="H31" i="12"/>
  <c r="F31" i="12"/>
  <c r="D31" i="12"/>
  <c r="J21" i="12"/>
  <c r="H21" i="12"/>
  <c r="F21" i="12"/>
  <c r="D21" i="12"/>
  <c r="J14" i="12"/>
  <c r="H14" i="12"/>
  <c r="F14" i="12"/>
  <c r="D14" i="12"/>
  <c r="G116" i="9"/>
  <c r="I116" i="9"/>
  <c r="K116" i="9"/>
  <c r="F23" i="12" l="1"/>
  <c r="F26" i="12" s="1"/>
  <c r="F29" i="12" s="1"/>
  <c r="F39" i="12" s="1"/>
  <c r="D23" i="12"/>
  <c r="H23" i="12"/>
  <c r="J23" i="12"/>
  <c r="J26" i="12" s="1"/>
  <c r="J29" i="12" s="1"/>
  <c r="J39" i="12" s="1"/>
  <c r="H26" i="12" l="1"/>
  <c r="J10" i="7" s="1"/>
  <c r="J20" i="7" s="1"/>
  <c r="J32" i="7" s="1"/>
  <c r="J35" i="7" s="1"/>
  <c r="D26" i="12"/>
  <c r="F10" i="7" s="1"/>
  <c r="F20" i="7" s="1"/>
  <c r="F32" i="7" s="1"/>
  <c r="F35" i="7" s="1"/>
  <c r="F33" i="12"/>
  <c r="F45" i="12" s="1"/>
  <c r="J33" i="12"/>
  <c r="D29" i="12" l="1"/>
  <c r="D39" i="12" s="1"/>
  <c r="H29" i="12"/>
  <c r="J45" i="12"/>
  <c r="A1" i="4"/>
  <c r="D21" i="11"/>
  <c r="D14" i="11"/>
  <c r="H14" i="11"/>
  <c r="H21" i="11"/>
  <c r="D33" i="12" l="1"/>
  <c r="D45" i="12" s="1"/>
  <c r="H33" i="12"/>
  <c r="H45" i="12" s="1"/>
  <c r="L26" i="5" s="1"/>
  <c r="H39" i="12"/>
  <c r="N18" i="5"/>
  <c r="L18" i="5"/>
  <c r="D23" i="11"/>
  <c r="D26" i="11" s="1"/>
  <c r="D29" i="11" s="1"/>
  <c r="H23" i="11"/>
  <c r="H26" i="11" s="1"/>
  <c r="H29" i="11" l="1"/>
  <c r="H33" i="11" s="1"/>
  <c r="J69" i="7"/>
  <c r="D39" i="11" l="1"/>
  <c r="D33" i="11"/>
  <c r="D45" i="11" s="1"/>
  <c r="J72" i="7"/>
  <c r="J76" i="7" s="1"/>
  <c r="H45" i="11"/>
  <c r="H39" i="11"/>
  <c r="J26" i="5" l="1"/>
  <c r="K66" i="9" l="1"/>
  <c r="I66" i="9"/>
  <c r="E66" i="9"/>
  <c r="G66" i="9"/>
  <c r="G76" i="9" l="1"/>
  <c r="H69" i="7" l="1"/>
  <c r="H72" i="7" s="1"/>
  <c r="H76" i="7" s="1"/>
  <c r="L69" i="7" l="1"/>
  <c r="L72" i="7" s="1"/>
  <c r="L76" i="7" s="1"/>
  <c r="H26" i="5" l="1"/>
  <c r="K22" i="9" l="1"/>
  <c r="G22" i="9"/>
  <c r="G36" i="9" s="1"/>
  <c r="F26" i="5" l="1"/>
  <c r="E76" i="9"/>
  <c r="A46" i="9"/>
  <c r="I34" i="9"/>
  <c r="E34" i="9"/>
  <c r="I22" i="9"/>
  <c r="E22" i="9"/>
  <c r="G119" i="9" l="1"/>
  <c r="G121" i="9" s="1"/>
  <c r="K119" i="9"/>
  <c r="I36" i="9"/>
  <c r="K36" i="9"/>
  <c r="K76" i="9"/>
  <c r="E36" i="9"/>
  <c r="I76" i="9"/>
  <c r="K121" i="9" l="1"/>
  <c r="F69" i="7"/>
  <c r="F72" i="7" l="1"/>
  <c r="F76" i="7" s="1"/>
  <c r="N24" i="5"/>
  <c r="N26" i="5" s="1"/>
  <c r="I119" i="9" l="1"/>
  <c r="I121" i="9" l="1"/>
  <c r="E116" i="9" l="1"/>
  <c r="E119" i="9" l="1"/>
  <c r="E121" i="9" l="1"/>
</calcChain>
</file>

<file path=xl/sharedStrings.xml><?xml version="1.0" encoding="utf-8"?>
<sst xmlns="http://schemas.openxmlformats.org/spreadsheetml/2006/main" count="350" uniqueCount="154">
  <si>
    <t>บริษัท เมพ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</si>
  <si>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</si>
  <si>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</si>
  <si>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</si>
  <si>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</si>
  <si>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</si>
  <si>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</si>
  <si>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</si>
  <si>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</si>
  <si>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</si>
  <si>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</si>
  <si>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</si>
  <si>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</si>
  <si>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</si>
  <si>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สินทรัพย์ทางการเงินหมุนเวียนอื่นที่วัดมูลค่าด้วย</t>
  </si>
  <si>
    <t>วิธีราคาทุนตัดจำหน่าย</t>
  </si>
  <si>
    <t>ลูกหนี้การค้า สุทธิ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</si>
  <si>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</si>
  <si>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</si>
  <si>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</si>
  <si>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</si>
  <si>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</si>
  <si>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</si>
  <si>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</si>
  <si>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</si>
  <si>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</si>
  <si>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</si>
  <si>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</si>
  <si>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</si>
  <si>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</si>
  <si>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</si>
  <si>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</si>
  <si>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</si>
  <si>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</si>
  <si>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</si>
  <si>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</si>
  <si>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</t>
  </si>
  <si>
    <t>หนี้สินตามสัญญาเช่า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</si>
  <si>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</si>
  <si>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</si>
  <si>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</si>
  <si>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</si>
  <si>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</si>
  <si>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</si>
  <si>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</si>
  <si>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</si>
  <si>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</si>
  <si>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</si>
  <si>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300,000,000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</si>
  <si>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</si>
  <si>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</si>
  <si>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จ่ายชำระแล้วหุ้นละ 0.50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</si>
  <si>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</si>
  <si>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</si>
  <si>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</si>
  <si>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</si>
  <si>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</si>
  <si>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</si>
  <si>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</si>
  <si>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</si>
  <si>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</si>
  <si>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</si>
  <si>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</si>
  <si>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</si>
  <si>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</si>
  <si>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</si>
  <si>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</si>
  <si>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</si>
  <si>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</si>
  <si>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</si>
  <si>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</si>
  <si>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</si>
  <si>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</si>
  <si>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</si>
  <si>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</si>
  <si>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</si>
  <si>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</si>
  <si>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</si>
  <si>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</si>
  <si>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</t>
  </si>
  <si>
    <t xml:space="preserve">  ส่วนที่เป็นของผู้เป็นเจ้าของของบริษัทใหญ่</t>
  </si>
  <si>
    <t xml:space="preserve">  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</si>
  <si>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</si>
  <si>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</si>
  <si>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</si>
  <si>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</si>
  <si>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ส่วนของผู้เป็นเจ้าของของบริษัทใหญ่</t>
  </si>
  <si>
    <t>จัดสรรแล้ว -</t>
  </si>
  <si>
    <t>รวมส่วนของ</t>
  </si>
  <si>
    <t>ส่วนได้เสีย</t>
  </si>
  <si>
    <t>ทุนที่ออกและ</t>
  </si>
  <si>
    <t>ทุนสำรอง</t>
  </si>
  <si>
    <t>ยังไม่ได้</t>
  </si>
  <si>
    <t>ผู้เป็นเจ้าของ</t>
  </si>
  <si>
    <t>ที่ไม่มีอำนาจ</t>
  </si>
  <si>
    <t>เรียกชำระแล้ว</t>
  </si>
  <si>
    <t>ส่วนเกินมูลค่าหุ้น</t>
  </si>
  <si>
    <t>ตามกฎหมาย</t>
  </si>
  <si>
    <t>จัดสรร</t>
  </si>
  <si>
    <t>ควบคุม</t>
  </si>
  <si>
    <t>รวม</t>
  </si>
  <si>
    <t>ยอดยกมาต้นรอบระยะเวลา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</si>
  <si>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</si>
  <si>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</si>
  <si>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ยอดยกมาต้นรอบระยะเวลา ณ วันที่ 1 มกราคม พ.ศ. 2568</t>
  </si>
  <si>
    <t>การได้มาซึ่งส่วนได้เสียที่ไม่มีอำนาจควบคุมจากการซื้อธุรกิจ</t>
  </si>
  <si>
    <t>งบการเปลี่ยนแปลงส่วนของเจ้าของ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</si>
  <si>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</si>
  <si>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</si>
  <si>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</si>
  <si>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</si>
  <si>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</si>
  <si>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</si>
  <si>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</si>
  <si>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</si>
  <si>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</si>
  <si>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</si>
  <si>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</si>
  <si>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</si>
  <si>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</si>
  <si>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</si>
  <si>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</si>
  <si>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</si>
  <si>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</si>
  <si>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</si>
  <si>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</si>
  <si>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</si>
  <si>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</si>
  <si>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 ประกอบด้วย</t>
  </si>
  <si>
    <t>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</si>
  <si>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</si>
  <si>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</si>
  <si>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เจ้าหนี้ค่าซื้อสินทรัพย์ไม่มีตัวตน</t>
  </si>
  <si>
    <t>เจ้าหนี้ค่าซื้อบริษัทย่อย</t>
  </si>
  <si>
    <t>ของบริษัทใหญ่</t>
  </si>
  <si>
    <t>กระแสเงินสดสุทธิใช้ไปในกิจกรรมจัดหาเงิน</t>
  </si>
  <si>
    <t>ที่ดิน อาคารและอุปกรณ์ สุทธิ</t>
  </si>
  <si>
    <t>ภาษีเงินได้นิติบุคคลค้างจ่าย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</si>
  <si>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</si>
  <si>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</si>
  <si>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</si>
  <si>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</si>
  <si>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</si>
  <si>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</si>
  <si>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(กลับรายการ) ขาดทุนจากการด้อยค่าสินทรัพย์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</si>
  <si>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</si>
  <si>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</si>
  <si>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</t>
  </si>
  <si>
    <t>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</si>
  <si>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</si>
  <si>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</si>
  <si>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ส่วนที่ถึงกำหนดชำระภายในหนึ่งปี สุทธิ</t>
  </si>
  <si>
    <t>หนี้สินตามสัญญาเช่า สุทธิ</t>
  </si>
  <si>
    <t>เงินฝากประจำลดลง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</si>
</sst>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9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6" fillId="0" borderId="0"/>
  </cellStyleXfs>
  <cellXfs count="134">
    <xf numFmtId="0" fontId="0" fillId="0" borderId="0" xfId="0"/>
    <xf numFmtId="10" fontId="3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7" fontId="3" fillId="0" borderId="2" xfId="0" applyNumberFormat="1" applyFont="1" applyBorder="1" applyAlignment="1">
      <alignment horizontal="justify" vertical="center" wrapText="1"/>
    </xf>
    <xf numFmtId="3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4" fontId="3" fillId="0" borderId="1" xfId="7" applyNumberFormat="1" applyFont="1" applyFill="1" applyBorder="1" applyAlignment="1"/>
    <xf numFmtId="164" fontId="3" fillId="0" borderId="1" xfId="7" applyNumberFormat="1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169" fontId="2" fillId="0" borderId="1" xfId="0" applyNumberFormat="1" applyFont="1" applyBorder="1" applyAlignment="1">
      <alignment vertical="center"/>
    </xf>
    <xf numFmtId="17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3" fontId="2" fillId="0" borderId="0" xfId="0" quotePrefix="1" applyNumberFormat="1" applyFont="1" applyAlignment="1">
      <alignment horizontal="right" vertical="top"/>
    </xf>
    <xf numFmtId="166" fontId="2" fillId="0" borderId="2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7" applyNumberFormat="1" applyFont="1" applyFill="1" applyBorder="1" applyAlignment="1"/>
    <xf numFmtId="166" fontId="5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172" fontId="3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3" fillId="0" borderId="1" xfId="7" applyNumberFormat="1" applyFont="1" applyBorder="1" applyAlignment="1">
      <alignment horizontal="right" vertical="center"/>
    </xf>
    <xf numFmtId="172" fontId="3" fillId="0" borderId="0" xfId="7" applyNumberFormat="1" applyFont="1" applyAlignment="1">
      <alignment horizontal="center"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7" applyNumberFormat="1" applyFont="1" applyAlignment="1">
      <alignment horizontal="right" vertical="center"/>
    </xf>
    <xf numFmtId="172" fontId="3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top"/>
    </xf>
    <xf numFmtId="172" fontId="2" fillId="0" borderId="0" xfId="0" quotePrefix="1" applyNumberFormat="1" applyFont="1" applyAlignment="1">
      <alignment horizontal="right" vertical="top"/>
    </xf>
    <xf numFmtId="172" fontId="2" fillId="0" borderId="2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3" fillId="0" borderId="4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3" fillId="0" borderId="5" xfId="0" applyNumberFormat="1" applyFont="1" applyBorder="1" applyAlignment="1">
      <alignment horizontal="right" vertical="center"/>
    </xf>
    <xf numFmtId="172" fontId="3" fillId="0" borderId="1" xfId="7" applyNumberFormat="1" applyFont="1" applyFill="1" applyBorder="1" applyAlignment="1"/>
    <xf numFmtId="172" fontId="3" fillId="0" borderId="0" xfId="8" applyNumberFormat="1" applyFont="1" applyFill="1" applyBorder="1" applyAlignment="1"/>
    <xf numFmtId="172" fontId="3" fillId="0" borderId="0" xfId="8" applyNumberFormat="1" applyFont="1" applyFill="1" applyAlignment="1"/>
    <xf numFmtId="172" fontId="3" fillId="0" borderId="7" xfId="8" applyNumberFormat="1" applyFont="1" applyFill="1" applyBorder="1" applyAlignment="1"/>
    <xf numFmtId="166" fontId="3" fillId="0" borderId="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66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justify" vertical="center" wrapText="1"/>
    </xf>
    <xf numFmtId="169" fontId="3" fillId="0" borderId="0" xfId="0" applyNumberFormat="1" applyFont="1" applyAlignment="1">
      <alignment horizontal="left" vertical="center"/>
    </xf>
    <xf numFmtId="169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166" fontId="3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9" fontId="2" fillId="0" borderId="0" xfId="0" applyNumberFormat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left" vertical="center"/>
    </xf>
    <xf numFmtId="169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left" vertical="center"/>
    </xf>
    <xf numFmtId="169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6" fontId="3" fillId="0" borderId="4" xfId="10" applyNumberFormat="1" applyFont="1" applyBorder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72" fontId="3" fillId="0" borderId="0" xfId="8" applyNumberFormat="1" applyFont="1" applyFill="1"/>
    <xf numFmtId="169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 vertical="top"/>
    </xf>
    <xf numFmtId="166" fontId="2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12">
    <cellStyle name="Comma" xfId="7" builtinId="3"/>
    <cellStyle name="Comma 2" xfId="6" xr:uid="{CFDCDA10-C028-4D30-BDD0-82B2367D309E}"/>
    <cellStyle name="Comma 2 2" xfId="8" xr:uid="{0EF79048-EB89-4188-8C64-59C31F71546D}"/>
    <cellStyle name="Comma 3" xfId="9" xr:uid="{95EB3DDB-BB3B-4270-8446-51427A416ED7}"/>
    <cellStyle name="Normal" xfId="0" builtinId="0"/>
    <cellStyle name="Normal 122" xfId="11" xr:uid="{87E16F5E-807F-46BA-A136-B18565E4EDA0}"/>
    <cellStyle name="Normal 2" xfId="5" xr:uid="{FFC0D15E-218D-422B-873E-86763A0F90BD}"/>
    <cellStyle name="Normal 3" xfId="3" xr:uid="{5B29B66D-C2A9-4D4F-A0A8-DA5104AF8F20}"/>
    <cellStyle name="Normal 3 3" xfId="4" xr:uid="{5A482D36-B109-430E-B449-F0CA4C2C33AA}"/>
    <cellStyle name="Normal 3 4 3" xfId="10" xr:uid="{4D7CB4A0-A0FC-49F8-8DAC-87D150BCC498}"/>
    <cellStyle name="Normal_Cash Flow_NKCC_2005-2004 (revised)" xfId="1" xr:uid="{4DAADDCE-9D45-4DA0-B243-CFD9EF101C53}"/>
    <cellStyle name="Percent" xfId="2" builtinId="5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31"/>
  <sheetViews>
    <sheetView tabSelected="1" topLeftCell="A110" zoomScale="115" zoomScaleNormal="115" zoomScaleSheetLayoutView="80" workbookViewId="0">
      <selection activeCell="B126" sqref="B126"/>
    </sheetView>
  </sheetViews>
  <sheetFormatPr defaultColWidth="9.140625" defaultRowHeight="21.75" customHeight="1" x14ac:dyDescent="0.5"/>
  <cols>
    <col min="1" max="1" width="1.7109375" style="6" customWidth="1"/>
    <col min="2" max="2" width="34" style="6" customWidth="1"/>
    <col min="3" max="3" width="8.42578125" style="6" customWidth="1"/>
    <col min="4" max="4" width="0.5703125" style="6" customWidth="1"/>
    <col min="5" max="5" width="14.7109375" style="31" customWidth="1"/>
    <col min="6" max="6" width="0.5703125" style="32" customWidth="1"/>
    <col min="7" max="7" width="13.7109375" style="31" customWidth="1"/>
    <col min="8" max="8" width="0.5703125" style="32" customWidth="1"/>
    <col min="9" max="9" width="14.7109375" style="31" customWidth="1"/>
    <col min="10" max="10" width="0.5703125" style="32" customWidth="1"/>
    <col min="11" max="11" width="13.7109375" style="31" customWidth="1"/>
    <col min="12" max="16384" width="9.140625" style="6"/>
  </cols>
  <sheetData>
    <row r="1" spans="1:11" ht="21.75" customHeight="1" x14ac:dyDescent="0.5">
      <c r="A1" s="2" t="s">
        <v>0</v>
      </c>
      <c r="B1" s="2"/>
      <c r="C1" s="3"/>
      <c r="D1" s="3"/>
      <c r="E1" s="4"/>
      <c r="F1" s="5"/>
      <c r="G1" s="4"/>
      <c r="H1" s="5"/>
      <c r="I1" s="4"/>
      <c r="J1" s="5"/>
      <c r="K1" s="4"/>
    </row>
    <row r="2" spans="1:11" ht="21.75" customHeight="1" x14ac:dyDescent="0.5">
      <c r="A2" s="7" t="s">
        <v>1</v>
      </c>
      <c r="B2" s="7"/>
      <c r="C2" s="3"/>
      <c r="D2" s="3"/>
      <c r="E2" s="4"/>
      <c r="F2" s="5"/>
      <c r="G2" s="4"/>
      <c r="H2" s="5"/>
      <c r="I2" s="4"/>
      <c r="J2" s="5"/>
      <c r="K2" s="4"/>
    </row>
    <row r="3" spans="1:11" ht="21.75" customHeight="1" x14ac:dyDescent="0.5">
      <c r="A3" s="8" t="s">
        <v>138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21.75" customHeight="1" x14ac:dyDescent="0.5">
      <c r="A4" s="7"/>
      <c r="B4" s="7"/>
      <c r="C4" s="3"/>
      <c r="D4" s="3"/>
      <c r="E4" s="4"/>
      <c r="F4" s="5"/>
      <c r="G4" s="4"/>
      <c r="H4" s="5"/>
      <c r="I4" s="4"/>
      <c r="J4" s="5"/>
      <c r="K4" s="4"/>
    </row>
    <row r="5" spans="1:11" ht="21" customHeight="1" x14ac:dyDescent="0.5">
      <c r="A5" s="7"/>
      <c r="B5" s="7"/>
      <c r="C5" s="3"/>
      <c r="D5" s="3"/>
      <c r="E5" s="125" t="s">
        <v>2</v>
      </c>
      <c r="F5" s="125"/>
      <c r="G5" s="125"/>
      <c r="H5" s="13"/>
      <c r="I5" s="125" t="s">
        <v>3</v>
      </c>
      <c r="J5" s="125"/>
      <c r="K5" s="125"/>
    </row>
    <row r="6" spans="1:11" ht="21" customHeight="1" x14ac:dyDescent="0.5">
      <c r="A6" s="7"/>
      <c r="B6" s="7"/>
      <c r="C6" s="3"/>
      <c r="D6" s="3"/>
      <c r="E6" s="13" t="s">
        <v>4</v>
      </c>
      <c r="F6" s="13"/>
      <c r="G6" s="13" t="s">
        <v>5</v>
      </c>
      <c r="H6" s="13"/>
      <c r="I6" s="13" t="s">
        <v>4</v>
      </c>
      <c r="J6" s="13"/>
      <c r="K6" s="13" t="s">
        <v>5</v>
      </c>
    </row>
    <row r="7" spans="1:11" ht="21" customHeight="1" x14ac:dyDescent="0.5">
      <c r="A7" s="7"/>
      <c r="B7" s="7"/>
      <c r="C7" s="3"/>
      <c r="D7" s="3"/>
      <c r="E7" s="13" t="s">
        <v>139</v>
      </c>
      <c r="F7" s="13"/>
      <c r="G7" s="13" t="s">
        <v>6</v>
      </c>
      <c r="H7" s="13"/>
      <c r="I7" s="13" t="s">
        <v>139</v>
      </c>
      <c r="J7" s="13"/>
      <c r="K7" s="13" t="s">
        <v>6</v>
      </c>
    </row>
    <row r="8" spans="1:11" ht="21" customHeight="1" x14ac:dyDescent="0.5">
      <c r="A8" s="7"/>
      <c r="B8" s="7"/>
      <c r="C8" s="3"/>
      <c r="D8" s="3"/>
      <c r="E8" s="14" t="s">
        <v>7</v>
      </c>
      <c r="F8" s="13"/>
      <c r="G8" s="14" t="s">
        <v>8</v>
      </c>
      <c r="H8" s="13"/>
      <c r="I8" s="14" t="s">
        <v>7</v>
      </c>
      <c r="J8" s="13"/>
      <c r="K8" s="14" t="s">
        <v>8</v>
      </c>
    </row>
    <row r="9" spans="1:11" s="2" customFormat="1" ht="21" customHeight="1" x14ac:dyDescent="0.5">
      <c r="C9" s="15" t="s">
        <v>9</v>
      </c>
      <c r="D9" s="16"/>
      <c r="E9" s="17" t="s">
        <v>10</v>
      </c>
      <c r="F9" s="18"/>
      <c r="G9" s="17" t="s">
        <v>10</v>
      </c>
      <c r="H9" s="18"/>
      <c r="I9" s="17" t="s">
        <v>10</v>
      </c>
      <c r="J9" s="18"/>
      <c r="K9" s="17" t="s">
        <v>10</v>
      </c>
    </row>
    <row r="10" spans="1:11" ht="21" customHeight="1" x14ac:dyDescent="0.5">
      <c r="A10" s="2" t="s">
        <v>11</v>
      </c>
      <c r="B10" s="2"/>
      <c r="C10" s="19"/>
      <c r="D10" s="19"/>
      <c r="E10" s="20"/>
      <c r="F10" s="21"/>
      <c r="G10" s="20"/>
      <c r="H10" s="21"/>
      <c r="I10" s="22"/>
      <c r="J10" s="21"/>
      <c r="K10" s="22"/>
    </row>
    <row r="11" spans="1:11" ht="8.1" customHeight="1" x14ac:dyDescent="0.5">
      <c r="A11" s="2"/>
      <c r="B11" s="2"/>
      <c r="C11" s="19"/>
      <c r="D11" s="19"/>
      <c r="E11" s="20"/>
      <c r="F11" s="21"/>
      <c r="G11" s="20"/>
      <c r="H11" s="21"/>
      <c r="I11" s="22"/>
      <c r="J11" s="21"/>
      <c r="K11" s="22"/>
    </row>
    <row r="12" spans="1:11" ht="21" customHeight="1" x14ac:dyDescent="0.5">
      <c r="A12" s="2" t="s">
        <v>12</v>
      </c>
      <c r="B12" s="2"/>
      <c r="C12" s="19"/>
      <c r="D12" s="19"/>
      <c r="E12" s="20"/>
      <c r="F12" s="21"/>
      <c r="G12" s="20"/>
      <c r="H12" s="21"/>
      <c r="I12" s="22"/>
      <c r="J12" s="21"/>
      <c r="K12" s="22"/>
    </row>
    <row r="13" spans="1:11" ht="8.1" customHeight="1" x14ac:dyDescent="0.5">
      <c r="A13" s="2"/>
      <c r="B13" s="2"/>
      <c r="C13" s="19"/>
      <c r="D13" s="19"/>
      <c r="E13" s="20"/>
      <c r="F13" s="21"/>
      <c r="G13" s="20"/>
      <c r="H13" s="21"/>
      <c r="I13" s="22"/>
      <c r="J13" s="21"/>
      <c r="K13" s="22"/>
    </row>
    <row r="14" spans="1:11" ht="21" customHeight="1" x14ac:dyDescent="0.5">
      <c r="A14" s="23" t="s">
        <v>13</v>
      </c>
      <c r="B14" s="23"/>
      <c r="C14" s="19"/>
      <c r="D14" s="19"/>
      <c r="E14" s="70">
        <v>1413735291</v>
      </c>
      <c r="F14" s="70"/>
      <c r="G14" s="70">
        <v>1306160711</v>
      </c>
      <c r="H14" s="70"/>
      <c r="I14" s="70">
        <v>1329135059</v>
      </c>
      <c r="J14" s="70"/>
      <c r="K14" s="70">
        <v>1253726000</v>
      </c>
    </row>
    <row r="15" spans="1:11" ht="21" customHeight="1" x14ac:dyDescent="0.5">
      <c r="A15" s="23" t="s">
        <v>14</v>
      </c>
      <c r="B15" s="23"/>
      <c r="C15" s="25"/>
      <c r="D15" s="19"/>
      <c r="E15" s="70"/>
      <c r="F15" s="70"/>
      <c r="G15" s="70"/>
      <c r="H15" s="70"/>
      <c r="I15" s="70"/>
      <c r="J15" s="70"/>
      <c r="K15" s="70"/>
    </row>
    <row r="16" spans="1:11" ht="21" customHeight="1" x14ac:dyDescent="0.5">
      <c r="A16" s="23"/>
      <c r="B16" s="23" t="s">
        <v>15</v>
      </c>
      <c r="C16" s="25"/>
      <c r="D16" s="19"/>
      <c r="E16" s="70">
        <v>0</v>
      </c>
      <c r="F16" s="70"/>
      <c r="G16" s="70">
        <v>300000000</v>
      </c>
      <c r="H16" s="70"/>
      <c r="I16" s="70">
        <v>0</v>
      </c>
      <c r="J16" s="70"/>
      <c r="K16" s="70">
        <v>300000000</v>
      </c>
    </row>
    <row r="17" spans="1:11" ht="21" customHeight="1" x14ac:dyDescent="0.5">
      <c r="A17" s="23" t="s">
        <v>16</v>
      </c>
      <c r="B17" s="23"/>
      <c r="C17" s="25">
        <v>7</v>
      </c>
      <c r="D17" s="19"/>
      <c r="E17" s="70">
        <v>89334938</v>
      </c>
      <c r="F17" s="70"/>
      <c r="G17" s="70">
        <v>86171557</v>
      </c>
      <c r="H17" s="70"/>
      <c r="I17" s="70">
        <v>68809464</v>
      </c>
      <c r="J17" s="70"/>
      <c r="K17" s="70">
        <v>76556929</v>
      </c>
    </row>
    <row r="18" spans="1:11" ht="21" customHeight="1" x14ac:dyDescent="0.5">
      <c r="A18" s="23" t="s">
        <v>17</v>
      </c>
      <c r="B18" s="23"/>
      <c r="C18" s="25"/>
      <c r="D18" s="19"/>
      <c r="E18" s="70">
        <v>60850373</v>
      </c>
      <c r="F18" s="70"/>
      <c r="G18" s="70">
        <v>17279114</v>
      </c>
      <c r="H18" s="70"/>
      <c r="I18" s="70">
        <v>18091163</v>
      </c>
      <c r="J18" s="70"/>
      <c r="K18" s="70">
        <v>12824717</v>
      </c>
    </row>
    <row r="19" spans="1:11" ht="21" customHeight="1" x14ac:dyDescent="0.5">
      <c r="A19" s="23" t="s">
        <v>18</v>
      </c>
      <c r="B19" s="23"/>
      <c r="C19" s="69">
        <v>9</v>
      </c>
      <c r="D19" s="19"/>
      <c r="E19" s="70">
        <v>0</v>
      </c>
      <c r="F19" s="70"/>
      <c r="G19" s="70">
        <v>0</v>
      </c>
      <c r="H19" s="70"/>
      <c r="I19" s="70">
        <v>0</v>
      </c>
      <c r="J19" s="70"/>
      <c r="K19" s="70">
        <v>4700000</v>
      </c>
    </row>
    <row r="20" spans="1:11" ht="21" customHeight="1" x14ac:dyDescent="0.5">
      <c r="A20" s="6" t="s">
        <v>19</v>
      </c>
      <c r="B20" s="23"/>
      <c r="C20" s="26"/>
      <c r="D20" s="19"/>
      <c r="E20" s="71">
        <v>7670808</v>
      </c>
      <c r="F20" s="72"/>
      <c r="G20" s="71">
        <v>10928300</v>
      </c>
      <c r="H20" s="72"/>
      <c r="I20" s="73">
        <v>0</v>
      </c>
      <c r="J20" s="74"/>
      <c r="K20" s="73">
        <v>0</v>
      </c>
    </row>
    <row r="21" spans="1:11" ht="8.1" customHeight="1" x14ac:dyDescent="0.5">
      <c r="A21" s="2"/>
      <c r="B21" s="2"/>
      <c r="C21" s="19"/>
      <c r="D21" s="19"/>
      <c r="E21" s="70"/>
      <c r="F21" s="70"/>
      <c r="G21" s="70"/>
      <c r="H21" s="70"/>
      <c r="I21" s="70"/>
      <c r="J21" s="70"/>
      <c r="K21" s="70"/>
    </row>
    <row r="22" spans="1:11" ht="21" customHeight="1" x14ac:dyDescent="0.5">
      <c r="A22" s="7" t="s">
        <v>20</v>
      </c>
      <c r="B22" s="7"/>
      <c r="C22" s="19"/>
      <c r="D22" s="19"/>
      <c r="E22" s="75">
        <f>SUM(E14:E20)</f>
        <v>1571591410</v>
      </c>
      <c r="F22" s="72"/>
      <c r="G22" s="75">
        <f>SUM(G14:G20)</f>
        <v>1720539682</v>
      </c>
      <c r="H22" s="72"/>
      <c r="I22" s="75">
        <f>SUM(I14:I20)</f>
        <v>1416035686</v>
      </c>
      <c r="J22" s="72"/>
      <c r="K22" s="75">
        <f>SUM(K14:K20)</f>
        <v>1647807646</v>
      </c>
    </row>
    <row r="23" spans="1:11" ht="21" customHeight="1" x14ac:dyDescent="0.5">
      <c r="A23" s="23"/>
      <c r="B23" s="23"/>
      <c r="C23" s="19"/>
      <c r="D23" s="19"/>
      <c r="E23" s="72"/>
      <c r="F23" s="72"/>
      <c r="G23" s="72"/>
      <c r="H23" s="72"/>
      <c r="I23" s="72"/>
      <c r="J23" s="72"/>
      <c r="K23" s="70"/>
    </row>
    <row r="24" spans="1:11" ht="21" customHeight="1" x14ac:dyDescent="0.5">
      <c r="A24" s="7" t="s">
        <v>21</v>
      </c>
      <c r="B24" s="7"/>
      <c r="C24" s="19"/>
      <c r="D24" s="19"/>
      <c r="E24" s="72"/>
      <c r="F24" s="72"/>
      <c r="G24" s="72"/>
      <c r="H24" s="72"/>
      <c r="I24" s="72"/>
      <c r="J24" s="72"/>
      <c r="K24" s="70"/>
    </row>
    <row r="25" spans="1:11" ht="8.1" customHeight="1" x14ac:dyDescent="0.5">
      <c r="A25" s="2"/>
      <c r="B25" s="2"/>
      <c r="C25" s="19"/>
      <c r="D25" s="19"/>
      <c r="E25" s="72"/>
      <c r="F25" s="72"/>
      <c r="G25" s="72"/>
      <c r="H25" s="72"/>
      <c r="I25" s="72"/>
      <c r="J25" s="72"/>
      <c r="K25" s="70"/>
    </row>
    <row r="26" spans="1:11" ht="21" customHeight="1" x14ac:dyDescent="0.5">
      <c r="A26" s="23" t="s">
        <v>22</v>
      </c>
      <c r="B26" s="23"/>
      <c r="C26" s="69">
        <v>8</v>
      </c>
      <c r="D26" s="19"/>
      <c r="E26" s="70">
        <v>0</v>
      </c>
      <c r="F26" s="70"/>
      <c r="G26" s="70">
        <v>0</v>
      </c>
      <c r="H26" s="70"/>
      <c r="I26" s="70">
        <v>213909401</v>
      </c>
      <c r="J26" s="70"/>
      <c r="K26" s="70">
        <v>16249900</v>
      </c>
    </row>
    <row r="27" spans="1:11" ht="21" customHeight="1" x14ac:dyDescent="0.5">
      <c r="A27" s="23" t="s">
        <v>136</v>
      </c>
      <c r="B27" s="23"/>
      <c r="C27" s="19"/>
      <c r="D27" s="19"/>
      <c r="E27" s="70">
        <v>11066419</v>
      </c>
      <c r="F27" s="70"/>
      <c r="G27" s="70">
        <v>1978809</v>
      </c>
      <c r="H27" s="70"/>
      <c r="I27" s="70">
        <v>682246</v>
      </c>
      <c r="J27" s="70"/>
      <c r="K27" s="70">
        <v>1170914</v>
      </c>
    </row>
    <row r="28" spans="1:11" ht="21" customHeight="1" x14ac:dyDescent="0.5">
      <c r="A28" s="23" t="s">
        <v>23</v>
      </c>
      <c r="B28" s="23"/>
      <c r="C28" s="19"/>
      <c r="D28" s="19"/>
      <c r="E28" s="70">
        <v>7980576</v>
      </c>
      <c r="F28" s="70"/>
      <c r="G28" s="70">
        <v>1197225</v>
      </c>
      <c r="H28" s="70"/>
      <c r="I28" s="70">
        <v>4954665</v>
      </c>
      <c r="J28" s="70"/>
      <c r="K28" s="70">
        <v>458388</v>
      </c>
    </row>
    <row r="29" spans="1:11" ht="21" customHeight="1" x14ac:dyDescent="0.5">
      <c r="A29" s="23" t="s">
        <v>24</v>
      </c>
      <c r="B29" s="23"/>
      <c r="C29" s="19"/>
      <c r="D29" s="19"/>
      <c r="E29" s="70">
        <v>171937259</v>
      </c>
      <c r="F29" s="70"/>
      <c r="G29" s="70">
        <v>3582912</v>
      </c>
      <c r="H29" s="70"/>
      <c r="I29" s="76">
        <v>0</v>
      </c>
      <c r="J29" s="70"/>
      <c r="K29" s="76">
        <v>0</v>
      </c>
    </row>
    <row r="30" spans="1:11" ht="21" customHeight="1" x14ac:dyDescent="0.5">
      <c r="A30" s="23" t="s">
        <v>25</v>
      </c>
      <c r="B30" s="23"/>
      <c r="C30" s="19"/>
      <c r="D30" s="19"/>
      <c r="E30" s="70">
        <v>31821805</v>
      </c>
      <c r="F30" s="70"/>
      <c r="G30" s="70">
        <v>18181188</v>
      </c>
      <c r="H30" s="70"/>
      <c r="I30" s="70">
        <v>71775772</v>
      </c>
      <c r="J30" s="70"/>
      <c r="K30" s="70">
        <v>60770884</v>
      </c>
    </row>
    <row r="31" spans="1:11" ht="21" customHeight="1" x14ac:dyDescent="0.5">
      <c r="A31" s="23" t="s">
        <v>26</v>
      </c>
      <c r="B31" s="23"/>
      <c r="C31" s="19"/>
      <c r="D31" s="19"/>
      <c r="E31" s="70">
        <v>2021404</v>
      </c>
      <c r="F31" s="70"/>
      <c r="G31" s="70">
        <v>1895440</v>
      </c>
      <c r="H31" s="70"/>
      <c r="I31" s="70">
        <v>1273100</v>
      </c>
      <c r="J31" s="70"/>
      <c r="K31" s="70">
        <v>1720681</v>
      </c>
    </row>
    <row r="32" spans="1:11" ht="21" customHeight="1" x14ac:dyDescent="0.5">
      <c r="A32" s="6" t="s">
        <v>27</v>
      </c>
      <c r="D32" s="19"/>
      <c r="E32" s="71">
        <v>3062885</v>
      </c>
      <c r="F32" s="72"/>
      <c r="G32" s="71">
        <v>1342758</v>
      </c>
      <c r="H32" s="72"/>
      <c r="I32" s="71">
        <v>1145212</v>
      </c>
      <c r="J32" s="72"/>
      <c r="K32" s="71">
        <v>615853</v>
      </c>
    </row>
    <row r="33" spans="1:11" ht="8.1" customHeight="1" x14ac:dyDescent="0.5">
      <c r="A33" s="2"/>
      <c r="B33" s="2"/>
      <c r="C33" s="19"/>
      <c r="D33" s="19"/>
      <c r="E33" s="72"/>
      <c r="F33" s="72"/>
      <c r="G33" s="72"/>
      <c r="H33" s="72"/>
      <c r="I33" s="72"/>
      <c r="J33" s="72"/>
      <c r="K33" s="70"/>
    </row>
    <row r="34" spans="1:11" ht="21" customHeight="1" x14ac:dyDescent="0.5">
      <c r="A34" s="2" t="s">
        <v>28</v>
      </c>
      <c r="B34" s="2"/>
      <c r="C34" s="19"/>
      <c r="D34" s="19"/>
      <c r="E34" s="75">
        <f>SUM(E26:E32)</f>
        <v>227890348</v>
      </c>
      <c r="F34" s="72"/>
      <c r="G34" s="75">
        <f>SUM(G26:G32)</f>
        <v>28178332</v>
      </c>
      <c r="H34" s="72"/>
      <c r="I34" s="75">
        <f>SUM(I26:I32)</f>
        <v>293740396</v>
      </c>
      <c r="J34" s="72"/>
      <c r="K34" s="75">
        <f>SUM(K26:K32)</f>
        <v>80986620</v>
      </c>
    </row>
    <row r="35" spans="1:11" ht="8.1" customHeight="1" x14ac:dyDescent="0.5">
      <c r="A35" s="2"/>
      <c r="B35" s="2"/>
      <c r="C35" s="19"/>
      <c r="D35" s="19"/>
      <c r="E35" s="72"/>
      <c r="F35" s="72"/>
      <c r="G35" s="72"/>
      <c r="H35" s="72"/>
      <c r="I35" s="72"/>
      <c r="J35" s="72"/>
      <c r="K35" s="70"/>
    </row>
    <row r="36" spans="1:11" ht="21" customHeight="1" thickBot="1" x14ac:dyDescent="0.55000000000000004">
      <c r="A36" s="2" t="s">
        <v>29</v>
      </c>
      <c r="B36" s="2"/>
      <c r="C36" s="19"/>
      <c r="D36" s="19"/>
      <c r="E36" s="77">
        <f>SUM(E22,E34)</f>
        <v>1799481758</v>
      </c>
      <c r="F36" s="70"/>
      <c r="G36" s="77">
        <f>SUM(G22,G34)</f>
        <v>1748718014</v>
      </c>
      <c r="H36" s="70"/>
      <c r="I36" s="77">
        <f>SUM(I22,I34)</f>
        <v>1709776082</v>
      </c>
      <c r="J36" s="70"/>
      <c r="K36" s="77">
        <f>SUM(K22,K34)</f>
        <v>1728794266</v>
      </c>
    </row>
    <row r="37" spans="1:11" ht="21.75" customHeight="1" thickTop="1" x14ac:dyDescent="0.5">
      <c r="A37" s="2"/>
      <c r="B37" s="2"/>
      <c r="C37" s="19"/>
      <c r="D37" s="19"/>
      <c r="E37" s="22"/>
      <c r="F37" s="24"/>
      <c r="G37" s="22"/>
      <c r="H37" s="24"/>
      <c r="I37" s="22"/>
      <c r="J37" s="24"/>
      <c r="K37" s="22"/>
    </row>
    <row r="38" spans="1:11" ht="21.75" customHeight="1" x14ac:dyDescent="0.5">
      <c r="A38" s="2"/>
      <c r="B38" s="2"/>
      <c r="C38" s="19"/>
      <c r="D38" s="19"/>
      <c r="E38" s="22"/>
      <c r="F38" s="24"/>
      <c r="G38" s="22"/>
      <c r="H38" s="24"/>
      <c r="I38" s="22"/>
      <c r="J38" s="24"/>
      <c r="K38" s="22"/>
    </row>
    <row r="39" spans="1:11" ht="18" customHeight="1" x14ac:dyDescent="0.5">
      <c r="A39" s="2"/>
      <c r="B39" s="2"/>
      <c r="C39" s="19"/>
      <c r="D39" s="19"/>
      <c r="E39" s="22"/>
      <c r="F39" s="24"/>
      <c r="G39" s="22"/>
      <c r="H39" s="24"/>
      <c r="I39" s="22"/>
      <c r="J39" s="24"/>
      <c r="K39" s="22"/>
    </row>
    <row r="40" spans="1:11" ht="18" customHeight="1" x14ac:dyDescent="0.5">
      <c r="A40" s="2"/>
      <c r="B40" s="2"/>
      <c r="C40" s="19"/>
      <c r="D40" s="19"/>
      <c r="E40" s="22"/>
      <c r="F40" s="24"/>
      <c r="G40" s="22"/>
      <c r="H40" s="24"/>
      <c r="I40" s="22"/>
      <c r="J40" s="24"/>
      <c r="K40" s="22"/>
    </row>
    <row r="41" spans="1:11" ht="17.25" customHeight="1" x14ac:dyDescent="0.5">
      <c r="A41" s="2"/>
      <c r="B41" s="2"/>
      <c r="C41" s="19"/>
      <c r="D41" s="19"/>
      <c r="E41" s="22"/>
      <c r="F41" s="24"/>
      <c r="G41" s="22"/>
      <c r="H41" s="24"/>
      <c r="I41" s="22"/>
      <c r="J41" s="24"/>
      <c r="K41" s="22"/>
    </row>
    <row r="42" spans="1:11" ht="21.75" customHeight="1" x14ac:dyDescent="0.5">
      <c r="A42" s="126" t="s">
        <v>30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1:11" ht="21" customHeight="1" x14ac:dyDescent="0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2" customHeight="1" x14ac:dyDescent="0.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21.95" customHeight="1" x14ac:dyDescent="0.5">
      <c r="A45" s="127" t="s">
        <v>31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</row>
    <row r="46" spans="1:11" ht="21.75" customHeight="1" x14ac:dyDescent="0.5">
      <c r="A46" s="7" t="str">
        <f>A1</f>
        <v>บริษัท เมพ คอร์ปอเรชั่น จำกัด (มหาชน)</v>
      </c>
      <c r="B46" s="7"/>
      <c r="C46" s="3"/>
      <c r="D46" s="3"/>
      <c r="E46" s="4"/>
      <c r="F46" s="5"/>
      <c r="G46" s="4"/>
      <c r="H46" s="5"/>
      <c r="I46" s="30"/>
      <c r="J46" s="5"/>
      <c r="K46" s="4"/>
    </row>
    <row r="47" spans="1:11" ht="21.75" customHeight="1" x14ac:dyDescent="0.5">
      <c r="A47" s="7" t="s">
        <v>1</v>
      </c>
      <c r="B47" s="7"/>
      <c r="C47" s="3"/>
      <c r="D47" s="3"/>
      <c r="E47" s="4"/>
      <c r="F47" s="5"/>
      <c r="G47" s="4"/>
      <c r="H47" s="5"/>
      <c r="I47" s="4"/>
      <c r="J47" s="5"/>
      <c r="K47" s="4"/>
    </row>
    <row r="48" spans="1:11" ht="21.75" customHeight="1" x14ac:dyDescent="0.5">
      <c r="A48" s="9" t="s">
        <v>138</v>
      </c>
      <c r="B48" s="9"/>
      <c r="C48" s="10"/>
      <c r="D48" s="10"/>
      <c r="E48" s="11"/>
      <c r="F48" s="12"/>
      <c r="G48" s="11"/>
      <c r="H48" s="12"/>
      <c r="I48" s="11"/>
      <c r="J48" s="12"/>
      <c r="K48" s="11"/>
    </row>
    <row r="49" spans="1:11" ht="21.75" customHeight="1" x14ac:dyDescent="0.5">
      <c r="A49" s="7"/>
      <c r="B49" s="7"/>
      <c r="C49" s="3"/>
      <c r="D49" s="3"/>
      <c r="E49" s="4"/>
      <c r="F49" s="5"/>
      <c r="G49" s="4"/>
      <c r="H49" s="5"/>
      <c r="I49" s="4"/>
      <c r="J49" s="5"/>
      <c r="K49" s="4"/>
    </row>
    <row r="50" spans="1:11" ht="21.75" customHeight="1" x14ac:dyDescent="0.5">
      <c r="A50" s="7"/>
      <c r="B50" s="7"/>
      <c r="C50" s="3"/>
      <c r="D50" s="3"/>
      <c r="E50" s="125" t="s">
        <v>2</v>
      </c>
      <c r="F50" s="125"/>
      <c r="G50" s="125"/>
      <c r="H50" s="13"/>
      <c r="I50" s="125" t="s">
        <v>3</v>
      </c>
      <c r="J50" s="125"/>
      <c r="K50" s="125"/>
    </row>
    <row r="51" spans="1:11" ht="21.75" customHeight="1" x14ac:dyDescent="0.5">
      <c r="A51" s="7"/>
      <c r="B51" s="7"/>
      <c r="C51" s="3"/>
      <c r="D51" s="3"/>
      <c r="E51" s="78" t="s">
        <v>4</v>
      </c>
      <c r="F51" s="78"/>
      <c r="G51" s="78" t="s">
        <v>5</v>
      </c>
      <c r="H51" s="78"/>
      <c r="I51" s="78" t="s">
        <v>4</v>
      </c>
      <c r="J51" s="78"/>
      <c r="K51" s="78" t="s">
        <v>5</v>
      </c>
    </row>
    <row r="52" spans="1:11" ht="21.75" customHeight="1" x14ac:dyDescent="0.5">
      <c r="A52" s="7"/>
      <c r="B52" s="7"/>
      <c r="C52" s="3"/>
      <c r="D52" s="3"/>
      <c r="E52" s="13" t="s">
        <v>139</v>
      </c>
      <c r="F52" s="13"/>
      <c r="G52" s="13" t="s">
        <v>6</v>
      </c>
      <c r="H52" s="13"/>
      <c r="I52" s="13" t="s">
        <v>139</v>
      </c>
      <c r="J52" s="13"/>
      <c r="K52" s="13" t="s">
        <v>6</v>
      </c>
    </row>
    <row r="53" spans="1:11" ht="21.75" customHeight="1" x14ac:dyDescent="0.5">
      <c r="A53" s="7"/>
      <c r="B53" s="7"/>
      <c r="C53" s="3"/>
      <c r="D53" s="3"/>
      <c r="E53" s="79" t="s">
        <v>7</v>
      </c>
      <c r="F53" s="78"/>
      <c r="G53" s="79" t="s">
        <v>8</v>
      </c>
      <c r="H53" s="78"/>
      <c r="I53" s="79" t="s">
        <v>7</v>
      </c>
      <c r="J53" s="78"/>
      <c r="K53" s="79" t="s">
        <v>8</v>
      </c>
    </row>
    <row r="54" spans="1:11" s="2" customFormat="1" ht="21.75" customHeight="1" x14ac:dyDescent="0.5">
      <c r="C54" s="3"/>
      <c r="D54" s="16"/>
      <c r="E54" s="80" t="s">
        <v>10</v>
      </c>
      <c r="F54" s="81"/>
      <c r="G54" s="80" t="s">
        <v>10</v>
      </c>
      <c r="H54" s="81"/>
      <c r="I54" s="80" t="s">
        <v>10</v>
      </c>
      <c r="J54" s="81"/>
      <c r="K54" s="80" t="s">
        <v>10</v>
      </c>
    </row>
    <row r="55" spans="1:11" ht="21.75" customHeight="1" x14ac:dyDescent="0.5">
      <c r="A55" s="7" t="s">
        <v>32</v>
      </c>
      <c r="B55" s="7"/>
      <c r="C55" s="3"/>
      <c r="D55" s="19"/>
      <c r="E55" s="72"/>
      <c r="F55" s="72"/>
      <c r="G55" s="72"/>
      <c r="H55" s="72"/>
      <c r="I55" s="70"/>
      <c r="J55" s="72"/>
      <c r="K55" s="70"/>
    </row>
    <row r="56" spans="1:11" ht="8.1" customHeight="1" x14ac:dyDescent="0.5">
      <c r="A56" s="2"/>
      <c r="B56" s="2"/>
      <c r="C56" s="3"/>
      <c r="D56" s="19"/>
      <c r="E56" s="72"/>
      <c r="F56" s="72"/>
      <c r="G56" s="72"/>
      <c r="H56" s="72"/>
      <c r="I56" s="70"/>
      <c r="J56" s="72"/>
      <c r="K56" s="70"/>
    </row>
    <row r="57" spans="1:11" ht="21.75" customHeight="1" x14ac:dyDescent="0.5">
      <c r="A57" s="2" t="s">
        <v>33</v>
      </c>
      <c r="B57" s="2"/>
      <c r="C57" s="3"/>
      <c r="D57" s="19"/>
      <c r="E57" s="72"/>
      <c r="F57" s="72"/>
      <c r="G57" s="72"/>
      <c r="H57" s="72"/>
      <c r="I57" s="70"/>
      <c r="J57" s="72"/>
      <c r="K57" s="70"/>
    </row>
    <row r="58" spans="1:11" ht="8.1" customHeight="1" x14ac:dyDescent="0.5">
      <c r="A58" s="2"/>
      <c r="B58" s="2"/>
      <c r="C58" s="19"/>
      <c r="D58" s="19"/>
      <c r="E58" s="72"/>
      <c r="F58" s="72"/>
      <c r="G58" s="72"/>
      <c r="H58" s="72"/>
      <c r="I58" s="70"/>
      <c r="J58" s="72"/>
      <c r="K58" s="70"/>
    </row>
    <row r="59" spans="1:11" ht="21.75" customHeight="1" x14ac:dyDescent="0.5">
      <c r="A59" s="6" t="s">
        <v>34</v>
      </c>
      <c r="C59" s="19"/>
      <c r="D59" s="19"/>
      <c r="E59" s="70">
        <v>154310637</v>
      </c>
      <c r="F59" s="82"/>
      <c r="G59" s="70">
        <v>158482187</v>
      </c>
      <c r="H59" s="82"/>
      <c r="I59" s="70">
        <v>152918366</v>
      </c>
      <c r="J59" s="82"/>
      <c r="K59" s="70">
        <v>157549620</v>
      </c>
    </row>
    <row r="60" spans="1:11" ht="21.75" customHeight="1" x14ac:dyDescent="0.5">
      <c r="A60" s="6" t="s">
        <v>35</v>
      </c>
      <c r="C60" s="19"/>
      <c r="D60" s="19"/>
      <c r="E60" s="70">
        <v>69601761</v>
      </c>
      <c r="F60" s="82"/>
      <c r="G60" s="70">
        <v>32872540</v>
      </c>
      <c r="H60" s="82"/>
      <c r="I60" s="70">
        <v>43694061</v>
      </c>
      <c r="J60" s="82"/>
      <c r="K60" s="70">
        <v>20089030</v>
      </c>
    </row>
    <row r="61" spans="1:11" ht="21.75" customHeight="1" x14ac:dyDescent="0.5">
      <c r="A61" s="6" t="s">
        <v>36</v>
      </c>
      <c r="C61" s="19"/>
      <c r="D61" s="19"/>
      <c r="E61" s="70">
        <v>49285238</v>
      </c>
      <c r="F61" s="82"/>
      <c r="G61" s="70">
        <v>43328243</v>
      </c>
      <c r="H61" s="82"/>
      <c r="I61" s="70">
        <v>48996111</v>
      </c>
      <c r="J61" s="82"/>
      <c r="K61" s="70">
        <v>43058139</v>
      </c>
    </row>
    <row r="62" spans="1:11" ht="21.75" customHeight="1" x14ac:dyDescent="0.5">
      <c r="A62" s="6" t="s">
        <v>37</v>
      </c>
      <c r="C62" s="19"/>
      <c r="D62" s="19"/>
      <c r="E62" s="70"/>
      <c r="F62" s="82"/>
      <c r="G62" s="82"/>
      <c r="H62" s="82"/>
      <c r="I62" s="82"/>
      <c r="J62" s="82"/>
      <c r="K62" s="82"/>
    </row>
    <row r="63" spans="1:11" ht="21.75" customHeight="1" x14ac:dyDescent="0.5">
      <c r="B63" s="6" t="s">
        <v>151</v>
      </c>
      <c r="C63" s="19"/>
      <c r="D63" s="19"/>
      <c r="E63" s="70">
        <v>3086260</v>
      </c>
      <c r="F63" s="82"/>
      <c r="G63" s="70">
        <v>1238602</v>
      </c>
      <c r="H63" s="82"/>
      <c r="I63" s="70">
        <v>1916075</v>
      </c>
      <c r="J63" s="82"/>
      <c r="K63" s="70">
        <v>478202</v>
      </c>
    </row>
    <row r="64" spans="1:11" ht="21.75" customHeight="1" x14ac:dyDescent="0.5">
      <c r="A64" s="6" t="s">
        <v>137</v>
      </c>
      <c r="C64" s="19"/>
      <c r="D64" s="19"/>
      <c r="E64" s="71">
        <v>37365460</v>
      </c>
      <c r="F64" s="82"/>
      <c r="G64" s="71">
        <v>58097903</v>
      </c>
      <c r="H64" s="82"/>
      <c r="I64" s="71">
        <v>23994824</v>
      </c>
      <c r="J64" s="82"/>
      <c r="K64" s="71">
        <v>55340140</v>
      </c>
    </row>
    <row r="65" spans="1:11" ht="8.1" customHeight="1" x14ac:dyDescent="0.5">
      <c r="A65" s="2"/>
      <c r="B65" s="2"/>
      <c r="C65" s="19"/>
      <c r="D65" s="19"/>
      <c r="E65" s="70"/>
      <c r="F65" s="70"/>
      <c r="G65" s="70"/>
      <c r="H65" s="70"/>
      <c r="I65" s="70"/>
      <c r="J65" s="70"/>
      <c r="K65" s="70"/>
    </row>
    <row r="66" spans="1:11" ht="21.75" customHeight="1" x14ac:dyDescent="0.5">
      <c r="A66" s="2" t="s">
        <v>38</v>
      </c>
      <c r="B66" s="2"/>
      <c r="C66" s="19"/>
      <c r="D66" s="19"/>
      <c r="E66" s="75">
        <f>SUM(E59:E64)</f>
        <v>313649356</v>
      </c>
      <c r="F66" s="70"/>
      <c r="G66" s="75">
        <f>SUM(G59:G64)</f>
        <v>294019475</v>
      </c>
      <c r="H66" s="70"/>
      <c r="I66" s="75">
        <f>SUM(I59:I64)</f>
        <v>271519437</v>
      </c>
      <c r="J66" s="72"/>
      <c r="K66" s="75">
        <f>SUM(K59:K64)</f>
        <v>276515131</v>
      </c>
    </row>
    <row r="67" spans="1:11" ht="21.75" customHeight="1" x14ac:dyDescent="0.5">
      <c r="A67" s="2"/>
      <c r="B67" s="2"/>
      <c r="C67" s="19"/>
      <c r="D67" s="19"/>
      <c r="E67" s="70"/>
      <c r="F67" s="70"/>
      <c r="G67" s="70"/>
      <c r="H67" s="70"/>
      <c r="I67" s="70"/>
      <c r="J67" s="72"/>
      <c r="K67" s="70"/>
    </row>
    <row r="68" spans="1:11" ht="21.75" customHeight="1" x14ac:dyDescent="0.5">
      <c r="A68" s="7" t="s">
        <v>39</v>
      </c>
      <c r="B68" s="7"/>
      <c r="C68" s="19"/>
      <c r="D68" s="19"/>
      <c r="E68" s="70"/>
      <c r="F68" s="72"/>
      <c r="G68" s="70"/>
      <c r="H68" s="72"/>
      <c r="I68" s="70"/>
      <c r="J68" s="72"/>
      <c r="K68" s="70"/>
    </row>
    <row r="69" spans="1:11" ht="8.1" customHeight="1" x14ac:dyDescent="0.5">
      <c r="A69" s="7"/>
      <c r="B69" s="7"/>
      <c r="C69" s="19"/>
      <c r="D69" s="19"/>
      <c r="E69" s="70"/>
      <c r="F69" s="72"/>
      <c r="G69" s="70"/>
      <c r="H69" s="72"/>
      <c r="I69" s="70"/>
      <c r="J69" s="72"/>
      <c r="K69" s="70"/>
    </row>
    <row r="70" spans="1:11" ht="21.75" customHeight="1" x14ac:dyDescent="0.5">
      <c r="A70" s="6" t="s">
        <v>152</v>
      </c>
      <c r="C70" s="19"/>
      <c r="D70" s="19"/>
      <c r="E70" s="70">
        <v>5081756</v>
      </c>
      <c r="F70" s="72"/>
      <c r="G70" s="70">
        <v>0</v>
      </c>
      <c r="H70" s="72"/>
      <c r="I70" s="70">
        <v>3154960</v>
      </c>
      <c r="J70" s="72"/>
      <c r="K70" s="70">
        <v>0</v>
      </c>
    </row>
    <row r="71" spans="1:11" ht="21.75" customHeight="1" x14ac:dyDescent="0.5">
      <c r="A71" s="6" t="s">
        <v>40</v>
      </c>
      <c r="B71" s="2"/>
      <c r="C71" s="19"/>
      <c r="D71" s="19"/>
      <c r="E71" s="70">
        <v>15766693</v>
      </c>
      <c r="F71" s="72"/>
      <c r="G71" s="70">
        <v>12090107</v>
      </c>
      <c r="H71" s="72"/>
      <c r="I71" s="70">
        <v>8956019</v>
      </c>
      <c r="J71" s="72"/>
      <c r="K71" s="70">
        <v>8269524</v>
      </c>
    </row>
    <row r="72" spans="1:11" ht="21.75" customHeight="1" x14ac:dyDescent="0.5">
      <c r="A72" s="6" t="s">
        <v>41</v>
      </c>
      <c r="B72" s="2"/>
      <c r="D72" s="19"/>
      <c r="E72" s="71">
        <v>14340000</v>
      </c>
      <c r="F72" s="72"/>
      <c r="G72" s="71">
        <v>13698854</v>
      </c>
      <c r="H72" s="72"/>
      <c r="I72" s="71">
        <v>14340000</v>
      </c>
      <c r="J72" s="72"/>
      <c r="K72" s="71">
        <v>13698854</v>
      </c>
    </row>
    <row r="73" spans="1:11" ht="8.1" customHeight="1" x14ac:dyDescent="0.5">
      <c r="A73" s="2"/>
      <c r="B73" s="2"/>
      <c r="C73" s="19"/>
      <c r="D73" s="19"/>
      <c r="E73" s="70"/>
      <c r="F73" s="72"/>
      <c r="G73" s="70"/>
      <c r="H73" s="72"/>
      <c r="I73" s="70"/>
      <c r="J73" s="72"/>
      <c r="K73" s="70"/>
    </row>
    <row r="74" spans="1:11" ht="21.75" customHeight="1" x14ac:dyDescent="0.5">
      <c r="A74" s="2" t="s">
        <v>42</v>
      </c>
      <c r="B74" s="2"/>
      <c r="C74" s="19"/>
      <c r="D74" s="19"/>
      <c r="E74" s="75">
        <f>SUM(E70:E72)</f>
        <v>35188449</v>
      </c>
      <c r="F74" s="72"/>
      <c r="G74" s="75">
        <f>SUM(G70:G72)</f>
        <v>25788961</v>
      </c>
      <c r="H74" s="72"/>
      <c r="I74" s="75">
        <f>SUM(I70:I72)</f>
        <v>26450979</v>
      </c>
      <c r="J74" s="72"/>
      <c r="K74" s="75">
        <f>SUM(K70:K72)</f>
        <v>21968378</v>
      </c>
    </row>
    <row r="75" spans="1:11" ht="8.1" customHeight="1" x14ac:dyDescent="0.5">
      <c r="A75" s="2"/>
      <c r="B75" s="2"/>
      <c r="C75" s="19"/>
      <c r="D75" s="19"/>
      <c r="E75" s="70"/>
      <c r="F75" s="72"/>
      <c r="G75" s="70"/>
      <c r="H75" s="72"/>
      <c r="I75" s="70"/>
      <c r="J75" s="72"/>
      <c r="K75" s="70"/>
    </row>
    <row r="76" spans="1:11" ht="21.75" customHeight="1" x14ac:dyDescent="0.5">
      <c r="A76" s="2" t="s">
        <v>43</v>
      </c>
      <c r="B76" s="2"/>
      <c r="C76" s="33"/>
      <c r="D76" s="33"/>
      <c r="E76" s="71">
        <f>+E74+E66</f>
        <v>348837805</v>
      </c>
      <c r="F76" s="83"/>
      <c r="G76" s="71">
        <f>+G74+G66</f>
        <v>319808436</v>
      </c>
      <c r="H76" s="83"/>
      <c r="I76" s="71">
        <f>+I74+I66</f>
        <v>297970416</v>
      </c>
      <c r="J76" s="83"/>
      <c r="K76" s="71">
        <f>+K74+K66</f>
        <v>298483509</v>
      </c>
    </row>
    <row r="77" spans="1:11" ht="21.75" customHeight="1" x14ac:dyDescent="0.5">
      <c r="A77" s="2"/>
      <c r="B77" s="2"/>
      <c r="C77" s="33"/>
      <c r="D77" s="33"/>
      <c r="E77" s="70"/>
      <c r="F77" s="83"/>
      <c r="G77" s="70"/>
      <c r="H77" s="83"/>
      <c r="I77" s="70"/>
      <c r="J77" s="83"/>
      <c r="K77" s="70"/>
    </row>
    <row r="78" spans="1:11" ht="21.75" customHeight="1" x14ac:dyDescent="0.5">
      <c r="A78" s="2"/>
      <c r="B78" s="2"/>
      <c r="C78" s="33"/>
      <c r="D78" s="33"/>
      <c r="E78" s="70"/>
      <c r="F78" s="83"/>
      <c r="G78" s="70"/>
      <c r="H78" s="83"/>
      <c r="I78" s="70"/>
      <c r="J78" s="83"/>
      <c r="K78" s="70"/>
    </row>
    <row r="79" spans="1:11" ht="21.75" customHeight="1" x14ac:dyDescent="0.5">
      <c r="A79" s="2"/>
      <c r="B79" s="2"/>
      <c r="C79" s="33"/>
      <c r="D79" s="33"/>
      <c r="E79" s="70"/>
      <c r="F79" s="83"/>
      <c r="G79" s="70"/>
      <c r="H79" s="83"/>
      <c r="I79" s="70"/>
      <c r="J79" s="83"/>
      <c r="K79" s="70"/>
    </row>
    <row r="80" spans="1:11" ht="21.75" customHeight="1" x14ac:dyDescent="0.5">
      <c r="A80" s="2"/>
      <c r="B80" s="2"/>
      <c r="C80" s="33"/>
      <c r="D80" s="33"/>
      <c r="E80" s="22"/>
      <c r="F80" s="34"/>
      <c r="G80" s="22"/>
      <c r="H80" s="34"/>
      <c r="I80" s="22"/>
      <c r="J80" s="34"/>
      <c r="K80" s="22"/>
    </row>
    <row r="81" spans="1:11" ht="21.75" customHeight="1" x14ac:dyDescent="0.5">
      <c r="A81" s="2"/>
      <c r="B81" s="2"/>
      <c r="C81" s="33"/>
      <c r="D81" s="33"/>
      <c r="E81" s="22"/>
      <c r="F81" s="34"/>
      <c r="G81" s="22"/>
      <c r="H81" s="34"/>
      <c r="I81" s="22"/>
      <c r="J81" s="34"/>
      <c r="K81" s="22"/>
    </row>
    <row r="82" spans="1:11" ht="21.75" customHeight="1" x14ac:dyDescent="0.5">
      <c r="A82" s="2"/>
      <c r="B82" s="2"/>
      <c r="C82" s="33"/>
      <c r="D82" s="33"/>
      <c r="E82" s="22"/>
      <c r="F82" s="34"/>
      <c r="G82" s="22"/>
      <c r="H82" s="34"/>
      <c r="I82" s="22"/>
      <c r="J82" s="34"/>
      <c r="K82" s="22"/>
    </row>
    <row r="83" spans="1:11" ht="21.75" customHeight="1" x14ac:dyDescent="0.5">
      <c r="A83" s="2"/>
      <c r="B83" s="2"/>
      <c r="C83" s="33"/>
      <c r="D83" s="33"/>
      <c r="E83" s="22"/>
      <c r="F83" s="34"/>
      <c r="G83" s="22"/>
      <c r="H83" s="34"/>
      <c r="I83" s="22"/>
      <c r="J83" s="34"/>
      <c r="K83" s="22"/>
    </row>
    <row r="84" spans="1:11" ht="21.75" customHeight="1" x14ac:dyDescent="0.5">
      <c r="A84" s="2"/>
      <c r="B84" s="2"/>
      <c r="C84" s="33"/>
      <c r="D84" s="33"/>
      <c r="E84" s="22"/>
      <c r="F84" s="34"/>
      <c r="G84" s="22"/>
      <c r="H84" s="34"/>
      <c r="I84" s="22"/>
      <c r="J84" s="34"/>
      <c r="K84" s="22"/>
    </row>
    <row r="85" spans="1:11" ht="21.75" customHeight="1" x14ac:dyDescent="0.5">
      <c r="A85" s="2"/>
      <c r="B85" s="2"/>
      <c r="C85" s="33"/>
      <c r="D85" s="33"/>
      <c r="E85" s="22"/>
      <c r="F85" s="34"/>
      <c r="G85" s="22"/>
      <c r="H85" s="34"/>
      <c r="I85" s="22"/>
      <c r="J85" s="34"/>
      <c r="K85" s="22"/>
    </row>
    <row r="86" spans="1:11" ht="22.5" customHeight="1" x14ac:dyDescent="0.5">
      <c r="A86" s="2"/>
      <c r="B86" s="2"/>
      <c r="C86" s="33"/>
      <c r="D86" s="33"/>
      <c r="E86" s="22"/>
      <c r="F86" s="34"/>
      <c r="G86" s="22"/>
      <c r="H86" s="34"/>
      <c r="I86" s="22"/>
      <c r="J86" s="34"/>
      <c r="K86" s="22"/>
    </row>
    <row r="87" spans="1:11" ht="21" customHeight="1" x14ac:dyDescent="0.5">
      <c r="A87" s="2"/>
      <c r="B87" s="2"/>
      <c r="C87" s="33"/>
      <c r="D87" s="33"/>
      <c r="E87" s="22"/>
      <c r="F87" s="34"/>
      <c r="G87" s="22"/>
      <c r="H87" s="34"/>
      <c r="I87" s="22"/>
      <c r="J87" s="34"/>
      <c r="K87" s="22"/>
    </row>
    <row r="88" spans="1:11" ht="21.95" customHeight="1" x14ac:dyDescent="0.5">
      <c r="A88" s="124" t="s">
        <v>31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</row>
    <row r="89" spans="1:11" ht="21.75" customHeight="1" x14ac:dyDescent="0.5">
      <c r="A89" s="7" t="s">
        <v>0</v>
      </c>
      <c r="B89" s="7"/>
      <c r="C89" s="3"/>
      <c r="D89" s="3"/>
      <c r="E89" s="4"/>
      <c r="F89" s="5"/>
      <c r="G89" s="4"/>
      <c r="H89" s="5"/>
      <c r="I89" s="30"/>
      <c r="J89" s="5"/>
      <c r="K89" s="4"/>
    </row>
    <row r="90" spans="1:11" ht="21.75" customHeight="1" x14ac:dyDescent="0.5">
      <c r="A90" s="7" t="s">
        <v>1</v>
      </c>
      <c r="B90" s="7"/>
      <c r="C90" s="3"/>
      <c r="D90" s="3"/>
      <c r="E90" s="4"/>
      <c r="F90" s="5"/>
      <c r="G90" s="4"/>
      <c r="H90" s="5"/>
      <c r="I90" s="4"/>
      <c r="J90" s="5"/>
      <c r="K90" s="4"/>
    </row>
    <row r="91" spans="1:11" ht="21.75" customHeight="1" x14ac:dyDescent="0.5">
      <c r="A91" s="9" t="s">
        <v>138</v>
      </c>
      <c r="B91" s="9"/>
      <c r="C91" s="10"/>
      <c r="D91" s="10"/>
      <c r="E91" s="11"/>
      <c r="F91" s="12"/>
      <c r="G91" s="11"/>
      <c r="H91" s="12"/>
      <c r="I91" s="11"/>
      <c r="J91" s="12"/>
      <c r="K91" s="11"/>
    </row>
    <row r="92" spans="1:11" ht="21.75" customHeight="1" x14ac:dyDescent="0.5">
      <c r="A92" s="7"/>
      <c r="B92" s="7"/>
      <c r="C92" s="3"/>
      <c r="D92" s="3"/>
      <c r="E92" s="4"/>
      <c r="F92" s="5"/>
      <c r="G92" s="4"/>
      <c r="H92" s="5"/>
      <c r="I92" s="4"/>
      <c r="J92" s="5"/>
      <c r="K92" s="4"/>
    </row>
    <row r="93" spans="1:11" ht="21.75" customHeight="1" x14ac:dyDescent="0.5">
      <c r="A93" s="7"/>
      <c r="B93" s="7"/>
      <c r="C93" s="3"/>
      <c r="D93" s="3"/>
      <c r="E93" s="125" t="s">
        <v>2</v>
      </c>
      <c r="F93" s="125"/>
      <c r="G93" s="125"/>
      <c r="H93" s="13"/>
      <c r="I93" s="125" t="s">
        <v>3</v>
      </c>
      <c r="J93" s="125"/>
      <c r="K93" s="125"/>
    </row>
    <row r="94" spans="1:11" ht="21.75" customHeight="1" x14ac:dyDescent="0.5">
      <c r="A94" s="7"/>
      <c r="B94" s="7"/>
      <c r="C94" s="3"/>
      <c r="D94" s="3"/>
      <c r="E94" s="78" t="s">
        <v>4</v>
      </c>
      <c r="F94" s="78"/>
      <c r="G94" s="78" t="s">
        <v>5</v>
      </c>
      <c r="H94" s="78"/>
      <c r="I94" s="78" t="s">
        <v>4</v>
      </c>
      <c r="J94" s="78"/>
      <c r="K94" s="78" t="s">
        <v>5</v>
      </c>
    </row>
    <row r="95" spans="1:11" ht="21.75" customHeight="1" x14ac:dyDescent="0.5">
      <c r="A95" s="7"/>
      <c r="B95" s="7"/>
      <c r="C95" s="3"/>
      <c r="D95" s="3"/>
      <c r="E95" s="13" t="s">
        <v>139</v>
      </c>
      <c r="F95" s="13"/>
      <c r="G95" s="13" t="s">
        <v>6</v>
      </c>
      <c r="H95" s="13"/>
      <c r="I95" s="13" t="s">
        <v>139</v>
      </c>
      <c r="J95" s="13"/>
      <c r="K95" s="13" t="s">
        <v>6</v>
      </c>
    </row>
    <row r="96" spans="1:11" ht="21.75" customHeight="1" x14ac:dyDescent="0.5">
      <c r="A96" s="7"/>
      <c r="B96" s="7"/>
      <c r="C96" s="3"/>
      <c r="D96" s="3"/>
      <c r="E96" s="79" t="s">
        <v>7</v>
      </c>
      <c r="F96" s="78"/>
      <c r="G96" s="79" t="s">
        <v>8</v>
      </c>
      <c r="H96" s="78"/>
      <c r="I96" s="79" t="s">
        <v>7</v>
      </c>
      <c r="J96" s="78"/>
      <c r="K96" s="79" t="s">
        <v>8</v>
      </c>
    </row>
    <row r="97" spans="1:11" s="2" customFormat="1" ht="21.75" customHeight="1" x14ac:dyDescent="0.5">
      <c r="C97" s="3"/>
      <c r="D97" s="16"/>
      <c r="E97" s="80" t="s">
        <v>10</v>
      </c>
      <c r="F97" s="81"/>
      <c r="G97" s="80" t="s">
        <v>10</v>
      </c>
      <c r="H97" s="81"/>
      <c r="I97" s="80" t="s">
        <v>10</v>
      </c>
      <c r="J97" s="81"/>
      <c r="K97" s="80" t="s">
        <v>10</v>
      </c>
    </row>
    <row r="98" spans="1:11" ht="21.75" customHeight="1" x14ac:dyDescent="0.5">
      <c r="A98" s="7" t="s">
        <v>44</v>
      </c>
      <c r="B98" s="7"/>
      <c r="C98" s="19"/>
      <c r="D98" s="19"/>
      <c r="E98" s="72"/>
      <c r="F98" s="72"/>
      <c r="G98" s="72"/>
      <c r="H98" s="72"/>
      <c r="I98" s="70"/>
      <c r="J98" s="72"/>
      <c r="K98" s="70"/>
    </row>
    <row r="99" spans="1:11" ht="8.1" customHeight="1" x14ac:dyDescent="0.5">
      <c r="A99" s="2"/>
      <c r="B99" s="2"/>
      <c r="C99" s="19"/>
      <c r="D99" s="19"/>
      <c r="E99" s="72"/>
      <c r="F99" s="72"/>
      <c r="G99" s="72"/>
      <c r="H99" s="72"/>
      <c r="I99" s="70"/>
      <c r="J99" s="72"/>
      <c r="K99" s="70"/>
    </row>
    <row r="100" spans="1:11" ht="21.75" customHeight="1" x14ac:dyDescent="0.5">
      <c r="A100" s="2" t="s">
        <v>45</v>
      </c>
      <c r="B100" s="2"/>
      <c r="C100" s="33"/>
      <c r="D100" s="33"/>
      <c r="E100" s="83"/>
      <c r="F100" s="83"/>
      <c r="G100" s="83"/>
      <c r="H100" s="83"/>
      <c r="I100" s="72"/>
      <c r="J100" s="83"/>
      <c r="K100" s="72"/>
    </row>
    <row r="101" spans="1:11" ht="8.1" customHeight="1" x14ac:dyDescent="0.5">
      <c r="A101" s="2"/>
      <c r="B101" s="2"/>
      <c r="C101" s="19"/>
      <c r="D101" s="19"/>
      <c r="E101" s="72"/>
      <c r="F101" s="72"/>
      <c r="G101" s="72"/>
      <c r="H101" s="72"/>
      <c r="I101" s="70"/>
      <c r="J101" s="72"/>
      <c r="K101" s="70"/>
    </row>
    <row r="102" spans="1:11" ht="21.75" customHeight="1" x14ac:dyDescent="0.5">
      <c r="A102" s="6" t="s">
        <v>46</v>
      </c>
      <c r="C102" s="19"/>
      <c r="D102" s="33"/>
      <c r="E102" s="83"/>
      <c r="F102" s="83"/>
      <c r="G102" s="83"/>
      <c r="H102" s="83"/>
      <c r="I102" s="72"/>
      <c r="J102" s="83"/>
      <c r="K102" s="72"/>
    </row>
    <row r="103" spans="1:11" ht="21.75" customHeight="1" x14ac:dyDescent="0.5">
      <c r="B103" s="6" t="s">
        <v>47</v>
      </c>
      <c r="C103" s="19"/>
      <c r="D103" s="33"/>
      <c r="E103" s="83"/>
      <c r="F103" s="83"/>
      <c r="G103" s="83"/>
      <c r="H103" s="83"/>
      <c r="I103" s="72"/>
      <c r="J103" s="83"/>
      <c r="K103" s="72"/>
    </row>
    <row r="104" spans="1:11" ht="21.75" customHeight="1" x14ac:dyDescent="0.5">
      <c r="B104" s="6" t="s">
        <v>48</v>
      </c>
      <c r="C104" s="19"/>
      <c r="D104" s="33"/>
      <c r="E104" s="83"/>
      <c r="F104" s="83"/>
      <c r="G104" s="83"/>
      <c r="H104" s="83"/>
      <c r="I104" s="72"/>
      <c r="J104" s="83"/>
      <c r="K104" s="72"/>
    </row>
    <row r="105" spans="1:11" ht="21.75" customHeight="1" thickBot="1" x14ac:dyDescent="0.55000000000000004">
      <c r="B105" s="23" t="s">
        <v>49</v>
      </c>
      <c r="C105" s="19"/>
      <c r="D105" s="33"/>
      <c r="E105" s="84">
        <v>150000000</v>
      </c>
      <c r="F105" s="72"/>
      <c r="G105" s="84">
        <v>150000000</v>
      </c>
      <c r="H105" s="72"/>
      <c r="I105" s="84">
        <v>150000000</v>
      </c>
      <c r="J105" s="72"/>
      <c r="K105" s="84">
        <v>150000000</v>
      </c>
    </row>
    <row r="106" spans="1:11" ht="8.1" customHeight="1" thickTop="1" x14ac:dyDescent="0.5">
      <c r="A106" s="2"/>
      <c r="B106" s="2"/>
      <c r="C106" s="19"/>
      <c r="D106" s="19"/>
      <c r="E106" s="72"/>
      <c r="F106" s="72"/>
      <c r="G106" s="72"/>
      <c r="H106" s="72"/>
      <c r="I106" s="72"/>
      <c r="J106" s="72"/>
      <c r="K106" s="70"/>
    </row>
    <row r="107" spans="1:11" ht="21.75" customHeight="1" x14ac:dyDescent="0.5">
      <c r="B107" s="6" t="s">
        <v>50</v>
      </c>
      <c r="C107" s="19"/>
      <c r="D107" s="33"/>
      <c r="E107" s="83"/>
      <c r="F107" s="83"/>
      <c r="G107" s="83"/>
      <c r="H107" s="83"/>
      <c r="I107" s="83"/>
      <c r="J107" s="83"/>
      <c r="K107" s="72"/>
    </row>
    <row r="108" spans="1:11" ht="21.75" customHeight="1" x14ac:dyDescent="0.5">
      <c r="B108" s="6" t="s">
        <v>48</v>
      </c>
      <c r="C108" s="19"/>
      <c r="D108" s="33"/>
      <c r="E108" s="83"/>
      <c r="F108" s="83"/>
      <c r="G108" s="83"/>
      <c r="H108" s="83"/>
      <c r="I108" s="83"/>
      <c r="J108" s="83"/>
      <c r="K108" s="72"/>
    </row>
    <row r="109" spans="1:11" ht="21.75" customHeight="1" x14ac:dyDescent="0.5">
      <c r="B109" s="23" t="s">
        <v>51</v>
      </c>
      <c r="C109" s="19"/>
      <c r="D109" s="33"/>
      <c r="E109" s="70">
        <v>150000000</v>
      </c>
      <c r="F109" s="85"/>
      <c r="G109" s="70">
        <v>150000000</v>
      </c>
      <c r="H109" s="85"/>
      <c r="I109" s="70">
        <v>150000000</v>
      </c>
      <c r="J109" s="85"/>
      <c r="K109" s="70">
        <v>150000000</v>
      </c>
    </row>
    <row r="110" spans="1:11" ht="21.75" customHeight="1" x14ac:dyDescent="0.5">
      <c r="A110" s="6" t="s">
        <v>52</v>
      </c>
      <c r="C110" s="19"/>
      <c r="D110" s="33"/>
      <c r="E110" s="70">
        <v>626618313</v>
      </c>
      <c r="F110" s="85"/>
      <c r="G110" s="70">
        <v>626618313</v>
      </c>
      <c r="H110" s="85"/>
      <c r="I110" s="70">
        <v>626618313</v>
      </c>
      <c r="J110" s="85"/>
      <c r="K110" s="70">
        <v>626618313</v>
      </c>
    </row>
    <row r="111" spans="1:11" ht="21.75" customHeight="1" x14ac:dyDescent="0.5">
      <c r="A111" s="6" t="s">
        <v>53</v>
      </c>
      <c r="C111" s="19"/>
      <c r="D111" s="33"/>
      <c r="E111" s="70"/>
      <c r="F111" s="85"/>
      <c r="G111" s="70"/>
      <c r="H111" s="85"/>
      <c r="I111" s="70"/>
      <c r="J111" s="70"/>
      <c r="K111" s="82"/>
    </row>
    <row r="112" spans="1:11" ht="21.75" customHeight="1" x14ac:dyDescent="0.5">
      <c r="A112" s="6" t="s">
        <v>54</v>
      </c>
      <c r="C112" s="19"/>
      <c r="D112" s="33"/>
      <c r="E112" s="70"/>
      <c r="F112" s="85"/>
      <c r="G112" s="70"/>
      <c r="H112" s="85"/>
      <c r="I112" s="70"/>
      <c r="J112" s="85"/>
      <c r="K112" s="70"/>
    </row>
    <row r="113" spans="1:11" ht="21.75" customHeight="1" x14ac:dyDescent="0.5">
      <c r="A113" s="35" t="s">
        <v>55</v>
      </c>
      <c r="C113" s="19"/>
      <c r="D113" s="33"/>
      <c r="E113" s="70">
        <v>15000000</v>
      </c>
      <c r="F113" s="85"/>
      <c r="G113" s="70">
        <v>15000000</v>
      </c>
      <c r="H113" s="85"/>
      <c r="I113" s="70">
        <v>15000000</v>
      </c>
      <c r="J113" s="85"/>
      <c r="K113" s="70">
        <v>15000000</v>
      </c>
    </row>
    <row r="114" spans="1:11" ht="21.75" customHeight="1" x14ac:dyDescent="0.5">
      <c r="A114" s="35" t="s">
        <v>56</v>
      </c>
      <c r="C114" s="19"/>
      <c r="D114" s="19"/>
      <c r="E114" s="70">
        <v>618266471</v>
      </c>
      <c r="F114" s="70"/>
      <c r="G114" s="70">
        <v>631970038</v>
      </c>
      <c r="H114" s="70"/>
      <c r="I114" s="70">
        <v>620187353</v>
      </c>
      <c r="J114" s="70"/>
      <c r="K114" s="71">
        <v>638692444</v>
      </c>
    </row>
    <row r="115" spans="1:11" ht="8.1" customHeight="1" x14ac:dyDescent="0.5">
      <c r="A115" s="2"/>
      <c r="B115" s="2"/>
      <c r="C115" s="19"/>
      <c r="D115" s="19"/>
      <c r="E115" s="86"/>
      <c r="F115" s="72"/>
      <c r="G115" s="86"/>
      <c r="H115" s="72"/>
      <c r="I115" s="86"/>
      <c r="J115" s="72"/>
      <c r="K115" s="70"/>
    </row>
    <row r="116" spans="1:11" ht="21.75" customHeight="1" x14ac:dyDescent="0.5">
      <c r="A116" s="36" t="s">
        <v>57</v>
      </c>
      <c r="C116" s="19"/>
      <c r="D116" s="19"/>
      <c r="E116" s="70">
        <f>SUM(E109:E114)</f>
        <v>1409884784</v>
      </c>
      <c r="F116" s="70"/>
      <c r="G116" s="70">
        <f>SUM(G109:G114)</f>
        <v>1423588351</v>
      </c>
      <c r="H116" s="70"/>
      <c r="I116" s="70">
        <f>SUM(I109:I114)</f>
        <v>1411805666</v>
      </c>
      <c r="J116" s="70"/>
      <c r="K116" s="70">
        <f>SUM(K109:K114)</f>
        <v>1430310757</v>
      </c>
    </row>
    <row r="117" spans="1:11" ht="21.75" customHeight="1" x14ac:dyDescent="0.5">
      <c r="A117" s="37" t="s">
        <v>58</v>
      </c>
      <c r="C117" s="19"/>
      <c r="D117" s="19"/>
      <c r="E117" s="75">
        <v>40759169</v>
      </c>
      <c r="F117" s="72"/>
      <c r="G117" s="75">
        <v>5321227</v>
      </c>
      <c r="H117" s="72"/>
      <c r="I117" s="75">
        <v>0</v>
      </c>
      <c r="J117" s="72"/>
      <c r="K117" s="75">
        <v>0</v>
      </c>
    </row>
    <row r="118" spans="1:11" ht="8.1" customHeight="1" x14ac:dyDescent="0.5">
      <c r="A118" s="2"/>
      <c r="B118" s="2"/>
      <c r="C118" s="19"/>
      <c r="D118" s="19"/>
      <c r="E118" s="70"/>
      <c r="F118" s="72"/>
      <c r="G118" s="70"/>
      <c r="H118" s="72"/>
      <c r="I118" s="70"/>
      <c r="J118" s="72"/>
      <c r="K118" s="70"/>
    </row>
    <row r="119" spans="1:11" ht="21.75" customHeight="1" x14ac:dyDescent="0.5">
      <c r="A119" s="2" t="s">
        <v>59</v>
      </c>
      <c r="C119" s="19"/>
      <c r="D119" s="19"/>
      <c r="E119" s="75">
        <f>SUM(E116:E117)</f>
        <v>1450643953</v>
      </c>
      <c r="F119" s="72"/>
      <c r="G119" s="75">
        <f>SUM(G116:G117)</f>
        <v>1428909578</v>
      </c>
      <c r="H119" s="72"/>
      <c r="I119" s="75">
        <f>SUM(I116:I117)</f>
        <v>1411805666</v>
      </c>
      <c r="J119" s="72"/>
      <c r="K119" s="75">
        <f>SUM(K116:K117)</f>
        <v>1430310757</v>
      </c>
    </row>
    <row r="120" spans="1:11" ht="8.1" customHeight="1" x14ac:dyDescent="0.5">
      <c r="A120" s="2"/>
      <c r="B120" s="2"/>
      <c r="C120" s="19"/>
      <c r="D120" s="19"/>
      <c r="E120" s="70"/>
      <c r="F120" s="72"/>
      <c r="G120" s="70"/>
      <c r="H120" s="72"/>
      <c r="I120" s="70"/>
      <c r="J120" s="72"/>
      <c r="K120" s="70"/>
    </row>
    <row r="121" spans="1:11" ht="21" customHeight="1" thickBot="1" x14ac:dyDescent="0.55000000000000004">
      <c r="A121" s="36" t="s">
        <v>60</v>
      </c>
      <c r="B121" s="2"/>
      <c r="C121" s="19"/>
      <c r="D121" s="19"/>
      <c r="E121" s="77">
        <f>E76+E119</f>
        <v>1799481758</v>
      </c>
      <c r="F121" s="72"/>
      <c r="G121" s="77">
        <f>G76+G119</f>
        <v>1748718014</v>
      </c>
      <c r="H121" s="72"/>
      <c r="I121" s="77">
        <f>I76+I119</f>
        <v>1709776082</v>
      </c>
      <c r="J121" s="72"/>
      <c r="K121" s="77">
        <f>K76+K119</f>
        <v>1728794266</v>
      </c>
    </row>
    <row r="122" spans="1:11" ht="21.75" customHeight="1" thickTop="1" x14ac:dyDescent="0.5">
      <c r="A122" s="7"/>
      <c r="B122" s="2"/>
      <c r="C122" s="19"/>
      <c r="D122" s="19"/>
      <c r="E122" s="70"/>
      <c r="F122" s="70"/>
      <c r="G122" s="70"/>
      <c r="H122" s="70"/>
      <c r="I122" s="70"/>
      <c r="J122" s="70"/>
      <c r="K122" s="70"/>
    </row>
    <row r="123" spans="1:11" ht="21.75" customHeight="1" x14ac:dyDescent="0.5">
      <c r="A123" s="7"/>
      <c r="B123" s="2"/>
      <c r="C123" s="19"/>
      <c r="D123" s="19"/>
      <c r="E123" s="70"/>
      <c r="F123" s="70"/>
      <c r="G123" s="70"/>
      <c r="H123" s="70"/>
      <c r="I123" s="70"/>
      <c r="J123" s="70"/>
      <c r="K123" s="70"/>
    </row>
    <row r="124" spans="1:11" ht="21.75" customHeight="1" x14ac:dyDescent="0.5">
      <c r="A124" s="7"/>
      <c r="B124" s="2"/>
      <c r="C124" s="19"/>
      <c r="D124" s="19"/>
      <c r="E124" s="70"/>
      <c r="F124" s="70"/>
      <c r="G124" s="70"/>
      <c r="H124" s="70"/>
      <c r="I124" s="70"/>
      <c r="J124" s="70"/>
      <c r="K124" s="70"/>
    </row>
    <row r="125" spans="1:11" ht="21.75" customHeight="1" x14ac:dyDescent="0.5">
      <c r="A125" s="7"/>
      <c r="B125" s="2"/>
      <c r="C125" s="19"/>
      <c r="D125" s="19"/>
      <c r="E125" s="70"/>
      <c r="F125" s="70"/>
      <c r="G125" s="70"/>
      <c r="H125" s="70"/>
      <c r="I125" s="70"/>
      <c r="J125" s="70"/>
      <c r="K125" s="70"/>
    </row>
    <row r="126" spans="1:11" ht="21.75" customHeight="1" x14ac:dyDescent="0.5">
      <c r="A126" s="7"/>
      <c r="B126" s="2"/>
      <c r="C126" s="19"/>
      <c r="D126" s="19"/>
      <c r="E126" s="22"/>
      <c r="F126" s="22"/>
      <c r="G126" s="22"/>
      <c r="H126" s="22"/>
      <c r="I126" s="22"/>
      <c r="J126" s="22"/>
      <c r="K126" s="22"/>
    </row>
    <row r="127" spans="1:11" ht="21.75" customHeight="1" x14ac:dyDescent="0.5">
      <c r="A127" s="7"/>
      <c r="B127" s="2"/>
      <c r="C127" s="19"/>
      <c r="D127" s="19"/>
      <c r="E127" s="22"/>
      <c r="F127" s="22"/>
      <c r="G127" s="22"/>
      <c r="H127" s="22"/>
      <c r="I127" s="22"/>
      <c r="J127" s="22"/>
      <c r="K127" s="22"/>
    </row>
    <row r="128" spans="1:11" ht="21.75" customHeight="1" x14ac:dyDescent="0.5">
      <c r="A128" s="7"/>
      <c r="B128" s="2"/>
      <c r="C128" s="19"/>
      <c r="D128" s="19"/>
      <c r="E128" s="22"/>
      <c r="F128" s="22"/>
      <c r="G128" s="22"/>
      <c r="H128" s="22"/>
      <c r="I128" s="22"/>
      <c r="J128" s="22"/>
      <c r="K128" s="22"/>
    </row>
    <row r="129" spans="1:11" ht="23.25" customHeight="1" x14ac:dyDescent="0.5">
      <c r="A129" s="7"/>
      <c r="B129" s="2"/>
      <c r="C129" s="19"/>
      <c r="D129" s="19"/>
      <c r="E129" s="22"/>
      <c r="F129" s="22"/>
      <c r="G129" s="22"/>
      <c r="H129" s="22"/>
      <c r="I129" s="22"/>
      <c r="J129" s="22"/>
      <c r="K129" s="22"/>
    </row>
    <row r="130" spans="1:11" ht="22.5" customHeight="1" x14ac:dyDescent="0.5">
      <c r="A130" s="7"/>
      <c r="B130" s="2"/>
      <c r="C130" s="19"/>
      <c r="D130" s="19"/>
      <c r="E130" s="22"/>
      <c r="F130" s="22"/>
      <c r="G130" s="22"/>
      <c r="H130" s="22"/>
      <c r="I130" s="22"/>
      <c r="J130" s="22"/>
      <c r="K130" s="22"/>
    </row>
    <row r="131" spans="1:11" ht="21.95" customHeight="1" x14ac:dyDescent="0.5">
      <c r="A131" s="38" t="s">
        <v>31</v>
      </c>
      <c r="B131" s="39"/>
      <c r="C131" s="39"/>
      <c r="D131" s="39"/>
      <c r="E131" s="40"/>
      <c r="F131" s="41"/>
      <c r="G131" s="40"/>
      <c r="H131" s="41"/>
      <c r="I131" s="40"/>
      <c r="J131" s="41"/>
      <c r="K131" s="40"/>
    </row>
  </sheetData>
  <mergeCells count="9">
    <mergeCell ref="A88:K88"/>
    <mergeCell ref="E93:G93"/>
    <mergeCell ref="I93:K93"/>
    <mergeCell ref="E5:G5"/>
    <mergeCell ref="I5:K5"/>
    <mergeCell ref="A42:K42"/>
    <mergeCell ref="A45:K45"/>
    <mergeCell ref="E50:G50"/>
    <mergeCell ref="I50:K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00B1-DAAC-4584-8FBB-5D381B02DCA0}">
  <dimension ref="A1:J51"/>
  <sheetViews>
    <sheetView topLeftCell="A27" zoomScale="115" zoomScaleNormal="115" zoomScaleSheetLayoutView="79" workbookViewId="0">
      <selection activeCell="K36" sqref="K36"/>
    </sheetView>
  </sheetViews>
  <sheetFormatPr defaultColWidth="9.140625" defaultRowHeight="21.75" customHeight="1" x14ac:dyDescent="0.5"/>
  <cols>
    <col min="1" max="1" width="42.140625" style="6" customWidth="1"/>
    <col min="2" max="2" width="8" style="6" customWidth="1"/>
    <col min="3" max="3" width="0.5703125" style="31" customWidth="1"/>
    <col min="4" max="4" width="12.7109375" style="22" customWidth="1"/>
    <col min="5" max="5" width="0.5703125" style="31" customWidth="1"/>
    <col min="6" max="6" width="12.7109375" style="22" customWidth="1"/>
    <col min="7" max="7" width="0.5703125" style="31" customWidth="1"/>
    <col min="8" max="8" width="12.7109375" style="22" customWidth="1"/>
    <col min="9" max="9" width="0.5703125" style="6" customWidth="1"/>
    <col min="10" max="10" width="12.7109375" style="22" customWidth="1"/>
    <col min="11" max="16384" width="9.140625" style="6"/>
  </cols>
  <sheetData>
    <row r="1" spans="1:10" ht="21.75" customHeight="1" x14ac:dyDescent="0.5">
      <c r="A1" s="42" t="s">
        <v>0</v>
      </c>
      <c r="B1" s="3"/>
      <c r="C1" s="113"/>
      <c r="D1" s="43"/>
      <c r="E1" s="113"/>
      <c r="F1" s="43"/>
      <c r="G1" s="113"/>
      <c r="J1" s="43" t="s">
        <v>4</v>
      </c>
    </row>
    <row r="2" spans="1:10" ht="21.75" customHeight="1" x14ac:dyDescent="0.5">
      <c r="A2" s="42" t="s">
        <v>61</v>
      </c>
      <c r="B2" s="3"/>
      <c r="C2" s="4"/>
      <c r="E2" s="4"/>
      <c r="G2" s="4"/>
    </row>
    <row r="3" spans="1:10" ht="21.75" customHeight="1" x14ac:dyDescent="0.5">
      <c r="A3" s="8" t="s">
        <v>140</v>
      </c>
      <c r="B3" s="10"/>
      <c r="C3" s="11"/>
      <c r="D3" s="28"/>
      <c r="E3" s="11"/>
      <c r="F3" s="28"/>
      <c r="G3" s="11"/>
      <c r="H3" s="28"/>
      <c r="I3" s="38"/>
      <c r="J3" s="28"/>
    </row>
    <row r="4" spans="1:10" ht="20.100000000000001" customHeight="1" x14ac:dyDescent="0.5">
      <c r="B4" s="19"/>
      <c r="C4" s="22"/>
      <c r="E4" s="22"/>
      <c r="G4" s="22"/>
    </row>
    <row r="5" spans="1:10" ht="20.100000000000001" customHeight="1" x14ac:dyDescent="0.5">
      <c r="B5" s="19"/>
      <c r="C5" s="22"/>
      <c r="D5" s="128" t="s">
        <v>2</v>
      </c>
      <c r="E5" s="128"/>
      <c r="F5" s="128"/>
      <c r="G5" s="43"/>
      <c r="H5" s="128" t="s">
        <v>3</v>
      </c>
      <c r="I5" s="128"/>
      <c r="J5" s="128"/>
    </row>
    <row r="6" spans="1:10" ht="20.100000000000001" customHeight="1" x14ac:dyDescent="0.5">
      <c r="D6" s="93" t="s">
        <v>7</v>
      </c>
      <c r="E6" s="43"/>
      <c r="F6" s="93" t="s">
        <v>8</v>
      </c>
      <c r="G6" s="43"/>
      <c r="H6" s="93" t="s">
        <v>7</v>
      </c>
      <c r="I6" s="43"/>
      <c r="J6" s="93" t="s">
        <v>8</v>
      </c>
    </row>
    <row r="7" spans="1:10" ht="20.100000000000001" customHeight="1" x14ac:dyDescent="0.5">
      <c r="C7" s="6"/>
      <c r="D7" s="17" t="s">
        <v>10</v>
      </c>
      <c r="E7" s="43"/>
      <c r="F7" s="17" t="s">
        <v>10</v>
      </c>
      <c r="G7" s="16"/>
      <c r="H7" s="17" t="s">
        <v>10</v>
      </c>
      <c r="I7" s="43"/>
      <c r="J7" s="17" t="s">
        <v>10</v>
      </c>
    </row>
    <row r="8" spans="1:10" ht="6" customHeight="1" x14ac:dyDescent="0.5">
      <c r="B8" s="16"/>
      <c r="C8" s="43"/>
      <c r="D8" s="43"/>
      <c r="E8" s="43"/>
      <c r="F8" s="43"/>
      <c r="G8" s="43"/>
    </row>
    <row r="9" spans="1:10" ht="20.100000000000001" customHeight="1" x14ac:dyDescent="0.5">
      <c r="A9" s="2" t="s">
        <v>62</v>
      </c>
      <c r="B9" s="19"/>
      <c r="C9" s="43"/>
      <c r="D9" s="1"/>
      <c r="E9" s="114"/>
      <c r="G9" s="114"/>
      <c r="I9" s="114"/>
    </row>
    <row r="10" spans="1:10" ht="20.100000000000001" customHeight="1" x14ac:dyDescent="0.4">
      <c r="A10" s="23" t="s">
        <v>63</v>
      </c>
      <c r="B10" s="19"/>
      <c r="C10" s="43"/>
      <c r="D10" s="70">
        <v>528572995</v>
      </c>
      <c r="E10" s="115"/>
      <c r="F10" s="89">
        <v>542895732</v>
      </c>
      <c r="G10" s="88"/>
      <c r="H10" s="89">
        <v>471172949</v>
      </c>
      <c r="I10" s="88"/>
      <c r="J10" s="89">
        <v>510712586</v>
      </c>
    </row>
    <row r="11" spans="1:10" ht="20.100000000000001" customHeight="1" x14ac:dyDescent="0.4">
      <c r="A11" s="23" t="s">
        <v>64</v>
      </c>
      <c r="B11" s="19"/>
      <c r="C11" s="43"/>
      <c r="D11" s="70">
        <v>5042789</v>
      </c>
      <c r="E11" s="115"/>
      <c r="F11" s="89">
        <v>26619</v>
      </c>
      <c r="G11" s="88"/>
      <c r="H11" s="89">
        <v>4859592</v>
      </c>
      <c r="I11" s="88"/>
      <c r="J11" s="89">
        <v>11406</v>
      </c>
    </row>
    <row r="12" spans="1:10" ht="20.100000000000001" customHeight="1" x14ac:dyDescent="0.4">
      <c r="A12" s="23" t="s">
        <v>65</v>
      </c>
      <c r="B12" s="19"/>
      <c r="C12" s="43"/>
      <c r="D12" s="71">
        <v>2886135</v>
      </c>
      <c r="E12" s="70"/>
      <c r="F12" s="90">
        <v>219198</v>
      </c>
      <c r="G12" s="88"/>
      <c r="H12" s="90">
        <v>2893488</v>
      </c>
      <c r="I12" s="88"/>
      <c r="J12" s="90">
        <v>377682</v>
      </c>
    </row>
    <row r="13" spans="1:10" ht="6" customHeight="1" x14ac:dyDescent="0.5">
      <c r="B13" s="16"/>
      <c r="C13" s="43"/>
      <c r="D13" s="70"/>
      <c r="E13" s="82"/>
      <c r="F13" s="70"/>
      <c r="G13" s="115"/>
      <c r="H13" s="70"/>
      <c r="I13" s="82"/>
      <c r="J13" s="70"/>
    </row>
    <row r="14" spans="1:10" ht="20.100000000000001" customHeight="1" x14ac:dyDescent="0.5">
      <c r="A14" s="2" t="s">
        <v>66</v>
      </c>
      <c r="B14" s="2"/>
      <c r="C14" s="2"/>
      <c r="D14" s="71">
        <f>SUM(D10:D12)</f>
        <v>536501919</v>
      </c>
      <c r="E14" s="70"/>
      <c r="F14" s="71">
        <f>SUM(F10:F12)</f>
        <v>543141549</v>
      </c>
      <c r="G14" s="70"/>
      <c r="H14" s="71">
        <f>SUM(H10:H12)</f>
        <v>478926029</v>
      </c>
      <c r="I14" s="70"/>
      <c r="J14" s="71">
        <f>SUM(J10:J12)</f>
        <v>511101674</v>
      </c>
    </row>
    <row r="15" spans="1:10" ht="15" customHeight="1" x14ac:dyDescent="0.5">
      <c r="A15" s="2"/>
      <c r="B15" s="2"/>
      <c r="C15" s="2"/>
      <c r="D15" s="70"/>
      <c r="E15" s="70"/>
      <c r="F15" s="70"/>
      <c r="G15" s="70"/>
      <c r="H15" s="70"/>
      <c r="I15" s="70"/>
      <c r="J15" s="70"/>
    </row>
    <row r="16" spans="1:10" ht="20.100000000000001" customHeight="1" x14ac:dyDescent="0.5">
      <c r="A16" s="2" t="s">
        <v>67</v>
      </c>
      <c r="B16" s="19"/>
      <c r="C16" s="6"/>
      <c r="D16" s="70"/>
      <c r="E16" s="82"/>
      <c r="F16" s="70"/>
      <c r="G16" s="82"/>
      <c r="H16" s="70"/>
      <c r="I16" s="82"/>
      <c r="J16" s="70"/>
    </row>
    <row r="17" spans="1:10" ht="20.100000000000001" customHeight="1" x14ac:dyDescent="0.4">
      <c r="A17" s="6" t="s">
        <v>68</v>
      </c>
      <c r="B17" s="19"/>
      <c r="C17" s="6"/>
      <c r="D17" s="70">
        <v>349384318</v>
      </c>
      <c r="E17" s="82"/>
      <c r="F17" s="89">
        <v>370375578</v>
      </c>
      <c r="G17" s="88"/>
      <c r="H17" s="89">
        <v>324275859</v>
      </c>
      <c r="I17" s="88"/>
      <c r="J17" s="89">
        <v>347844665</v>
      </c>
    </row>
    <row r="18" spans="1:10" ht="20.100000000000001" customHeight="1" x14ac:dyDescent="0.4">
      <c r="A18" s="6" t="s">
        <v>69</v>
      </c>
      <c r="B18" s="19"/>
      <c r="C18" s="6"/>
      <c r="D18" s="70">
        <v>16148975</v>
      </c>
      <c r="E18" s="82"/>
      <c r="F18" s="89">
        <v>17534220</v>
      </c>
      <c r="G18" s="88"/>
      <c r="H18" s="89">
        <v>13560736</v>
      </c>
      <c r="I18" s="88"/>
      <c r="J18" s="89">
        <v>14492325</v>
      </c>
    </row>
    <row r="19" spans="1:10" ht="20.100000000000001" customHeight="1" x14ac:dyDescent="0.4">
      <c r="A19" s="6" t="s">
        <v>70</v>
      </c>
      <c r="B19" s="19"/>
      <c r="C19" s="6"/>
      <c r="D19" s="71">
        <v>33238421</v>
      </c>
      <c r="E19" s="70"/>
      <c r="F19" s="90">
        <v>22071946</v>
      </c>
      <c r="G19" s="88"/>
      <c r="H19" s="90">
        <v>24451005</v>
      </c>
      <c r="I19" s="88"/>
      <c r="J19" s="90">
        <v>17534480</v>
      </c>
    </row>
    <row r="20" spans="1:10" ht="6" customHeight="1" x14ac:dyDescent="0.5">
      <c r="B20" s="16"/>
      <c r="C20" s="22"/>
      <c r="D20" s="70"/>
      <c r="E20" s="82"/>
      <c r="F20" s="70"/>
      <c r="G20" s="70"/>
      <c r="H20" s="70"/>
      <c r="I20" s="82"/>
      <c r="J20" s="70"/>
    </row>
    <row r="21" spans="1:10" ht="20.100000000000001" customHeight="1" x14ac:dyDescent="0.5">
      <c r="A21" s="2" t="s">
        <v>71</v>
      </c>
      <c r="C21" s="6"/>
      <c r="D21" s="71">
        <f>SUM(D17:D19)</f>
        <v>398771714</v>
      </c>
      <c r="E21" s="82"/>
      <c r="F21" s="71">
        <f>SUM(F17:F20)</f>
        <v>409981744</v>
      </c>
      <c r="G21" s="70"/>
      <c r="H21" s="71">
        <f>SUM(H17:H20)</f>
        <v>362287600</v>
      </c>
      <c r="I21" s="70"/>
      <c r="J21" s="71">
        <f>SUM(J17:J20)</f>
        <v>379871470</v>
      </c>
    </row>
    <row r="22" spans="1:10" ht="15" customHeight="1" x14ac:dyDescent="0.5">
      <c r="B22" s="16"/>
      <c r="C22" s="22"/>
      <c r="D22" s="70"/>
      <c r="E22" s="82"/>
      <c r="F22" s="70"/>
      <c r="G22" s="70"/>
      <c r="H22" s="70"/>
      <c r="I22" s="82"/>
      <c r="J22" s="70"/>
    </row>
    <row r="23" spans="1:10" ht="20.100000000000001" customHeight="1" x14ac:dyDescent="0.5">
      <c r="A23" s="2" t="s">
        <v>72</v>
      </c>
      <c r="B23" s="19"/>
      <c r="C23" s="22"/>
      <c r="D23" s="70">
        <f>D14-D21</f>
        <v>137730205</v>
      </c>
      <c r="E23" s="82"/>
      <c r="F23" s="70">
        <f>F14-F21</f>
        <v>133159805</v>
      </c>
      <c r="G23" s="82"/>
      <c r="H23" s="70">
        <f>H14-H21</f>
        <v>116638429</v>
      </c>
      <c r="I23" s="82"/>
      <c r="J23" s="70">
        <f>J14-J21</f>
        <v>131230204</v>
      </c>
    </row>
    <row r="24" spans="1:10" ht="20.100000000000001" customHeight="1" x14ac:dyDescent="0.4">
      <c r="A24" s="6" t="s">
        <v>73</v>
      </c>
      <c r="B24" s="19"/>
      <c r="C24" s="6"/>
      <c r="D24" s="87">
        <v>-63598</v>
      </c>
      <c r="E24" s="82"/>
      <c r="F24" s="87">
        <v>-15795</v>
      </c>
      <c r="G24" s="82"/>
      <c r="H24" s="87">
        <v>-39379</v>
      </c>
      <c r="I24" s="115"/>
      <c r="J24" s="87">
        <v>-4959</v>
      </c>
    </row>
    <row r="25" spans="1:10" ht="6" customHeight="1" x14ac:dyDescent="0.5">
      <c r="B25" s="16"/>
      <c r="C25" s="22"/>
      <c r="D25" s="70"/>
      <c r="E25" s="82"/>
      <c r="F25" s="70"/>
      <c r="G25" s="70"/>
      <c r="H25" s="70"/>
      <c r="I25" s="82"/>
      <c r="J25" s="70"/>
    </row>
    <row r="26" spans="1:10" ht="20.100000000000001" customHeight="1" x14ac:dyDescent="0.5">
      <c r="A26" s="116" t="s">
        <v>74</v>
      </c>
      <c r="B26" s="16"/>
      <c r="C26" s="43"/>
      <c r="D26" s="70">
        <f>SUM(D23:D24)</f>
        <v>137666607</v>
      </c>
      <c r="E26" s="82"/>
      <c r="F26" s="70">
        <f>SUM(F23:F24)</f>
        <v>133144010</v>
      </c>
      <c r="G26" s="82"/>
      <c r="H26" s="70">
        <f>SUM(H23:H24)</f>
        <v>116599050</v>
      </c>
      <c r="I26" s="82"/>
      <c r="J26" s="70">
        <f>SUM(J23:J24)</f>
        <v>131225245</v>
      </c>
    </row>
    <row r="27" spans="1:10" ht="20.100000000000001" customHeight="1" x14ac:dyDescent="0.4">
      <c r="A27" s="6" t="s">
        <v>75</v>
      </c>
      <c r="B27" s="19"/>
      <c r="C27" s="6"/>
      <c r="D27" s="87">
        <v>-28188107</v>
      </c>
      <c r="E27" s="82"/>
      <c r="F27" s="90">
        <v>-27298980</v>
      </c>
      <c r="G27" s="88"/>
      <c r="H27" s="90">
        <v>-23762057</v>
      </c>
      <c r="I27" s="88"/>
      <c r="J27" s="90">
        <v>-26243008</v>
      </c>
    </row>
    <row r="28" spans="1:10" ht="6" customHeight="1" x14ac:dyDescent="0.5">
      <c r="B28" s="16"/>
      <c r="C28" s="22"/>
      <c r="D28" s="70"/>
      <c r="E28" s="82"/>
      <c r="F28" s="70"/>
      <c r="G28" s="70"/>
      <c r="H28" s="70"/>
      <c r="I28" s="82"/>
      <c r="J28" s="70"/>
    </row>
    <row r="29" spans="1:10" ht="20.100000000000001" customHeight="1" x14ac:dyDescent="0.5">
      <c r="A29" s="116" t="s">
        <v>76</v>
      </c>
      <c r="B29" s="16"/>
      <c r="C29" s="43"/>
      <c r="D29" s="71">
        <f>SUM(D26:D27)</f>
        <v>109478500</v>
      </c>
      <c r="E29" s="82"/>
      <c r="F29" s="71">
        <f>SUM(F26:F27)</f>
        <v>105845030</v>
      </c>
      <c r="G29" s="82"/>
      <c r="H29" s="71">
        <f>SUM(H26:H27)</f>
        <v>92836993</v>
      </c>
      <c r="I29" s="82"/>
      <c r="J29" s="71">
        <f>SUM(J26:J27)</f>
        <v>104982237</v>
      </c>
    </row>
    <row r="30" spans="1:10" ht="6" customHeight="1" x14ac:dyDescent="0.5">
      <c r="A30" s="116"/>
      <c r="B30" s="16"/>
      <c r="C30" s="43"/>
      <c r="D30" s="70"/>
      <c r="E30" s="82"/>
      <c r="F30" s="70"/>
      <c r="G30" s="82"/>
      <c r="H30" s="70"/>
      <c r="I30" s="82"/>
      <c r="J30" s="70"/>
    </row>
    <row r="31" spans="1:10" ht="20.100000000000001" customHeight="1" x14ac:dyDescent="0.5">
      <c r="A31" s="116" t="s">
        <v>77</v>
      </c>
      <c r="B31" s="16"/>
      <c r="C31" s="43"/>
      <c r="D31" s="71">
        <v>0</v>
      </c>
      <c r="E31" s="82"/>
      <c r="F31" s="71">
        <v>0</v>
      </c>
      <c r="G31" s="82"/>
      <c r="H31" s="71">
        <v>0</v>
      </c>
      <c r="I31" s="82"/>
      <c r="J31" s="71">
        <v>0</v>
      </c>
    </row>
    <row r="32" spans="1:10" ht="6" customHeight="1" x14ac:dyDescent="0.5">
      <c r="B32" s="16"/>
      <c r="C32" s="22"/>
      <c r="D32" s="70"/>
      <c r="E32" s="82"/>
      <c r="F32" s="70"/>
      <c r="G32" s="70"/>
      <c r="H32" s="70"/>
      <c r="I32" s="82"/>
      <c r="J32" s="70"/>
    </row>
    <row r="33" spans="1:10" ht="20.100000000000001" customHeight="1" thickBot="1" x14ac:dyDescent="0.55000000000000004">
      <c r="A33" s="2" t="s">
        <v>78</v>
      </c>
      <c r="B33" s="16"/>
      <c r="C33" s="43"/>
      <c r="D33" s="77">
        <f>SUM(D29:D31)</f>
        <v>109478500</v>
      </c>
      <c r="E33" s="82"/>
      <c r="F33" s="77">
        <f>SUM(F29:F31)</f>
        <v>105845030</v>
      </c>
      <c r="G33" s="115"/>
      <c r="H33" s="77">
        <f>SUM(H29:H31)</f>
        <v>92836993</v>
      </c>
      <c r="I33" s="82"/>
      <c r="J33" s="77">
        <f>SUM(J29:J31)</f>
        <v>104982237</v>
      </c>
    </row>
    <row r="34" spans="1:10" ht="15" customHeight="1" thickTop="1" x14ac:dyDescent="0.5">
      <c r="B34" s="16"/>
      <c r="C34" s="22"/>
      <c r="D34" s="70"/>
      <c r="E34" s="82"/>
      <c r="F34" s="70"/>
      <c r="G34" s="70"/>
      <c r="H34" s="70"/>
      <c r="I34" s="82"/>
      <c r="J34" s="70"/>
    </row>
    <row r="35" spans="1:10" ht="20.100000000000001" customHeight="1" x14ac:dyDescent="0.5">
      <c r="A35" s="2" t="s">
        <v>79</v>
      </c>
      <c r="C35" s="6"/>
      <c r="D35" s="70"/>
      <c r="E35" s="82"/>
      <c r="F35" s="70"/>
      <c r="G35" s="82"/>
      <c r="H35" s="70"/>
      <c r="I35" s="82"/>
      <c r="J35" s="70"/>
    </row>
    <row r="36" spans="1:10" ht="20.100000000000001" customHeight="1" x14ac:dyDescent="0.4">
      <c r="A36" s="6" t="s">
        <v>80</v>
      </c>
      <c r="C36" s="6"/>
      <c r="D36" s="70">
        <v>101751674</v>
      </c>
      <c r="E36" s="82"/>
      <c r="F36" s="112">
        <v>104791075</v>
      </c>
      <c r="G36" s="88"/>
      <c r="H36" s="89">
        <v>92836993</v>
      </c>
      <c r="I36" s="88"/>
      <c r="J36" s="112">
        <v>104982237</v>
      </c>
    </row>
    <row r="37" spans="1:10" ht="20.100000000000001" customHeight="1" x14ac:dyDescent="0.4">
      <c r="A37" s="23" t="s">
        <v>81</v>
      </c>
      <c r="B37" s="19"/>
      <c r="C37" s="32"/>
      <c r="D37" s="71">
        <v>7726826</v>
      </c>
      <c r="E37" s="70"/>
      <c r="F37" s="90">
        <v>1053955</v>
      </c>
      <c r="G37" s="88"/>
      <c r="H37" s="90">
        <v>0</v>
      </c>
      <c r="I37" s="88"/>
      <c r="J37" s="90">
        <v>0</v>
      </c>
    </row>
    <row r="38" spans="1:10" ht="6" customHeight="1" x14ac:dyDescent="0.5">
      <c r="D38" s="70"/>
      <c r="E38" s="82"/>
      <c r="F38" s="70"/>
      <c r="G38" s="82"/>
      <c r="H38" s="70"/>
      <c r="I38" s="82"/>
      <c r="J38" s="70"/>
    </row>
    <row r="39" spans="1:10" ht="20.100000000000001" customHeight="1" thickBot="1" x14ac:dyDescent="0.55000000000000004">
      <c r="A39" s="116"/>
      <c r="D39" s="77">
        <f>+D29</f>
        <v>109478500</v>
      </c>
      <c r="E39" s="82"/>
      <c r="F39" s="77">
        <f>+F29</f>
        <v>105845030</v>
      </c>
      <c r="G39" s="82"/>
      <c r="H39" s="77">
        <f>+H29</f>
        <v>92836993</v>
      </c>
      <c r="I39" s="82"/>
      <c r="J39" s="77">
        <f>+J29</f>
        <v>104982237</v>
      </c>
    </row>
    <row r="40" spans="1:10" ht="15" customHeight="1" thickTop="1" x14ac:dyDescent="0.5">
      <c r="B40" s="16"/>
      <c r="C40" s="22"/>
      <c r="E40" s="32"/>
      <c r="G40" s="24"/>
      <c r="I40" s="32"/>
    </row>
    <row r="41" spans="1:10" ht="20.100000000000001" customHeight="1" x14ac:dyDescent="0.5">
      <c r="A41" s="2" t="s">
        <v>82</v>
      </c>
      <c r="C41" s="6"/>
      <c r="E41" s="6"/>
      <c r="G41" s="52"/>
      <c r="I41" s="52"/>
    </row>
    <row r="42" spans="1:10" ht="20.100000000000001" customHeight="1" x14ac:dyDescent="0.5">
      <c r="A42" s="6" t="s">
        <v>80</v>
      </c>
      <c r="C42" s="6"/>
      <c r="D42" s="22">
        <v>101751674</v>
      </c>
      <c r="E42" s="32"/>
      <c r="F42" s="22">
        <v>104791075</v>
      </c>
      <c r="G42" s="32"/>
      <c r="H42" s="22">
        <v>92836993</v>
      </c>
      <c r="I42" s="21"/>
      <c r="J42" s="22">
        <v>104982237</v>
      </c>
    </row>
    <row r="43" spans="1:10" ht="20.100000000000001" customHeight="1" x14ac:dyDescent="0.4">
      <c r="A43" s="23" t="s">
        <v>81</v>
      </c>
      <c r="B43" s="19"/>
      <c r="C43" s="32"/>
      <c r="D43" s="27">
        <v>7726826</v>
      </c>
      <c r="E43" s="32"/>
      <c r="F43" s="54">
        <v>1053955</v>
      </c>
      <c r="G43" s="32"/>
      <c r="H43" s="27">
        <v>0</v>
      </c>
      <c r="I43" s="22"/>
      <c r="J43" s="27">
        <v>0</v>
      </c>
    </row>
    <row r="44" spans="1:10" ht="6" customHeight="1" x14ac:dyDescent="0.5">
      <c r="E44" s="32"/>
      <c r="G44" s="32"/>
      <c r="I44" s="32"/>
    </row>
    <row r="45" spans="1:10" ht="20.100000000000001" customHeight="1" thickBot="1" x14ac:dyDescent="0.55000000000000004">
      <c r="A45" s="116"/>
      <c r="D45" s="29">
        <f>+D33</f>
        <v>109478500</v>
      </c>
      <c r="E45" s="32"/>
      <c r="F45" s="29">
        <f>+F33</f>
        <v>105845030</v>
      </c>
      <c r="G45" s="32"/>
      <c r="H45" s="29">
        <f>+H33</f>
        <v>92836993</v>
      </c>
      <c r="I45" s="32"/>
      <c r="J45" s="29">
        <f>+J33</f>
        <v>104982237</v>
      </c>
    </row>
    <row r="46" spans="1:10" ht="12.95" customHeight="1" thickTop="1" x14ac:dyDescent="0.5">
      <c r="C46" s="6"/>
      <c r="D46" s="43"/>
      <c r="E46" s="43"/>
      <c r="F46" s="43"/>
      <c r="G46" s="16"/>
      <c r="H46" s="43"/>
      <c r="I46" s="43"/>
      <c r="J46" s="43"/>
    </row>
    <row r="47" spans="1:10" ht="20.100000000000001" customHeight="1" x14ac:dyDescent="0.5">
      <c r="A47" s="7" t="s">
        <v>83</v>
      </c>
      <c r="B47" s="19"/>
      <c r="C47" s="22"/>
      <c r="D47" s="6"/>
      <c r="E47" s="6"/>
      <c r="F47" s="6"/>
      <c r="G47" s="6"/>
      <c r="H47" s="6"/>
      <c r="J47" s="6"/>
    </row>
    <row r="48" spans="1:10" ht="6" customHeight="1" x14ac:dyDescent="0.5">
      <c r="B48" s="16"/>
      <c r="C48" s="43"/>
      <c r="E48" s="32"/>
      <c r="G48" s="114"/>
      <c r="I48" s="32"/>
    </row>
    <row r="49" spans="1:10" ht="20.100000000000001" customHeight="1" thickBot="1" x14ac:dyDescent="0.55000000000000004">
      <c r="A49" s="6" t="s">
        <v>84</v>
      </c>
      <c r="B49" s="19"/>
      <c r="C49" s="117"/>
      <c r="D49" s="118">
        <f>D42/300000000</f>
        <v>0.33917224666666668</v>
      </c>
      <c r="E49" s="119"/>
      <c r="F49" s="118">
        <f>F42/300000000</f>
        <v>0.34930358333333333</v>
      </c>
      <c r="G49" s="119"/>
      <c r="H49" s="118">
        <f>H42/300000000</f>
        <v>0.30945664333333334</v>
      </c>
      <c r="I49" s="119"/>
      <c r="J49" s="118">
        <f>J42/300000000</f>
        <v>0.34994079</v>
      </c>
    </row>
    <row r="50" spans="1:10" ht="15" customHeight="1" thickTop="1" x14ac:dyDescent="0.5">
      <c r="B50" s="19"/>
      <c r="C50" s="117"/>
      <c r="D50" s="117"/>
      <c r="E50" s="120"/>
      <c r="F50" s="117"/>
      <c r="G50" s="120"/>
      <c r="H50" s="117"/>
      <c r="I50" s="120"/>
      <c r="J50" s="117"/>
    </row>
    <row r="51" spans="1:10" ht="21.95" customHeight="1" x14ac:dyDescent="0.5">
      <c r="A51" s="50" t="s">
        <v>31</v>
      </c>
      <c r="B51" s="121"/>
      <c r="C51" s="27"/>
      <c r="D51" s="27"/>
      <c r="E51" s="122"/>
      <c r="F51" s="27"/>
      <c r="G51" s="123"/>
      <c r="H51" s="27"/>
      <c r="I51" s="122"/>
      <c r="J51" s="27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2FCA-57C8-428D-BDC9-B8E97D9B9EB1}">
  <dimension ref="A1:J51"/>
  <sheetViews>
    <sheetView topLeftCell="A36" zoomScale="115" zoomScaleNormal="115" zoomScaleSheetLayoutView="80" workbookViewId="0">
      <selection activeCell="K36" sqref="K1:P1048576"/>
    </sheetView>
  </sheetViews>
  <sheetFormatPr defaultColWidth="9.140625" defaultRowHeight="21.75" customHeight="1" x14ac:dyDescent="0.5"/>
  <cols>
    <col min="1" max="1" width="42.140625" style="6" customWidth="1"/>
    <col min="2" max="2" width="8" style="6" customWidth="1"/>
    <col min="3" max="3" width="0.5703125" style="31" customWidth="1"/>
    <col min="4" max="4" width="12.7109375" style="22" customWidth="1"/>
    <col min="5" max="5" width="0.5703125" style="31" customWidth="1"/>
    <col min="6" max="6" width="12.7109375" style="22" customWidth="1"/>
    <col min="7" max="7" width="0.5703125" style="31" customWidth="1"/>
    <col min="8" max="8" width="12.7109375" style="22" customWidth="1"/>
    <col min="9" max="9" width="0.5703125" style="6" customWidth="1"/>
    <col min="10" max="10" width="12.7109375" style="22" customWidth="1"/>
    <col min="11" max="16384" width="9.140625" style="6"/>
  </cols>
  <sheetData>
    <row r="1" spans="1:10" ht="21.75" customHeight="1" x14ac:dyDescent="0.5">
      <c r="A1" s="42" t="s">
        <v>0</v>
      </c>
      <c r="B1" s="3"/>
      <c r="C1" s="113"/>
      <c r="D1" s="43"/>
      <c r="E1" s="113"/>
      <c r="F1" s="43"/>
      <c r="G1" s="113"/>
      <c r="J1" s="43" t="s">
        <v>4</v>
      </c>
    </row>
    <row r="2" spans="1:10" ht="21.75" customHeight="1" x14ac:dyDescent="0.5">
      <c r="A2" s="42" t="s">
        <v>61</v>
      </c>
      <c r="B2" s="3"/>
      <c r="C2" s="4"/>
      <c r="E2" s="4"/>
      <c r="G2" s="4"/>
    </row>
    <row r="3" spans="1:10" ht="21.75" customHeight="1" x14ac:dyDescent="0.5">
      <c r="A3" s="8" t="s">
        <v>141</v>
      </c>
      <c r="B3" s="10"/>
      <c r="C3" s="11"/>
      <c r="D3" s="28"/>
      <c r="E3" s="11"/>
      <c r="F3" s="28"/>
      <c r="G3" s="11"/>
      <c r="H3" s="28"/>
      <c r="I3" s="38"/>
      <c r="J3" s="28"/>
    </row>
    <row r="4" spans="1:10" ht="20.100000000000001" customHeight="1" x14ac:dyDescent="0.5">
      <c r="B4" s="19"/>
      <c r="C4" s="22"/>
      <c r="E4" s="22"/>
      <c r="G4" s="22"/>
    </row>
    <row r="5" spans="1:10" ht="20.100000000000001" customHeight="1" x14ac:dyDescent="0.5">
      <c r="B5" s="19"/>
      <c r="C5" s="22"/>
      <c r="D5" s="128" t="s">
        <v>2</v>
      </c>
      <c r="E5" s="128"/>
      <c r="F5" s="128"/>
      <c r="G5" s="43"/>
      <c r="H5" s="128" t="s">
        <v>3</v>
      </c>
      <c r="I5" s="128"/>
      <c r="J5" s="128"/>
    </row>
    <row r="6" spans="1:10" ht="20.100000000000001" customHeight="1" x14ac:dyDescent="0.5">
      <c r="D6" s="93" t="s">
        <v>7</v>
      </c>
      <c r="E6" s="43"/>
      <c r="F6" s="93" t="s">
        <v>8</v>
      </c>
      <c r="G6" s="43"/>
      <c r="H6" s="93" t="s">
        <v>7</v>
      </c>
      <c r="I6" s="43"/>
      <c r="J6" s="93" t="s">
        <v>8</v>
      </c>
    </row>
    <row r="7" spans="1:10" ht="20.100000000000001" customHeight="1" x14ac:dyDescent="0.5">
      <c r="C7" s="6"/>
      <c r="D7" s="17" t="s">
        <v>10</v>
      </c>
      <c r="E7" s="43"/>
      <c r="F7" s="17" t="s">
        <v>10</v>
      </c>
      <c r="G7" s="16"/>
      <c r="H7" s="17" t="s">
        <v>10</v>
      </c>
      <c r="I7" s="43"/>
      <c r="J7" s="17" t="s">
        <v>10</v>
      </c>
    </row>
    <row r="8" spans="1:10" ht="6" customHeight="1" x14ac:dyDescent="0.5">
      <c r="B8" s="16"/>
      <c r="C8" s="43"/>
      <c r="D8" s="43"/>
      <c r="E8" s="43"/>
      <c r="F8" s="43"/>
      <c r="G8" s="43"/>
    </row>
    <row r="9" spans="1:10" ht="20.100000000000001" customHeight="1" x14ac:dyDescent="0.5">
      <c r="A9" s="2" t="s">
        <v>62</v>
      </c>
      <c r="B9" s="19"/>
      <c r="C9" s="43"/>
      <c r="D9" s="1"/>
      <c r="E9" s="114"/>
      <c r="G9" s="114"/>
      <c r="I9" s="114"/>
    </row>
    <row r="10" spans="1:10" ht="20.100000000000001" customHeight="1" x14ac:dyDescent="0.5">
      <c r="A10" s="23" t="s">
        <v>63</v>
      </c>
      <c r="B10" s="19"/>
      <c r="C10" s="43"/>
      <c r="D10" s="22">
        <v>1620788091</v>
      </c>
      <c r="E10" s="114"/>
      <c r="F10" s="22">
        <v>1605262255</v>
      </c>
      <c r="G10" s="114"/>
      <c r="H10" s="22">
        <v>1496570568</v>
      </c>
      <c r="I10" s="114"/>
      <c r="J10" s="22">
        <v>1524861913</v>
      </c>
    </row>
    <row r="11" spans="1:10" ht="20.100000000000001" customHeight="1" x14ac:dyDescent="0.5">
      <c r="A11" s="23" t="s">
        <v>64</v>
      </c>
      <c r="B11" s="19"/>
      <c r="C11" s="43"/>
      <c r="D11" s="22">
        <v>18303354</v>
      </c>
      <c r="E11" s="114"/>
      <c r="F11" s="22">
        <v>12278612</v>
      </c>
      <c r="G11" s="114"/>
      <c r="H11" s="22">
        <v>17853219</v>
      </c>
      <c r="I11" s="114"/>
      <c r="J11" s="22">
        <v>12215128</v>
      </c>
    </row>
    <row r="12" spans="1:10" ht="20.100000000000001" customHeight="1" x14ac:dyDescent="0.5">
      <c r="A12" s="23" t="s">
        <v>65</v>
      </c>
      <c r="B12" s="19"/>
      <c r="C12" s="43"/>
      <c r="D12" s="27">
        <v>12476305</v>
      </c>
      <c r="E12" s="22"/>
      <c r="F12" s="27">
        <v>8726888</v>
      </c>
      <c r="G12" s="22"/>
      <c r="H12" s="27">
        <v>12321723</v>
      </c>
      <c r="I12" s="22"/>
      <c r="J12" s="27">
        <v>8610415</v>
      </c>
    </row>
    <row r="13" spans="1:10" ht="6" customHeight="1" x14ac:dyDescent="0.5">
      <c r="B13" s="16"/>
      <c r="C13" s="43"/>
      <c r="E13" s="32"/>
      <c r="G13" s="114"/>
      <c r="I13" s="32"/>
    </row>
    <row r="14" spans="1:10" ht="20.100000000000001" customHeight="1" x14ac:dyDescent="0.5">
      <c r="A14" s="2" t="s">
        <v>66</v>
      </c>
      <c r="B14" s="2"/>
      <c r="C14" s="2"/>
      <c r="D14" s="27">
        <f>SUM(D10:D12)</f>
        <v>1651567750</v>
      </c>
      <c r="E14" s="22"/>
      <c r="F14" s="27">
        <f>SUM(F10:F12)</f>
        <v>1626267755</v>
      </c>
      <c r="G14" s="22"/>
      <c r="H14" s="27">
        <f>SUM(H10:H12)</f>
        <v>1526745510</v>
      </c>
      <c r="I14" s="22"/>
      <c r="J14" s="27">
        <f>SUM(J10:J12)</f>
        <v>1545687456</v>
      </c>
    </row>
    <row r="15" spans="1:10" ht="15" customHeight="1" x14ac:dyDescent="0.5">
      <c r="A15" s="2"/>
      <c r="B15" s="2"/>
      <c r="C15" s="2"/>
      <c r="E15" s="22"/>
      <c r="G15" s="22"/>
      <c r="I15" s="22"/>
    </row>
    <row r="16" spans="1:10" ht="20.100000000000001" customHeight="1" x14ac:dyDescent="0.5">
      <c r="A16" s="2" t="s">
        <v>67</v>
      </c>
      <c r="B16" s="19"/>
      <c r="C16" s="6"/>
      <c r="E16" s="32"/>
      <c r="G16" s="32"/>
      <c r="I16" s="32"/>
    </row>
    <row r="17" spans="1:10" ht="20.100000000000001" customHeight="1" x14ac:dyDescent="0.5">
      <c r="A17" s="6" t="s">
        <v>68</v>
      </c>
      <c r="B17" s="19"/>
      <c r="C17" s="6"/>
      <c r="D17" s="22">
        <v>1102823237</v>
      </c>
      <c r="E17" s="114"/>
      <c r="F17" s="22">
        <v>1097677097</v>
      </c>
      <c r="G17" s="114"/>
      <c r="H17" s="22">
        <v>1032191860</v>
      </c>
      <c r="I17" s="114"/>
      <c r="J17" s="22">
        <v>1040768146</v>
      </c>
    </row>
    <row r="18" spans="1:10" ht="20.100000000000001" customHeight="1" x14ac:dyDescent="0.5">
      <c r="A18" s="6" t="s">
        <v>69</v>
      </c>
      <c r="B18" s="19"/>
      <c r="C18" s="6"/>
      <c r="D18" s="22">
        <v>48131697</v>
      </c>
      <c r="E18" s="114"/>
      <c r="F18" s="22">
        <v>51776705</v>
      </c>
      <c r="G18" s="114"/>
      <c r="H18" s="22">
        <v>39806155</v>
      </c>
      <c r="I18" s="114"/>
      <c r="J18" s="22">
        <v>43601461</v>
      </c>
    </row>
    <row r="19" spans="1:10" ht="20.100000000000001" customHeight="1" x14ac:dyDescent="0.5">
      <c r="A19" s="6" t="s">
        <v>70</v>
      </c>
      <c r="B19" s="19"/>
      <c r="C19" s="6"/>
      <c r="D19" s="27">
        <v>88358593</v>
      </c>
      <c r="E19" s="22"/>
      <c r="F19" s="27">
        <v>65215536</v>
      </c>
      <c r="G19" s="22"/>
      <c r="H19" s="27">
        <v>64626763</v>
      </c>
      <c r="I19" s="22"/>
      <c r="J19" s="27">
        <v>53091697</v>
      </c>
    </row>
    <row r="20" spans="1:10" ht="6" customHeight="1" x14ac:dyDescent="0.5">
      <c r="B20" s="16"/>
      <c r="C20" s="22"/>
      <c r="E20" s="32"/>
      <c r="G20" s="24"/>
      <c r="I20" s="32"/>
    </row>
    <row r="21" spans="1:10" ht="20.100000000000001" customHeight="1" x14ac:dyDescent="0.5">
      <c r="A21" s="2" t="s">
        <v>71</v>
      </c>
      <c r="C21" s="6"/>
      <c r="D21" s="27">
        <f>SUM(D17:D19)</f>
        <v>1239313527</v>
      </c>
      <c r="E21" s="32"/>
      <c r="F21" s="27">
        <f>SUM(F17:F20)</f>
        <v>1214669338</v>
      </c>
      <c r="G21" s="24"/>
      <c r="H21" s="27">
        <f>SUM(H17:H20)</f>
        <v>1136624778</v>
      </c>
      <c r="I21" s="24"/>
      <c r="J21" s="27">
        <f>SUM(J17:J20)</f>
        <v>1137461304</v>
      </c>
    </row>
    <row r="22" spans="1:10" ht="15" customHeight="1" x14ac:dyDescent="0.5">
      <c r="B22" s="16"/>
      <c r="C22" s="22"/>
      <c r="E22" s="32"/>
      <c r="G22" s="24"/>
      <c r="I22" s="32"/>
    </row>
    <row r="23" spans="1:10" ht="20.100000000000001" customHeight="1" x14ac:dyDescent="0.5">
      <c r="A23" s="2" t="s">
        <v>72</v>
      </c>
      <c r="B23" s="19"/>
      <c r="C23" s="22"/>
      <c r="D23" s="22">
        <f>D14-D21</f>
        <v>412254223</v>
      </c>
      <c r="E23" s="32"/>
      <c r="F23" s="22">
        <f>F14-F21</f>
        <v>411598417</v>
      </c>
      <c r="G23" s="32"/>
      <c r="H23" s="22">
        <f>H14-H21</f>
        <v>390120732</v>
      </c>
      <c r="I23" s="32"/>
      <c r="J23" s="22">
        <f>J14-J21</f>
        <v>408226152</v>
      </c>
    </row>
    <row r="24" spans="1:10" ht="20.100000000000001" customHeight="1" x14ac:dyDescent="0.4">
      <c r="A24" s="6" t="s">
        <v>73</v>
      </c>
      <c r="B24" s="19"/>
      <c r="C24" s="6"/>
      <c r="D24" s="54">
        <v>-115684</v>
      </c>
      <c r="E24" s="32"/>
      <c r="F24" s="54">
        <v>-62883</v>
      </c>
      <c r="G24" s="32"/>
      <c r="H24" s="54">
        <v>-68611</v>
      </c>
      <c r="I24" s="114"/>
      <c r="J24" s="54">
        <v>-20639</v>
      </c>
    </row>
    <row r="25" spans="1:10" ht="6" customHeight="1" x14ac:dyDescent="0.5">
      <c r="B25" s="16"/>
      <c r="C25" s="22"/>
      <c r="E25" s="32"/>
      <c r="G25" s="24"/>
      <c r="I25" s="32"/>
    </row>
    <row r="26" spans="1:10" ht="20.100000000000001" customHeight="1" x14ac:dyDescent="0.5">
      <c r="A26" s="116" t="s">
        <v>74</v>
      </c>
      <c r="B26" s="16"/>
      <c r="C26" s="43"/>
      <c r="D26" s="22">
        <f>SUM(D23:D24)</f>
        <v>412138539</v>
      </c>
      <c r="E26" s="32"/>
      <c r="F26" s="22">
        <f>SUM(F23:F24)</f>
        <v>411535534</v>
      </c>
      <c r="G26" s="32"/>
      <c r="H26" s="22">
        <f>SUM(H23:H24)</f>
        <v>390052121</v>
      </c>
      <c r="I26" s="32"/>
      <c r="J26" s="22">
        <f>SUM(J23:J24)</f>
        <v>408205513</v>
      </c>
    </row>
    <row r="27" spans="1:10" ht="20.100000000000001" customHeight="1" x14ac:dyDescent="0.4">
      <c r="A27" s="6" t="s">
        <v>75</v>
      </c>
      <c r="B27" s="19"/>
      <c r="C27" s="6"/>
      <c r="D27" s="55">
        <v>-85250890</v>
      </c>
      <c r="E27" s="32"/>
      <c r="F27" s="55">
        <v>-83805876</v>
      </c>
      <c r="G27" s="32"/>
      <c r="H27" s="55">
        <v>-78562712</v>
      </c>
      <c r="I27" s="114"/>
      <c r="J27" s="55">
        <v>-81633286</v>
      </c>
    </row>
    <row r="28" spans="1:10" ht="6" customHeight="1" x14ac:dyDescent="0.5">
      <c r="B28" s="16"/>
      <c r="C28" s="22"/>
      <c r="E28" s="32"/>
      <c r="G28" s="24"/>
      <c r="I28" s="32"/>
    </row>
    <row r="29" spans="1:10" ht="20.100000000000001" customHeight="1" x14ac:dyDescent="0.5">
      <c r="A29" s="116" t="s">
        <v>76</v>
      </c>
      <c r="B29" s="16"/>
      <c r="C29" s="43"/>
      <c r="D29" s="27">
        <f>SUM(D26:D27)</f>
        <v>326887649</v>
      </c>
      <c r="E29" s="32"/>
      <c r="F29" s="27">
        <f>SUM(F26:F27)</f>
        <v>327729658</v>
      </c>
      <c r="G29" s="32"/>
      <c r="H29" s="27">
        <f>SUM(H26:H27)</f>
        <v>311489409</v>
      </c>
      <c r="I29" s="32"/>
      <c r="J29" s="27">
        <f>SUM(J26:J27)</f>
        <v>326572227</v>
      </c>
    </row>
    <row r="30" spans="1:10" ht="6" customHeight="1" x14ac:dyDescent="0.5">
      <c r="A30" s="116"/>
      <c r="B30" s="16"/>
      <c r="C30" s="43"/>
      <c r="E30" s="32"/>
      <c r="G30" s="32"/>
      <c r="I30" s="32"/>
    </row>
    <row r="31" spans="1:10" ht="20.100000000000001" customHeight="1" x14ac:dyDescent="0.5">
      <c r="A31" s="116" t="s">
        <v>77</v>
      </c>
      <c r="B31" s="16"/>
      <c r="C31" s="43"/>
      <c r="D31" s="27">
        <f>0</f>
        <v>0</v>
      </c>
      <c r="E31" s="22"/>
      <c r="F31" s="27">
        <f>0</f>
        <v>0</v>
      </c>
      <c r="G31" s="22"/>
      <c r="H31" s="27">
        <f>0</f>
        <v>0</v>
      </c>
      <c r="I31" s="22"/>
      <c r="J31" s="27">
        <f>0</f>
        <v>0</v>
      </c>
    </row>
    <row r="32" spans="1:10" ht="6" customHeight="1" x14ac:dyDescent="0.5">
      <c r="B32" s="16"/>
      <c r="C32" s="22"/>
      <c r="E32" s="32"/>
      <c r="G32" s="24"/>
      <c r="I32" s="32"/>
    </row>
    <row r="33" spans="1:10" ht="20.100000000000001" customHeight="1" thickBot="1" x14ac:dyDescent="0.55000000000000004">
      <c r="A33" s="2" t="s">
        <v>78</v>
      </c>
      <c r="B33" s="16"/>
      <c r="C33" s="43"/>
      <c r="D33" s="29">
        <f>SUM(D29:D31)</f>
        <v>326887649</v>
      </c>
      <c r="E33" s="32"/>
      <c r="F33" s="29">
        <f>SUM(F29:F31)</f>
        <v>327729658</v>
      </c>
      <c r="G33" s="114"/>
      <c r="H33" s="29">
        <f>SUM(H29:H31)</f>
        <v>311489409</v>
      </c>
      <c r="I33" s="32"/>
      <c r="J33" s="29">
        <f>SUM(J29:J31)</f>
        <v>326572227</v>
      </c>
    </row>
    <row r="34" spans="1:10" ht="15" customHeight="1" thickTop="1" x14ac:dyDescent="0.5">
      <c r="B34" s="16"/>
      <c r="C34" s="22"/>
      <c r="E34" s="32"/>
      <c r="G34" s="24"/>
      <c r="I34" s="32"/>
    </row>
    <row r="35" spans="1:10" ht="20.100000000000001" customHeight="1" x14ac:dyDescent="0.5">
      <c r="A35" s="2" t="s">
        <v>79</v>
      </c>
      <c r="C35" s="6"/>
      <c r="E35" s="6"/>
      <c r="G35" s="52"/>
      <c r="I35" s="52"/>
    </row>
    <row r="36" spans="1:10" ht="20.100000000000001" customHeight="1" x14ac:dyDescent="0.5">
      <c r="A36" s="6" t="s">
        <v>80</v>
      </c>
      <c r="C36" s="6"/>
      <c r="D36" s="22">
        <v>316290933</v>
      </c>
      <c r="E36" s="32"/>
      <c r="F36" s="22">
        <v>325571792</v>
      </c>
      <c r="G36" s="32"/>
      <c r="H36" s="22">
        <v>311489409</v>
      </c>
      <c r="I36" s="32"/>
      <c r="J36" s="22">
        <v>326572227</v>
      </c>
    </row>
    <row r="37" spans="1:10" ht="20.100000000000001" customHeight="1" x14ac:dyDescent="0.5">
      <c r="A37" s="23" t="s">
        <v>81</v>
      </c>
      <c r="B37" s="19"/>
      <c r="C37" s="32"/>
      <c r="D37" s="27">
        <v>10596716</v>
      </c>
      <c r="E37" s="22"/>
      <c r="F37" s="27">
        <v>2157866</v>
      </c>
      <c r="G37" s="22"/>
      <c r="H37" s="27">
        <v>0</v>
      </c>
      <c r="I37" s="22"/>
      <c r="J37" s="27">
        <v>0</v>
      </c>
    </row>
    <row r="38" spans="1:10" ht="6" customHeight="1" x14ac:dyDescent="0.5">
      <c r="E38" s="32"/>
      <c r="G38" s="32"/>
      <c r="I38" s="32"/>
    </row>
    <row r="39" spans="1:10" ht="20.100000000000001" customHeight="1" thickBot="1" x14ac:dyDescent="0.55000000000000004">
      <c r="A39" s="116"/>
      <c r="D39" s="29">
        <f>+D29</f>
        <v>326887649</v>
      </c>
      <c r="E39" s="32"/>
      <c r="F39" s="29">
        <f>+F29</f>
        <v>327729658</v>
      </c>
      <c r="G39" s="32"/>
      <c r="H39" s="29">
        <f>+H29</f>
        <v>311489409</v>
      </c>
      <c r="I39" s="32"/>
      <c r="J39" s="29">
        <f>+J29</f>
        <v>326572227</v>
      </c>
    </row>
    <row r="40" spans="1:10" ht="15" customHeight="1" thickTop="1" x14ac:dyDescent="0.5">
      <c r="B40" s="16"/>
      <c r="C40" s="22"/>
      <c r="E40" s="32"/>
      <c r="G40" s="24"/>
      <c r="I40" s="32"/>
    </row>
    <row r="41" spans="1:10" ht="20.100000000000001" customHeight="1" x14ac:dyDescent="0.5">
      <c r="A41" s="2" t="s">
        <v>82</v>
      </c>
      <c r="C41" s="6"/>
      <c r="E41" s="6"/>
      <c r="G41" s="52"/>
      <c r="I41" s="52"/>
    </row>
    <row r="42" spans="1:10" ht="20.100000000000001" customHeight="1" x14ac:dyDescent="0.5">
      <c r="A42" s="6" t="s">
        <v>80</v>
      </c>
      <c r="C42" s="6"/>
      <c r="D42" s="22">
        <v>316290933</v>
      </c>
      <c r="E42" s="32"/>
      <c r="F42" s="22">
        <v>325571792</v>
      </c>
      <c r="G42" s="32"/>
      <c r="H42" s="22">
        <v>311489409</v>
      </c>
      <c r="I42" s="32"/>
      <c r="J42" s="22">
        <v>326572227</v>
      </c>
    </row>
    <row r="43" spans="1:10" ht="20.100000000000001" customHeight="1" x14ac:dyDescent="0.5">
      <c r="A43" s="23" t="s">
        <v>81</v>
      </c>
      <c r="B43" s="19"/>
      <c r="C43" s="32"/>
      <c r="D43" s="27">
        <v>10596716</v>
      </c>
      <c r="E43" s="22"/>
      <c r="F43" s="27">
        <v>2157866</v>
      </c>
      <c r="G43" s="22"/>
      <c r="H43" s="27">
        <v>0</v>
      </c>
      <c r="I43" s="22"/>
      <c r="J43" s="27">
        <v>0</v>
      </c>
    </row>
    <row r="44" spans="1:10" ht="6" customHeight="1" x14ac:dyDescent="0.5">
      <c r="E44" s="32"/>
      <c r="G44" s="32"/>
      <c r="I44" s="32"/>
    </row>
    <row r="45" spans="1:10" ht="20.100000000000001" customHeight="1" thickBot="1" x14ac:dyDescent="0.55000000000000004">
      <c r="A45" s="116"/>
      <c r="D45" s="29">
        <f>+D33</f>
        <v>326887649</v>
      </c>
      <c r="E45" s="32"/>
      <c r="F45" s="29">
        <f>+F33</f>
        <v>327729658</v>
      </c>
      <c r="G45" s="32"/>
      <c r="H45" s="29">
        <f>+H33</f>
        <v>311489409</v>
      </c>
      <c r="I45" s="32"/>
      <c r="J45" s="29">
        <f>+J33</f>
        <v>326572227</v>
      </c>
    </row>
    <row r="46" spans="1:10" ht="11.1" customHeight="1" thickTop="1" x14ac:dyDescent="0.5">
      <c r="C46" s="6"/>
      <c r="D46" s="43"/>
      <c r="E46" s="43"/>
      <c r="F46" s="43"/>
      <c r="G46" s="16"/>
      <c r="H46" s="43"/>
      <c r="I46" s="43"/>
      <c r="J46" s="43"/>
    </row>
    <row r="47" spans="1:10" ht="20.100000000000001" customHeight="1" x14ac:dyDescent="0.5">
      <c r="A47" s="7" t="s">
        <v>83</v>
      </c>
      <c r="B47" s="19"/>
      <c r="C47" s="22"/>
      <c r="D47" s="6"/>
      <c r="E47" s="6"/>
      <c r="F47" s="6"/>
      <c r="G47" s="6"/>
      <c r="H47" s="6"/>
      <c r="J47" s="6"/>
    </row>
    <row r="48" spans="1:10" ht="6" customHeight="1" x14ac:dyDescent="0.5">
      <c r="B48" s="16"/>
      <c r="C48" s="43"/>
      <c r="E48" s="32"/>
      <c r="G48" s="114"/>
      <c r="I48" s="32"/>
    </row>
    <row r="49" spans="1:10" ht="20.100000000000001" customHeight="1" thickBot="1" x14ac:dyDescent="0.55000000000000004">
      <c r="A49" s="6" t="s">
        <v>84</v>
      </c>
      <c r="B49" s="19"/>
      <c r="C49" s="117"/>
      <c r="D49" s="118">
        <f>D42/300000000</f>
        <v>1.05430311</v>
      </c>
      <c r="E49" s="119"/>
      <c r="F49" s="118">
        <f>F42/300000000</f>
        <v>1.0852393066666666</v>
      </c>
      <c r="G49" s="119"/>
      <c r="H49" s="118">
        <f>H42/300000000</f>
        <v>1.03829803</v>
      </c>
      <c r="I49" s="119"/>
      <c r="J49" s="118">
        <f>J42/300000000</f>
        <v>1.08857409</v>
      </c>
    </row>
    <row r="50" spans="1:10" ht="16.5" customHeight="1" thickTop="1" x14ac:dyDescent="0.5">
      <c r="B50" s="19"/>
      <c r="C50" s="117"/>
      <c r="D50" s="117"/>
      <c r="E50" s="120"/>
      <c r="F50" s="117"/>
      <c r="G50" s="120"/>
      <c r="H50" s="117"/>
      <c r="I50" s="120"/>
      <c r="J50" s="117"/>
    </row>
    <row r="51" spans="1:10" ht="21.95" customHeight="1" x14ac:dyDescent="0.5">
      <c r="A51" s="50" t="s">
        <v>31</v>
      </c>
      <c r="B51" s="121"/>
      <c r="C51" s="27"/>
      <c r="D51" s="27"/>
      <c r="E51" s="122"/>
      <c r="F51" s="27"/>
      <c r="G51" s="123"/>
      <c r="H51" s="27"/>
      <c r="I51" s="122"/>
      <c r="J51" s="27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showWhiteSpace="0" topLeftCell="A15" zoomScale="130" zoomScaleNormal="130" zoomScaleSheetLayoutView="90" workbookViewId="0">
      <selection activeCell="S30" sqref="S30"/>
    </sheetView>
  </sheetViews>
  <sheetFormatPr defaultColWidth="9.140625" defaultRowHeight="21.75" customHeight="1" x14ac:dyDescent="0.5"/>
  <cols>
    <col min="1" max="2" width="1.7109375" style="6" customWidth="1"/>
    <col min="3" max="3" width="42.7109375" style="6" customWidth="1"/>
    <col min="4" max="4" width="4" style="6" customWidth="1"/>
    <col min="5" max="5" width="8.5703125" style="20" customWidth="1"/>
    <col min="6" max="6" width="0.85546875" style="20" customWidth="1"/>
    <col min="7" max="7" width="12.140625" style="20" customWidth="1"/>
    <col min="8" max="8" width="0.85546875" style="20" customWidth="1"/>
    <col min="9" max="9" width="14" style="20" customWidth="1"/>
    <col min="10" max="10" width="0.85546875" style="20" customWidth="1"/>
    <col min="11" max="11" width="11.7109375" style="20" customWidth="1"/>
    <col min="12" max="12" width="0.85546875" style="20" customWidth="1"/>
    <col min="13" max="13" width="12.28515625" style="6" bestFit="1" customWidth="1"/>
    <col min="14" max="14" width="0.85546875" style="6" customWidth="1"/>
    <col min="15" max="15" width="12.5703125" style="31" customWidth="1"/>
    <col min="16" max="16" width="0.85546875" style="6" customWidth="1"/>
    <col min="17" max="17" width="10.85546875" style="6" customWidth="1"/>
    <col min="18" max="18" width="0.85546875" style="6" customWidth="1"/>
    <col min="19" max="19" width="12.42578125" style="6" bestFit="1" customWidth="1"/>
    <col min="20" max="20" width="9.140625" style="6" customWidth="1"/>
    <col min="21" max="16384" width="9.140625" style="6"/>
  </cols>
  <sheetData>
    <row r="1" spans="1:19" s="2" customFormat="1" ht="21.75" customHeight="1" x14ac:dyDescent="0.5">
      <c r="A1" s="42" t="str">
        <f>'Thai2-4'!A1</f>
        <v>บริษัท เมพ คอร์ปอเรชั่น จำกัด (มหาชน)</v>
      </c>
      <c r="E1" s="45"/>
      <c r="F1" s="45"/>
      <c r="G1" s="45"/>
      <c r="H1" s="45"/>
      <c r="I1" s="45"/>
      <c r="J1" s="45"/>
      <c r="K1" s="45"/>
      <c r="L1" s="45"/>
      <c r="O1" s="49"/>
      <c r="S1" s="59" t="s">
        <v>4</v>
      </c>
    </row>
    <row r="2" spans="1:19" s="2" customFormat="1" ht="21.75" customHeight="1" x14ac:dyDescent="0.5">
      <c r="A2" s="2" t="s">
        <v>85</v>
      </c>
      <c r="E2" s="45"/>
      <c r="F2" s="45"/>
      <c r="G2" s="45"/>
      <c r="H2" s="45"/>
      <c r="I2" s="45"/>
      <c r="J2" s="45"/>
      <c r="K2" s="45"/>
      <c r="L2" s="45"/>
      <c r="O2" s="49"/>
    </row>
    <row r="3" spans="1:19" s="2" customFormat="1" ht="21.75" customHeight="1" x14ac:dyDescent="0.5">
      <c r="A3" s="57" t="s">
        <v>141</v>
      </c>
      <c r="B3" s="8"/>
      <c r="C3" s="8"/>
      <c r="D3" s="8"/>
      <c r="E3" s="53"/>
      <c r="F3" s="53"/>
      <c r="G3" s="53"/>
      <c r="H3" s="53"/>
      <c r="I3" s="53"/>
      <c r="J3" s="53"/>
      <c r="K3" s="53"/>
      <c r="L3" s="53"/>
      <c r="M3" s="8"/>
      <c r="N3" s="8"/>
      <c r="O3" s="46"/>
      <c r="P3" s="8"/>
      <c r="Q3" s="8"/>
      <c r="R3" s="8"/>
      <c r="S3" s="8"/>
    </row>
    <row r="4" spans="1:19" s="2" customFormat="1" ht="17.25" customHeight="1" x14ac:dyDescent="0.5">
      <c r="E4" s="49"/>
      <c r="F4" s="49"/>
      <c r="G4" s="49"/>
      <c r="H4" s="49"/>
      <c r="I4" s="49"/>
      <c r="J4" s="45"/>
      <c r="K4" s="49"/>
      <c r="L4" s="45"/>
      <c r="O4" s="43"/>
    </row>
    <row r="5" spans="1:19" s="2" customFormat="1" ht="21" customHeight="1" x14ac:dyDescent="0.5">
      <c r="G5" s="128" t="s">
        <v>2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19" s="2" customFormat="1" ht="21" customHeight="1" x14ac:dyDescent="0.5">
      <c r="G6" s="129" t="s">
        <v>86</v>
      </c>
      <c r="H6" s="129"/>
      <c r="I6" s="129"/>
      <c r="J6" s="129"/>
      <c r="K6" s="129"/>
      <c r="L6" s="129"/>
      <c r="M6" s="129"/>
      <c r="N6" s="129"/>
      <c r="O6" s="129"/>
    </row>
    <row r="7" spans="1:19" s="2" customFormat="1" ht="21" customHeight="1" x14ac:dyDescent="0.5">
      <c r="G7" s="130"/>
      <c r="H7" s="130"/>
      <c r="I7" s="130"/>
      <c r="J7" s="45"/>
      <c r="K7" s="131" t="s">
        <v>53</v>
      </c>
      <c r="L7" s="131"/>
      <c r="M7" s="131"/>
      <c r="N7" s="45"/>
      <c r="O7" s="45"/>
    </row>
    <row r="8" spans="1:19" s="2" customFormat="1" ht="21" customHeight="1" x14ac:dyDescent="0.5">
      <c r="E8" s="43"/>
      <c r="F8" s="43"/>
      <c r="G8" s="43"/>
      <c r="H8" s="43"/>
      <c r="I8" s="43"/>
      <c r="J8" s="45"/>
      <c r="K8" s="58" t="s">
        <v>87</v>
      </c>
      <c r="L8" s="45"/>
      <c r="M8" s="59"/>
      <c r="N8" s="59"/>
      <c r="O8" s="59" t="s">
        <v>88</v>
      </c>
      <c r="Q8" s="59" t="s">
        <v>89</v>
      </c>
    </row>
    <row r="9" spans="1:19" ht="21" customHeight="1" x14ac:dyDescent="0.5">
      <c r="A9" s="2"/>
      <c r="B9" s="2"/>
      <c r="C9" s="2"/>
      <c r="D9" s="2"/>
      <c r="E9" s="43"/>
      <c r="F9" s="43"/>
      <c r="G9" s="43" t="s">
        <v>90</v>
      </c>
      <c r="H9" s="43"/>
      <c r="I9" s="43"/>
      <c r="J9" s="45"/>
      <c r="K9" s="60" t="s">
        <v>91</v>
      </c>
      <c r="L9" s="45"/>
      <c r="M9" s="59" t="s">
        <v>92</v>
      </c>
      <c r="N9" s="59"/>
      <c r="O9" s="59" t="s">
        <v>93</v>
      </c>
      <c r="Q9" s="59" t="s">
        <v>94</v>
      </c>
    </row>
    <row r="10" spans="1:19" ht="21" customHeight="1" x14ac:dyDescent="0.5">
      <c r="A10" s="2"/>
      <c r="B10" s="2"/>
      <c r="C10" s="2"/>
      <c r="D10" s="2"/>
      <c r="E10" s="43"/>
      <c r="F10" s="43"/>
      <c r="G10" s="43" t="s">
        <v>95</v>
      </c>
      <c r="H10" s="43"/>
      <c r="I10" s="43" t="s">
        <v>96</v>
      </c>
      <c r="J10" s="43"/>
      <c r="K10" s="58" t="s">
        <v>97</v>
      </c>
      <c r="L10" s="43"/>
      <c r="M10" s="43" t="s">
        <v>98</v>
      </c>
      <c r="N10" s="43"/>
      <c r="O10" s="43" t="s">
        <v>134</v>
      </c>
      <c r="Q10" s="59" t="s">
        <v>99</v>
      </c>
      <c r="S10" s="59" t="s">
        <v>100</v>
      </c>
    </row>
    <row r="11" spans="1:19" ht="21" customHeight="1" x14ac:dyDescent="0.5">
      <c r="E11" s="53" t="s">
        <v>9</v>
      </c>
      <c r="F11" s="43"/>
      <c r="G11" s="46" t="s">
        <v>10</v>
      </c>
      <c r="H11" s="43"/>
      <c r="I11" s="46" t="s">
        <v>10</v>
      </c>
      <c r="J11" s="43"/>
      <c r="K11" s="46" t="s">
        <v>10</v>
      </c>
      <c r="L11" s="43"/>
      <c r="M11" s="46" t="s">
        <v>10</v>
      </c>
      <c r="N11" s="43"/>
      <c r="O11" s="46" t="s">
        <v>10</v>
      </c>
      <c r="Q11" s="17" t="s">
        <v>10</v>
      </c>
      <c r="S11" s="17" t="s">
        <v>10</v>
      </c>
    </row>
    <row r="12" spans="1:19" ht="6" customHeight="1" x14ac:dyDescent="0.5"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56"/>
    </row>
    <row r="13" spans="1:19" ht="21" customHeight="1" x14ac:dyDescent="0.5">
      <c r="A13" s="2" t="s">
        <v>101</v>
      </c>
      <c r="E13" s="22"/>
      <c r="F13" s="22"/>
      <c r="G13" s="22">
        <v>150000000</v>
      </c>
      <c r="H13" s="22"/>
      <c r="I13" s="22">
        <v>626618313</v>
      </c>
      <c r="J13" s="22"/>
      <c r="K13" s="22">
        <v>15000000</v>
      </c>
      <c r="L13" s="22"/>
      <c r="M13" s="22">
        <v>390709935</v>
      </c>
      <c r="N13" s="22"/>
      <c r="O13" s="22">
        <f>SUM(M13,K13,I13,G13)</f>
        <v>1182328248</v>
      </c>
      <c r="Q13" s="22">
        <v>2017649</v>
      </c>
      <c r="S13" s="22">
        <f>SUM(Q13,O13)</f>
        <v>1184345897</v>
      </c>
    </row>
    <row r="14" spans="1:19" ht="6" customHeight="1" x14ac:dyDescent="0.5">
      <c r="A14" s="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Q14" s="56"/>
      <c r="S14" s="31"/>
    </row>
    <row r="15" spans="1:19" ht="21" customHeight="1" x14ac:dyDescent="0.5">
      <c r="A15" s="2" t="s">
        <v>102</v>
      </c>
      <c r="E15" s="22"/>
      <c r="F15" s="22"/>
    </row>
    <row r="16" spans="1:19" ht="21" customHeight="1" x14ac:dyDescent="0.5">
      <c r="A16" s="6" t="s">
        <v>103</v>
      </c>
      <c r="E16" s="22"/>
      <c r="F16" s="22"/>
      <c r="G16" s="22">
        <v>0</v>
      </c>
      <c r="I16" s="22">
        <v>0</v>
      </c>
      <c r="J16" s="22"/>
      <c r="K16" s="22">
        <v>0</v>
      </c>
      <c r="M16" s="22">
        <v>-195000000</v>
      </c>
      <c r="O16" s="22">
        <f>SUM(M16,K16,I16,G16)</f>
        <v>-195000000</v>
      </c>
      <c r="Q16" s="22">
        <v>0</v>
      </c>
      <c r="S16" s="22">
        <f>SUM(Q16,O16)</f>
        <v>-195000000</v>
      </c>
    </row>
    <row r="17" spans="1:19" ht="21" customHeight="1" x14ac:dyDescent="0.5">
      <c r="A17" s="6" t="s">
        <v>78</v>
      </c>
      <c r="E17" s="22"/>
      <c r="F17" s="22"/>
      <c r="G17" s="27">
        <v>0</v>
      </c>
      <c r="H17" s="22"/>
      <c r="I17" s="27">
        <v>0</v>
      </c>
      <c r="J17" s="22"/>
      <c r="K17" s="27">
        <v>0</v>
      </c>
      <c r="L17" s="22"/>
      <c r="M17" s="27">
        <v>325571792</v>
      </c>
      <c r="N17" s="22"/>
      <c r="O17" s="27">
        <f>SUM(M17,K17,I17,G17)</f>
        <v>325571792</v>
      </c>
      <c r="P17" s="22"/>
      <c r="Q17" s="28">
        <v>2157866</v>
      </c>
      <c r="S17" s="51">
        <f>SUM(Q17,O17)</f>
        <v>327729658</v>
      </c>
    </row>
    <row r="18" spans="1:19" ht="6" customHeight="1" x14ac:dyDescent="0.5"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9" ht="21" customHeight="1" thickBot="1" x14ac:dyDescent="0.55000000000000004">
      <c r="A19" s="2" t="s">
        <v>142</v>
      </c>
      <c r="E19" s="22"/>
      <c r="F19" s="22"/>
      <c r="G19" s="29">
        <f>SUM(G13:G17)</f>
        <v>150000000</v>
      </c>
      <c r="H19" s="22"/>
      <c r="I19" s="29">
        <f>SUM(I13:I17)</f>
        <v>626618313</v>
      </c>
      <c r="J19" s="22"/>
      <c r="K19" s="29">
        <f>SUM(K13:K17)</f>
        <v>15000000</v>
      </c>
      <c r="L19" s="22"/>
      <c r="M19" s="29">
        <f>SUM(M13:M17)</f>
        <v>521281727</v>
      </c>
      <c r="N19" s="22"/>
      <c r="O19" s="29">
        <f>SUM(O13:O17)</f>
        <v>1312900040</v>
      </c>
      <c r="P19" s="22"/>
      <c r="Q19" s="29">
        <f t="shared" ref="Q19" si="0">SUM(Q13:Q17)</f>
        <v>4175515</v>
      </c>
      <c r="R19" s="22"/>
      <c r="S19" s="29">
        <f>SUM(S13:S17)</f>
        <v>1317075555</v>
      </c>
    </row>
    <row r="20" spans="1:19" ht="18.75" customHeight="1" thickTop="1" x14ac:dyDescent="0.5">
      <c r="A20" s="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Q20" s="22"/>
      <c r="S20" s="22"/>
    </row>
    <row r="21" spans="1:19" ht="21" customHeight="1" x14ac:dyDescent="0.5">
      <c r="A21" s="2" t="s">
        <v>104</v>
      </c>
      <c r="E21" s="22"/>
      <c r="F21" s="22"/>
      <c r="G21" s="22">
        <v>150000000</v>
      </c>
      <c r="H21" s="22"/>
      <c r="I21" s="22">
        <v>626618313</v>
      </c>
      <c r="J21" s="22"/>
      <c r="K21" s="22">
        <v>15000000</v>
      </c>
      <c r="L21" s="22"/>
      <c r="M21" s="22">
        <v>631970038</v>
      </c>
      <c r="N21" s="22"/>
      <c r="O21" s="22">
        <f>SUM(M21,K21,I21,G21)</f>
        <v>1423588351</v>
      </c>
      <c r="Q21" s="22">
        <v>5321227</v>
      </c>
      <c r="S21" s="22">
        <f>SUM(Q21,O21)</f>
        <v>1428909578</v>
      </c>
    </row>
    <row r="22" spans="1:19" ht="6" customHeight="1" x14ac:dyDescent="0.5">
      <c r="A22" s="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Q22" s="56"/>
      <c r="S22" s="31"/>
    </row>
    <row r="23" spans="1:19" ht="21" customHeight="1" x14ac:dyDescent="0.5">
      <c r="A23" s="2" t="s">
        <v>102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Q23" s="56"/>
      <c r="S23" s="22"/>
    </row>
    <row r="24" spans="1:19" ht="21" customHeight="1" x14ac:dyDescent="0.5">
      <c r="A24" s="6" t="s">
        <v>105</v>
      </c>
      <c r="E24" s="20">
        <v>8</v>
      </c>
      <c r="F24" s="22"/>
      <c r="G24" s="22">
        <v>0</v>
      </c>
      <c r="H24" s="22"/>
      <c r="I24" s="22">
        <v>0</v>
      </c>
      <c r="J24" s="22"/>
      <c r="K24" s="22">
        <v>0</v>
      </c>
      <c r="L24" s="22"/>
      <c r="M24" s="22">
        <v>0</v>
      </c>
      <c r="N24" s="22"/>
      <c r="O24" s="22">
        <f t="shared" ref="O24:O26" si="1">SUM(M24,K24,I24,G24)</f>
        <v>0</v>
      </c>
      <c r="Q24" s="66">
        <v>24841226</v>
      </c>
      <c r="S24" s="22">
        <f>SUM(O24:R24)</f>
        <v>24841226</v>
      </c>
    </row>
    <row r="25" spans="1:19" ht="21" customHeight="1" x14ac:dyDescent="0.5">
      <c r="A25" s="6" t="s">
        <v>103</v>
      </c>
      <c r="E25" s="20">
        <v>10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-329994500</v>
      </c>
      <c r="N25" s="22"/>
      <c r="O25" s="22">
        <f t="shared" si="1"/>
        <v>-329994500</v>
      </c>
      <c r="Q25" s="22">
        <v>0</v>
      </c>
      <c r="S25" s="22">
        <f>SUM(O25:R25)</f>
        <v>-329994500</v>
      </c>
    </row>
    <row r="26" spans="1:19" ht="21" customHeight="1" x14ac:dyDescent="0.5">
      <c r="A26" s="6" t="s">
        <v>78</v>
      </c>
      <c r="E26" s="22"/>
      <c r="F26" s="22"/>
      <c r="G26" s="27">
        <v>0</v>
      </c>
      <c r="H26" s="22"/>
      <c r="I26" s="27">
        <v>0</v>
      </c>
      <c r="J26" s="22"/>
      <c r="K26" s="27">
        <v>0</v>
      </c>
      <c r="L26" s="22"/>
      <c r="M26" s="28">
        <f>+'6 (9m)'!D42</f>
        <v>316290933</v>
      </c>
      <c r="N26" s="22"/>
      <c r="O26" s="91">
        <f t="shared" si="1"/>
        <v>316290933</v>
      </c>
      <c r="Q26" s="28">
        <f>'6 (9m)'!D43</f>
        <v>10596716</v>
      </c>
      <c r="S26" s="51">
        <f>SUM(O26:Q26)</f>
        <v>326887649</v>
      </c>
    </row>
    <row r="27" spans="1:19" ht="6" customHeight="1" x14ac:dyDescent="0.5"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9" ht="21" customHeight="1" thickBot="1" x14ac:dyDescent="0.55000000000000004">
      <c r="A28" s="2" t="s">
        <v>143</v>
      </c>
      <c r="E28" s="22"/>
      <c r="F28" s="22"/>
      <c r="G28" s="29">
        <f t="shared" ref="G28:S28" si="2">SUM(G21:G26)</f>
        <v>150000000</v>
      </c>
      <c r="H28" s="22"/>
      <c r="I28" s="29">
        <f t="shared" si="2"/>
        <v>626618313</v>
      </c>
      <c r="J28" s="22"/>
      <c r="K28" s="29">
        <f>SUM(K21:K26)</f>
        <v>15000000</v>
      </c>
      <c r="L28" s="22"/>
      <c r="M28" s="29">
        <f t="shared" si="2"/>
        <v>618266471</v>
      </c>
      <c r="N28" s="22"/>
      <c r="O28" s="29">
        <f t="shared" si="2"/>
        <v>1409884784</v>
      </c>
      <c r="P28" s="22"/>
      <c r="Q28" s="29">
        <f t="shared" si="2"/>
        <v>40759169</v>
      </c>
      <c r="R28" s="22"/>
      <c r="S28" s="29">
        <f t="shared" si="2"/>
        <v>1450643953</v>
      </c>
    </row>
    <row r="29" spans="1:19" ht="17.25" customHeight="1" thickTop="1" x14ac:dyDescent="0.5">
      <c r="A29" s="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Q29" s="22"/>
      <c r="S29" s="22"/>
    </row>
    <row r="30" spans="1:19" ht="21.95" customHeight="1" x14ac:dyDescent="0.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27"/>
      <c r="K30" s="50"/>
      <c r="L30" s="27"/>
      <c r="M30" s="27"/>
      <c r="N30" s="27"/>
      <c r="O30" s="27"/>
      <c r="P30" s="50"/>
      <c r="Q30" s="27"/>
      <c r="R30" s="50"/>
      <c r="S30" s="51"/>
    </row>
  </sheetData>
  <mergeCells count="4">
    <mergeCell ref="G5:S5"/>
    <mergeCell ref="G6:O6"/>
    <mergeCell ref="G7:I7"/>
    <mergeCell ref="K7:M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topLeftCell="A23" zoomScale="115" zoomScaleNormal="115" zoomScaleSheetLayoutView="100" workbookViewId="0">
      <selection activeCell="F37" sqref="F37"/>
    </sheetView>
  </sheetViews>
  <sheetFormatPr defaultColWidth="9.140625" defaultRowHeight="21.6" customHeight="1" x14ac:dyDescent="0.5"/>
  <cols>
    <col min="1" max="2" width="1.85546875" style="6" customWidth="1"/>
    <col min="3" max="3" width="49.140625" style="6" customWidth="1"/>
    <col min="4" max="4" width="8.42578125" style="20" customWidth="1"/>
    <col min="5" max="5" width="1.7109375" style="22" customWidth="1"/>
    <col min="6" max="6" width="13.140625" style="22" customWidth="1"/>
    <col min="7" max="7" width="1.7109375" style="22" customWidth="1"/>
    <col min="8" max="8" width="14.140625" style="6" customWidth="1"/>
    <col min="9" max="9" width="1.7109375" style="22" customWidth="1"/>
    <col min="10" max="10" width="13.140625" style="22" customWidth="1"/>
    <col min="11" max="11" width="1.7109375" style="22" customWidth="1"/>
    <col min="12" max="12" width="13.140625" style="6" customWidth="1"/>
    <col min="13" max="13" width="1.7109375" style="22" customWidth="1"/>
    <col min="14" max="14" width="13.140625" style="31" customWidth="1"/>
    <col min="15" max="16384" width="9.140625" style="6"/>
  </cols>
  <sheetData>
    <row r="1" spans="1:14" s="2" customFormat="1" ht="21.75" customHeight="1" x14ac:dyDescent="0.5">
      <c r="A1" s="42" t="s">
        <v>0</v>
      </c>
      <c r="D1" s="45"/>
      <c r="E1" s="43"/>
      <c r="F1" s="43"/>
      <c r="G1" s="43"/>
      <c r="I1" s="43"/>
      <c r="J1" s="43"/>
      <c r="K1" s="43"/>
      <c r="M1" s="43"/>
      <c r="N1" s="43" t="s">
        <v>4</v>
      </c>
    </row>
    <row r="2" spans="1:14" s="2" customFormat="1" ht="21.75" customHeight="1" x14ac:dyDescent="0.5">
      <c r="A2" s="2" t="s">
        <v>106</v>
      </c>
      <c r="D2" s="45"/>
      <c r="E2" s="43"/>
      <c r="F2" s="43"/>
      <c r="G2" s="43"/>
      <c r="I2" s="43"/>
      <c r="J2" s="43"/>
      <c r="K2" s="43"/>
      <c r="M2" s="43"/>
      <c r="N2" s="49"/>
    </row>
    <row r="3" spans="1:14" s="2" customFormat="1" ht="21.75" customHeight="1" x14ac:dyDescent="0.5">
      <c r="A3" s="44" t="s">
        <v>141</v>
      </c>
      <c r="B3" s="9"/>
      <c r="C3" s="9"/>
      <c r="D3" s="61"/>
      <c r="E3" s="17"/>
      <c r="F3" s="17"/>
      <c r="G3" s="17"/>
      <c r="H3" s="9"/>
      <c r="I3" s="17"/>
      <c r="J3" s="17"/>
      <c r="K3" s="17"/>
      <c r="L3" s="9"/>
      <c r="M3" s="17"/>
      <c r="N3" s="17"/>
    </row>
    <row r="4" spans="1:14" s="2" customFormat="1" ht="21.75" customHeight="1" x14ac:dyDescent="0.5">
      <c r="D4" s="45"/>
      <c r="E4" s="43"/>
      <c r="F4" s="43"/>
      <c r="G4" s="43"/>
      <c r="I4" s="43"/>
      <c r="J4" s="43"/>
      <c r="K4" s="43"/>
      <c r="M4" s="43"/>
      <c r="N4" s="43"/>
    </row>
    <row r="5" spans="1:14" s="2" customFormat="1" ht="21.75" customHeight="1" x14ac:dyDescent="0.5">
      <c r="D5" s="45"/>
      <c r="E5" s="45"/>
      <c r="F5" s="128" t="s">
        <v>3</v>
      </c>
      <c r="G5" s="128"/>
      <c r="H5" s="128"/>
      <c r="I5" s="128"/>
      <c r="J5" s="128"/>
      <c r="K5" s="128"/>
      <c r="L5" s="128"/>
      <c r="M5" s="128"/>
      <c r="N5" s="128"/>
    </row>
    <row r="6" spans="1:14" s="2" customFormat="1" ht="21.75" customHeight="1" x14ac:dyDescent="0.5">
      <c r="D6" s="45"/>
      <c r="E6" s="43"/>
      <c r="F6" s="43"/>
      <c r="G6" s="43"/>
      <c r="H6" s="43"/>
      <c r="I6" s="43"/>
      <c r="J6" s="132" t="s">
        <v>53</v>
      </c>
      <c r="K6" s="132"/>
      <c r="L6" s="132"/>
      <c r="M6" s="43"/>
      <c r="N6" s="43"/>
    </row>
    <row r="7" spans="1:14" ht="21.75" customHeight="1" x14ac:dyDescent="0.5">
      <c r="A7" s="2"/>
      <c r="B7" s="2"/>
      <c r="C7" s="2"/>
      <c r="D7" s="62"/>
      <c r="E7" s="62"/>
      <c r="F7" s="43"/>
      <c r="G7" s="62"/>
      <c r="H7" s="43"/>
      <c r="I7" s="62"/>
      <c r="J7" s="43" t="s">
        <v>87</v>
      </c>
      <c r="K7" s="62"/>
      <c r="L7" s="43"/>
      <c r="M7" s="62"/>
      <c r="N7" s="6"/>
    </row>
    <row r="8" spans="1:14" ht="21.75" customHeight="1" x14ac:dyDescent="0.5">
      <c r="A8" s="2"/>
      <c r="B8" s="2"/>
      <c r="C8" s="2"/>
      <c r="D8" s="62"/>
      <c r="E8" s="62"/>
      <c r="F8" s="43" t="s">
        <v>90</v>
      </c>
      <c r="G8" s="62"/>
      <c r="H8" s="43"/>
      <c r="I8" s="62"/>
      <c r="J8" s="43" t="s">
        <v>91</v>
      </c>
      <c r="K8" s="62"/>
      <c r="L8" s="43"/>
      <c r="M8" s="62"/>
      <c r="N8" s="6"/>
    </row>
    <row r="9" spans="1:14" ht="21.75" customHeight="1" x14ac:dyDescent="0.5">
      <c r="A9" s="2"/>
      <c r="B9" s="2"/>
      <c r="C9" s="2"/>
      <c r="D9" s="63"/>
      <c r="E9" s="63"/>
      <c r="F9" s="43" t="s">
        <v>95</v>
      </c>
      <c r="G9" s="63"/>
      <c r="H9" s="43" t="s">
        <v>96</v>
      </c>
      <c r="I9" s="63"/>
      <c r="J9" s="43" t="s">
        <v>97</v>
      </c>
      <c r="K9" s="63"/>
      <c r="L9" s="43" t="s">
        <v>56</v>
      </c>
      <c r="M9" s="63"/>
      <c r="N9" s="43" t="s">
        <v>100</v>
      </c>
    </row>
    <row r="10" spans="1:14" ht="21.75" customHeight="1" x14ac:dyDescent="0.5">
      <c r="D10" s="53" t="s">
        <v>9</v>
      </c>
      <c r="E10" s="43"/>
      <c r="F10" s="17" t="s">
        <v>10</v>
      </c>
      <c r="G10" s="43"/>
      <c r="H10" s="17" t="s">
        <v>10</v>
      </c>
      <c r="I10" s="43"/>
      <c r="J10" s="17" t="s">
        <v>10</v>
      </c>
      <c r="K10" s="43"/>
      <c r="L10" s="17" t="s">
        <v>10</v>
      </c>
      <c r="M10" s="43"/>
      <c r="N10" s="17" t="s">
        <v>10</v>
      </c>
    </row>
    <row r="11" spans="1:14" ht="8.1" customHeight="1" x14ac:dyDescent="0.5">
      <c r="A11" s="2"/>
      <c r="D11" s="64"/>
      <c r="E11" s="64"/>
      <c r="G11" s="64"/>
      <c r="H11" s="22"/>
      <c r="I11" s="64"/>
      <c r="K11" s="64"/>
      <c r="L11" s="22"/>
      <c r="M11" s="64"/>
      <c r="N11" s="22"/>
    </row>
    <row r="12" spans="1:14" ht="21.75" customHeight="1" x14ac:dyDescent="0.5">
      <c r="A12" s="2" t="s">
        <v>101</v>
      </c>
      <c r="B12" s="48"/>
      <c r="D12" s="64"/>
      <c r="E12" s="64"/>
      <c r="F12" s="22">
        <v>150000000</v>
      </c>
      <c r="G12" s="64"/>
      <c r="H12" s="22">
        <v>626618313</v>
      </c>
      <c r="I12" s="64"/>
      <c r="J12" s="22">
        <v>15000000</v>
      </c>
      <c r="K12" s="64"/>
      <c r="L12" s="22">
        <v>392835430</v>
      </c>
      <c r="M12" s="64"/>
      <c r="N12" s="22">
        <f>SUM(L12,J12,H12,F12)</f>
        <v>1184453743</v>
      </c>
    </row>
    <row r="13" spans="1:14" ht="6" customHeight="1" x14ac:dyDescent="0.5">
      <c r="A13" s="2"/>
      <c r="D13" s="64"/>
      <c r="E13" s="64"/>
      <c r="G13" s="64"/>
      <c r="I13" s="64"/>
      <c r="J13" s="6"/>
      <c r="K13" s="64"/>
      <c r="M13" s="64"/>
      <c r="N13" s="22"/>
    </row>
    <row r="14" spans="1:14" ht="21.75" customHeight="1" x14ac:dyDescent="0.5">
      <c r="A14" s="2" t="s">
        <v>102</v>
      </c>
      <c r="D14" s="64"/>
      <c r="E14" s="64"/>
      <c r="G14" s="64"/>
      <c r="H14" s="52"/>
      <c r="I14" s="64"/>
      <c r="J14" s="52"/>
      <c r="K14" s="64"/>
      <c r="L14" s="52"/>
      <c r="M14" s="64"/>
      <c r="N14" s="22"/>
    </row>
    <row r="15" spans="1:14" ht="21.75" customHeight="1" x14ac:dyDescent="0.5">
      <c r="A15" s="6" t="s">
        <v>103</v>
      </c>
      <c r="D15" s="64"/>
      <c r="E15" s="64"/>
      <c r="F15" s="22">
        <v>0</v>
      </c>
      <c r="G15" s="64"/>
      <c r="H15" s="22">
        <v>0</v>
      </c>
      <c r="I15" s="64"/>
      <c r="J15" s="22">
        <v>0</v>
      </c>
      <c r="K15" s="64"/>
      <c r="L15" s="22">
        <v>-195000000</v>
      </c>
      <c r="M15" s="64"/>
      <c r="N15" s="22">
        <f>SUM(L15,J15,H15,F15)</f>
        <v>-195000000</v>
      </c>
    </row>
    <row r="16" spans="1:14" ht="21.75" customHeight="1" x14ac:dyDescent="0.5">
      <c r="A16" s="6" t="s">
        <v>78</v>
      </c>
      <c r="D16" s="64"/>
      <c r="E16" s="64"/>
      <c r="F16" s="27">
        <v>0</v>
      </c>
      <c r="G16" s="64"/>
      <c r="H16" s="27">
        <v>0</v>
      </c>
      <c r="I16" s="64"/>
      <c r="J16" s="27">
        <v>0</v>
      </c>
      <c r="K16" s="64"/>
      <c r="L16" s="27">
        <v>326572227</v>
      </c>
      <c r="M16" s="64"/>
      <c r="N16" s="27">
        <f>SUM(L16,J16,H16,F16)</f>
        <v>326572227</v>
      </c>
    </row>
    <row r="17" spans="1:14" ht="6" customHeight="1" x14ac:dyDescent="0.5">
      <c r="D17" s="64"/>
      <c r="E17" s="64"/>
      <c r="G17" s="64"/>
      <c r="H17" s="22"/>
      <c r="I17" s="64"/>
      <c r="K17" s="64"/>
      <c r="L17" s="22"/>
      <c r="M17" s="64"/>
      <c r="N17" s="22"/>
    </row>
    <row r="18" spans="1:14" ht="21.75" customHeight="1" thickBot="1" x14ac:dyDescent="0.55000000000000004">
      <c r="A18" s="2" t="s">
        <v>142</v>
      </c>
      <c r="D18" s="64"/>
      <c r="F18" s="29">
        <f>SUM(F12:F16)</f>
        <v>150000000</v>
      </c>
      <c r="H18" s="29">
        <f t="shared" ref="H18:N18" si="0">SUM(H12:H16)</f>
        <v>626618313</v>
      </c>
      <c r="J18" s="29">
        <f t="shared" si="0"/>
        <v>15000000</v>
      </c>
      <c r="L18" s="29">
        <f>SUM(L12:L16)</f>
        <v>524407657</v>
      </c>
      <c r="N18" s="29">
        <f t="shared" si="0"/>
        <v>1316025970</v>
      </c>
    </row>
    <row r="19" spans="1:14" ht="21.75" customHeight="1" thickTop="1" x14ac:dyDescent="0.5">
      <c r="A19" s="2"/>
      <c r="D19" s="64"/>
      <c r="E19" s="64"/>
      <c r="G19" s="64"/>
      <c r="H19" s="22"/>
      <c r="I19" s="64"/>
      <c r="K19" s="64"/>
      <c r="L19" s="22"/>
      <c r="M19" s="64"/>
      <c r="N19" s="22"/>
    </row>
    <row r="20" spans="1:14" ht="21.75" customHeight="1" x14ac:dyDescent="0.5">
      <c r="A20" s="2" t="s">
        <v>104</v>
      </c>
      <c r="B20" s="48"/>
      <c r="D20" s="64"/>
      <c r="E20" s="64"/>
      <c r="F20" s="22">
        <v>150000000</v>
      </c>
      <c r="G20" s="64"/>
      <c r="H20" s="22">
        <v>626618313</v>
      </c>
      <c r="I20" s="64"/>
      <c r="J20" s="22">
        <v>15000000</v>
      </c>
      <c r="K20" s="64"/>
      <c r="L20" s="22">
        <v>638692444</v>
      </c>
      <c r="M20" s="64"/>
      <c r="N20" s="22">
        <f>SUM(L20,J20,H20,F20)</f>
        <v>1430310757</v>
      </c>
    </row>
    <row r="21" spans="1:14" ht="6" customHeight="1" x14ac:dyDescent="0.5">
      <c r="A21" s="2"/>
      <c r="D21" s="64"/>
      <c r="E21" s="64"/>
      <c r="G21" s="64"/>
      <c r="I21" s="64"/>
      <c r="J21" s="6"/>
      <c r="K21" s="64"/>
      <c r="M21" s="64"/>
      <c r="N21" s="22"/>
    </row>
    <row r="22" spans="1:14" ht="21.75" customHeight="1" x14ac:dyDescent="0.5">
      <c r="A22" s="2" t="s">
        <v>102</v>
      </c>
      <c r="D22" s="64"/>
      <c r="E22" s="64"/>
      <c r="G22" s="64"/>
      <c r="H22" s="52"/>
      <c r="I22" s="64"/>
      <c r="J22" s="6"/>
      <c r="K22" s="64"/>
      <c r="L22" s="52"/>
      <c r="M22" s="64"/>
      <c r="N22" s="22"/>
    </row>
    <row r="23" spans="1:14" ht="21.75" customHeight="1" x14ac:dyDescent="0.5">
      <c r="A23" s="6" t="s">
        <v>103</v>
      </c>
      <c r="D23" s="67">
        <v>10</v>
      </c>
      <c r="E23" s="64"/>
      <c r="F23" s="22">
        <v>0</v>
      </c>
      <c r="G23" s="64"/>
      <c r="H23" s="22">
        <v>0</v>
      </c>
      <c r="I23" s="64"/>
      <c r="J23" s="22">
        <v>0</v>
      </c>
      <c r="K23" s="64"/>
      <c r="L23" s="22">
        <v>-329994500</v>
      </c>
      <c r="M23" s="64"/>
      <c r="N23" s="22">
        <f>SUM(F23:L23)</f>
        <v>-329994500</v>
      </c>
    </row>
    <row r="24" spans="1:14" ht="21.75" customHeight="1" x14ac:dyDescent="0.5">
      <c r="A24" s="6" t="s">
        <v>78</v>
      </c>
      <c r="D24" s="64"/>
      <c r="E24" s="64"/>
      <c r="F24" s="27">
        <v>0</v>
      </c>
      <c r="G24" s="64"/>
      <c r="H24" s="27">
        <v>0</v>
      </c>
      <c r="I24" s="64"/>
      <c r="J24" s="27">
        <v>0</v>
      </c>
      <c r="K24" s="64"/>
      <c r="L24" s="27">
        <f>+'6 (9m)'!H42</f>
        <v>311489409</v>
      </c>
      <c r="M24" s="64"/>
      <c r="N24" s="27">
        <f>SUM(F24:L24)</f>
        <v>311489409</v>
      </c>
    </row>
    <row r="25" spans="1:14" ht="6" customHeight="1" x14ac:dyDescent="0.5">
      <c r="D25" s="64"/>
      <c r="E25" s="64"/>
      <c r="G25" s="64"/>
      <c r="H25" s="22"/>
      <c r="I25" s="64"/>
      <c r="K25" s="64"/>
      <c r="L25" s="22"/>
      <c r="M25" s="64"/>
      <c r="N25" s="22"/>
    </row>
    <row r="26" spans="1:14" ht="21.75" customHeight="1" thickBot="1" x14ac:dyDescent="0.55000000000000004">
      <c r="A26" s="2" t="s">
        <v>143</v>
      </c>
      <c r="D26" s="64"/>
      <c r="E26" s="64"/>
      <c r="F26" s="29">
        <f>SUM(F20:F24)</f>
        <v>150000000</v>
      </c>
      <c r="G26" s="64"/>
      <c r="H26" s="29">
        <f>SUM(H20:H24)</f>
        <v>626618313</v>
      </c>
      <c r="I26" s="64"/>
      <c r="J26" s="29">
        <f>SUM(J20:J24)</f>
        <v>15000000</v>
      </c>
      <c r="K26" s="64"/>
      <c r="L26" s="29">
        <f>SUM(L20:L24)</f>
        <v>620187353</v>
      </c>
      <c r="M26" s="64"/>
      <c r="N26" s="29">
        <f>SUM(N20:N24)</f>
        <v>1411805666</v>
      </c>
    </row>
    <row r="27" spans="1:14" ht="21.75" customHeight="1" thickTop="1" x14ac:dyDescent="0.5">
      <c r="A27" s="2"/>
      <c r="D27" s="64"/>
      <c r="E27" s="64"/>
      <c r="G27" s="64"/>
      <c r="H27" s="22"/>
      <c r="I27" s="64"/>
      <c r="K27" s="64"/>
      <c r="L27" s="22"/>
      <c r="M27" s="64"/>
      <c r="N27" s="22"/>
    </row>
    <row r="28" spans="1:14" ht="15" customHeight="1" x14ac:dyDescent="0.5">
      <c r="A28" s="2"/>
      <c r="D28" s="64"/>
      <c r="L28" s="31"/>
    </row>
    <row r="29" spans="1:14" ht="21.95" customHeight="1" x14ac:dyDescent="0.5">
      <c r="A29" s="38" t="s">
        <v>31</v>
      </c>
      <c r="B29" s="38"/>
      <c r="C29" s="38"/>
      <c r="D29" s="65"/>
      <c r="E29" s="28"/>
      <c r="F29" s="28"/>
      <c r="G29" s="28"/>
      <c r="H29" s="38"/>
      <c r="I29" s="28"/>
      <c r="J29" s="28"/>
      <c r="K29" s="28"/>
      <c r="L29" s="38"/>
      <c r="M29" s="28"/>
      <c r="N29" s="28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N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4"/>
  <sheetViews>
    <sheetView topLeftCell="A57" zoomScale="115" zoomScaleNormal="115" zoomScaleSheetLayoutView="100" workbookViewId="0">
      <selection activeCell="M67" sqref="M67"/>
    </sheetView>
  </sheetViews>
  <sheetFormatPr defaultColWidth="9.140625" defaultRowHeight="21.75" customHeight="1" x14ac:dyDescent="0.5"/>
  <cols>
    <col min="1" max="2" width="1.42578125" style="6" customWidth="1"/>
    <col min="3" max="3" width="38.28515625" style="6" customWidth="1"/>
    <col min="4" max="4" width="8.140625" style="6" bestFit="1" customWidth="1"/>
    <col min="5" max="5" width="0.5703125" style="31" customWidth="1"/>
    <col min="6" max="6" width="13.5703125" style="22" customWidth="1"/>
    <col min="7" max="7" width="0.5703125" style="31" customWidth="1"/>
    <col min="8" max="8" width="12.7109375" style="22" customWidth="1"/>
    <col min="9" max="9" width="0.5703125" style="31" customWidth="1"/>
    <col min="10" max="10" width="12.7109375" style="22" customWidth="1"/>
    <col min="11" max="11" width="0.5703125" style="31" customWidth="1"/>
    <col min="12" max="12" width="12.7109375" style="22" customWidth="1"/>
    <col min="13" max="13" width="9.140625" style="6" customWidth="1"/>
    <col min="14" max="16384" width="9.140625" style="6"/>
  </cols>
  <sheetData>
    <row r="1" spans="1:12" s="2" customFormat="1" ht="21.75" customHeight="1" x14ac:dyDescent="0.5">
      <c r="A1" s="42" t="s">
        <v>0</v>
      </c>
      <c r="B1" s="42"/>
      <c r="C1" s="7"/>
      <c r="D1" s="3"/>
      <c r="E1" s="4"/>
      <c r="F1" s="22"/>
      <c r="G1" s="4"/>
      <c r="H1" s="22"/>
      <c r="I1" s="4"/>
      <c r="J1" s="43"/>
      <c r="K1" s="4"/>
      <c r="L1" s="43" t="s">
        <v>4</v>
      </c>
    </row>
    <row r="2" spans="1:12" s="2" customFormat="1" ht="21.75" customHeight="1" x14ac:dyDescent="0.5">
      <c r="A2" s="7" t="s">
        <v>107</v>
      </c>
      <c r="B2" s="7"/>
      <c r="C2" s="7"/>
      <c r="D2" s="3"/>
      <c r="E2" s="4"/>
      <c r="F2" s="22"/>
      <c r="G2" s="4"/>
      <c r="H2" s="22"/>
      <c r="I2" s="4"/>
      <c r="J2" s="22"/>
      <c r="K2" s="4"/>
      <c r="L2" s="22"/>
    </row>
    <row r="3" spans="1:12" s="2" customFormat="1" ht="21.75" customHeight="1" x14ac:dyDescent="0.5">
      <c r="A3" s="44" t="s">
        <v>141</v>
      </c>
      <c r="B3" s="44"/>
      <c r="C3" s="92"/>
      <c r="D3" s="10"/>
      <c r="E3" s="11"/>
      <c r="F3" s="28"/>
      <c r="G3" s="11"/>
      <c r="H3" s="28"/>
      <c r="I3" s="11"/>
      <c r="J3" s="28"/>
      <c r="K3" s="11"/>
      <c r="L3" s="28"/>
    </row>
    <row r="4" spans="1:12" s="2" customFormat="1" ht="21.75" customHeight="1" x14ac:dyDescent="0.5">
      <c r="A4" s="7"/>
      <c r="B4" s="7"/>
      <c r="C4" s="7"/>
      <c r="D4" s="3"/>
      <c r="E4" s="4"/>
      <c r="F4" s="22"/>
      <c r="G4" s="4"/>
      <c r="H4" s="22"/>
      <c r="I4" s="4"/>
      <c r="J4" s="22"/>
      <c r="K4" s="4"/>
      <c r="L4" s="22"/>
    </row>
    <row r="5" spans="1:12" s="2" customFormat="1" ht="21.75" customHeight="1" x14ac:dyDescent="0.5">
      <c r="A5" s="7"/>
      <c r="B5" s="7"/>
      <c r="C5" s="7"/>
      <c r="D5" s="16"/>
      <c r="E5" s="16"/>
      <c r="F5" s="128" t="s">
        <v>2</v>
      </c>
      <c r="G5" s="128"/>
      <c r="H5" s="128"/>
      <c r="I5" s="43"/>
      <c r="J5" s="128" t="s">
        <v>3</v>
      </c>
      <c r="K5" s="128"/>
      <c r="L5" s="128"/>
    </row>
    <row r="6" spans="1:12" s="2" customFormat="1" ht="21.75" customHeight="1" x14ac:dyDescent="0.5">
      <c r="A6" s="7"/>
      <c r="B6" s="7"/>
      <c r="C6" s="7"/>
      <c r="D6" s="16"/>
      <c r="E6" s="43"/>
      <c r="F6" s="93" t="s">
        <v>7</v>
      </c>
      <c r="G6" s="43"/>
      <c r="H6" s="93" t="s">
        <v>8</v>
      </c>
      <c r="I6" s="43"/>
      <c r="J6" s="93" t="s">
        <v>7</v>
      </c>
      <c r="K6" s="43"/>
      <c r="L6" s="93" t="s">
        <v>8</v>
      </c>
    </row>
    <row r="7" spans="1:12" s="2" customFormat="1" ht="21.75" customHeight="1" x14ac:dyDescent="0.5">
      <c r="A7" s="7"/>
      <c r="B7" s="7"/>
      <c r="C7" s="7"/>
      <c r="D7" s="16"/>
      <c r="E7" s="43"/>
      <c r="F7" s="46" t="s">
        <v>10</v>
      </c>
      <c r="G7" s="43"/>
      <c r="H7" s="46" t="s">
        <v>10</v>
      </c>
      <c r="I7" s="43"/>
      <c r="J7" s="46" t="s">
        <v>10</v>
      </c>
      <c r="K7" s="43"/>
      <c r="L7" s="46" t="s">
        <v>10</v>
      </c>
    </row>
    <row r="8" spans="1:12" s="2" customFormat="1" ht="21.75" customHeight="1" x14ac:dyDescent="0.5">
      <c r="A8" s="7"/>
      <c r="B8" s="7"/>
      <c r="C8" s="7"/>
      <c r="D8" s="16"/>
      <c r="E8" s="43"/>
      <c r="F8" s="43"/>
      <c r="G8" s="43"/>
      <c r="H8" s="43"/>
      <c r="I8" s="43"/>
      <c r="J8" s="43"/>
      <c r="K8" s="43"/>
      <c r="L8" s="43"/>
    </row>
    <row r="9" spans="1:12" ht="21.75" customHeight="1" x14ac:dyDescent="0.5">
      <c r="A9" s="94" t="s">
        <v>108</v>
      </c>
      <c r="B9" s="94"/>
      <c r="C9" s="2"/>
      <c r="D9" s="19"/>
      <c r="E9" s="20"/>
      <c r="G9" s="20"/>
      <c r="I9" s="20"/>
      <c r="K9" s="22"/>
    </row>
    <row r="10" spans="1:12" ht="21.75" customHeight="1" x14ac:dyDescent="0.5">
      <c r="A10" s="23" t="s">
        <v>74</v>
      </c>
      <c r="B10" s="23"/>
      <c r="C10" s="95"/>
      <c r="D10" s="19"/>
      <c r="E10" s="22"/>
      <c r="F10" s="22">
        <f>'6 (9m)'!D26</f>
        <v>412138539</v>
      </c>
      <c r="G10" s="22"/>
      <c r="H10" s="22">
        <v>411535534</v>
      </c>
      <c r="I10" s="22"/>
      <c r="J10" s="22">
        <f>'6 (9m)'!H26</f>
        <v>390052121</v>
      </c>
      <c r="K10" s="22"/>
      <c r="L10" s="22">
        <v>408205513</v>
      </c>
    </row>
    <row r="11" spans="1:12" ht="21.75" customHeight="1" x14ac:dyDescent="0.4">
      <c r="A11" s="96" t="s">
        <v>109</v>
      </c>
      <c r="B11" s="96"/>
      <c r="C11" s="95"/>
      <c r="I11" s="47"/>
      <c r="K11" s="47"/>
    </row>
    <row r="12" spans="1:12" ht="21.75" customHeight="1" x14ac:dyDescent="0.5">
      <c r="A12" s="96"/>
      <c r="B12" s="97" t="s">
        <v>110</v>
      </c>
      <c r="C12" s="97"/>
    </row>
    <row r="13" spans="1:12" ht="21.75" customHeight="1" x14ac:dyDescent="0.5">
      <c r="C13" s="95" t="s">
        <v>73</v>
      </c>
      <c r="D13" s="19"/>
      <c r="E13" s="20"/>
      <c r="F13" s="22">
        <v>115684</v>
      </c>
      <c r="G13" s="20"/>
      <c r="H13" s="22">
        <v>62883</v>
      </c>
      <c r="J13" s="22">
        <v>68611</v>
      </c>
      <c r="K13" s="22"/>
      <c r="L13" s="22">
        <v>20639</v>
      </c>
    </row>
    <row r="14" spans="1:12" ht="21.75" customHeight="1" x14ac:dyDescent="0.5">
      <c r="C14" s="23" t="s">
        <v>111</v>
      </c>
      <c r="D14" s="19"/>
      <c r="E14" s="20"/>
      <c r="F14" s="22">
        <v>5497366</v>
      </c>
      <c r="G14" s="20"/>
      <c r="H14" s="22">
        <v>3897660</v>
      </c>
      <c r="I14" s="20"/>
      <c r="J14" s="22">
        <v>6962859</v>
      </c>
      <c r="K14" s="20"/>
      <c r="L14" s="22">
        <v>4160790</v>
      </c>
    </row>
    <row r="15" spans="1:12" ht="21.75" customHeight="1" x14ac:dyDescent="0.5">
      <c r="C15" s="23" t="s">
        <v>144</v>
      </c>
      <c r="D15" s="19"/>
      <c r="E15" s="20"/>
      <c r="F15" s="22">
        <v>-2580</v>
      </c>
      <c r="G15" s="20"/>
      <c r="H15" s="22">
        <v>473</v>
      </c>
      <c r="I15" s="20"/>
      <c r="J15" s="22">
        <v>-2580</v>
      </c>
      <c r="K15" s="20"/>
      <c r="L15" s="22">
        <v>473</v>
      </c>
    </row>
    <row r="16" spans="1:12" ht="21.75" customHeight="1" x14ac:dyDescent="0.5">
      <c r="C16" s="23" t="s">
        <v>40</v>
      </c>
      <c r="D16" s="19"/>
      <c r="E16" s="20"/>
      <c r="F16" s="22">
        <v>1215991</v>
      </c>
      <c r="G16" s="20"/>
      <c r="H16" s="22">
        <v>791102</v>
      </c>
      <c r="I16" s="20"/>
      <c r="J16" s="22">
        <v>686495</v>
      </c>
      <c r="K16" s="20"/>
      <c r="L16" s="22">
        <v>583293</v>
      </c>
    </row>
    <row r="17" spans="1:12" ht="21.75" customHeight="1" x14ac:dyDescent="0.5">
      <c r="C17" s="23" t="s">
        <v>112</v>
      </c>
      <c r="D17" s="19"/>
      <c r="E17" s="20"/>
      <c r="F17" s="91">
        <v>-18303354</v>
      </c>
      <c r="G17" s="20"/>
      <c r="H17" s="91">
        <v>-12278612</v>
      </c>
      <c r="I17" s="22"/>
      <c r="J17" s="91">
        <v>-17853219</v>
      </c>
      <c r="K17" s="22"/>
      <c r="L17" s="91">
        <v>-12215128</v>
      </c>
    </row>
    <row r="18" spans="1:12" ht="6" customHeight="1" x14ac:dyDescent="0.5">
      <c r="C18" s="23"/>
      <c r="D18" s="19"/>
      <c r="E18" s="20"/>
      <c r="G18" s="20"/>
      <c r="I18" s="22"/>
      <c r="K18" s="22"/>
    </row>
    <row r="19" spans="1:12" ht="21.75" customHeight="1" x14ac:dyDescent="0.5">
      <c r="B19" s="96" t="s">
        <v>113</v>
      </c>
      <c r="C19" s="96"/>
      <c r="D19" s="19"/>
      <c r="E19" s="20"/>
      <c r="F19" s="6"/>
      <c r="G19" s="6"/>
      <c r="H19" s="6"/>
      <c r="I19" s="6"/>
      <c r="J19" s="6"/>
      <c r="K19" s="6"/>
      <c r="L19" s="6"/>
    </row>
    <row r="20" spans="1:12" ht="21.75" customHeight="1" x14ac:dyDescent="0.5">
      <c r="B20" s="96"/>
      <c r="C20" s="96" t="s">
        <v>114</v>
      </c>
      <c r="D20" s="19"/>
      <c r="E20" s="20"/>
      <c r="F20" s="22">
        <f>SUM(F10:F17)</f>
        <v>400661646</v>
      </c>
      <c r="G20" s="20"/>
      <c r="H20" s="22">
        <f>SUM(H10:H17)</f>
        <v>404009040</v>
      </c>
      <c r="I20" s="22"/>
      <c r="J20" s="22">
        <f>SUM(J10:J17)</f>
        <v>379914287</v>
      </c>
      <c r="K20" s="22"/>
      <c r="L20" s="22">
        <f>SUM(L10:L17)</f>
        <v>400755580</v>
      </c>
    </row>
    <row r="21" spans="1:12" ht="21.75" customHeight="1" x14ac:dyDescent="0.4">
      <c r="A21" s="23"/>
      <c r="B21" s="98" t="s">
        <v>115</v>
      </c>
      <c r="C21" s="95"/>
      <c r="D21" s="19"/>
      <c r="E21" s="22"/>
      <c r="G21" s="22"/>
      <c r="I21" s="22"/>
      <c r="K21" s="22"/>
    </row>
    <row r="22" spans="1:12" ht="21.75" customHeight="1" x14ac:dyDescent="0.5">
      <c r="C22" s="37" t="s">
        <v>116</v>
      </c>
      <c r="D22" s="19"/>
      <c r="E22" s="22"/>
      <c r="F22" s="22">
        <v>9660219</v>
      </c>
      <c r="G22" s="22"/>
      <c r="H22" s="22">
        <v>-13912069</v>
      </c>
      <c r="I22" s="22"/>
      <c r="J22" s="22">
        <v>7749909</v>
      </c>
      <c r="K22" s="22"/>
      <c r="L22" s="22">
        <v>-7936567</v>
      </c>
    </row>
    <row r="23" spans="1:12" ht="21.75" customHeight="1" x14ac:dyDescent="0.5">
      <c r="C23" s="37" t="s">
        <v>17</v>
      </c>
      <c r="D23" s="19"/>
      <c r="E23" s="22"/>
      <c r="F23" s="22">
        <v>-14591851</v>
      </c>
      <c r="G23" s="22"/>
      <c r="H23" s="22">
        <v>-471722</v>
      </c>
      <c r="I23" s="22"/>
      <c r="J23" s="22">
        <v>-4270508</v>
      </c>
      <c r="K23" s="22"/>
      <c r="L23" s="22">
        <v>-2328871</v>
      </c>
    </row>
    <row r="24" spans="1:12" ht="21.75" customHeight="1" x14ac:dyDescent="0.5">
      <c r="C24" s="37" t="s">
        <v>19</v>
      </c>
      <c r="D24" s="19"/>
      <c r="E24" s="22"/>
      <c r="F24" s="22">
        <v>3257492</v>
      </c>
      <c r="G24" s="22"/>
      <c r="H24" s="22">
        <v>-4430566</v>
      </c>
      <c r="I24" s="22"/>
      <c r="J24" s="22">
        <v>0</v>
      </c>
      <c r="K24" s="22"/>
      <c r="L24" s="22">
        <v>0</v>
      </c>
    </row>
    <row r="25" spans="1:12" ht="21.75" customHeight="1" x14ac:dyDescent="0.5">
      <c r="C25" s="37" t="s">
        <v>27</v>
      </c>
      <c r="D25" s="19"/>
      <c r="E25" s="22"/>
      <c r="F25" s="22">
        <v>-375741</v>
      </c>
      <c r="G25" s="22"/>
      <c r="H25" s="22">
        <v>350353</v>
      </c>
      <c r="I25" s="22"/>
      <c r="J25" s="22">
        <v>-529359</v>
      </c>
      <c r="K25" s="22"/>
      <c r="L25" s="22">
        <v>214719</v>
      </c>
    </row>
    <row r="26" spans="1:12" ht="21.75" customHeight="1" x14ac:dyDescent="0.5">
      <c r="C26" s="37" t="s">
        <v>34</v>
      </c>
      <c r="D26" s="19"/>
      <c r="E26" s="22"/>
      <c r="F26" s="22">
        <v>-4171550</v>
      </c>
      <c r="G26" s="22"/>
      <c r="H26" s="22">
        <v>15880729</v>
      </c>
      <c r="I26" s="22"/>
      <c r="J26" s="22">
        <v>-4631254</v>
      </c>
      <c r="K26" s="22"/>
      <c r="L26" s="22">
        <v>16204376</v>
      </c>
    </row>
    <row r="27" spans="1:12" ht="21.75" customHeight="1" x14ac:dyDescent="0.5">
      <c r="C27" s="37" t="s">
        <v>35</v>
      </c>
      <c r="D27" s="19"/>
      <c r="E27" s="22"/>
      <c r="F27" s="22">
        <v>12372244</v>
      </c>
      <c r="G27" s="22"/>
      <c r="H27" s="22">
        <v>-2949363</v>
      </c>
      <c r="I27" s="22"/>
      <c r="J27" s="22">
        <v>6461488</v>
      </c>
      <c r="K27" s="22"/>
      <c r="L27" s="22">
        <v>-13374196</v>
      </c>
    </row>
    <row r="28" spans="1:12" ht="21.75" customHeight="1" x14ac:dyDescent="0.5">
      <c r="C28" s="37" t="s">
        <v>36</v>
      </c>
      <c r="D28" s="19"/>
      <c r="E28" s="22"/>
      <c r="F28" s="22">
        <v>5956995</v>
      </c>
      <c r="G28" s="22"/>
      <c r="H28" s="22">
        <v>5066489</v>
      </c>
      <c r="I28" s="22"/>
      <c r="J28" s="22">
        <v>5937972</v>
      </c>
      <c r="K28" s="22"/>
      <c r="L28" s="22">
        <v>5044968</v>
      </c>
    </row>
    <row r="29" spans="1:12" ht="21.75" customHeight="1" x14ac:dyDescent="0.5">
      <c r="C29" s="23" t="s">
        <v>40</v>
      </c>
      <c r="D29" s="19"/>
      <c r="E29" s="22"/>
      <c r="F29" s="22">
        <v>-84705</v>
      </c>
      <c r="G29" s="22"/>
      <c r="H29" s="22">
        <v>0</v>
      </c>
      <c r="I29" s="22"/>
      <c r="J29" s="22">
        <v>0</v>
      </c>
      <c r="K29" s="22"/>
      <c r="L29" s="22">
        <v>0</v>
      </c>
    </row>
    <row r="30" spans="1:12" ht="21.75" customHeight="1" x14ac:dyDescent="0.5">
      <c r="C30" s="37" t="s">
        <v>41</v>
      </c>
      <c r="D30" s="19"/>
      <c r="E30" s="20"/>
      <c r="F30" s="27">
        <v>0</v>
      </c>
      <c r="G30" s="20"/>
      <c r="H30" s="27">
        <v>10274140</v>
      </c>
      <c r="I30" s="20"/>
      <c r="J30" s="27">
        <v>0</v>
      </c>
      <c r="K30" s="20"/>
      <c r="L30" s="27">
        <v>10274140</v>
      </c>
    </row>
    <row r="31" spans="1:12" ht="6" customHeight="1" x14ac:dyDescent="0.5">
      <c r="C31" s="23"/>
      <c r="D31" s="19"/>
      <c r="E31" s="20"/>
      <c r="G31" s="20"/>
      <c r="I31" s="20"/>
      <c r="K31" s="20"/>
    </row>
    <row r="32" spans="1:12" ht="21.75" customHeight="1" x14ac:dyDescent="0.4">
      <c r="A32" s="95"/>
      <c r="B32" s="98" t="s">
        <v>117</v>
      </c>
      <c r="C32" s="97"/>
      <c r="D32" s="19"/>
      <c r="E32" s="22"/>
      <c r="F32" s="22">
        <f>SUM(F20:F30)</f>
        <v>412684749</v>
      </c>
      <c r="G32" s="22"/>
      <c r="H32" s="22">
        <f>SUM(H20:H30)</f>
        <v>413817031</v>
      </c>
      <c r="I32" s="22"/>
      <c r="J32" s="22">
        <f>SUM(J20:J30)</f>
        <v>390632535</v>
      </c>
      <c r="K32" s="22"/>
      <c r="L32" s="22">
        <f>SUM(L20:L30)</f>
        <v>408854149</v>
      </c>
    </row>
    <row r="33" spans="1:12" ht="21.75" customHeight="1" x14ac:dyDescent="0.4">
      <c r="A33" s="95"/>
      <c r="B33" s="97"/>
      <c r="C33" s="47" t="s">
        <v>118</v>
      </c>
      <c r="D33" s="19"/>
      <c r="E33" s="20"/>
      <c r="F33" s="27">
        <v>-120019774</v>
      </c>
      <c r="G33" s="20"/>
      <c r="H33" s="27">
        <v>-108563381</v>
      </c>
      <c r="I33" s="20"/>
      <c r="J33" s="27">
        <v>-109460447</v>
      </c>
      <c r="K33" s="20"/>
      <c r="L33" s="27">
        <v>-106980417</v>
      </c>
    </row>
    <row r="34" spans="1:12" ht="6" customHeight="1" x14ac:dyDescent="0.5">
      <c r="A34" s="95"/>
      <c r="B34" s="95"/>
      <c r="C34" s="95"/>
      <c r="D34" s="19"/>
      <c r="E34" s="22"/>
      <c r="G34" s="22"/>
      <c r="I34" s="22"/>
      <c r="K34" s="22"/>
    </row>
    <row r="35" spans="1:12" ht="21.75" customHeight="1" x14ac:dyDescent="0.5">
      <c r="A35" s="2" t="s">
        <v>119</v>
      </c>
      <c r="B35" s="2"/>
      <c r="D35" s="19"/>
      <c r="E35" s="20"/>
      <c r="F35" s="27">
        <f>SUM(F32:F33)</f>
        <v>292664975</v>
      </c>
      <c r="G35" s="20"/>
      <c r="H35" s="27">
        <f>SUM(H32:H33)</f>
        <v>305253650</v>
      </c>
      <c r="I35" s="20"/>
      <c r="J35" s="27">
        <f>SUM(J32:J33)</f>
        <v>281172088</v>
      </c>
      <c r="K35" s="20"/>
      <c r="L35" s="27">
        <f>SUM(L32:L33)</f>
        <v>301873732</v>
      </c>
    </row>
    <row r="36" spans="1:12" ht="21.75" customHeight="1" x14ac:dyDescent="0.5">
      <c r="A36" s="2"/>
      <c r="B36" s="2"/>
      <c r="D36" s="19"/>
      <c r="E36" s="22"/>
      <c r="G36" s="22"/>
      <c r="I36" s="22"/>
      <c r="K36" s="22"/>
    </row>
    <row r="37" spans="1:12" ht="21.75" customHeight="1" x14ac:dyDescent="0.5">
      <c r="A37" s="2"/>
      <c r="B37" s="2"/>
      <c r="D37" s="19"/>
      <c r="E37" s="22"/>
      <c r="G37" s="22"/>
      <c r="I37" s="22"/>
      <c r="K37" s="22"/>
    </row>
    <row r="38" spans="1:12" ht="21.75" customHeight="1" x14ac:dyDescent="0.5">
      <c r="A38" s="2"/>
      <c r="B38" s="2"/>
      <c r="D38" s="19"/>
      <c r="E38" s="22"/>
      <c r="G38" s="22"/>
      <c r="I38" s="22"/>
      <c r="K38" s="22"/>
    </row>
    <row r="39" spans="1:12" ht="21.75" customHeight="1" x14ac:dyDescent="0.5">
      <c r="A39" s="2"/>
      <c r="B39" s="2"/>
      <c r="D39" s="19"/>
      <c r="E39" s="22"/>
      <c r="G39" s="22"/>
      <c r="I39" s="22"/>
      <c r="K39" s="22"/>
    </row>
    <row r="40" spans="1:12" ht="20.100000000000001" customHeight="1" x14ac:dyDescent="0.5">
      <c r="A40" s="2"/>
      <c r="B40" s="2"/>
      <c r="D40" s="19"/>
      <c r="E40" s="22"/>
      <c r="G40" s="22"/>
      <c r="I40" s="22"/>
      <c r="K40" s="22"/>
    </row>
    <row r="41" spans="1:12" ht="13.5" customHeight="1" x14ac:dyDescent="0.5">
      <c r="A41" s="2"/>
      <c r="B41" s="2"/>
      <c r="D41" s="19"/>
      <c r="E41" s="22"/>
      <c r="G41" s="22"/>
      <c r="I41" s="22"/>
      <c r="K41" s="22"/>
    </row>
    <row r="42" spans="1:12" ht="21.95" customHeight="1" x14ac:dyDescent="0.5">
      <c r="A42" s="133" t="s">
        <v>31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12" ht="21.75" customHeight="1" x14ac:dyDescent="0.5">
      <c r="A43" s="42" t="s">
        <v>0</v>
      </c>
      <c r="B43" s="42"/>
      <c r="C43" s="7"/>
      <c r="D43" s="3"/>
      <c r="E43" s="4"/>
      <c r="G43" s="4"/>
      <c r="I43" s="4"/>
      <c r="J43" s="43"/>
      <c r="K43" s="4"/>
      <c r="L43" s="43" t="s">
        <v>4</v>
      </c>
    </row>
    <row r="44" spans="1:12" ht="21.75" customHeight="1" x14ac:dyDescent="0.5">
      <c r="A44" s="7" t="s">
        <v>107</v>
      </c>
      <c r="B44" s="7"/>
      <c r="C44" s="7"/>
      <c r="D44" s="3"/>
      <c r="E44" s="4"/>
      <c r="G44" s="4"/>
      <c r="I44" s="4"/>
      <c r="K44" s="4"/>
    </row>
    <row r="45" spans="1:12" ht="21.75" customHeight="1" x14ac:dyDescent="0.5">
      <c r="A45" s="92" t="s">
        <v>141</v>
      </c>
      <c r="B45" s="92"/>
      <c r="C45" s="92"/>
      <c r="D45" s="10"/>
      <c r="E45" s="11"/>
      <c r="F45" s="28"/>
      <c r="G45" s="11"/>
      <c r="H45" s="28"/>
      <c r="I45" s="11"/>
      <c r="J45" s="28"/>
      <c r="K45" s="11"/>
      <c r="L45" s="28"/>
    </row>
    <row r="46" spans="1:12" ht="21.75" customHeight="1" x14ac:dyDescent="0.5">
      <c r="A46" s="2"/>
      <c r="B46" s="2"/>
      <c r="C46" s="2"/>
    </row>
    <row r="47" spans="1:12" s="2" customFormat="1" ht="21.75" customHeight="1" x14ac:dyDescent="0.5">
      <c r="A47" s="7"/>
      <c r="B47" s="7"/>
      <c r="C47" s="7"/>
      <c r="D47" s="16"/>
      <c r="E47" s="16"/>
      <c r="F47" s="128" t="s">
        <v>2</v>
      </c>
      <c r="G47" s="128"/>
      <c r="H47" s="128"/>
      <c r="I47" s="43"/>
      <c r="J47" s="128" t="s">
        <v>3</v>
      </c>
      <c r="K47" s="128"/>
      <c r="L47" s="128"/>
    </row>
    <row r="48" spans="1:12" s="2" customFormat="1" ht="21.75" customHeight="1" x14ac:dyDescent="0.5">
      <c r="A48" s="7"/>
      <c r="B48" s="7"/>
      <c r="C48" s="7"/>
      <c r="D48" s="16"/>
      <c r="E48" s="43"/>
      <c r="F48" s="93" t="s">
        <v>7</v>
      </c>
      <c r="G48" s="43"/>
      <c r="H48" s="93" t="s">
        <v>8</v>
      </c>
      <c r="I48" s="43"/>
      <c r="J48" s="93" t="s">
        <v>7</v>
      </c>
      <c r="K48" s="43"/>
      <c r="L48" s="93" t="s">
        <v>8</v>
      </c>
    </row>
    <row r="49" spans="1:12" s="2" customFormat="1" ht="21.75" customHeight="1" x14ac:dyDescent="0.5">
      <c r="A49" s="7"/>
      <c r="B49" s="7"/>
      <c r="C49" s="7"/>
      <c r="D49" s="53" t="s">
        <v>9</v>
      </c>
      <c r="E49" s="43"/>
      <c r="F49" s="46" t="s">
        <v>10</v>
      </c>
      <c r="G49" s="43"/>
      <c r="H49" s="46" t="s">
        <v>10</v>
      </c>
      <c r="I49" s="43"/>
      <c r="J49" s="46" t="s">
        <v>10</v>
      </c>
      <c r="K49" s="43"/>
      <c r="L49" s="46" t="s">
        <v>10</v>
      </c>
    </row>
    <row r="50" spans="1:12" ht="21.75" customHeight="1" x14ac:dyDescent="0.5">
      <c r="A50" s="99"/>
      <c r="B50" s="99"/>
      <c r="C50" s="99"/>
      <c r="E50" s="22"/>
      <c r="F50" s="100"/>
      <c r="G50" s="22"/>
      <c r="H50" s="100"/>
      <c r="I50" s="22"/>
      <c r="K50" s="22"/>
    </row>
    <row r="51" spans="1:12" ht="21.75" customHeight="1" x14ac:dyDescent="0.5">
      <c r="A51" s="2" t="s">
        <v>120</v>
      </c>
      <c r="B51" s="2"/>
      <c r="C51" s="2"/>
    </row>
    <row r="52" spans="1:12" ht="21.75" customHeight="1" x14ac:dyDescent="0.5">
      <c r="A52" s="6" t="s">
        <v>145</v>
      </c>
      <c r="B52" s="2"/>
      <c r="C52" s="2"/>
      <c r="D52" s="19">
        <v>8</v>
      </c>
      <c r="F52" s="22">
        <v>-157811730</v>
      </c>
      <c r="H52" s="22">
        <v>0</v>
      </c>
      <c r="J52" s="22">
        <v>-179869501</v>
      </c>
      <c r="L52" s="22">
        <v>0</v>
      </c>
    </row>
    <row r="53" spans="1:12" ht="21.75" customHeight="1" x14ac:dyDescent="0.5">
      <c r="A53" s="6" t="s">
        <v>146</v>
      </c>
      <c r="B53" s="2"/>
      <c r="C53" s="2"/>
      <c r="D53" s="19"/>
      <c r="E53" s="22"/>
      <c r="F53" s="22">
        <v>-324828</v>
      </c>
      <c r="G53" s="22"/>
      <c r="H53" s="22">
        <v>-769979</v>
      </c>
      <c r="I53" s="22"/>
      <c r="J53" s="22">
        <v>-135335</v>
      </c>
      <c r="K53" s="22"/>
      <c r="L53" s="22">
        <v>-483230</v>
      </c>
    </row>
    <row r="54" spans="1:12" ht="21.75" customHeight="1" x14ac:dyDescent="0.5">
      <c r="A54" s="6" t="s">
        <v>121</v>
      </c>
      <c r="E54" s="22"/>
      <c r="F54" s="22">
        <v>-11613587</v>
      </c>
      <c r="G54" s="22"/>
      <c r="H54" s="22">
        <v>-11943672</v>
      </c>
      <c r="I54" s="22"/>
      <c r="J54" s="22">
        <v>-16086781</v>
      </c>
      <c r="K54" s="22"/>
      <c r="L54" s="22">
        <v>-30655500</v>
      </c>
    </row>
    <row r="55" spans="1:12" ht="21.75" customHeight="1" x14ac:dyDescent="0.5">
      <c r="A55" s="6" t="s">
        <v>147</v>
      </c>
      <c r="E55" s="22"/>
      <c r="G55" s="22"/>
      <c r="I55" s="22"/>
      <c r="K55" s="22"/>
    </row>
    <row r="56" spans="1:12" ht="21.75" customHeight="1" x14ac:dyDescent="0.5">
      <c r="B56" s="6" t="s">
        <v>148</v>
      </c>
      <c r="E56" s="22"/>
      <c r="F56" s="22">
        <v>0</v>
      </c>
      <c r="G56" s="22"/>
      <c r="H56" s="22">
        <v>0</v>
      </c>
      <c r="I56" s="22"/>
      <c r="J56" s="22">
        <v>4700000</v>
      </c>
      <c r="K56" s="22"/>
      <c r="L56" s="22">
        <v>0</v>
      </c>
    </row>
    <row r="57" spans="1:12" ht="21.75" customHeight="1" x14ac:dyDescent="0.5">
      <c r="A57" s="6" t="s">
        <v>153</v>
      </c>
      <c r="E57" s="22"/>
      <c r="F57" s="22">
        <v>300000000</v>
      </c>
      <c r="G57" s="22"/>
      <c r="H57" s="22">
        <v>-300000000</v>
      </c>
      <c r="I57" s="22"/>
      <c r="J57" s="22">
        <v>300000000</v>
      </c>
      <c r="K57" s="22"/>
      <c r="L57" s="22">
        <v>-300000000</v>
      </c>
    </row>
    <row r="58" spans="1:12" ht="21.75" customHeight="1" x14ac:dyDescent="0.5">
      <c r="A58" s="6" t="s">
        <v>112</v>
      </c>
      <c r="E58" s="20"/>
      <c r="F58" s="27">
        <v>17115930</v>
      </c>
      <c r="G58" s="20"/>
      <c r="H58" s="27">
        <v>12280046</v>
      </c>
      <c r="I58" s="20"/>
      <c r="J58" s="27">
        <v>16857417</v>
      </c>
      <c r="K58" s="20"/>
      <c r="L58" s="27">
        <v>12201504</v>
      </c>
    </row>
    <row r="59" spans="1:12" ht="6" customHeight="1" x14ac:dyDescent="0.5">
      <c r="A59" s="99"/>
      <c r="B59" s="99"/>
      <c r="C59" s="99"/>
      <c r="E59" s="22"/>
      <c r="F59" s="100"/>
      <c r="G59" s="22"/>
      <c r="H59" s="100"/>
      <c r="I59" s="22"/>
      <c r="K59" s="22"/>
    </row>
    <row r="60" spans="1:12" ht="21.75" customHeight="1" x14ac:dyDescent="0.5">
      <c r="A60" s="2" t="s">
        <v>149</v>
      </c>
      <c r="B60" s="2"/>
      <c r="C60" s="2"/>
      <c r="E60" s="22"/>
      <c r="F60" s="28">
        <f>SUM(F52:F59)</f>
        <v>147365785</v>
      </c>
      <c r="G60" s="22"/>
      <c r="H60" s="28">
        <f>SUM(H52:H59)</f>
        <v>-300433605</v>
      </c>
      <c r="I60" s="22"/>
      <c r="J60" s="28">
        <f>SUM(J52:J59)</f>
        <v>125465800</v>
      </c>
      <c r="K60" s="22"/>
      <c r="L60" s="28">
        <f>SUM(L52:L59)</f>
        <v>-318937226</v>
      </c>
    </row>
    <row r="61" spans="1:12" ht="21.75" customHeight="1" x14ac:dyDescent="0.5">
      <c r="A61" s="2"/>
      <c r="B61" s="2"/>
      <c r="C61" s="2"/>
      <c r="E61" s="22"/>
      <c r="G61" s="22"/>
      <c r="I61" s="22"/>
      <c r="K61" s="22"/>
    </row>
    <row r="62" spans="1:12" ht="21.75" customHeight="1" x14ac:dyDescent="0.5">
      <c r="A62" s="2" t="s">
        <v>122</v>
      </c>
      <c r="B62" s="2"/>
      <c r="C62" s="2"/>
    </row>
    <row r="63" spans="1:12" ht="21.75" customHeight="1" x14ac:dyDescent="0.5">
      <c r="A63" s="6" t="s">
        <v>123</v>
      </c>
      <c r="E63" s="22"/>
      <c r="F63" s="22">
        <v>-2345996</v>
      </c>
      <c r="G63" s="22"/>
      <c r="H63" s="22">
        <v>-2189434</v>
      </c>
      <c r="I63" s="22"/>
      <c r="J63" s="22">
        <v>-1165718</v>
      </c>
      <c r="K63" s="22"/>
      <c r="L63" s="22">
        <v>-1058367</v>
      </c>
    </row>
    <row r="64" spans="1:12" ht="21.75" customHeight="1" x14ac:dyDescent="0.5">
      <c r="A64" s="6" t="s">
        <v>124</v>
      </c>
      <c r="E64" s="20"/>
      <c r="F64" s="22">
        <v>-329994500</v>
      </c>
      <c r="G64" s="20"/>
      <c r="H64" s="22">
        <v>-195000000</v>
      </c>
      <c r="I64" s="20"/>
      <c r="J64" s="22">
        <v>-329994500</v>
      </c>
      <c r="K64" s="20"/>
      <c r="L64" s="22">
        <v>-195000000</v>
      </c>
    </row>
    <row r="65" spans="1:12" ht="21.75" customHeight="1" x14ac:dyDescent="0.5">
      <c r="A65" s="6" t="s">
        <v>125</v>
      </c>
      <c r="E65" s="20"/>
      <c r="F65" s="27">
        <v>-115684</v>
      </c>
      <c r="G65" s="20"/>
      <c r="H65" s="27">
        <v>-62883</v>
      </c>
      <c r="I65" s="20"/>
      <c r="J65" s="27">
        <v>-68611</v>
      </c>
      <c r="K65" s="20"/>
      <c r="L65" s="27">
        <v>-20639</v>
      </c>
    </row>
    <row r="66" spans="1:12" ht="6" customHeight="1" x14ac:dyDescent="0.5">
      <c r="A66" s="99"/>
      <c r="B66" s="99"/>
      <c r="C66" s="99"/>
    </row>
    <row r="67" spans="1:12" ht="21.75" customHeight="1" x14ac:dyDescent="0.5">
      <c r="A67" s="2" t="s">
        <v>135</v>
      </c>
      <c r="B67" s="2"/>
      <c r="F67" s="28">
        <f>SUM(F63:F65)</f>
        <v>-332456180</v>
      </c>
      <c r="H67" s="28">
        <f>SUM(H63:H65)</f>
        <v>-197252317</v>
      </c>
      <c r="J67" s="28">
        <f>SUM(J63:J65)</f>
        <v>-331228829</v>
      </c>
      <c r="L67" s="28">
        <f>SUM(L63:L65)</f>
        <v>-196079006</v>
      </c>
    </row>
    <row r="68" spans="1:12" ht="21.75" customHeight="1" x14ac:dyDescent="0.5">
      <c r="A68" s="2"/>
      <c r="B68" s="2"/>
    </row>
    <row r="69" spans="1:12" ht="21.75" customHeight="1" x14ac:dyDescent="0.5">
      <c r="A69" s="48" t="s">
        <v>150</v>
      </c>
      <c r="B69" s="48"/>
      <c r="C69" s="2"/>
      <c r="F69" s="22">
        <f>SUM(F35,F60,F67)</f>
        <v>107574580</v>
      </c>
      <c r="H69" s="22">
        <f>SUM(H35,H60,H67)</f>
        <v>-192432272</v>
      </c>
      <c r="J69" s="22">
        <f>SUM(J35,J60,J67)</f>
        <v>75409059</v>
      </c>
      <c r="L69" s="22">
        <f>SUM(L35,L60,L67)</f>
        <v>-213142500</v>
      </c>
    </row>
    <row r="70" spans="1:12" ht="21.75" customHeight="1" x14ac:dyDescent="0.5">
      <c r="A70" s="101" t="s">
        <v>126</v>
      </c>
      <c r="B70" s="101"/>
      <c r="F70" s="27">
        <v>1306160711</v>
      </c>
      <c r="G70" s="20"/>
      <c r="H70" s="27">
        <v>1345811895</v>
      </c>
      <c r="I70" s="20"/>
      <c r="J70" s="27">
        <v>1253726000</v>
      </c>
      <c r="K70" s="20"/>
      <c r="L70" s="27">
        <v>1322642118</v>
      </c>
    </row>
    <row r="71" spans="1:12" ht="6" customHeight="1" x14ac:dyDescent="0.5">
      <c r="A71" s="99"/>
      <c r="B71" s="99"/>
      <c r="C71" s="99"/>
    </row>
    <row r="72" spans="1:12" ht="21.75" customHeight="1" thickBot="1" x14ac:dyDescent="0.55000000000000004">
      <c r="A72" s="2" t="s">
        <v>127</v>
      </c>
      <c r="B72" s="2"/>
      <c r="C72" s="2"/>
      <c r="F72" s="29">
        <f>SUM(F69:F71)</f>
        <v>1413735291</v>
      </c>
      <c r="H72" s="29">
        <f>SUM(H69:H71)</f>
        <v>1153379623</v>
      </c>
      <c r="J72" s="29">
        <f>SUM(J69:J71)</f>
        <v>1329135059</v>
      </c>
      <c r="L72" s="29">
        <f>SUM(L69:L71)</f>
        <v>1109499618</v>
      </c>
    </row>
    <row r="73" spans="1:12" ht="21.75" customHeight="1" thickTop="1" x14ac:dyDescent="0.5">
      <c r="A73" s="2"/>
      <c r="B73" s="2"/>
      <c r="C73" s="2"/>
      <c r="D73" s="2"/>
      <c r="E73" s="6"/>
      <c r="F73" s="31"/>
      <c r="G73" s="6"/>
      <c r="H73" s="6"/>
      <c r="I73" s="6"/>
      <c r="J73" s="31"/>
      <c r="K73" s="6"/>
      <c r="L73" s="6"/>
    </row>
    <row r="74" spans="1:12" ht="21.75" customHeight="1" x14ac:dyDescent="0.5">
      <c r="A74" s="102" t="s">
        <v>128</v>
      </c>
      <c r="B74" s="96"/>
      <c r="C74" s="96"/>
      <c r="D74" s="103"/>
      <c r="E74" s="104"/>
      <c r="F74" s="105"/>
      <c r="G74" s="104"/>
      <c r="H74" s="106"/>
      <c r="I74" s="107"/>
      <c r="J74" s="106"/>
      <c r="K74" s="107"/>
      <c r="L74" s="106"/>
    </row>
    <row r="75" spans="1:12" ht="21.75" customHeight="1" x14ac:dyDescent="0.5">
      <c r="A75" s="108" t="s">
        <v>129</v>
      </c>
      <c r="B75" s="109"/>
      <c r="C75" s="109"/>
      <c r="D75" s="103"/>
      <c r="E75" s="104"/>
      <c r="F75" s="105"/>
      <c r="G75" s="104"/>
      <c r="H75" s="106"/>
      <c r="I75" s="107"/>
      <c r="J75" s="106"/>
      <c r="K75" s="107"/>
      <c r="L75" s="106"/>
    </row>
    <row r="76" spans="1:12" ht="21.75" customHeight="1" thickBot="1" x14ac:dyDescent="0.45">
      <c r="A76" s="108"/>
      <c r="B76" s="109" t="s">
        <v>130</v>
      </c>
      <c r="C76" s="109"/>
      <c r="D76" s="103"/>
      <c r="E76" s="68"/>
      <c r="F76" s="110">
        <f>F72</f>
        <v>1413735291</v>
      </c>
      <c r="G76" s="111"/>
      <c r="H76" s="110">
        <f>H72</f>
        <v>1153379623</v>
      </c>
      <c r="I76" s="111"/>
      <c r="J76" s="110">
        <f>J72</f>
        <v>1329135059</v>
      </c>
      <c r="K76" s="111"/>
      <c r="L76" s="110">
        <f>L72</f>
        <v>1109499618</v>
      </c>
    </row>
    <row r="77" spans="1:12" ht="21.75" customHeight="1" thickTop="1" x14ac:dyDescent="0.5">
      <c r="A77" s="2"/>
      <c r="B77" s="2"/>
      <c r="C77" s="2"/>
      <c r="D77" s="2"/>
      <c r="E77" s="6"/>
      <c r="F77" s="31"/>
      <c r="G77" s="6"/>
      <c r="H77" s="6"/>
      <c r="I77" s="6"/>
      <c r="J77" s="31"/>
      <c r="K77" s="6"/>
      <c r="L77" s="6"/>
    </row>
    <row r="78" spans="1:12" ht="21.75" customHeight="1" x14ac:dyDescent="0.5">
      <c r="A78" s="49" t="s">
        <v>131</v>
      </c>
      <c r="B78" s="49"/>
      <c r="E78" s="22"/>
      <c r="G78" s="22"/>
      <c r="I78" s="22"/>
      <c r="K78" s="22"/>
    </row>
    <row r="79" spans="1:12" ht="6" customHeight="1" x14ac:dyDescent="0.5">
      <c r="A79" s="49"/>
      <c r="B79" s="49"/>
      <c r="E79" s="22"/>
      <c r="G79" s="22"/>
      <c r="I79" s="22"/>
      <c r="K79" s="22"/>
    </row>
    <row r="80" spans="1:12" ht="21.75" customHeight="1" x14ac:dyDescent="0.4">
      <c r="A80" s="31"/>
      <c r="B80" s="47" t="s">
        <v>132</v>
      </c>
      <c r="F80" s="22">
        <v>3605616</v>
      </c>
      <c r="H80" s="22">
        <v>14560</v>
      </c>
      <c r="J80" s="22">
        <v>5311</v>
      </c>
      <c r="K80" s="22"/>
      <c r="L80" s="22">
        <v>14560</v>
      </c>
    </row>
    <row r="81" spans="1:12" ht="21.75" customHeight="1" x14ac:dyDescent="0.4">
      <c r="A81" s="31"/>
      <c r="B81" s="47" t="s">
        <v>133</v>
      </c>
      <c r="F81" s="22">
        <v>14340000</v>
      </c>
      <c r="H81" s="22">
        <v>0</v>
      </c>
      <c r="J81" s="22">
        <v>14340000</v>
      </c>
      <c r="K81" s="22"/>
      <c r="L81" s="22">
        <v>0</v>
      </c>
    </row>
    <row r="82" spans="1:12" ht="21.75" customHeight="1" x14ac:dyDescent="0.4">
      <c r="A82" s="31"/>
      <c r="B82" s="47"/>
      <c r="K82" s="22"/>
    </row>
    <row r="83" spans="1:12" ht="26.25" customHeight="1" x14ac:dyDescent="0.5"/>
    <row r="84" spans="1:12" s="23" customFormat="1" ht="21.95" customHeight="1" x14ac:dyDescent="0.5">
      <c r="A84" s="50" t="s">
        <v>31</v>
      </c>
      <c r="B84" s="8"/>
      <c r="C84" s="8"/>
      <c r="D84" s="50"/>
      <c r="E84" s="51"/>
      <c r="F84" s="27"/>
      <c r="G84" s="51"/>
      <c r="H84" s="27"/>
      <c r="I84" s="51"/>
      <c r="J84" s="27"/>
      <c r="K84" s="51"/>
      <c r="L84" s="27"/>
    </row>
  </sheetData>
  <mergeCells count="5"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Thai2-4</vt:lpstr>
      <vt:lpstr>Thai5 (3m)</vt:lpstr>
      <vt:lpstr>6 (9m)</vt:lpstr>
      <vt:lpstr>7</vt:lpstr>
      <vt:lpstr>8</vt:lpstr>
      <vt:lpstr>CF9-10</vt:lpstr>
      <vt:lpstr>'Thai2-4'!Print_Area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Pakhathorn Khannarong (TH)</cp:lastModifiedBy>
  <cp:revision/>
  <cp:lastPrinted>2025-11-12T04:31:59Z</cp:lastPrinted>
  <dcterms:created xsi:type="dcterms:W3CDTF">2020-11-02T10:37:02Z</dcterms:created>
  <dcterms:modified xsi:type="dcterms:W3CDTF">2025-11-12T04:35:09Z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