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BN Corporation Public Company Limited\TBN Corporation Pcl_SepQ3'25\"/>
    </mc:Choice>
  </mc:AlternateContent>
  <xr:revisionPtr revIDLastSave="0" documentId="13_ncr:1_{0D031687-FF9A-4BB8-8534-07410CB9A856}" xr6:coauthVersionLast="47" xr6:coauthVersionMax="47" xr10:uidLastSave="{00000000-0000-0000-0000-000000000000}"/>
  <bookViews>
    <workbookView xWindow="-120" yWindow="-120" windowWidth="29040" windowHeight="15720" tabRatio="463" xr2:uid="{00000000-000D-0000-FFFF-FFFF00000000}"/>
  </bookViews>
  <sheets>
    <sheet name="2-4" sheetId="16" r:id="rId1"/>
    <sheet name="5(3M)" sheetId="9" r:id="rId2"/>
    <sheet name="6(9M)" sheetId="21" r:id="rId3"/>
    <sheet name="7" sheetId="19" r:id="rId4"/>
    <sheet name="8" sheetId="20" r:id="rId5"/>
    <sheet name="9-10" sheetId="8" r:id="rId6"/>
  </sheets>
  <definedNames>
    <definedName name="_xlnm.Print_Area" localSheetId="0">'2-4'!$A$1:$K$147</definedName>
    <definedName name="_xlnm.Print_Area" localSheetId="3">'7'!$A$1:$Q$36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6" l="1"/>
  <c r="J47" i="9"/>
  <c r="M17" i="20"/>
  <c r="Q18" i="19"/>
  <c r="M25" i="20" l="1"/>
  <c r="Q26" i="19"/>
  <c r="K90" i="8" l="1"/>
  <c r="G90" i="8"/>
  <c r="K84" i="8"/>
  <c r="K30" i="8"/>
  <c r="K43" i="8" s="1"/>
  <c r="K48" i="8" s="1"/>
  <c r="G84" i="8"/>
  <c r="G30" i="8"/>
  <c r="G43" i="8" s="1"/>
  <c r="G48" i="8" s="1"/>
  <c r="L47" i="21"/>
  <c r="L43" i="21"/>
  <c r="L36" i="21"/>
  <c r="L15" i="21"/>
  <c r="L23" i="21" s="1"/>
  <c r="L26" i="21" s="1"/>
  <c r="L30" i="21" s="1"/>
  <c r="H47" i="21"/>
  <c r="H43" i="21"/>
  <c r="H36" i="21"/>
  <c r="H15" i="21"/>
  <c r="H23" i="21" s="1"/>
  <c r="H26" i="21" s="1"/>
  <c r="H30" i="21" s="1"/>
  <c r="I90" i="8"/>
  <c r="E90" i="8"/>
  <c r="G93" i="8" l="1"/>
  <c r="G96" i="8" s="1"/>
  <c r="K93" i="8"/>
  <c r="K96" i="8" s="1"/>
  <c r="M13" i="20" l="1"/>
  <c r="Q14" i="19"/>
  <c r="A3" i="19" l="1"/>
  <c r="A56" i="21" l="1"/>
  <c r="J15" i="21"/>
  <c r="J23" i="21" s="1"/>
  <c r="J26" i="21" s="1"/>
  <c r="F15" i="21"/>
  <c r="F23" i="21" s="1"/>
  <c r="F26" i="21" s="1"/>
  <c r="K28" i="20"/>
  <c r="I28" i="20"/>
  <c r="G28" i="20"/>
  <c r="E28" i="20"/>
  <c r="M26" i="20"/>
  <c r="M28" i="20" s="1"/>
  <c r="O29" i="19"/>
  <c r="K29" i="19"/>
  <c r="I29" i="19"/>
  <c r="G29" i="19"/>
  <c r="E29" i="19"/>
  <c r="Q27" i="19"/>
  <c r="Q29" i="19" s="1"/>
  <c r="K128" i="16"/>
  <c r="K131" i="16" s="1"/>
  <c r="I128" i="16"/>
  <c r="I131" i="16" s="1"/>
  <c r="E128" i="16"/>
  <c r="E131" i="16" s="1"/>
  <c r="G128" i="16"/>
  <c r="G131" i="16" s="1"/>
  <c r="A3" i="20"/>
  <c r="A3" i="8" s="1"/>
  <c r="A61" i="8" s="1"/>
  <c r="A116" i="8"/>
  <c r="K19" i="20"/>
  <c r="I19" i="20"/>
  <c r="G19" i="20"/>
  <c r="E19" i="20"/>
  <c r="M19" i="20"/>
  <c r="A34" i="20"/>
  <c r="O20" i="19"/>
  <c r="K20" i="19"/>
  <c r="I20" i="19"/>
  <c r="G20" i="19"/>
  <c r="E20" i="19"/>
  <c r="M20" i="19"/>
  <c r="Q20" i="19"/>
  <c r="E30" i="8"/>
  <c r="E43" i="8" s="1"/>
  <c r="E48" i="8" s="1"/>
  <c r="A56" i="9"/>
  <c r="L43" i="9"/>
  <c r="L36" i="9"/>
  <c r="L15" i="9"/>
  <c r="L23" i="9" s="1"/>
  <c r="L26" i="9" s="1"/>
  <c r="L30" i="9" s="1"/>
  <c r="H43" i="9"/>
  <c r="H36" i="9"/>
  <c r="H15" i="9"/>
  <c r="H23" i="9" s="1"/>
  <c r="H26" i="9" s="1"/>
  <c r="H30" i="9" s="1"/>
  <c r="A99" i="16"/>
  <c r="K80" i="16"/>
  <c r="I80" i="16"/>
  <c r="G80" i="16"/>
  <c r="E80" i="16"/>
  <c r="K72" i="16"/>
  <c r="I72" i="16"/>
  <c r="G72" i="16"/>
  <c r="E72" i="16"/>
  <c r="A52" i="16"/>
  <c r="A101" i="16" s="1"/>
  <c r="A50" i="16"/>
  <c r="K39" i="16"/>
  <c r="I39" i="16"/>
  <c r="G39" i="16"/>
  <c r="K26" i="16"/>
  <c r="I26" i="16"/>
  <c r="G26" i="16"/>
  <c r="E26" i="16"/>
  <c r="E84" i="8"/>
  <c r="A59" i="8"/>
  <c r="I84" i="8"/>
  <c r="I30" i="8"/>
  <c r="I43" i="8" s="1"/>
  <c r="I48" i="8" s="1"/>
  <c r="J15" i="9"/>
  <c r="J23" i="9" s="1"/>
  <c r="J26" i="9" s="1"/>
  <c r="F15" i="9"/>
  <c r="F23" i="9" s="1"/>
  <c r="F26" i="9" s="1"/>
  <c r="I41" i="16" l="1"/>
  <c r="E41" i="16"/>
  <c r="F30" i="21"/>
  <c r="F36" i="21"/>
  <c r="J30" i="21"/>
  <c r="J36" i="21"/>
  <c r="M29" i="19"/>
  <c r="E82" i="16"/>
  <c r="E133" i="16" s="1"/>
  <c r="G82" i="16"/>
  <c r="G133" i="16" s="1"/>
  <c r="K82" i="16"/>
  <c r="K133" i="16" s="1"/>
  <c r="G41" i="16"/>
  <c r="K41" i="16"/>
  <c r="I82" i="16"/>
  <c r="I133" i="16" s="1"/>
  <c r="E93" i="8"/>
  <c r="E96" i="8" s="1"/>
  <c r="I93" i="8"/>
  <c r="I96" i="8" s="1"/>
  <c r="J30" i="9"/>
  <c r="J36" i="9"/>
  <c r="F30" i="9"/>
  <c r="F36" i="9"/>
  <c r="J47" i="21" l="1"/>
  <c r="J43" i="21"/>
  <c r="F47" i="21"/>
  <c r="F43" i="21"/>
  <c r="F47" i="9"/>
  <c r="F43" i="9"/>
  <c r="J43" i="9"/>
</calcChain>
</file>

<file path=xl/sharedStrings.xml><?xml version="1.0" encoding="utf-8"?>
<sst xmlns="http://schemas.openxmlformats.org/spreadsheetml/2006/main" count="413" uniqueCount="186">
  <si>
    <t>TBN Corporation Public Company Limited</t>
  </si>
  <si>
    <t>Statement of Financial Position</t>
  </si>
  <si>
    <t xml:space="preserve">Consolidated </t>
  </si>
  <si>
    <t xml:space="preserve">Separate 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</si>
  <si>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</si>
  <si>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</si>
  <si>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</si>
  <si>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</si>
  <si>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</si>
  <si>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</si>
  <si>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</si>
  <si>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</si>
  <si>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</si>
  <si>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</si>
  <si>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>fair value through profit or loss</t>
  </si>
  <si>
    <t>Trade and other current receivables, net</t>
  </si>
  <si>
    <t>Current contract assets</t>
  </si>
  <si>
    <t>Other current assets</t>
  </si>
  <si>
    <t>Total current assets</t>
  </si>
  <si>
    <t>Non-current assets</t>
  </si>
  <si>
    <t>Restricted cash at bank</t>
  </si>
  <si>
    <t>Investment in subsidiary</t>
  </si>
  <si>
    <t>Building improvements and equipment</t>
  </si>
  <si>
    <t>Right-of-use assets</t>
  </si>
  <si>
    <t>Computer software</t>
  </si>
  <si>
    <t>Deferred income tax assets</t>
  </si>
  <si>
    <t>Other non-current assets</t>
  </si>
  <si>
    <t>Total non-current assets</t>
  </si>
  <si>
    <t>Total assets</t>
  </si>
  <si>
    <t xml:space="preserve">        Director  ____________________________________       Director  ____________________________________</t>
  </si>
  <si>
    <t xml:space="preserve">                                   (Mr. Panayu Sirikrachangsri)                                                  (Ms. Narisra Limtanakool)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</si>
  <si>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</si>
  <si>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</si>
  <si>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</si>
  <si>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</si>
  <si>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</si>
  <si>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</si>
  <si>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</si>
  <si>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</si>
  <si>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</si>
  <si>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</si>
  <si>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</si>
  <si>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</si>
  <si>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</si>
  <si>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</si>
  <si>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</si>
  <si>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</si>
  <si>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</si>
  <si>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</si>
  <si>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</si>
  <si>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</si>
  <si>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Ordinary shares 100,000,000 shares</t>
  </si>
  <si>
    <t xml:space="preserve">      par value of Baht 0.5 each</t>
  </si>
  <si>
    <t>Issued and fully paid-up share capital</t>
  </si>
  <si>
    <t xml:space="preserve">      of paid-up Baht 0.5 each</t>
  </si>
  <si>
    <t>Premium on paid-up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</si>
  <si>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</si>
  <si>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</si>
  <si>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</si>
  <si>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</si>
  <si>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</si>
  <si>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</si>
  <si>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</si>
  <si>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2024</t>
  </si>
  <si>
    <t>Note</t>
  </si>
  <si>
    <t>Services income</t>
  </si>
  <si>
    <t>Cost of providing services</t>
  </si>
  <si>
    <t>Gross profit</t>
  </si>
  <si>
    <t>Other income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</si>
  <si>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</si>
  <si>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</si>
  <si>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</si>
  <si>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</si>
  <si>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</si>
  <si>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</si>
  <si>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 xml:space="preserve">Total comprehensive income </t>
  </si>
  <si>
    <t>for the period</t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</si>
  <si>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</si>
  <si>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</si>
  <si>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</si>
  <si>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</si>
  <si>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</si>
  <si>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</si>
  <si>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 of Changes in Equity (Unaudited)</t>
  </si>
  <si>
    <t>Consolidated financial information</t>
  </si>
  <si>
    <t>Attributable to owners of the parent</t>
  </si>
  <si>
    <t>Issued and</t>
  </si>
  <si>
    <t>Premium</t>
  </si>
  <si>
    <t>Appropriated -</t>
  </si>
  <si>
    <t>Total</t>
  </si>
  <si>
    <t>Non-</t>
  </si>
  <si>
    <t>paid-up</t>
  </si>
  <si>
    <t xml:space="preserve"> on paid-up </t>
  </si>
  <si>
    <t>legal</t>
  </si>
  <si>
    <t>owners of</t>
  </si>
  <si>
    <t>controlling</t>
  </si>
  <si>
    <t>share capital</t>
  </si>
  <si>
    <t>capital</t>
  </si>
  <si>
    <t>reserve</t>
  </si>
  <si>
    <t>the parent</t>
  </si>
  <si>
    <t>interest</t>
  </si>
  <si>
    <t>equity</t>
  </si>
  <si>
    <t>Opening balance as at 1 January 2024</t>
  </si>
  <si>
    <t>Changes in equity during the period</t>
  </si>
  <si>
    <t>Total comprehensive income for the period</t>
  </si>
  <si>
    <t>Separate financial information</t>
  </si>
  <si>
    <t>Statement of Cash Flows (Unaudited)</t>
  </si>
  <si>
    <t xml:space="preserve">Cash flows from operating activities </t>
  </si>
  <si>
    <t>Adjustments for:</t>
  </si>
  <si>
    <t>Depreciation</t>
  </si>
  <si>
    <t>Amortisation</t>
  </si>
  <si>
    <t>Interest income</t>
  </si>
  <si>
    <t>Financial costs</t>
  </si>
  <si>
    <t>Fair value gain on financial assets</t>
  </si>
  <si>
    <t xml:space="preserve">   measured through profit or loss</t>
  </si>
  <si>
    <t>Changes in operating assets and liabilities:</t>
  </si>
  <si>
    <t>- Contract assets</t>
  </si>
  <si>
    <t>- Work in progress</t>
  </si>
  <si>
    <t>- Other current assets</t>
  </si>
  <si>
    <t>- Other non-current assets</t>
  </si>
  <si>
    <t>- Contract liabilities</t>
  </si>
  <si>
    <t>- Other current liabilities</t>
  </si>
  <si>
    <t>Interest paid</t>
  </si>
  <si>
    <t>Income tax paid</t>
  </si>
  <si>
    <t xml:space="preserve">Cash flows from investing activities </t>
  </si>
  <si>
    <t>Interest received</t>
  </si>
  <si>
    <t xml:space="preserve">Payment for investment in financial assets measured </t>
  </si>
  <si>
    <t>at fair value through profit or loss</t>
  </si>
  <si>
    <t>Net cash used in investing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</si>
  <si>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</si>
  <si>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financing activities</t>
  </si>
  <si>
    <t>Payment for principal elements of lease liabilities</t>
  </si>
  <si>
    <t xml:space="preserve">Opening balance of cash and cash equivalents </t>
  </si>
  <si>
    <t xml:space="preserve">Closing balance of cash and cash equivalents </t>
  </si>
  <si>
    <t>Non-cash transactions</t>
  </si>
  <si>
    <t>Purchases of equipment, not yet paid</t>
  </si>
  <si>
    <t>Increase in right-of-use assets</t>
  </si>
  <si>
    <t>Increase in cost of assets from decommissioning</t>
  </si>
  <si>
    <t>provisions - building improvements</t>
  </si>
  <si>
    <t>Loss on write-off of building improvements and equipment</t>
  </si>
  <si>
    <t>- Trade and other current receivables</t>
  </si>
  <si>
    <t>- Trade and other current payables</t>
  </si>
  <si>
    <t>Equity attributable to owners of the parent</t>
  </si>
  <si>
    <t xml:space="preserve">                     (Mr. Panayu Sirikrachangsri)                                                  (Ms. Narisra Limtanakool)</t>
  </si>
  <si>
    <t xml:space="preserve">                         (Mr. Panayu Sirikrachangsri)                                             (Ms. Narisra Limtanakool)</t>
  </si>
  <si>
    <t>2025</t>
  </si>
  <si>
    <t>Opening balance as at 1 January 2025</t>
  </si>
  <si>
    <t>Investment in joint venture</t>
  </si>
  <si>
    <t>Payments for purchase of equipment</t>
  </si>
  <si>
    <t>Payments for purchase of intangible assets</t>
  </si>
  <si>
    <t>Net decrease in cash and cash equivalents</t>
  </si>
  <si>
    <t>(Reversal of) warranty expense</t>
  </si>
  <si>
    <t>Provision for projects loss</t>
  </si>
  <si>
    <t xml:space="preserve">                (Mr. Panayu Sirikrachangsri)                                                  (Ms. Narisra Limtanakool)</t>
  </si>
  <si>
    <t>Selling expenses and distribution costs</t>
  </si>
  <si>
    <t>Significant non-cash transactions for the period ended</t>
  </si>
  <si>
    <t>Dividends</t>
  </si>
  <si>
    <t>-</t>
  </si>
  <si>
    <t>- Provisions</t>
  </si>
  <si>
    <t>Dividends paid</t>
  </si>
  <si>
    <t>Loss on foreign exchange</t>
  </si>
  <si>
    <t>Net cash used in financing activities</t>
  </si>
  <si>
    <t>Net cash generated from operating activities</t>
  </si>
  <si>
    <t>Lease modifications and reassessments</t>
  </si>
  <si>
    <t>Total comprehensive income (expense) for the period</t>
  </si>
  <si>
    <t xml:space="preserve">Expected credit loss(reversal) 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</si>
  <si>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</si>
  <si>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</si>
  <si>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</si>
  <si>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</si>
  <si>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2024</t>
  </si>
  <si>
    <t>Closing balance as at 30 September 2025</t>
  </si>
  <si>
    <t xml:space="preserve">Loss on disposal of building improvements and equipment </t>
  </si>
  <si>
    <t>Proceeds from disposals of property, plant and equipment</t>
  </si>
  <si>
    <t>Purchases of right-of-use assets</t>
  </si>
  <si>
    <t xml:space="preserve">Proceeds from financial assets measured </t>
  </si>
  <si>
    <t>30 September are as follows:</t>
  </si>
  <si>
    <t xml:space="preserve">Other financial assets measured </t>
  </si>
  <si>
    <t>at amortised cost</t>
  </si>
  <si>
    <t>accounted for using the equity method</t>
  </si>
  <si>
    <t xml:space="preserve">   accounted for using the equity method</t>
  </si>
  <si>
    <t xml:space="preserve">Cash flows generated from operating activities </t>
  </si>
  <si>
    <t xml:space="preserve">Payment for other financial assets measured </t>
  </si>
  <si>
    <t>Income tax return received</t>
  </si>
  <si>
    <t>8, 9</t>
  </si>
  <si>
    <t>Share of loss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</si>
</sst>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0.000%"/>
  </numFmts>
  <fonts count="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  <font>
      <sz val="9"/>
      <color rgb="FFFF0000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180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8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8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8" fontId="22" fillId="0" borderId="11" xfId="19" applyNumberFormat="1" applyFont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8" fontId="22" fillId="0" borderId="0" xfId="19" quotePrefix="1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168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8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8" fontId="23" fillId="0" borderId="0" xfId="0" quotePrefix="1" applyNumberFormat="1" applyFont="1" applyAlignment="1">
      <alignment horizontal="justify" vertical="center"/>
    </xf>
    <xf numFmtId="167" fontId="22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25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0" fontId="26" fillId="0" borderId="0" xfId="0" applyFont="1"/>
    <xf numFmtId="0" fontId="27" fillId="0" borderId="0" xfId="0" quotePrefix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6" fillId="0" borderId="0" xfId="57" applyFont="1" applyAlignment="1">
      <alignment vertical="center"/>
    </xf>
    <xf numFmtId="169" fontId="26" fillId="0" borderId="0" xfId="59" applyNumberFormat="1" applyFont="1" applyFill="1" applyBorder="1" applyAlignment="1">
      <alignment horizontal="right" vertical="center"/>
    </xf>
    <xf numFmtId="168" fontId="26" fillId="0" borderId="0" xfId="59" applyNumberFormat="1" applyFont="1" applyFill="1" applyBorder="1" applyAlignment="1">
      <alignment horizontal="center" vertical="top"/>
    </xf>
    <xf numFmtId="0" fontId="26" fillId="0" borderId="0" xfId="57" applyFont="1" applyAlignment="1">
      <alignment horizontal="center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right" vertical="center"/>
    </xf>
    <xf numFmtId="168" fontId="23" fillId="0" borderId="10" xfId="59" applyNumberFormat="1" applyFont="1" applyFill="1" applyBorder="1" applyAlignment="1">
      <alignment horizontal="right" vertical="center"/>
    </xf>
    <xf numFmtId="167" fontId="23" fillId="0" borderId="0" xfId="59" applyNumberFormat="1" applyFont="1" applyFill="1" applyBorder="1" applyAlignment="1">
      <alignment horizontal="right" vertical="center"/>
    </xf>
    <xf numFmtId="168" fontId="23" fillId="0" borderId="0" xfId="77" applyNumberFormat="1" applyFont="1" applyFill="1" applyAlignment="1">
      <alignment horizontal="center" vertical="center"/>
    </xf>
    <xf numFmtId="168" fontId="23" fillId="0" borderId="0" xfId="77" applyNumberFormat="1" applyFont="1" applyFill="1" applyAlignment="1">
      <alignment horizontal="right" vertical="center"/>
    </xf>
    <xf numFmtId="168" fontId="22" fillId="0" borderId="0" xfId="77" applyNumberFormat="1" applyFont="1" applyFill="1" applyBorder="1" applyAlignment="1">
      <alignment horizontal="center" vertical="center"/>
    </xf>
    <xf numFmtId="168" fontId="22" fillId="0" borderId="0" xfId="77" applyNumberFormat="1" applyFont="1" applyFill="1" applyBorder="1" applyAlignment="1">
      <alignment horizontal="right" vertical="center"/>
    </xf>
    <xf numFmtId="168" fontId="22" fillId="0" borderId="0" xfId="77" applyNumberFormat="1" applyFont="1" applyFill="1" applyAlignment="1">
      <alignment horizontal="right" vertical="center"/>
    </xf>
    <xf numFmtId="168" fontId="22" fillId="0" borderId="10" xfId="77" applyNumberFormat="1" applyFont="1" applyFill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right" vertical="center"/>
    </xf>
    <xf numFmtId="168" fontId="23" fillId="0" borderId="0" xfId="78" applyNumberFormat="1" applyFont="1" applyFill="1" applyBorder="1" applyAlignment="1">
      <alignment horizontal="center" vertical="top"/>
    </xf>
    <xf numFmtId="168" fontId="23" fillId="0" borderId="0" xfId="78" applyNumberFormat="1" applyFont="1" applyFill="1" applyBorder="1" applyAlignment="1">
      <alignment horizontal="right" vertical="top"/>
    </xf>
    <xf numFmtId="168" fontId="22" fillId="0" borderId="0" xfId="77" applyNumberFormat="1" applyFont="1" applyFill="1" applyBorder="1" applyAlignment="1">
      <alignment vertical="center" wrapText="1"/>
    </xf>
    <xf numFmtId="168" fontId="22" fillId="0" borderId="0" xfId="77" quotePrefix="1" applyNumberFormat="1" applyFont="1" applyFill="1" applyBorder="1" applyAlignment="1">
      <alignment horizontal="right" vertical="center"/>
    </xf>
    <xf numFmtId="168" fontId="23" fillId="0" borderId="0" xfId="77" applyNumberFormat="1" applyFont="1" applyFill="1" applyBorder="1" applyAlignment="1">
      <alignment horizontal="center" vertical="center"/>
    </xf>
    <xf numFmtId="168" fontId="23" fillId="0" borderId="0" xfId="77" applyNumberFormat="1" applyFont="1" applyFill="1" applyBorder="1" applyAlignment="1">
      <alignment horizontal="right" vertical="center"/>
    </xf>
    <xf numFmtId="168" fontId="23" fillId="0" borderId="0" xfId="77" quotePrefix="1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center" vertical="center"/>
    </xf>
    <xf numFmtId="168" fontId="23" fillId="0" borderId="10" xfId="78" applyNumberFormat="1" applyFont="1" applyFill="1" applyBorder="1" applyAlignment="1">
      <alignment horizontal="right" vertical="top"/>
    </xf>
    <xf numFmtId="168" fontId="23" fillId="0" borderId="10" xfId="78" applyNumberFormat="1" applyFont="1" applyFill="1" applyBorder="1" applyAlignment="1">
      <alignment horizontal="right" vertical="center"/>
    </xf>
    <xf numFmtId="168" fontId="23" fillId="0" borderId="10" xfId="79" applyNumberFormat="1" applyFont="1" applyFill="1" applyBorder="1" applyAlignment="1">
      <alignment horizontal="right" vertical="center"/>
    </xf>
    <xf numFmtId="168" fontId="23" fillId="0" borderId="12" xfId="78" applyNumberFormat="1" applyFont="1" applyFill="1" applyBorder="1" applyAlignment="1">
      <alignment horizontal="right" vertical="top"/>
    </xf>
    <xf numFmtId="168" fontId="23" fillId="0" borderId="10" xfId="77" applyNumberFormat="1" applyFont="1" applyFill="1" applyBorder="1" applyAlignment="1">
      <alignment horizontal="center" vertical="center"/>
    </xf>
    <xf numFmtId="168" fontId="23" fillId="0" borderId="10" xfId="77" applyNumberFormat="1" applyFont="1" applyFill="1" applyBorder="1" applyAlignment="1">
      <alignment horizontal="right" vertical="center"/>
    </xf>
    <xf numFmtId="168" fontId="22" fillId="0" borderId="11" xfId="77" applyNumberFormat="1" applyFont="1" applyFill="1" applyBorder="1" applyAlignment="1">
      <alignment horizontal="center" vertical="center"/>
    </xf>
    <xf numFmtId="168" fontId="22" fillId="0" borderId="11" xfId="77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center" vertical="center"/>
    </xf>
    <xf numFmtId="168" fontId="23" fillId="0" borderId="12" xfId="77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right" vertical="center"/>
    </xf>
    <xf numFmtId="168" fontId="22" fillId="0" borderId="11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Alignment="1">
      <alignment horizontal="right" vertical="center"/>
    </xf>
    <xf numFmtId="168" fontId="23" fillId="0" borderId="0" xfId="19" applyNumberFormat="1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167" fontId="26" fillId="0" borderId="0" xfId="57" applyNumberFormat="1" applyFont="1" applyAlignment="1">
      <alignment horizontal="centerContinuous" vertical="center"/>
    </xf>
    <xf numFmtId="167" fontId="22" fillId="0" borderId="0" xfId="19" applyNumberFormat="1" applyFont="1" applyFill="1" applyBorder="1" applyAlignment="1">
      <alignment horizontal="center" vertical="center"/>
    </xf>
    <xf numFmtId="167" fontId="27" fillId="0" borderId="0" xfId="57" applyNumberFormat="1" applyFont="1" applyAlignment="1">
      <alignment horizontal="center" vertical="center"/>
    </xf>
    <xf numFmtId="167" fontId="27" fillId="0" borderId="0" xfId="0" quotePrefix="1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0" fontId="27" fillId="0" borderId="10" xfId="57" applyFont="1" applyBorder="1" applyAlignment="1">
      <alignment horizontal="center" vertical="center"/>
    </xf>
    <xf numFmtId="167" fontId="28" fillId="0" borderId="0" xfId="57" applyNumberFormat="1" applyFont="1" applyAlignment="1">
      <alignment horizontal="center"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168" fontId="23" fillId="0" borderId="0" xfId="25" applyNumberFormat="1" applyFont="1" applyAlignment="1">
      <alignment horizontal="right" vertical="center"/>
    </xf>
    <xf numFmtId="168" fontId="26" fillId="0" borderId="0" xfId="72" applyNumberFormat="1" applyFont="1" applyFill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8" fontId="26" fillId="0" borderId="0" xfId="68" applyNumberFormat="1" applyFont="1" applyFill="1" applyBorder="1" applyAlignment="1">
      <alignment horizontal="right" vertical="center"/>
    </xf>
    <xf numFmtId="169" fontId="26" fillId="0" borderId="0" xfId="19" applyNumberFormat="1" applyFont="1" applyFill="1" applyBorder="1" applyAlignment="1">
      <alignment horizontal="right" vertical="center"/>
    </xf>
    <xf numFmtId="0" fontId="22" fillId="0" borderId="0" xfId="65" applyFont="1" applyAlignment="1">
      <alignment horizontal="left" vertical="center"/>
    </xf>
    <xf numFmtId="167" fontId="23" fillId="0" borderId="0" xfId="65" applyNumberFormat="1" applyFont="1" applyAlignment="1">
      <alignment vertical="center"/>
    </xf>
    <xf numFmtId="168" fontId="23" fillId="0" borderId="0" xfId="65" applyNumberFormat="1" applyFont="1" applyAlignment="1">
      <alignment horizontal="right" vertical="center"/>
    </xf>
    <xf numFmtId="0" fontId="27" fillId="0" borderId="0" xfId="57" applyFont="1" applyAlignment="1">
      <alignment vertical="center"/>
    </xf>
    <xf numFmtId="167" fontId="22" fillId="0" borderId="0" xfId="65" applyNumberFormat="1" applyFont="1" applyAlignment="1">
      <alignment horizontal="left" vertical="center"/>
    </xf>
    <xf numFmtId="0" fontId="22" fillId="0" borderId="10" xfId="57" applyFont="1" applyBorder="1" applyAlignment="1">
      <alignment horizontal="left" vertical="center"/>
    </xf>
    <xf numFmtId="167" fontId="22" fillId="0" borderId="10" xfId="65" applyNumberFormat="1" applyFont="1" applyBorder="1" applyAlignment="1">
      <alignment horizontal="left" vertical="center"/>
    </xf>
    <xf numFmtId="168" fontId="23" fillId="0" borderId="10" xfId="65" applyNumberFormat="1" applyFont="1" applyBorder="1" applyAlignment="1">
      <alignment horizontal="right" vertical="center"/>
    </xf>
    <xf numFmtId="167" fontId="22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vertical="center"/>
    </xf>
    <xf numFmtId="168" fontId="22" fillId="0" borderId="0" xfId="65" applyNumberFormat="1" applyFont="1" applyAlignment="1">
      <alignment horizontal="right" vertical="center"/>
    </xf>
    <xf numFmtId="168" fontId="22" fillId="0" borderId="0" xfId="65" applyNumberFormat="1" applyFont="1" applyAlignment="1">
      <alignment horizontal="center" vertical="center"/>
    </xf>
    <xf numFmtId="167" fontId="23" fillId="0" borderId="0" xfId="65" applyNumberFormat="1" applyFont="1" applyAlignment="1">
      <alignment horizontal="left" vertical="center"/>
    </xf>
    <xf numFmtId="168" fontId="26" fillId="0" borderId="0" xfId="60" applyNumberFormat="1" applyFont="1" applyAlignment="1">
      <alignment horizontal="right" vertical="center"/>
    </xf>
    <xf numFmtId="168" fontId="23" fillId="0" borderId="0" xfId="71" applyNumberFormat="1" applyFont="1" applyAlignment="1">
      <alignment horizontal="right" vertical="top"/>
    </xf>
    <xf numFmtId="168" fontId="23" fillId="0" borderId="0" xfId="71" applyNumberFormat="1" applyFont="1" applyAlignment="1">
      <alignment vertical="top"/>
    </xf>
    <xf numFmtId="167" fontId="22" fillId="0" borderId="0" xfId="58" applyNumberFormat="1" applyFont="1" applyAlignment="1">
      <alignment horizontal="left" vertical="center"/>
    </xf>
    <xf numFmtId="167" fontId="23" fillId="0" borderId="10" xfId="65" quotePrefix="1" applyNumberFormat="1" applyFont="1" applyBorder="1" applyAlignment="1">
      <alignment horizontal="left" vertical="center"/>
    </xf>
    <xf numFmtId="167" fontId="22" fillId="0" borderId="11" xfId="65" applyNumberFormat="1" applyFont="1" applyBorder="1" applyAlignment="1">
      <alignment horizontal="left" vertical="center"/>
    </xf>
    <xf numFmtId="168" fontId="23" fillId="0" borderId="11" xfId="65" applyNumberFormat="1" applyFont="1" applyBorder="1" applyAlignment="1">
      <alignment horizontal="right" vertical="center"/>
    </xf>
    <xf numFmtId="168" fontId="31" fillId="0" borderId="0" xfId="19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23" fillId="0" borderId="0" xfId="19" quotePrefix="1" applyNumberFormat="1" applyFont="1" applyFill="1" applyBorder="1" applyAlignment="1">
      <alignment horizontal="right" vertical="center"/>
    </xf>
    <xf numFmtId="170" fontId="27" fillId="0" borderId="10" xfId="0" quotePrefix="1" applyNumberFormat="1" applyFont="1" applyBorder="1" applyAlignment="1">
      <alignment horizontal="right" vertical="center"/>
    </xf>
    <xf numFmtId="0" fontId="23" fillId="0" borderId="0" xfId="0" applyFont="1" applyAlignment="1">
      <alignment horizontal="justify" vertical="center"/>
    </xf>
    <xf numFmtId="10" fontId="23" fillId="0" borderId="0" xfId="81" applyNumberFormat="1" applyFont="1" applyFill="1" applyAlignment="1">
      <alignment vertical="center"/>
    </xf>
    <xf numFmtId="171" fontId="23" fillId="0" borderId="0" xfId="81" applyNumberFormat="1" applyFont="1" applyFill="1" applyAlignment="1">
      <alignment vertical="center"/>
    </xf>
    <xf numFmtId="0" fontId="22" fillId="0" borderId="0" xfId="29" applyFont="1" applyAlignment="1">
      <alignment horizontal="left" vertical="center"/>
    </xf>
    <xf numFmtId="0" fontId="22" fillId="0" borderId="0" xfId="29" applyFont="1" applyAlignment="1">
      <alignment horizontal="center" vertical="center"/>
    </xf>
    <xf numFmtId="0" fontId="23" fillId="0" borderId="0" xfId="29" applyFont="1" applyAlignment="1">
      <alignment horizontal="left" vertical="center"/>
    </xf>
    <xf numFmtId="0" fontId="23" fillId="0" borderId="0" xfId="29" applyFont="1" applyAlignment="1">
      <alignment horizontal="center" vertical="center"/>
    </xf>
    <xf numFmtId="0" fontId="23" fillId="0" borderId="0" xfId="29" applyFont="1" applyAlignment="1">
      <alignment vertical="center"/>
    </xf>
    <xf numFmtId="0" fontId="23" fillId="0" borderId="10" xfId="0" quotePrefix="1" applyFont="1" applyBorder="1" applyAlignment="1">
      <alignment vertical="center"/>
    </xf>
    <xf numFmtId="0" fontId="27" fillId="0" borderId="0" xfId="0" quotePrefix="1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168" fontId="26" fillId="0" borderId="0" xfId="80" applyNumberFormat="1" applyFont="1" applyFill="1" applyBorder="1" applyAlignment="1">
      <alignment horizontal="right" vertical="top"/>
    </xf>
    <xf numFmtId="167" fontId="26" fillId="0" borderId="0" xfId="59" applyNumberFormat="1" applyFont="1" applyFill="1" applyBorder="1" applyAlignment="1">
      <alignment horizontal="right" vertical="center"/>
    </xf>
    <xf numFmtId="167" fontId="26" fillId="0" borderId="10" xfId="59" applyNumberFormat="1" applyFont="1" applyFill="1" applyBorder="1" applyAlignment="1">
      <alignment horizontal="right" vertical="center"/>
    </xf>
    <xf numFmtId="168" fontId="26" fillId="0" borderId="0" xfId="80" applyNumberFormat="1" applyFont="1" applyFill="1" applyBorder="1" applyAlignment="1">
      <alignment horizontal="right" vertical="center"/>
    </xf>
    <xf numFmtId="168" fontId="26" fillId="0" borderId="10" xfId="60" applyNumberFormat="1" applyFont="1" applyBorder="1" applyAlignment="1">
      <alignment horizontal="right" vertical="center"/>
    </xf>
    <xf numFmtId="0" fontId="34" fillId="0" borderId="0" xfId="0" applyFont="1" applyAlignment="1">
      <alignment horizontal="center" vertical="center"/>
    </xf>
    <xf numFmtId="168" fontId="23" fillId="0" borderId="10" xfId="80" applyNumberFormat="1" applyFont="1" applyFill="1" applyBorder="1" applyAlignment="1">
      <alignment horizontal="right" vertical="center"/>
    </xf>
    <xf numFmtId="168" fontId="26" fillId="0" borderId="10" xfId="80" applyNumberFormat="1" applyFont="1" applyFill="1" applyBorder="1" applyAlignment="1">
      <alignment horizontal="right" vertical="top"/>
    </xf>
    <xf numFmtId="167" fontId="22" fillId="0" borderId="0" xfId="19" applyNumberFormat="1" applyFont="1" applyFill="1" applyBorder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167" fontId="22" fillId="0" borderId="10" xfId="19" applyNumberFormat="1" applyFont="1" applyFill="1" applyBorder="1" applyAlignment="1">
      <alignment horizontal="center" vertical="center"/>
    </xf>
    <xf numFmtId="167" fontId="22" fillId="0" borderId="10" xfId="19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8" fontId="22" fillId="0" borderId="10" xfId="65" applyNumberFormat="1" applyFont="1" applyBorder="1" applyAlignment="1">
      <alignment horizontal="center" vertical="center"/>
    </xf>
    <xf numFmtId="168" fontId="22" fillId="0" borderId="13" xfId="29" applyNumberFormat="1" applyFont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center" vertical="center"/>
    </xf>
    <xf numFmtId="0" fontId="26" fillId="0" borderId="0" xfId="57" applyFont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</cellXfs>
  <cellStyles count="8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59" xr:uid="{1C080360-C2C0-43B5-A3B9-273482D9F28E}"/>
    <cellStyle name="Comma 2 2" xfId="72" xr:uid="{9EFB6469-73E7-4E74-B29A-060611BCEC4A}"/>
    <cellStyle name="Comma 2 2 2" xfId="56" xr:uid="{00000000-0005-0000-0000-000014000000}"/>
    <cellStyle name="Comma 2 2 7" xfId="75" xr:uid="{4DB9D684-9C5D-4577-9A79-E86267C794A5}"/>
    <cellStyle name="Comma 2 7" xfId="21" xr:uid="{00000000-0005-0000-0000-000015000000}"/>
    <cellStyle name="Comma 2 7 2" xfId="68" xr:uid="{A1107C1A-1AA8-4A1F-8266-8FB14A541C38}"/>
    <cellStyle name="Comma 2 7 3" xfId="80" xr:uid="{3EEE6B8E-9516-436E-AB22-0CA339E70D31}"/>
    <cellStyle name="Comma 3" xfId="22" xr:uid="{00000000-0005-0000-0000-000016000000}"/>
    <cellStyle name="Comma 3 2" xfId="23" xr:uid="{00000000-0005-0000-0000-000017000000}"/>
    <cellStyle name="Comma 3 2 2" xfId="67" xr:uid="{322AE05A-4392-4444-922C-19A7688C236E}"/>
    <cellStyle name="Comma 3 2 3" xfId="78" xr:uid="{604D3AC7-2CEC-40E7-A4F5-3172F8011278}"/>
    <cellStyle name="Comma 3 3" xfId="79" xr:uid="{22EBD57E-4A5B-45B1-88C5-AC798C959B4A}"/>
    <cellStyle name="Comma 4" xfId="63" xr:uid="{C3F67060-2B58-4317-BF2B-4FF1E5DB04D6}"/>
    <cellStyle name="Comma 4 2" xfId="66" xr:uid="{0375B67C-9A92-47C6-B59E-CD1AC7F7F737}"/>
    <cellStyle name="Comma 5 2" xfId="55" xr:uid="{00000000-0005-0000-0000-000018000000}"/>
    <cellStyle name="Comma_Major Q2'06" xfId="24" xr:uid="{00000000-0005-0000-0000-000019000000}"/>
    <cellStyle name="Comma_RGR Q2'03 - Eng 2 2" xfId="77" xr:uid="{B3351CBF-7338-494C-9A32-88803115BEA9}"/>
    <cellStyle name="Normal" xfId="0" builtinId="0"/>
    <cellStyle name="Normal 10" xfId="57" xr:uid="{00000000-0005-0000-0000-00001C000000}"/>
    <cellStyle name="Normal 2" xfId="25" xr:uid="{00000000-0005-0000-0000-00001D000000}"/>
    <cellStyle name="Normal 2 2" xfId="74" xr:uid="{3927DCB4-F8C8-4645-87FB-B61A08C3A5AF}"/>
    <cellStyle name="Normal 2 2 4" xfId="76" xr:uid="{BA94127B-8E50-4A7D-9634-905BD32079FD}"/>
    <cellStyle name="Normal 2 3" xfId="65" xr:uid="{3FACD9AC-F951-468A-93FC-C1D50DA1325F}"/>
    <cellStyle name="Normal 2 3 2" xfId="58" xr:uid="{CC8025A9-75D4-4E67-89E1-D8C6518AC8CE}"/>
    <cellStyle name="Normal 3" xfId="64" xr:uid="{B25EBDED-20C1-428B-8DBC-3AAB36556EFA}"/>
    <cellStyle name="Normal 3 2 2" xfId="54" xr:uid="{00000000-0005-0000-0000-00001E000000}"/>
    <cellStyle name="Normal 3 2 3" xfId="73" xr:uid="{F38F180F-17E5-4E87-82F9-06061A379A3E}"/>
    <cellStyle name="Normal 3 3 3" xfId="69" xr:uid="{C6F72897-C58E-451E-BCE1-FCDD587E211C}"/>
    <cellStyle name="Normal 4 12" xfId="61" xr:uid="{205B41BD-D5BC-4BD0-B574-81FB8119ED72}"/>
    <cellStyle name="Normal 6 2 3" xfId="62" xr:uid="{AA23C6C8-7B3C-4775-8E7C-FEF2E93BBB34}"/>
    <cellStyle name="Normal 7" xfId="26" xr:uid="{00000000-0005-0000-0000-00001F000000}"/>
    <cellStyle name="Normal 7 2" xfId="27" xr:uid="{00000000-0005-0000-0000-000020000000}"/>
    <cellStyle name="Normal 7 2 2" xfId="71" xr:uid="{104566B6-6E0C-4EBC-89A2-B9EA86B1A938}"/>
    <cellStyle name="Normal 9" xfId="28" xr:uid="{00000000-0005-0000-0000-000021000000}"/>
    <cellStyle name="Normal 923" xfId="60" xr:uid="{6CADDA50-D1DA-428F-98E5-79B39E62C4E3}"/>
    <cellStyle name="Normal_Major Q2'06" xfId="29" xr:uid="{00000000-0005-0000-0000-000022000000}"/>
    <cellStyle name="Percent" xfId="81" builtinId="5"/>
    <cellStyle name="Percent 3" xfId="30" xr:uid="{00000000-0005-0000-0000-000023000000}"/>
    <cellStyle name="Percent 3 2" xfId="70" xr:uid="{6FD59185-0139-483B-B093-7FEDC38AF05E}"/>
    <cellStyle name="เซลล์ตรวจสอบ" xfId="31" xr:uid="{00000000-0005-0000-0000-000024000000}"/>
    <cellStyle name="เซลล์ที่มีการเชื่อมโยง" xfId="32" xr:uid="{00000000-0005-0000-0000-000025000000}"/>
    <cellStyle name="แย่" xfId="33" xr:uid="{00000000-0005-0000-0000-000026000000}"/>
    <cellStyle name="แสดงผล" xfId="34" xr:uid="{00000000-0005-0000-0000-000027000000}"/>
    <cellStyle name="การคำนวณ" xfId="35" xr:uid="{00000000-0005-0000-0000-000028000000}"/>
    <cellStyle name="ข้อความเตือน" xfId="36" xr:uid="{00000000-0005-0000-0000-000029000000}"/>
    <cellStyle name="ข้อความอธิบาย" xfId="37" xr:uid="{00000000-0005-0000-0000-00002A000000}"/>
    <cellStyle name="ชื่อเรื่อง" xfId="38" xr:uid="{00000000-0005-0000-0000-00002B000000}"/>
    <cellStyle name="ดี" xfId="39" xr:uid="{00000000-0005-0000-0000-00002C000000}"/>
    <cellStyle name="ป้อนค่า" xfId="40" xr:uid="{00000000-0005-0000-0000-00002D000000}"/>
    <cellStyle name="ปานกลาง" xfId="41" xr:uid="{00000000-0005-0000-0000-00002E000000}"/>
    <cellStyle name="ผลรวม" xfId="42" xr:uid="{00000000-0005-0000-0000-00002F000000}"/>
    <cellStyle name="ส่วนที่ถูกเน้น1" xfId="43" xr:uid="{00000000-0005-0000-0000-000030000000}"/>
    <cellStyle name="ส่วนที่ถูกเน้น2" xfId="44" xr:uid="{00000000-0005-0000-0000-000031000000}"/>
    <cellStyle name="ส่วนที่ถูกเน้น3" xfId="45" xr:uid="{00000000-0005-0000-0000-000032000000}"/>
    <cellStyle name="ส่วนที่ถูกเน้น4" xfId="46" xr:uid="{00000000-0005-0000-0000-000033000000}"/>
    <cellStyle name="ส่วนที่ถูกเน้น5" xfId="47" xr:uid="{00000000-0005-0000-0000-000034000000}"/>
    <cellStyle name="ส่วนที่ถูกเน้น6" xfId="48" xr:uid="{00000000-0005-0000-0000-000035000000}"/>
    <cellStyle name="หมายเหตุ" xfId="49" xr:uid="{00000000-0005-0000-0000-000036000000}"/>
    <cellStyle name="หัวเรื่อง 1" xfId="50" xr:uid="{00000000-0005-0000-0000-000037000000}"/>
    <cellStyle name="หัวเรื่อง 2" xfId="51" xr:uid="{00000000-0005-0000-0000-000038000000}"/>
    <cellStyle name="หัวเรื่อง 3" xfId="52" xr:uid="{00000000-0005-0000-0000-000039000000}"/>
    <cellStyle name="หัวเรื่อง 4" xfId="53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2B04-599F-4738-A3C3-EAFBAE38CEDC}">
  <dimension ref="A1:M147"/>
  <sheetViews>
    <sheetView showZeros="0" tabSelected="1" topLeftCell="A138" zoomScaleNormal="100" zoomScaleSheetLayoutView="100" workbookViewId="0">
      <selection activeCell="P157" sqref="P157"/>
    </sheetView>
  </sheetViews>
  <sheetFormatPr defaultColWidth="9.140625" defaultRowHeight="16.5" customHeight="1"/>
  <cols>
    <col min="1" max="1" width="1.7109375" style="3" customWidth="1"/>
    <col min="2" max="2" width="35.140625" style="2" customWidth="1"/>
    <col min="3" max="3" width="5.7109375" style="30" customWidth="1"/>
    <col min="4" max="4" width="0.7109375" style="3" customWidth="1"/>
    <col min="5" max="5" width="13.140625" style="24" customWidth="1"/>
    <col min="6" max="6" width="0.7109375" style="24" customWidth="1"/>
    <col min="7" max="7" width="13.140625" style="24" customWidth="1"/>
    <col min="8" max="8" width="0.7109375" style="24" customWidth="1"/>
    <col min="9" max="9" width="13.140625" style="24" customWidth="1"/>
    <col min="10" max="10" width="0.7109375" style="4" customWidth="1"/>
    <col min="11" max="11" width="13.140625" style="24" customWidth="1"/>
    <col min="12" max="12" width="9.140625" style="3" customWidth="1"/>
    <col min="13" max="16384" width="9.140625" style="3"/>
  </cols>
  <sheetData>
    <row r="1" spans="1:11" ht="16.5" customHeight="1">
      <c r="A1" s="1" t="s">
        <v>0</v>
      </c>
    </row>
    <row r="2" spans="1:11" s="11" customFormat="1" ht="16.5" customHeight="1">
      <c r="A2" s="1" t="s">
        <v>1</v>
      </c>
      <c r="B2" s="1"/>
      <c r="C2" s="6"/>
      <c r="D2" s="7"/>
      <c r="E2" s="22"/>
      <c r="F2" s="22"/>
      <c r="G2" s="22"/>
      <c r="H2" s="22"/>
      <c r="I2" s="101"/>
      <c r="J2" s="9"/>
      <c r="K2" s="101"/>
    </row>
    <row r="3" spans="1:11" s="11" customFormat="1" ht="16.5" customHeight="1">
      <c r="A3" s="12" t="s">
        <v>166</v>
      </c>
      <c r="B3" s="12"/>
      <c r="C3" s="13"/>
      <c r="D3" s="14"/>
      <c r="E3" s="69"/>
      <c r="F3" s="69"/>
      <c r="G3" s="69"/>
      <c r="H3" s="69"/>
      <c r="I3" s="69"/>
      <c r="J3" s="15"/>
      <c r="K3" s="69"/>
    </row>
    <row r="4" spans="1:11" s="11" customFormat="1" ht="16.5" customHeight="1">
      <c r="A4" s="1"/>
      <c r="B4" s="1"/>
      <c r="C4" s="6"/>
      <c r="D4" s="7"/>
      <c r="E4" s="100"/>
      <c r="F4" s="100"/>
      <c r="G4" s="100"/>
      <c r="H4" s="100"/>
      <c r="I4" s="100"/>
      <c r="J4" s="17"/>
      <c r="K4" s="100"/>
    </row>
    <row r="5" spans="1:11" s="11" customFormat="1" ht="16.5" customHeight="1">
      <c r="A5" s="1"/>
      <c r="B5" s="166"/>
      <c r="C5" s="6"/>
      <c r="D5" s="7"/>
      <c r="E5" s="22"/>
      <c r="F5" s="22"/>
      <c r="G5" s="22"/>
      <c r="H5" s="22"/>
      <c r="I5" s="22"/>
      <c r="J5" s="8"/>
      <c r="K5" s="61"/>
    </row>
    <row r="6" spans="1:11" s="11" customFormat="1" ht="16.5" customHeight="1">
      <c r="A6" s="1"/>
      <c r="B6" s="1"/>
      <c r="C6" s="6"/>
      <c r="D6" s="7"/>
      <c r="E6" s="169" t="s">
        <v>2</v>
      </c>
      <c r="F6" s="169"/>
      <c r="G6" s="169"/>
      <c r="H6" s="18"/>
      <c r="I6" s="170" t="s">
        <v>3</v>
      </c>
      <c r="J6" s="170"/>
      <c r="K6" s="170"/>
    </row>
    <row r="7" spans="1:11" s="11" customFormat="1" ht="16.5" customHeight="1">
      <c r="B7" s="1"/>
      <c r="D7" s="6"/>
      <c r="E7" s="171" t="s">
        <v>4</v>
      </c>
      <c r="F7" s="171"/>
      <c r="G7" s="171"/>
      <c r="H7" s="110"/>
      <c r="I7" s="172" t="s">
        <v>4</v>
      </c>
      <c r="J7" s="172"/>
      <c r="K7" s="172"/>
    </row>
    <row r="8" spans="1:11" s="11" customFormat="1" ht="16.5" customHeight="1">
      <c r="B8" s="1"/>
      <c r="D8" s="6"/>
      <c r="E8" s="62" t="s">
        <v>5</v>
      </c>
      <c r="F8" s="61"/>
      <c r="G8" s="62" t="s">
        <v>6</v>
      </c>
      <c r="H8" s="61"/>
      <c r="I8" s="62" t="s">
        <v>5</v>
      </c>
      <c r="J8" s="61"/>
      <c r="K8" s="62" t="s">
        <v>6</v>
      </c>
    </row>
    <row r="9" spans="1:11" s="11" customFormat="1" ht="16.5" customHeight="1">
      <c r="B9" s="1"/>
      <c r="D9" s="6"/>
      <c r="E9" s="48" t="s">
        <v>167</v>
      </c>
      <c r="F9" s="47"/>
      <c r="G9" s="48" t="s">
        <v>7</v>
      </c>
      <c r="H9" s="48"/>
      <c r="I9" s="48" t="s">
        <v>167</v>
      </c>
      <c r="J9" s="47"/>
      <c r="K9" s="48" t="s">
        <v>7</v>
      </c>
    </row>
    <row r="10" spans="1:11" s="11" customFormat="1" ht="16.5" customHeight="1">
      <c r="B10" s="1"/>
      <c r="D10" s="6"/>
      <c r="E10" s="50">
        <v>2025</v>
      </c>
      <c r="F10" s="39"/>
      <c r="G10" s="50">
        <v>2024</v>
      </c>
      <c r="H10" s="48"/>
      <c r="I10" s="50">
        <v>2025</v>
      </c>
      <c r="J10" s="39"/>
      <c r="K10" s="50">
        <v>2024</v>
      </c>
    </row>
    <row r="11" spans="1:11" s="11" customFormat="1" ht="16.5" customHeight="1">
      <c r="B11" s="1"/>
      <c r="C11" s="13" t="s">
        <v>8</v>
      </c>
      <c r="D11" s="19"/>
      <c r="E11" s="63" t="s">
        <v>9</v>
      </c>
      <c r="F11" s="61"/>
      <c r="G11" s="63" t="s">
        <v>9</v>
      </c>
      <c r="H11" s="61"/>
      <c r="I11" s="63" t="s">
        <v>9</v>
      </c>
      <c r="J11" s="61"/>
      <c r="K11" s="63" t="s">
        <v>9</v>
      </c>
    </row>
    <row r="12" spans="1:11" s="11" customFormat="1" ht="16.5" customHeight="1">
      <c r="B12" s="1"/>
      <c r="C12" s="6"/>
      <c r="D12" s="19"/>
      <c r="E12" s="70"/>
      <c r="F12" s="70"/>
      <c r="G12" s="70"/>
      <c r="H12" s="70"/>
      <c r="I12" s="70"/>
      <c r="J12" s="20"/>
      <c r="K12" s="70"/>
    </row>
    <row r="13" spans="1:11" s="11" customFormat="1" ht="16.5" customHeight="1">
      <c r="A13" s="21" t="s">
        <v>10</v>
      </c>
      <c r="B13" s="1"/>
      <c r="C13" s="6"/>
      <c r="D13" s="6"/>
      <c r="E13" s="22"/>
      <c r="F13" s="22"/>
      <c r="G13" s="22"/>
      <c r="H13" s="22"/>
      <c r="I13" s="23"/>
      <c r="J13" s="23"/>
      <c r="K13" s="23"/>
    </row>
    <row r="14" spans="1:11" ht="16.5" customHeight="1">
      <c r="A14" s="11"/>
      <c r="B14" s="1"/>
      <c r="D14" s="30"/>
      <c r="I14" s="26"/>
      <c r="J14" s="26"/>
      <c r="K14" s="26"/>
    </row>
    <row r="15" spans="1:11" ht="16.5" customHeight="1">
      <c r="A15" s="21" t="s">
        <v>11</v>
      </c>
      <c r="B15" s="1"/>
      <c r="D15" s="30"/>
      <c r="I15" s="26"/>
      <c r="J15" s="26"/>
      <c r="K15" s="26"/>
    </row>
    <row r="16" spans="1:11" ht="16.5" customHeight="1">
      <c r="A16" s="21"/>
      <c r="B16" s="1"/>
      <c r="D16" s="30"/>
      <c r="E16" s="26"/>
      <c r="F16" s="26"/>
      <c r="G16" s="26"/>
      <c r="I16" s="26"/>
      <c r="J16" s="26"/>
      <c r="K16" s="26"/>
    </row>
    <row r="17" spans="1:11" ht="16.5" customHeight="1">
      <c r="A17" s="27" t="s">
        <v>12</v>
      </c>
      <c r="B17" s="27"/>
      <c r="C17" s="66"/>
      <c r="D17" s="30"/>
      <c r="E17" s="122">
        <v>111428163</v>
      </c>
      <c r="F17" s="26"/>
      <c r="G17" s="26">
        <v>235928467</v>
      </c>
      <c r="H17" s="26"/>
      <c r="I17" s="26">
        <v>107706411</v>
      </c>
      <c r="J17" s="26"/>
      <c r="K17" s="26">
        <v>233353326</v>
      </c>
    </row>
    <row r="18" spans="1:11" ht="16.5" customHeight="1">
      <c r="A18" s="3" t="s">
        <v>13</v>
      </c>
      <c r="D18" s="30"/>
      <c r="E18" s="122"/>
      <c r="F18" s="26"/>
      <c r="G18" s="26"/>
      <c r="H18" s="26"/>
      <c r="I18" s="26"/>
      <c r="J18" s="26"/>
      <c r="K18" s="26"/>
    </row>
    <row r="19" spans="1:11" ht="16.5" customHeight="1">
      <c r="B19" s="2" t="s">
        <v>14</v>
      </c>
      <c r="C19" s="30">
        <v>5</v>
      </c>
      <c r="D19" s="30"/>
      <c r="E19" s="122">
        <v>165786559</v>
      </c>
      <c r="F19" s="26"/>
      <c r="G19" s="26">
        <v>163608771</v>
      </c>
      <c r="H19" s="26"/>
      <c r="I19" s="26">
        <v>165786559</v>
      </c>
      <c r="J19" s="26"/>
      <c r="K19" s="26">
        <v>163608771</v>
      </c>
    </row>
    <row r="20" spans="1:11" ht="16.5" customHeight="1">
      <c r="A20" s="3" t="s">
        <v>177</v>
      </c>
      <c r="D20" s="30"/>
      <c r="E20" s="122"/>
      <c r="F20" s="26"/>
      <c r="G20" s="26"/>
      <c r="H20" s="26"/>
      <c r="I20" s="26"/>
      <c r="J20" s="26"/>
      <c r="K20" s="26"/>
    </row>
    <row r="21" spans="1:11" ht="16.5" customHeight="1">
      <c r="B21" s="2" t="s">
        <v>178</v>
      </c>
      <c r="C21" s="30">
        <v>5.2</v>
      </c>
      <c r="D21" s="30"/>
      <c r="E21" s="122">
        <v>140000000</v>
      </c>
      <c r="F21" s="26"/>
      <c r="G21" s="26">
        <v>0</v>
      </c>
      <c r="H21" s="26"/>
      <c r="I21" s="26">
        <v>140000000</v>
      </c>
      <c r="J21" s="26"/>
      <c r="K21" s="26">
        <v>0</v>
      </c>
    </row>
    <row r="22" spans="1:11" ht="16.5" customHeight="1">
      <c r="A22" s="3" t="s">
        <v>15</v>
      </c>
      <c r="C22" s="30">
        <v>6</v>
      </c>
      <c r="D22" s="30"/>
      <c r="E22" s="122">
        <v>83924439</v>
      </c>
      <c r="F22" s="26"/>
      <c r="G22" s="26">
        <v>56557316</v>
      </c>
      <c r="H22" s="26"/>
      <c r="I22" s="26">
        <v>83924439</v>
      </c>
      <c r="J22" s="26"/>
      <c r="K22" s="26">
        <v>56557316</v>
      </c>
    </row>
    <row r="23" spans="1:11" ht="16.5" customHeight="1">
      <c r="A23" s="3" t="s">
        <v>16</v>
      </c>
      <c r="C23" s="30">
        <v>6</v>
      </c>
      <c r="D23" s="30"/>
      <c r="E23" s="26">
        <v>123564670</v>
      </c>
      <c r="F23" s="26"/>
      <c r="G23" s="26">
        <v>144231998</v>
      </c>
      <c r="H23" s="26"/>
      <c r="I23" s="26">
        <v>123495893</v>
      </c>
      <c r="J23" s="26"/>
      <c r="K23" s="26">
        <v>143961565</v>
      </c>
    </row>
    <row r="24" spans="1:11" ht="16.5" customHeight="1">
      <c r="A24" s="3" t="s">
        <v>17</v>
      </c>
      <c r="C24" s="28"/>
      <c r="D24" s="30"/>
      <c r="E24" s="29">
        <v>7321886</v>
      </c>
      <c r="F24" s="26"/>
      <c r="G24" s="29">
        <v>4857139</v>
      </c>
      <c r="H24" s="26"/>
      <c r="I24" s="29">
        <v>5874938</v>
      </c>
      <c r="J24" s="26"/>
      <c r="K24" s="29">
        <v>4840272</v>
      </c>
    </row>
    <row r="25" spans="1:11" ht="16.5" customHeight="1">
      <c r="C25" s="28"/>
      <c r="D25" s="30"/>
      <c r="E25" s="26"/>
      <c r="F25" s="26"/>
      <c r="G25" s="26"/>
      <c r="H25" s="25"/>
      <c r="I25" s="26"/>
      <c r="J25" s="26"/>
      <c r="K25" s="26"/>
    </row>
    <row r="26" spans="1:11" ht="16.5" customHeight="1">
      <c r="A26" s="1" t="s">
        <v>18</v>
      </c>
      <c r="D26" s="30"/>
      <c r="E26" s="29">
        <f>SUM(E17:E24)</f>
        <v>632025717</v>
      </c>
      <c r="F26" s="26"/>
      <c r="G26" s="29">
        <f>SUM(G17:G25)</f>
        <v>605183691</v>
      </c>
      <c r="H26" s="25"/>
      <c r="I26" s="29">
        <f>SUM(I17:I24)</f>
        <v>626788240</v>
      </c>
      <c r="J26" s="26"/>
      <c r="K26" s="29">
        <f>SUM(K17:K25)</f>
        <v>602321250</v>
      </c>
    </row>
    <row r="27" spans="1:11" ht="16.5" customHeight="1">
      <c r="A27" s="2"/>
      <c r="D27" s="30"/>
      <c r="E27" s="26"/>
      <c r="F27" s="26"/>
      <c r="G27" s="26"/>
      <c r="H27" s="25"/>
      <c r="I27" s="26"/>
      <c r="J27" s="26"/>
      <c r="K27" s="26"/>
    </row>
    <row r="28" spans="1:11" ht="16.5" customHeight="1">
      <c r="A28" s="1" t="s">
        <v>19</v>
      </c>
      <c r="B28" s="1"/>
      <c r="D28" s="30"/>
      <c r="E28" s="26"/>
      <c r="F28" s="26"/>
      <c r="G28" s="26"/>
      <c r="H28" s="25"/>
      <c r="I28" s="26"/>
      <c r="J28" s="26"/>
      <c r="K28" s="26"/>
    </row>
    <row r="29" spans="1:11" ht="16.5" customHeight="1">
      <c r="A29" s="1"/>
      <c r="B29" s="1"/>
      <c r="D29" s="30"/>
      <c r="E29" s="26"/>
      <c r="F29" s="26"/>
      <c r="G29" s="26"/>
      <c r="H29" s="25"/>
      <c r="I29" s="26"/>
      <c r="J29" s="26"/>
      <c r="K29" s="26"/>
    </row>
    <row r="30" spans="1:11" ht="16.5" customHeight="1">
      <c r="A30" s="27" t="s">
        <v>20</v>
      </c>
      <c r="B30" s="49"/>
      <c r="C30" s="30">
        <v>16</v>
      </c>
      <c r="D30" s="30"/>
      <c r="E30" s="26">
        <v>14625000</v>
      </c>
      <c r="F30" s="26"/>
      <c r="G30" s="26">
        <v>13625000</v>
      </c>
      <c r="H30" s="26"/>
      <c r="I30" s="26">
        <v>14625000</v>
      </c>
      <c r="J30" s="25"/>
      <c r="K30" s="26">
        <v>13625000</v>
      </c>
    </row>
    <row r="31" spans="1:11" ht="16.5" customHeight="1">
      <c r="A31" s="3" t="s">
        <v>21</v>
      </c>
      <c r="D31" s="30"/>
      <c r="E31" s="26">
        <v>0</v>
      </c>
      <c r="F31" s="26"/>
      <c r="G31" s="26">
        <v>0</v>
      </c>
      <c r="H31" s="26"/>
      <c r="I31" s="26">
        <v>706990</v>
      </c>
      <c r="J31" s="26"/>
      <c r="K31" s="26">
        <v>706990</v>
      </c>
    </row>
    <row r="32" spans="1:11" ht="16.5" customHeight="1">
      <c r="A32" s="3" t="s">
        <v>147</v>
      </c>
      <c r="C32" s="30">
        <v>7</v>
      </c>
      <c r="D32" s="30"/>
      <c r="E32" s="26">
        <v>1680883</v>
      </c>
      <c r="F32" s="26"/>
      <c r="G32" s="26">
        <v>2500000</v>
      </c>
      <c r="H32" s="26"/>
      <c r="I32" s="26">
        <v>2500000</v>
      </c>
      <c r="J32" s="26"/>
      <c r="K32" s="26">
        <v>2500000</v>
      </c>
    </row>
    <row r="33" spans="1:11" ht="16.5" customHeight="1">
      <c r="A33" s="2" t="s">
        <v>22</v>
      </c>
      <c r="C33" s="30">
        <v>8</v>
      </c>
      <c r="D33" s="30"/>
      <c r="E33" s="26">
        <v>6985207</v>
      </c>
      <c r="F33" s="26"/>
      <c r="G33" s="26">
        <v>8489512</v>
      </c>
      <c r="H33" s="26"/>
      <c r="I33" s="26">
        <v>7079509</v>
      </c>
      <c r="J33" s="26"/>
      <c r="K33" s="26">
        <v>8522042</v>
      </c>
    </row>
    <row r="34" spans="1:11" ht="16.5" customHeight="1">
      <c r="A34" s="2" t="s">
        <v>23</v>
      </c>
      <c r="C34" s="30">
        <v>9</v>
      </c>
      <c r="D34" s="30"/>
      <c r="E34" s="26">
        <v>26313842</v>
      </c>
      <c r="F34" s="26"/>
      <c r="G34" s="26">
        <v>35098355</v>
      </c>
      <c r="H34" s="26"/>
      <c r="I34" s="26">
        <v>26550425</v>
      </c>
      <c r="J34" s="26"/>
      <c r="K34" s="26">
        <v>35371916</v>
      </c>
    </row>
    <row r="35" spans="1:11" ht="16.5" customHeight="1">
      <c r="A35" s="2" t="s">
        <v>24</v>
      </c>
      <c r="C35" s="30">
        <v>8</v>
      </c>
      <c r="D35" s="30"/>
      <c r="E35" s="26">
        <v>7864053</v>
      </c>
      <c r="F35" s="26"/>
      <c r="G35" s="26">
        <v>7364478</v>
      </c>
      <c r="H35" s="26"/>
      <c r="I35" s="26">
        <v>7862369</v>
      </c>
      <c r="J35" s="26"/>
      <c r="K35" s="26">
        <v>7355404</v>
      </c>
    </row>
    <row r="36" spans="1:11" ht="16.5" customHeight="1">
      <c r="A36" s="2" t="s">
        <v>25</v>
      </c>
      <c r="D36" s="30"/>
      <c r="E36" s="26">
        <v>6585061</v>
      </c>
      <c r="F36" s="26"/>
      <c r="G36" s="26">
        <v>5319366</v>
      </c>
      <c r="H36" s="26"/>
      <c r="I36" s="26">
        <v>6585061</v>
      </c>
      <c r="J36" s="26"/>
      <c r="K36" s="26">
        <v>5319366</v>
      </c>
    </row>
    <row r="37" spans="1:11" ht="16.5" customHeight="1">
      <c r="A37" s="3" t="s">
        <v>26</v>
      </c>
      <c r="D37" s="30"/>
      <c r="E37" s="29">
        <v>6569192</v>
      </c>
      <c r="F37" s="26"/>
      <c r="G37" s="29">
        <v>8771069</v>
      </c>
      <c r="H37" s="26"/>
      <c r="I37" s="29">
        <v>6569192</v>
      </c>
      <c r="J37" s="25"/>
      <c r="K37" s="29">
        <v>6090098</v>
      </c>
    </row>
    <row r="38" spans="1:11" ht="16.5" customHeight="1">
      <c r="D38" s="30"/>
      <c r="E38" s="3"/>
      <c r="F38" s="3"/>
      <c r="G38" s="3"/>
      <c r="H38" s="3"/>
      <c r="I38" s="3"/>
      <c r="J38" s="3"/>
      <c r="K38" s="3"/>
    </row>
    <row r="39" spans="1:11" ht="16.5" customHeight="1">
      <c r="A39" s="1" t="s">
        <v>27</v>
      </c>
      <c r="D39" s="30"/>
      <c r="E39" s="29">
        <f>SUM(E30:E37)</f>
        <v>70623238</v>
      </c>
      <c r="F39" s="26"/>
      <c r="G39" s="29">
        <f>SUM(G30:G37)</f>
        <v>81167780</v>
      </c>
      <c r="H39" s="25"/>
      <c r="I39" s="29">
        <f>SUM(I30:I37)</f>
        <v>72478546</v>
      </c>
      <c r="J39" s="26"/>
      <c r="K39" s="29">
        <f>SUM(K30:K37)</f>
        <v>79490816</v>
      </c>
    </row>
    <row r="40" spans="1:11" ht="16.5" customHeight="1">
      <c r="D40" s="30"/>
      <c r="E40" s="26"/>
      <c r="F40" s="26"/>
      <c r="G40" s="26"/>
      <c r="H40" s="25"/>
      <c r="I40" s="26"/>
      <c r="J40" s="26"/>
      <c r="K40" s="26"/>
    </row>
    <row r="41" spans="1:11" ht="16.5" customHeight="1" thickBot="1">
      <c r="A41" s="11" t="s">
        <v>28</v>
      </c>
      <c r="D41" s="30"/>
      <c r="E41" s="68">
        <f>SUM(E26,E39)</f>
        <v>702648955</v>
      </c>
      <c r="F41" s="26"/>
      <c r="G41" s="68">
        <f>+G39+G26</f>
        <v>686351471</v>
      </c>
      <c r="H41" s="25"/>
      <c r="I41" s="68">
        <f>SUM(I26,I39)</f>
        <v>699266786</v>
      </c>
      <c r="J41" s="31"/>
      <c r="K41" s="68">
        <f>+K39+K26</f>
        <v>681812066</v>
      </c>
    </row>
    <row r="42" spans="1:11" ht="16.5" customHeight="1" thickTop="1">
      <c r="A42" s="11"/>
      <c r="D42" s="30"/>
      <c r="E42" s="26"/>
      <c r="F42" s="26"/>
      <c r="G42" s="26"/>
      <c r="H42" s="26"/>
      <c r="I42" s="26"/>
      <c r="J42" s="31"/>
      <c r="K42" s="26"/>
    </row>
    <row r="43" spans="1:11" ht="16.5" customHeight="1">
      <c r="A43" s="11"/>
      <c r="D43" s="30"/>
      <c r="E43" s="26"/>
      <c r="F43" s="26"/>
      <c r="G43" s="26"/>
      <c r="H43" s="26"/>
      <c r="I43" s="26"/>
      <c r="J43" s="31"/>
      <c r="K43" s="26"/>
    </row>
    <row r="44" spans="1:11" s="64" customFormat="1" ht="16.5" customHeight="1"/>
    <row r="45" spans="1:11" s="64" customFormat="1" ht="16.5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</row>
    <row r="46" spans="1:11" s="64" customFormat="1" ht="16.5" customHeight="1">
      <c r="A46" s="64" t="s">
        <v>29</v>
      </c>
    </row>
    <row r="47" spans="1:11" s="64" customFormat="1" ht="16.5" customHeight="1">
      <c r="A47" s="3" t="s">
        <v>30</v>
      </c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6.5" customHeight="1">
      <c r="E48" s="3"/>
      <c r="F48" s="3"/>
      <c r="G48" s="3"/>
      <c r="H48" s="102"/>
      <c r="I48" s="102"/>
      <c r="J48" s="32"/>
      <c r="K48" s="102"/>
    </row>
    <row r="49" spans="1:11" ht="21.95" customHeight="1">
      <c r="A49" s="173" t="s">
        <v>31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</row>
    <row r="50" spans="1:11" ht="16.5" customHeight="1">
      <c r="A50" s="1" t="str">
        <f>A1</f>
        <v>TBN Corporation Public Company Limited</v>
      </c>
      <c r="B50" s="33"/>
      <c r="C50" s="34"/>
      <c r="D50" s="33"/>
      <c r="E50" s="35"/>
      <c r="F50" s="35"/>
      <c r="G50" s="35"/>
      <c r="H50" s="35"/>
      <c r="I50" s="35"/>
      <c r="J50" s="35"/>
      <c r="K50" s="35"/>
    </row>
    <row r="51" spans="1:11" s="11" customFormat="1" ht="16.5" customHeight="1">
      <c r="A51" s="1" t="s">
        <v>32</v>
      </c>
      <c r="B51" s="1"/>
      <c r="C51" s="6"/>
      <c r="D51" s="7"/>
      <c r="E51" s="22"/>
      <c r="F51" s="22"/>
      <c r="G51" s="22"/>
      <c r="H51" s="22"/>
      <c r="I51" s="101"/>
      <c r="J51" s="9"/>
      <c r="K51" s="101"/>
    </row>
    <row r="52" spans="1:11" s="11" customFormat="1" ht="16.5" customHeight="1">
      <c r="A52" s="12" t="str">
        <f>A3</f>
        <v>As at 30 September 2025</v>
      </c>
      <c r="B52" s="12"/>
      <c r="C52" s="13"/>
      <c r="D52" s="14"/>
      <c r="E52" s="69"/>
      <c r="F52" s="69"/>
      <c r="G52" s="69"/>
      <c r="H52" s="69"/>
      <c r="I52" s="69"/>
      <c r="J52" s="15"/>
      <c r="K52" s="69"/>
    </row>
    <row r="53" spans="1:11" s="11" customFormat="1" ht="16.5" customHeight="1">
      <c r="A53" s="1"/>
      <c r="B53" s="1"/>
      <c r="C53" s="6"/>
      <c r="D53" s="7"/>
      <c r="E53" s="22"/>
      <c r="F53" s="22"/>
      <c r="G53" s="22"/>
      <c r="H53" s="22"/>
      <c r="I53" s="22"/>
      <c r="J53" s="8"/>
      <c r="K53" s="61"/>
    </row>
    <row r="54" spans="1:11" s="11" customFormat="1" ht="16.5" customHeight="1">
      <c r="A54" s="1"/>
      <c r="B54" s="1"/>
      <c r="C54" s="6"/>
      <c r="D54" s="7"/>
      <c r="E54" s="22"/>
      <c r="F54" s="22"/>
      <c r="G54" s="22"/>
      <c r="H54" s="22"/>
      <c r="I54" s="22"/>
      <c r="J54" s="8"/>
      <c r="K54" s="61"/>
    </row>
    <row r="55" spans="1:11" s="11" customFormat="1" ht="16.5" customHeight="1">
      <c r="A55" s="1"/>
      <c r="B55" s="1"/>
      <c r="C55" s="6"/>
      <c r="D55" s="7"/>
      <c r="E55" s="169" t="s">
        <v>2</v>
      </c>
      <c r="F55" s="169"/>
      <c r="G55" s="169"/>
      <c r="H55" s="18"/>
      <c r="I55" s="170" t="s">
        <v>3</v>
      </c>
      <c r="J55" s="170"/>
      <c r="K55" s="170"/>
    </row>
    <row r="56" spans="1:11" s="11" customFormat="1" ht="16.5" customHeight="1">
      <c r="A56" s="1"/>
      <c r="B56" s="1"/>
      <c r="C56" s="6"/>
      <c r="D56" s="6"/>
      <c r="E56" s="171" t="s">
        <v>4</v>
      </c>
      <c r="F56" s="171"/>
      <c r="G56" s="171"/>
      <c r="H56" s="110"/>
      <c r="I56" s="172" t="s">
        <v>4</v>
      </c>
      <c r="J56" s="172"/>
      <c r="K56" s="172"/>
    </row>
    <row r="57" spans="1:11" s="11" customFormat="1" ht="16.5" customHeight="1">
      <c r="B57" s="1"/>
      <c r="D57" s="6"/>
      <c r="E57" s="62" t="s">
        <v>5</v>
      </c>
      <c r="F57" s="61"/>
      <c r="G57" s="62" t="s">
        <v>6</v>
      </c>
      <c r="H57" s="61"/>
      <c r="I57" s="62" t="s">
        <v>5</v>
      </c>
      <c r="J57" s="61"/>
      <c r="K57" s="62" t="s">
        <v>6</v>
      </c>
    </row>
    <row r="58" spans="1:11" s="11" customFormat="1" ht="16.5" customHeight="1">
      <c r="B58" s="1"/>
      <c r="D58" s="6"/>
      <c r="E58" s="48" t="s">
        <v>167</v>
      </c>
      <c r="F58" s="47"/>
      <c r="G58" s="48" t="s">
        <v>7</v>
      </c>
      <c r="H58" s="48"/>
      <c r="I58" s="48" t="s">
        <v>167</v>
      </c>
      <c r="J58" s="47"/>
      <c r="K58" s="48" t="s">
        <v>7</v>
      </c>
    </row>
    <row r="59" spans="1:11" s="11" customFormat="1" ht="16.5" customHeight="1">
      <c r="B59" s="1"/>
      <c r="D59" s="6"/>
      <c r="E59" s="50">
        <v>2025</v>
      </c>
      <c r="F59" s="39"/>
      <c r="G59" s="50">
        <v>2024</v>
      </c>
      <c r="H59" s="48"/>
      <c r="I59" s="50">
        <v>2025</v>
      </c>
      <c r="J59" s="39"/>
      <c r="K59" s="50">
        <v>2024</v>
      </c>
    </row>
    <row r="60" spans="1:11" s="11" customFormat="1" ht="16.5" customHeight="1">
      <c r="B60" s="1"/>
      <c r="C60" s="13" t="s">
        <v>8</v>
      </c>
      <c r="D60" s="19"/>
      <c r="E60" s="63" t="s">
        <v>9</v>
      </c>
      <c r="F60" s="61"/>
      <c r="G60" s="63" t="s">
        <v>9</v>
      </c>
      <c r="H60" s="61"/>
      <c r="I60" s="63" t="s">
        <v>9</v>
      </c>
      <c r="J60" s="61"/>
      <c r="K60" s="63" t="s">
        <v>9</v>
      </c>
    </row>
    <row r="61" spans="1:11" s="11" customFormat="1" ht="16.5" customHeight="1">
      <c r="B61" s="1"/>
      <c r="C61" s="6"/>
      <c r="D61" s="19"/>
      <c r="E61" s="70"/>
      <c r="F61" s="70"/>
      <c r="G61" s="70"/>
      <c r="H61" s="70"/>
      <c r="I61" s="70"/>
      <c r="J61" s="20"/>
      <c r="K61" s="70"/>
    </row>
    <row r="62" spans="1:11" ht="16.5" customHeight="1">
      <c r="A62" s="36" t="s">
        <v>33</v>
      </c>
      <c r="B62" s="1"/>
      <c r="C62" s="6"/>
      <c r="D62" s="6"/>
      <c r="E62" s="22"/>
      <c r="F62" s="22"/>
      <c r="G62" s="22"/>
      <c r="H62" s="22"/>
      <c r="I62" s="22"/>
      <c r="J62" s="8"/>
      <c r="K62" s="22"/>
    </row>
    <row r="63" spans="1:11" s="11" customFormat="1" ht="16.5" customHeight="1">
      <c r="B63" s="1"/>
      <c r="C63" s="6"/>
      <c r="D63" s="19"/>
      <c r="E63" s="70"/>
      <c r="F63" s="70"/>
      <c r="G63" s="70"/>
      <c r="H63" s="70"/>
      <c r="I63" s="70"/>
      <c r="J63" s="20"/>
      <c r="K63" s="70"/>
    </row>
    <row r="64" spans="1:11" ht="16.5" customHeight="1">
      <c r="A64" s="11" t="s">
        <v>34</v>
      </c>
      <c r="B64" s="1"/>
      <c r="D64" s="30"/>
      <c r="I64" s="26"/>
      <c r="J64" s="26"/>
      <c r="K64" s="26"/>
    </row>
    <row r="65" spans="1:13" s="11" customFormat="1" ht="16.5" customHeight="1">
      <c r="B65" s="1"/>
      <c r="C65" s="6"/>
      <c r="D65" s="19"/>
      <c r="E65" s="70"/>
      <c r="F65" s="70"/>
      <c r="G65" s="70"/>
      <c r="H65" s="70"/>
      <c r="I65" s="70"/>
      <c r="J65" s="20"/>
      <c r="K65" s="70"/>
    </row>
    <row r="66" spans="1:13" ht="16.5" customHeight="1">
      <c r="A66" s="3" t="s">
        <v>35</v>
      </c>
      <c r="C66" s="30">
        <v>11</v>
      </c>
      <c r="D66" s="30"/>
      <c r="E66" s="26">
        <v>82245426</v>
      </c>
      <c r="F66" s="26"/>
      <c r="G66" s="26">
        <v>66650628</v>
      </c>
      <c r="H66" s="26"/>
      <c r="I66" s="26">
        <v>82207934</v>
      </c>
      <c r="J66" s="26"/>
      <c r="K66" s="26">
        <v>66600636</v>
      </c>
    </row>
    <row r="67" spans="1:13" ht="16.5" customHeight="1">
      <c r="A67" s="3" t="s">
        <v>36</v>
      </c>
      <c r="D67" s="30"/>
      <c r="E67" s="26">
        <v>58480048</v>
      </c>
      <c r="F67" s="26"/>
      <c r="G67" s="26">
        <v>47480773</v>
      </c>
      <c r="H67" s="26"/>
      <c r="I67" s="26">
        <v>58480048</v>
      </c>
      <c r="J67" s="26"/>
      <c r="K67" s="26">
        <v>47480773</v>
      </c>
    </row>
    <row r="68" spans="1:13" ht="16.5" customHeight="1">
      <c r="A68" s="3" t="s">
        <v>37</v>
      </c>
      <c r="B68" s="3"/>
      <c r="C68" s="30">
        <v>10</v>
      </c>
      <c r="D68" s="30"/>
      <c r="E68" s="26">
        <v>8477225</v>
      </c>
      <c r="F68" s="26"/>
      <c r="G68" s="26">
        <v>8053775</v>
      </c>
      <c r="H68" s="26"/>
      <c r="I68" s="26">
        <v>8477225</v>
      </c>
      <c r="J68" s="26"/>
      <c r="K68" s="26">
        <v>8053775</v>
      </c>
    </row>
    <row r="69" spans="1:13" ht="16.5" customHeight="1">
      <c r="A69" s="3" t="s">
        <v>38</v>
      </c>
      <c r="D69" s="30"/>
      <c r="E69" s="26">
        <v>4382760</v>
      </c>
      <c r="F69" s="26"/>
      <c r="G69" s="26">
        <v>3327484</v>
      </c>
      <c r="H69" s="26"/>
      <c r="I69" s="26">
        <v>5903811</v>
      </c>
      <c r="J69" s="26"/>
      <c r="K69" s="26">
        <v>4848535</v>
      </c>
      <c r="M69" s="147"/>
    </row>
    <row r="70" spans="1:13" ht="16.5" customHeight="1">
      <c r="A70" s="3" t="s">
        <v>39</v>
      </c>
      <c r="E70" s="72">
        <v>5713081</v>
      </c>
      <c r="F70" s="71"/>
      <c r="G70" s="72">
        <v>6491008</v>
      </c>
      <c r="H70" s="71"/>
      <c r="I70" s="72">
        <v>5713081</v>
      </c>
      <c r="J70" s="73"/>
      <c r="K70" s="72">
        <v>6491008</v>
      </c>
    </row>
    <row r="71" spans="1:13" s="11" customFormat="1" ht="16.5" customHeight="1">
      <c r="B71" s="1"/>
      <c r="C71" s="6"/>
      <c r="D71" s="19"/>
    </row>
    <row r="72" spans="1:13" ht="16.5" customHeight="1">
      <c r="A72" s="1" t="s">
        <v>40</v>
      </c>
      <c r="D72" s="30"/>
      <c r="E72" s="29">
        <f>SUM(E66:E70)</f>
        <v>159298540</v>
      </c>
      <c r="F72" s="26"/>
      <c r="G72" s="29">
        <f>SUM(G66:G70)</f>
        <v>132003668</v>
      </c>
      <c r="H72" s="25"/>
      <c r="I72" s="29">
        <f>SUM(I66:I70)</f>
        <v>160782099</v>
      </c>
      <c r="J72" s="31"/>
      <c r="K72" s="29">
        <f>SUM(K66:K70)</f>
        <v>133474727</v>
      </c>
    </row>
    <row r="73" spans="1:13" ht="16.5" customHeight="1">
      <c r="D73" s="30"/>
      <c r="E73" s="26"/>
      <c r="F73" s="26"/>
      <c r="G73" s="26"/>
      <c r="H73" s="25"/>
      <c r="I73" s="26"/>
      <c r="J73" s="31"/>
      <c r="K73" s="26"/>
    </row>
    <row r="74" spans="1:13" ht="16.5" customHeight="1">
      <c r="A74" s="11" t="s">
        <v>41</v>
      </c>
      <c r="B74" s="1"/>
      <c r="D74" s="30"/>
      <c r="E74" s="26"/>
      <c r="F74" s="26"/>
      <c r="G74" s="26"/>
      <c r="H74" s="25"/>
      <c r="I74" s="26"/>
      <c r="J74" s="31"/>
      <c r="K74" s="26"/>
    </row>
    <row r="75" spans="1:13" s="11" customFormat="1" ht="16.5" customHeight="1">
      <c r="B75" s="1"/>
      <c r="C75" s="6"/>
      <c r="D75" s="19"/>
      <c r="E75" s="70"/>
      <c r="F75" s="70"/>
      <c r="G75" s="70"/>
      <c r="H75" s="117"/>
      <c r="I75" s="70"/>
      <c r="J75" s="20"/>
      <c r="K75" s="70"/>
    </row>
    <row r="76" spans="1:13" ht="16.5" customHeight="1">
      <c r="A76" s="3" t="s">
        <v>42</v>
      </c>
      <c r="C76" s="30">
        <v>10</v>
      </c>
      <c r="D76" s="30"/>
      <c r="E76" s="71">
        <v>16877923</v>
      </c>
      <c r="F76" s="71"/>
      <c r="G76" s="71">
        <v>25988323</v>
      </c>
      <c r="H76" s="71"/>
      <c r="I76" s="71">
        <v>16298540</v>
      </c>
      <c r="J76" s="73"/>
      <c r="K76" s="71">
        <v>25408940</v>
      </c>
    </row>
    <row r="77" spans="1:13" ht="16.5" customHeight="1">
      <c r="A77" s="2" t="s">
        <v>43</v>
      </c>
      <c r="D77" s="30"/>
      <c r="E77" s="71">
        <v>18354835</v>
      </c>
      <c r="F77" s="71"/>
      <c r="G77" s="71">
        <v>15324260</v>
      </c>
      <c r="H77" s="71"/>
      <c r="I77" s="71">
        <v>18354835</v>
      </c>
      <c r="J77" s="73"/>
      <c r="K77" s="71">
        <v>15324260</v>
      </c>
    </row>
    <row r="78" spans="1:13" ht="16.5" customHeight="1">
      <c r="A78" s="2" t="s">
        <v>44</v>
      </c>
      <c r="D78" s="30"/>
      <c r="E78" s="72">
        <v>1124052</v>
      </c>
      <c r="F78" s="71"/>
      <c r="G78" s="72">
        <v>1107505</v>
      </c>
      <c r="H78" s="71"/>
      <c r="I78" s="72">
        <v>1171225</v>
      </c>
      <c r="J78" s="73"/>
      <c r="K78" s="72">
        <v>1152391</v>
      </c>
    </row>
    <row r="79" spans="1:13" s="11" customFormat="1" ht="16.5" customHeight="1">
      <c r="B79" s="1"/>
      <c r="C79" s="6"/>
      <c r="D79" s="19"/>
      <c r="E79" s="70"/>
      <c r="F79" s="70"/>
      <c r="G79" s="70"/>
      <c r="H79" s="117"/>
      <c r="I79" s="70"/>
      <c r="J79" s="20"/>
      <c r="K79" s="70"/>
    </row>
    <row r="80" spans="1:13" ht="16.5" customHeight="1">
      <c r="A80" s="1" t="s">
        <v>45</v>
      </c>
      <c r="D80" s="30"/>
      <c r="E80" s="29">
        <f>SUM(E76:E78)</f>
        <v>36356810</v>
      </c>
      <c r="F80" s="26"/>
      <c r="G80" s="29">
        <f>SUM(G76:G78)</f>
        <v>42420088</v>
      </c>
      <c r="H80" s="25"/>
      <c r="I80" s="29">
        <f>SUM(I76:I78)</f>
        <v>35824600</v>
      </c>
      <c r="J80" s="31"/>
      <c r="K80" s="29">
        <f>SUM(K76:K78)</f>
        <v>41885591</v>
      </c>
    </row>
    <row r="81" spans="1:11" s="11" customFormat="1" ht="16.5" customHeight="1">
      <c r="B81" s="1"/>
      <c r="C81" s="6"/>
      <c r="D81" s="19"/>
      <c r="E81" s="70"/>
      <c r="F81" s="70"/>
      <c r="G81" s="70"/>
      <c r="H81" s="117"/>
      <c r="I81" s="70"/>
      <c r="J81" s="20"/>
      <c r="K81" s="70"/>
    </row>
    <row r="82" spans="1:11" ht="16.5" customHeight="1">
      <c r="A82" s="11" t="s">
        <v>46</v>
      </c>
      <c r="D82" s="30"/>
      <c r="E82" s="29">
        <f>SUM(E72,E80)</f>
        <v>195655350</v>
      </c>
      <c r="F82" s="26"/>
      <c r="G82" s="29">
        <f>+G80+G72</f>
        <v>174423756</v>
      </c>
      <c r="H82" s="25"/>
      <c r="I82" s="29">
        <f>SUM(I80,I72)</f>
        <v>196606699</v>
      </c>
      <c r="J82" s="31"/>
      <c r="K82" s="29">
        <f>+K80+K72</f>
        <v>175360318</v>
      </c>
    </row>
    <row r="83" spans="1:11" ht="16.5" customHeight="1">
      <c r="A83" s="11"/>
      <c r="D83" s="30"/>
      <c r="E83" s="26"/>
      <c r="F83" s="26"/>
      <c r="G83" s="26"/>
      <c r="H83" s="25"/>
      <c r="I83" s="26"/>
      <c r="J83" s="31"/>
      <c r="K83" s="26"/>
    </row>
    <row r="84" spans="1:11" ht="16.5" customHeight="1">
      <c r="A84" s="11"/>
      <c r="D84" s="30"/>
      <c r="E84" s="26"/>
      <c r="F84" s="26"/>
      <c r="G84" s="26"/>
      <c r="H84" s="25"/>
      <c r="I84" s="26"/>
      <c r="J84" s="31"/>
      <c r="K84" s="26"/>
    </row>
    <row r="85" spans="1:11" ht="16.5" customHeight="1">
      <c r="A85" s="11"/>
      <c r="D85" s="30"/>
      <c r="E85" s="26"/>
      <c r="F85" s="26"/>
      <c r="G85" s="26"/>
      <c r="H85" s="25"/>
      <c r="I85" s="26"/>
      <c r="J85" s="31"/>
      <c r="K85" s="26"/>
    </row>
    <row r="86" spans="1:11" ht="16.5" customHeight="1">
      <c r="A86" s="11"/>
      <c r="D86" s="30"/>
      <c r="E86" s="26"/>
      <c r="F86" s="26"/>
      <c r="G86" s="26"/>
      <c r="H86" s="25"/>
      <c r="I86" s="26"/>
      <c r="J86" s="31"/>
      <c r="K86" s="26"/>
    </row>
    <row r="87" spans="1:11" ht="16.5" customHeight="1">
      <c r="A87" s="11"/>
      <c r="D87" s="30"/>
      <c r="E87" s="26"/>
      <c r="F87" s="26"/>
      <c r="G87" s="26"/>
      <c r="H87" s="25"/>
      <c r="I87" s="26"/>
      <c r="J87" s="31"/>
      <c r="K87" s="26"/>
    </row>
    <row r="88" spans="1:11" ht="16.5" customHeight="1">
      <c r="A88" s="11"/>
      <c r="D88" s="30"/>
      <c r="E88" s="26"/>
      <c r="F88" s="26"/>
      <c r="G88" s="26"/>
      <c r="H88" s="25"/>
      <c r="I88" s="26"/>
      <c r="J88" s="31"/>
      <c r="K88" s="26"/>
    </row>
    <row r="89" spans="1:11" ht="16.5" customHeight="1">
      <c r="A89" s="11"/>
      <c r="D89" s="30"/>
      <c r="E89" s="26"/>
      <c r="F89" s="26"/>
      <c r="G89" s="26"/>
      <c r="H89" s="25"/>
      <c r="I89" s="26"/>
      <c r="J89" s="31"/>
      <c r="K89" s="26"/>
    </row>
    <row r="90" spans="1:11" ht="16.5" customHeight="1">
      <c r="A90" s="11"/>
      <c r="D90" s="30"/>
      <c r="E90" s="26"/>
      <c r="F90" s="26"/>
      <c r="G90" s="26"/>
      <c r="H90" s="25"/>
      <c r="I90" s="26"/>
      <c r="J90" s="31"/>
      <c r="K90" s="26"/>
    </row>
    <row r="91" spans="1:11" ht="16.5" customHeight="1">
      <c r="A91" s="11"/>
      <c r="D91" s="30"/>
      <c r="E91" s="26"/>
      <c r="F91" s="26"/>
      <c r="G91" s="26"/>
      <c r="H91" s="25"/>
      <c r="I91" s="26"/>
      <c r="J91" s="31"/>
      <c r="K91" s="26"/>
    </row>
    <row r="92" spans="1:11" ht="16.5" customHeight="1">
      <c r="A92" s="11"/>
      <c r="D92" s="30"/>
      <c r="E92" s="26"/>
      <c r="F92" s="26"/>
      <c r="G92" s="26"/>
      <c r="H92" s="25"/>
      <c r="I92" s="26"/>
      <c r="J92" s="31"/>
      <c r="K92" s="26"/>
    </row>
    <row r="93" spans="1:11" ht="16.5" customHeight="1">
      <c r="A93" s="11"/>
      <c r="D93" s="30"/>
      <c r="E93" s="26"/>
      <c r="F93" s="26"/>
      <c r="G93" s="26"/>
      <c r="H93" s="25"/>
      <c r="I93" s="26"/>
      <c r="J93" s="31"/>
      <c r="K93" s="26"/>
    </row>
    <row r="94" spans="1:11" s="64" customFormat="1" ht="16.5" customHeight="1">
      <c r="A94" s="64" t="s">
        <v>29</v>
      </c>
    </row>
    <row r="95" spans="1:11" s="64" customFormat="1" ht="16.5" customHeight="1">
      <c r="A95" s="3" t="s">
        <v>30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6.5" customHeight="1">
      <c r="D96" s="30"/>
      <c r="E96" s="26"/>
      <c r="F96" s="26"/>
      <c r="G96" s="26"/>
      <c r="H96" s="25"/>
      <c r="I96" s="26"/>
      <c r="J96" s="31"/>
      <c r="K96" s="26"/>
    </row>
    <row r="97" spans="1:11" ht="16.5" customHeight="1">
      <c r="D97" s="30"/>
      <c r="E97" s="26"/>
      <c r="F97" s="26"/>
      <c r="G97" s="26"/>
      <c r="H97" s="25"/>
      <c r="I97" s="26"/>
      <c r="J97" s="31"/>
      <c r="K97" s="26"/>
    </row>
    <row r="98" spans="1:11" ht="21.95" customHeight="1">
      <c r="A98" s="173" t="s">
        <v>31</v>
      </c>
      <c r="B98" s="173"/>
      <c r="C98" s="173"/>
      <c r="D98" s="173"/>
      <c r="E98" s="173"/>
      <c r="F98" s="173"/>
      <c r="G98" s="173"/>
      <c r="H98" s="173"/>
      <c r="I98" s="173"/>
      <c r="J98" s="173"/>
      <c r="K98" s="173"/>
    </row>
    <row r="99" spans="1:11" ht="16.5" customHeight="1">
      <c r="A99" s="1" t="str">
        <f>A1</f>
        <v>TBN Corporation Public Company Limited</v>
      </c>
      <c r="B99" s="33"/>
      <c r="C99" s="34"/>
      <c r="D99" s="33"/>
      <c r="E99" s="35"/>
      <c r="F99" s="35"/>
      <c r="G99" s="35"/>
      <c r="H99" s="35"/>
      <c r="I99" s="35"/>
      <c r="J99" s="35"/>
      <c r="K99" s="35"/>
    </row>
    <row r="100" spans="1:11" s="11" customFormat="1" ht="16.5" customHeight="1">
      <c r="A100" s="1" t="s">
        <v>32</v>
      </c>
      <c r="B100" s="1"/>
      <c r="C100" s="6"/>
      <c r="D100" s="7"/>
      <c r="E100" s="22"/>
      <c r="F100" s="22"/>
      <c r="G100" s="22"/>
      <c r="H100" s="22"/>
      <c r="I100" s="101"/>
      <c r="J100" s="9"/>
      <c r="K100" s="101"/>
    </row>
    <row r="101" spans="1:11" s="11" customFormat="1" ht="16.5" customHeight="1">
      <c r="A101" s="12" t="str">
        <f>A52</f>
        <v>As at 30 September 2025</v>
      </c>
      <c r="B101" s="12"/>
      <c r="C101" s="13"/>
      <c r="D101" s="14"/>
      <c r="E101" s="69"/>
      <c r="F101" s="69"/>
      <c r="G101" s="69"/>
      <c r="H101" s="69"/>
      <c r="I101" s="69"/>
      <c r="J101" s="15"/>
      <c r="K101" s="69"/>
    </row>
    <row r="102" spans="1:11" s="11" customFormat="1" ht="16.5" customHeight="1">
      <c r="A102" s="1"/>
      <c r="B102" s="1"/>
      <c r="C102" s="6"/>
      <c r="D102" s="7"/>
      <c r="E102" s="22"/>
      <c r="F102" s="22"/>
      <c r="G102" s="22"/>
      <c r="H102" s="22"/>
      <c r="I102" s="22"/>
      <c r="J102" s="8"/>
      <c r="K102" s="61"/>
    </row>
    <row r="103" spans="1:11" s="11" customFormat="1" ht="16.5" customHeight="1">
      <c r="A103" s="1"/>
      <c r="B103" s="1"/>
      <c r="C103" s="6"/>
      <c r="D103" s="7"/>
      <c r="E103" s="22"/>
      <c r="F103" s="22"/>
      <c r="G103" s="22"/>
      <c r="H103" s="22"/>
      <c r="I103" s="22"/>
      <c r="J103" s="8"/>
      <c r="K103" s="61"/>
    </row>
    <row r="104" spans="1:11" s="11" customFormat="1" ht="16.5" customHeight="1">
      <c r="A104" s="1"/>
      <c r="B104" s="1"/>
      <c r="C104" s="6"/>
      <c r="D104" s="7"/>
      <c r="E104" s="169" t="s">
        <v>2</v>
      </c>
      <c r="F104" s="169"/>
      <c r="G104" s="169"/>
      <c r="H104" s="18"/>
      <c r="I104" s="170" t="s">
        <v>3</v>
      </c>
      <c r="J104" s="170"/>
      <c r="K104" s="170"/>
    </row>
    <row r="105" spans="1:11" s="11" customFormat="1" ht="16.5" customHeight="1">
      <c r="A105" s="1"/>
      <c r="B105" s="1"/>
      <c r="C105" s="6"/>
      <c r="D105" s="7"/>
      <c r="E105" s="171" t="s">
        <v>4</v>
      </c>
      <c r="F105" s="171"/>
      <c r="G105" s="171"/>
      <c r="H105" s="110"/>
      <c r="I105" s="172" t="s">
        <v>4</v>
      </c>
      <c r="J105" s="172"/>
      <c r="K105" s="172"/>
    </row>
    <row r="106" spans="1:11" s="11" customFormat="1" ht="16.5" customHeight="1">
      <c r="B106" s="1"/>
      <c r="D106" s="6"/>
      <c r="E106" s="62" t="s">
        <v>5</v>
      </c>
      <c r="F106" s="61"/>
      <c r="G106" s="62" t="s">
        <v>6</v>
      </c>
      <c r="H106" s="61"/>
      <c r="I106" s="62" t="s">
        <v>5</v>
      </c>
      <c r="J106" s="61"/>
      <c r="K106" s="62" t="s">
        <v>6</v>
      </c>
    </row>
    <row r="107" spans="1:11" s="11" customFormat="1" ht="16.5" customHeight="1">
      <c r="B107" s="1"/>
      <c r="D107" s="6"/>
      <c r="E107" s="48" t="s">
        <v>167</v>
      </c>
      <c r="F107" s="47"/>
      <c r="G107" s="48" t="s">
        <v>7</v>
      </c>
      <c r="H107" s="48"/>
      <c r="I107" s="48" t="s">
        <v>167</v>
      </c>
      <c r="J107" s="47"/>
      <c r="K107" s="48" t="s">
        <v>7</v>
      </c>
    </row>
    <row r="108" spans="1:11" s="11" customFormat="1" ht="16.5" customHeight="1">
      <c r="B108" s="1"/>
      <c r="D108" s="6"/>
      <c r="E108" s="50">
        <v>2025</v>
      </c>
      <c r="F108" s="39"/>
      <c r="G108" s="50">
        <v>2024</v>
      </c>
      <c r="H108" s="48"/>
      <c r="I108" s="50">
        <v>2025</v>
      </c>
      <c r="J108" s="39"/>
      <c r="K108" s="50">
        <v>2024</v>
      </c>
    </row>
    <row r="109" spans="1:11" s="11" customFormat="1" ht="16.5" customHeight="1">
      <c r="B109" s="1"/>
      <c r="D109" s="19"/>
      <c r="E109" s="63" t="s">
        <v>9</v>
      </c>
      <c r="F109" s="61"/>
      <c r="G109" s="63" t="s">
        <v>9</v>
      </c>
      <c r="H109" s="61"/>
      <c r="I109" s="63" t="s">
        <v>9</v>
      </c>
      <c r="J109" s="61"/>
      <c r="K109" s="63" t="s">
        <v>9</v>
      </c>
    </row>
    <row r="110" spans="1:11" s="11" customFormat="1" ht="16.5" customHeight="1">
      <c r="B110" s="1"/>
      <c r="C110" s="6"/>
      <c r="D110" s="19"/>
      <c r="E110" s="70"/>
      <c r="F110" s="70"/>
      <c r="G110" s="70"/>
      <c r="H110" s="70"/>
      <c r="I110" s="70"/>
      <c r="J110" s="20"/>
      <c r="K110" s="70"/>
    </row>
    <row r="111" spans="1:11" ht="16.5" customHeight="1">
      <c r="A111" s="36" t="s">
        <v>47</v>
      </c>
      <c r="B111" s="1"/>
      <c r="C111" s="6"/>
      <c r="D111" s="6"/>
      <c r="E111" s="22"/>
      <c r="F111" s="22"/>
      <c r="G111" s="22"/>
      <c r="H111" s="22"/>
      <c r="I111" s="22"/>
      <c r="J111" s="8"/>
      <c r="K111" s="22"/>
    </row>
    <row r="112" spans="1:11" ht="16.5" customHeight="1">
      <c r="A112" s="11"/>
      <c r="D112" s="30"/>
      <c r="E112" s="26"/>
      <c r="F112" s="26"/>
      <c r="G112" s="26"/>
      <c r="H112" s="25"/>
      <c r="I112" s="26"/>
      <c r="J112" s="31"/>
      <c r="K112" s="26"/>
    </row>
    <row r="113" spans="1:11" ht="16.5" customHeight="1">
      <c r="A113" s="11" t="s">
        <v>48</v>
      </c>
      <c r="C113" s="3"/>
      <c r="D113" s="30"/>
      <c r="E113" s="26"/>
      <c r="F113" s="26"/>
      <c r="G113" s="26"/>
      <c r="H113" s="25"/>
      <c r="I113" s="26"/>
      <c r="J113" s="26"/>
      <c r="K113" s="26"/>
    </row>
    <row r="114" spans="1:11" ht="16.5" customHeight="1">
      <c r="A114" s="11"/>
      <c r="C114" s="3"/>
      <c r="D114" s="30"/>
      <c r="E114" s="26"/>
      <c r="F114" s="26"/>
      <c r="G114" s="26"/>
      <c r="H114" s="25"/>
      <c r="I114" s="26"/>
      <c r="J114" s="26"/>
      <c r="K114" s="26"/>
    </row>
    <row r="115" spans="1:11" ht="16.5" customHeight="1">
      <c r="A115" s="3" t="s">
        <v>49</v>
      </c>
      <c r="D115" s="30"/>
      <c r="E115" s="26"/>
      <c r="F115" s="26"/>
      <c r="G115" s="26"/>
      <c r="H115" s="25"/>
      <c r="I115" s="26"/>
      <c r="J115" s="26"/>
      <c r="K115" s="26"/>
    </row>
    <row r="116" spans="1:11" ht="16.5" customHeight="1">
      <c r="B116" s="2" t="s">
        <v>50</v>
      </c>
      <c r="D116" s="30"/>
      <c r="E116" s="26"/>
      <c r="F116" s="26"/>
      <c r="G116" s="26"/>
      <c r="H116" s="25"/>
      <c r="I116" s="26"/>
      <c r="J116" s="26"/>
      <c r="K116" s="26"/>
    </row>
    <row r="117" spans="1:11" ht="16.5" customHeight="1">
      <c r="B117" s="3" t="s">
        <v>51</v>
      </c>
      <c r="D117" s="30"/>
      <c r="E117" s="26"/>
      <c r="F117" s="3"/>
      <c r="G117" s="3"/>
      <c r="H117" s="3"/>
      <c r="I117" s="26"/>
      <c r="J117" s="3"/>
      <c r="K117" s="3"/>
    </row>
    <row r="118" spans="1:11" ht="16.5" customHeight="1" thickBot="1">
      <c r="B118" s="3" t="s">
        <v>52</v>
      </c>
      <c r="D118" s="30"/>
      <c r="E118" s="68">
        <v>50000000</v>
      </c>
      <c r="F118" s="26"/>
      <c r="G118" s="68">
        <v>50000000</v>
      </c>
      <c r="H118" s="26"/>
      <c r="I118" s="68">
        <v>50000000</v>
      </c>
      <c r="J118" s="25"/>
      <c r="K118" s="68">
        <v>50000000</v>
      </c>
    </row>
    <row r="119" spans="1:11" ht="16.5" customHeight="1" thickTop="1">
      <c r="B119" s="3"/>
      <c r="D119" s="30"/>
      <c r="E119" s="26"/>
      <c r="F119" s="26"/>
      <c r="G119" s="145"/>
      <c r="H119" s="26"/>
      <c r="I119" s="26"/>
      <c r="J119" s="25"/>
      <c r="K119" s="145"/>
    </row>
    <row r="120" spans="1:11" s="11" customFormat="1" ht="16.5" customHeight="1">
      <c r="A120" s="3"/>
      <c r="B120" s="2" t="s">
        <v>53</v>
      </c>
      <c r="C120" s="30"/>
      <c r="D120" s="30"/>
      <c r="E120" s="3"/>
      <c r="F120" s="3"/>
      <c r="G120" s="146"/>
      <c r="H120" s="3"/>
      <c r="I120" s="3"/>
      <c r="J120" s="3"/>
      <c r="K120" s="146"/>
    </row>
    <row r="121" spans="1:11" ht="16.5" customHeight="1">
      <c r="B121" s="3" t="s">
        <v>51</v>
      </c>
      <c r="D121" s="30"/>
      <c r="E121" s="3"/>
      <c r="F121" s="3"/>
      <c r="G121" s="146"/>
      <c r="H121" s="3"/>
      <c r="I121" s="3"/>
      <c r="J121" s="3"/>
      <c r="K121" s="146"/>
    </row>
    <row r="122" spans="1:11" ht="16.5" customHeight="1">
      <c r="B122" s="3" t="s">
        <v>54</v>
      </c>
      <c r="D122" s="30"/>
      <c r="E122" s="26">
        <v>50000000</v>
      </c>
      <c r="F122" s="26"/>
      <c r="G122" s="26">
        <v>50000000</v>
      </c>
      <c r="H122" s="26"/>
      <c r="I122" s="26">
        <v>50000000</v>
      </c>
      <c r="J122" s="25"/>
      <c r="K122" s="26">
        <v>50000000</v>
      </c>
    </row>
    <row r="123" spans="1:11" ht="16.5" customHeight="1">
      <c r="A123" s="3" t="s">
        <v>55</v>
      </c>
      <c r="B123" s="3"/>
      <c r="D123" s="30"/>
      <c r="E123" s="26">
        <v>400470087</v>
      </c>
      <c r="F123" s="26"/>
      <c r="G123" s="26">
        <v>400470087</v>
      </c>
      <c r="H123" s="26"/>
      <c r="I123" s="26">
        <v>400470087</v>
      </c>
      <c r="J123" s="25"/>
      <c r="K123" s="26">
        <v>400470087</v>
      </c>
    </row>
    <row r="124" spans="1:11" ht="16.5" customHeight="1">
      <c r="A124" s="2" t="s">
        <v>56</v>
      </c>
      <c r="D124" s="30"/>
      <c r="E124" s="26"/>
      <c r="F124" s="26"/>
      <c r="G124" s="26"/>
      <c r="H124" s="26"/>
      <c r="I124" s="26"/>
      <c r="J124" s="25"/>
      <c r="K124" s="26"/>
    </row>
    <row r="125" spans="1:11" ht="16.5" customHeight="1">
      <c r="B125" s="2" t="s">
        <v>57</v>
      </c>
      <c r="D125" s="30"/>
      <c r="E125" s="26">
        <v>5000000</v>
      </c>
      <c r="F125" s="26"/>
      <c r="G125" s="26">
        <v>5000000</v>
      </c>
      <c r="H125" s="26"/>
      <c r="I125" s="26">
        <v>5000000</v>
      </c>
      <c r="J125" s="25"/>
      <c r="K125" s="26">
        <v>5000000</v>
      </c>
    </row>
    <row r="126" spans="1:11" ht="16.5" customHeight="1">
      <c r="B126" s="2" t="s">
        <v>58</v>
      </c>
      <c r="D126" s="30"/>
      <c r="E126" s="29">
        <v>49984102</v>
      </c>
      <c r="F126" s="26"/>
      <c r="G126" s="29">
        <v>54890678</v>
      </c>
      <c r="H126" s="26"/>
      <c r="I126" s="167">
        <v>47190000</v>
      </c>
      <c r="J126" s="25"/>
      <c r="K126" s="29">
        <v>50981661</v>
      </c>
    </row>
    <row r="127" spans="1:11" s="11" customFormat="1" ht="16.5" customHeight="1">
      <c r="B127" s="1"/>
      <c r="C127" s="6"/>
      <c r="D127" s="19"/>
      <c r="E127" s="70"/>
      <c r="F127" s="70"/>
    </row>
    <row r="128" spans="1:11" s="11" customFormat="1" ht="16.5" customHeight="1">
      <c r="A128" s="11" t="s">
        <v>142</v>
      </c>
      <c r="B128" s="1"/>
      <c r="C128" s="6"/>
      <c r="D128" s="19"/>
      <c r="E128" s="147">
        <f>SUM(E122:E126)</f>
        <v>505454189</v>
      </c>
      <c r="F128" s="148"/>
      <c r="G128" s="147">
        <f>SUM(G122:G126)</f>
        <v>510360765</v>
      </c>
      <c r="H128" s="3"/>
      <c r="I128" s="147">
        <f>SUM(I122:I126)</f>
        <v>502660087</v>
      </c>
      <c r="J128" s="3"/>
      <c r="K128" s="147">
        <f>SUM(K122:K126)</f>
        <v>506451748</v>
      </c>
    </row>
    <row r="129" spans="1:11" ht="16.5" customHeight="1">
      <c r="A129" s="2" t="s">
        <v>59</v>
      </c>
      <c r="D129" s="37"/>
      <c r="E129" s="29">
        <v>1539416</v>
      </c>
      <c r="F129" s="26"/>
      <c r="G129" s="29">
        <v>1566950.2400000002</v>
      </c>
      <c r="H129" s="26"/>
      <c r="I129" s="29">
        <v>0</v>
      </c>
      <c r="J129" s="25"/>
      <c r="K129" s="29">
        <v>0</v>
      </c>
    </row>
    <row r="130" spans="1:11" s="11" customFormat="1" ht="16.5" customHeight="1">
      <c r="B130" s="1"/>
      <c r="C130" s="6"/>
      <c r="D130" s="19"/>
      <c r="E130" s="70"/>
      <c r="F130" s="70"/>
      <c r="G130" s="70"/>
      <c r="H130" s="117"/>
      <c r="I130" s="70"/>
      <c r="J130" s="20"/>
      <c r="K130" s="70"/>
    </row>
    <row r="131" spans="1:11" ht="16.5" customHeight="1">
      <c r="A131" s="1" t="s">
        <v>60</v>
      </c>
      <c r="B131" s="3"/>
      <c r="D131" s="37"/>
      <c r="E131" s="29">
        <f>SUM(E128:E129)</f>
        <v>506993605</v>
      </c>
      <c r="F131" s="26"/>
      <c r="G131" s="29">
        <f>SUM(G128:G129)</f>
        <v>511927715.24000001</v>
      </c>
      <c r="H131" s="25"/>
      <c r="I131" s="29">
        <f>SUM(I128:I129)</f>
        <v>502660087</v>
      </c>
      <c r="J131" s="31"/>
      <c r="K131" s="29">
        <f>SUM(K128:K129)</f>
        <v>506451748</v>
      </c>
    </row>
    <row r="132" spans="1:11" s="11" customFormat="1" ht="16.5" customHeight="1">
      <c r="B132" s="1"/>
      <c r="C132" s="6"/>
      <c r="D132" s="19"/>
      <c r="E132" s="70"/>
      <c r="F132" s="70"/>
      <c r="G132" s="70"/>
      <c r="H132" s="117"/>
      <c r="I132" s="70"/>
      <c r="J132" s="20"/>
      <c r="K132" s="70"/>
    </row>
    <row r="133" spans="1:11" ht="16.5" customHeight="1" thickBot="1">
      <c r="A133" s="1" t="s">
        <v>61</v>
      </c>
      <c r="B133" s="1"/>
      <c r="D133" s="30"/>
      <c r="E133" s="68">
        <f>+E131+E82</f>
        <v>702648955</v>
      </c>
      <c r="F133" s="26"/>
      <c r="G133" s="68">
        <f>+G131+G82</f>
        <v>686351471.24000001</v>
      </c>
      <c r="H133" s="25"/>
      <c r="I133" s="68">
        <f>+I131+I82</f>
        <v>699266786</v>
      </c>
      <c r="J133" s="31"/>
      <c r="K133" s="68">
        <f>+K131+K82</f>
        <v>681812066</v>
      </c>
    </row>
    <row r="134" spans="1:11" ht="16.5" customHeight="1" thickTop="1">
      <c r="A134" s="1"/>
      <c r="B134" s="1"/>
      <c r="D134" s="30"/>
      <c r="E134" s="26"/>
      <c r="F134" s="26"/>
      <c r="G134" s="26"/>
      <c r="H134" s="25"/>
      <c r="I134" s="26"/>
      <c r="J134" s="31"/>
      <c r="K134" s="26"/>
    </row>
    <row r="135" spans="1:11" ht="16.5" customHeight="1">
      <c r="A135" s="1"/>
      <c r="B135" s="1"/>
      <c r="D135" s="30"/>
      <c r="E135" s="26"/>
      <c r="F135" s="26"/>
      <c r="G135" s="26"/>
      <c r="H135" s="25"/>
      <c r="I135" s="26"/>
      <c r="J135" s="31"/>
      <c r="K135" s="26"/>
    </row>
    <row r="141" spans="1:11" ht="16.5" customHeight="1">
      <c r="A141" s="33"/>
      <c r="B141" s="33"/>
      <c r="C141" s="33"/>
      <c r="D141" s="33"/>
      <c r="E141" s="35"/>
      <c r="F141" s="35"/>
      <c r="G141" s="35"/>
      <c r="H141" s="35"/>
      <c r="I141" s="35"/>
      <c r="J141" s="35"/>
      <c r="K141" s="35"/>
    </row>
    <row r="143" spans="1:11" s="64" customFormat="1" ht="16.5" customHeight="1">
      <c r="A143" s="64" t="s">
        <v>29</v>
      </c>
    </row>
    <row r="144" spans="1:11" s="64" customFormat="1" ht="16.5" customHeight="1">
      <c r="A144" s="3" t="s">
        <v>30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s="64" customFormat="1" ht="16.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</row>
    <row r="146" spans="1:11" s="64" customFormat="1" ht="16.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</row>
    <row r="147" spans="1:11" ht="21.95" customHeight="1">
      <c r="A147" s="173" t="s">
        <v>31</v>
      </c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</row>
  </sheetData>
  <mergeCells count="15">
    <mergeCell ref="A147:K147"/>
    <mergeCell ref="E56:G56"/>
    <mergeCell ref="I56:K56"/>
    <mergeCell ref="A98:K98"/>
    <mergeCell ref="E104:G104"/>
    <mergeCell ref="I104:K104"/>
    <mergeCell ref="E105:G105"/>
    <mergeCell ref="I105:K105"/>
    <mergeCell ref="E55:G55"/>
    <mergeCell ref="I55:K55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V56"/>
  <sheetViews>
    <sheetView showZeros="0" topLeftCell="A30" zoomScaleNormal="100" zoomScaleSheetLayoutView="100" workbookViewId="0">
      <selection activeCell="J47" sqref="J47"/>
    </sheetView>
  </sheetViews>
  <sheetFormatPr defaultColWidth="9.140625" defaultRowHeight="16.5" customHeight="1"/>
  <cols>
    <col min="1" max="1" width="1.7109375" style="3" customWidth="1"/>
    <col min="2" max="2" width="31" style="2" customWidth="1"/>
    <col min="3" max="3" width="4" style="2" customWidth="1"/>
    <col min="4" max="4" width="6.7109375" style="30" customWidth="1"/>
    <col min="5" max="5" width="0.85546875" style="3" customWidth="1"/>
    <col min="6" max="6" width="13.7109375" style="24" customWidth="1"/>
    <col min="7" max="7" width="0.85546875" style="5" customWidth="1"/>
    <col min="8" max="8" width="13.7109375" style="24" customWidth="1"/>
    <col min="9" max="9" width="0.85546875" style="24" customWidth="1"/>
    <col min="10" max="10" width="13.7109375" style="24" customWidth="1"/>
    <col min="11" max="11" width="0.85546875" style="5" customWidth="1"/>
    <col min="12" max="12" width="13.7109375" style="24" customWidth="1"/>
    <col min="13" max="16384" width="9.140625" style="3"/>
  </cols>
  <sheetData>
    <row r="1" spans="1:12" s="11" customFormat="1" ht="16.5" customHeight="1">
      <c r="A1" s="1" t="s">
        <v>0</v>
      </c>
      <c r="B1" s="1"/>
      <c r="C1" s="1"/>
      <c r="D1" s="6"/>
      <c r="E1" s="7"/>
      <c r="F1" s="22"/>
      <c r="G1" s="18"/>
      <c r="H1" s="22"/>
      <c r="I1" s="22"/>
      <c r="J1" s="101"/>
      <c r="K1" s="10"/>
      <c r="L1" s="22"/>
    </row>
    <row r="2" spans="1:12" ht="16.5" customHeight="1">
      <c r="A2" s="1" t="s">
        <v>62</v>
      </c>
      <c r="B2" s="1"/>
      <c r="C2" s="1"/>
      <c r="D2" s="6"/>
      <c r="E2" s="7"/>
      <c r="F2" s="22"/>
      <c r="G2" s="18"/>
      <c r="H2" s="22"/>
      <c r="I2" s="22"/>
      <c r="J2" s="22"/>
      <c r="K2" s="18"/>
      <c r="L2" s="22"/>
    </row>
    <row r="3" spans="1:12" ht="16.5" customHeight="1">
      <c r="A3" s="12" t="s">
        <v>168</v>
      </c>
      <c r="B3" s="12"/>
      <c r="C3" s="12"/>
      <c r="D3" s="13"/>
      <c r="E3" s="14"/>
      <c r="F3" s="69"/>
      <c r="G3" s="16"/>
      <c r="H3" s="69"/>
      <c r="I3" s="69"/>
      <c r="J3" s="69"/>
      <c r="K3" s="16"/>
      <c r="L3" s="69"/>
    </row>
    <row r="4" spans="1:12" ht="16.5" customHeight="1">
      <c r="A4" s="1"/>
      <c r="B4" s="1"/>
      <c r="C4" s="1"/>
      <c r="D4" s="6"/>
      <c r="E4" s="7"/>
      <c r="F4" s="22"/>
      <c r="G4" s="18"/>
      <c r="H4" s="22"/>
      <c r="I4" s="22"/>
      <c r="J4" s="22"/>
      <c r="K4" s="18"/>
      <c r="L4" s="22"/>
    </row>
    <row r="5" spans="1:12" ht="16.5" customHeight="1">
      <c r="A5" s="1"/>
      <c r="B5" s="1"/>
      <c r="C5" s="1"/>
      <c r="D5" s="6"/>
      <c r="E5" s="7"/>
      <c r="F5" s="22"/>
      <c r="G5" s="18"/>
      <c r="H5" s="22"/>
      <c r="I5" s="22"/>
      <c r="J5" s="22"/>
      <c r="K5" s="18"/>
      <c r="L5" s="22"/>
    </row>
    <row r="6" spans="1:12" ht="16.5" customHeight="1">
      <c r="A6" s="1"/>
      <c r="B6" s="1"/>
      <c r="C6" s="1"/>
      <c r="D6" s="6"/>
      <c r="E6" s="7"/>
      <c r="F6" s="169" t="s">
        <v>2</v>
      </c>
      <c r="G6" s="169"/>
      <c r="H6" s="169" t="s">
        <v>2</v>
      </c>
      <c r="I6" s="18"/>
      <c r="J6" s="169" t="s">
        <v>3</v>
      </c>
      <c r="K6" s="169"/>
      <c r="L6" s="169" t="s">
        <v>3</v>
      </c>
    </row>
    <row r="7" spans="1:12" ht="16.5" customHeight="1">
      <c r="A7" s="1"/>
      <c r="B7" s="1"/>
      <c r="C7" s="1"/>
      <c r="D7" s="6"/>
      <c r="E7" s="6"/>
      <c r="F7" s="171" t="s">
        <v>4</v>
      </c>
      <c r="G7" s="171"/>
      <c r="H7" s="171" t="s">
        <v>4</v>
      </c>
      <c r="I7" s="110"/>
      <c r="J7" s="171" t="s">
        <v>4</v>
      </c>
      <c r="K7" s="171"/>
      <c r="L7" s="171" t="s">
        <v>4</v>
      </c>
    </row>
    <row r="8" spans="1:12" ht="16.5" customHeight="1">
      <c r="A8" s="1"/>
      <c r="B8" s="1"/>
      <c r="C8" s="1"/>
      <c r="D8" s="6"/>
      <c r="E8" s="6"/>
      <c r="F8" s="48" t="s">
        <v>167</v>
      </c>
      <c r="G8" s="47"/>
      <c r="H8" s="48" t="s">
        <v>167</v>
      </c>
      <c r="I8" s="110"/>
      <c r="J8" s="48" t="s">
        <v>167</v>
      </c>
      <c r="K8" s="47"/>
      <c r="L8" s="48" t="s">
        <v>167</v>
      </c>
    </row>
    <row r="9" spans="1:12" ht="16.5" customHeight="1">
      <c r="A9" s="1"/>
      <c r="B9" s="1"/>
      <c r="C9" s="1"/>
      <c r="D9" s="6"/>
      <c r="E9" s="6"/>
      <c r="F9" s="50" t="s">
        <v>145</v>
      </c>
      <c r="G9" s="39"/>
      <c r="H9" s="50" t="s">
        <v>63</v>
      </c>
      <c r="I9" s="110"/>
      <c r="J9" s="50" t="s">
        <v>145</v>
      </c>
      <c r="K9" s="39"/>
      <c r="L9" s="50" t="s">
        <v>63</v>
      </c>
    </row>
    <row r="10" spans="1:12" ht="16.5" customHeight="1">
      <c r="A10" s="11"/>
      <c r="D10" s="13" t="s">
        <v>64</v>
      </c>
      <c r="E10" s="19"/>
      <c r="F10" s="149" t="s">
        <v>9</v>
      </c>
      <c r="G10" s="39"/>
      <c r="H10" s="149" t="s">
        <v>9</v>
      </c>
      <c r="I10" s="70"/>
      <c r="J10" s="149" t="s">
        <v>9</v>
      </c>
      <c r="K10" s="39"/>
      <c r="L10" s="149" t="s">
        <v>9</v>
      </c>
    </row>
    <row r="11" spans="1:12" ht="15" customHeight="1">
      <c r="A11" s="11"/>
      <c r="D11" s="6"/>
      <c r="E11" s="19"/>
      <c r="F11" s="70"/>
      <c r="G11" s="117"/>
      <c r="H11" s="70"/>
      <c r="I11" s="70"/>
      <c r="J11" s="70"/>
      <c r="K11" s="117"/>
      <c r="L11" s="70"/>
    </row>
    <row r="12" spans="1:12" ht="16.5" customHeight="1">
      <c r="A12" s="2" t="s">
        <v>65</v>
      </c>
      <c r="B12" s="150"/>
      <c r="C12" s="150"/>
      <c r="E12" s="30"/>
      <c r="F12" s="26">
        <v>95644507</v>
      </c>
      <c r="G12" s="25"/>
      <c r="H12" s="26">
        <v>91307397</v>
      </c>
      <c r="I12" s="25"/>
      <c r="J12" s="26">
        <v>95691392</v>
      </c>
      <c r="K12" s="26"/>
      <c r="L12" s="26">
        <v>91322585</v>
      </c>
    </row>
    <row r="13" spans="1:12" ht="16.5" customHeight="1">
      <c r="A13" s="2" t="s">
        <v>66</v>
      </c>
      <c r="B13" s="150"/>
      <c r="C13" s="150"/>
      <c r="E13" s="30"/>
      <c r="F13" s="29">
        <v>-72799939</v>
      </c>
      <c r="G13" s="25"/>
      <c r="H13" s="29">
        <v>-60830451</v>
      </c>
      <c r="I13" s="25"/>
      <c r="J13" s="29">
        <v>-72799939</v>
      </c>
      <c r="K13" s="26"/>
      <c r="L13" s="29">
        <v>-60830451</v>
      </c>
    </row>
    <row r="14" spans="1:12" ht="8.1" customHeight="1">
      <c r="A14" s="1"/>
      <c r="B14" s="150"/>
      <c r="C14" s="150"/>
      <c r="E14" s="30"/>
      <c r="F14" s="26"/>
      <c r="G14" s="25"/>
      <c r="H14" s="26"/>
      <c r="I14" s="25"/>
      <c r="J14" s="26"/>
      <c r="K14" s="26"/>
      <c r="L14" s="26"/>
    </row>
    <row r="15" spans="1:12" ht="16.5" customHeight="1">
      <c r="A15" s="1" t="s">
        <v>67</v>
      </c>
      <c r="B15" s="150"/>
      <c r="C15" s="150"/>
      <c r="E15" s="30"/>
      <c r="F15" s="26">
        <f>F12+F13</f>
        <v>22844568</v>
      </c>
      <c r="G15" s="25"/>
      <c r="H15" s="26">
        <f>H12+H13</f>
        <v>30476946</v>
      </c>
      <c r="I15" s="25"/>
      <c r="J15" s="26">
        <f>J12+J13</f>
        <v>22891453</v>
      </c>
      <c r="K15" s="26"/>
      <c r="L15" s="26">
        <f>L12+L13</f>
        <v>30492134</v>
      </c>
    </row>
    <row r="16" spans="1:12" ht="16.5" customHeight="1">
      <c r="A16" s="39" t="s">
        <v>68</v>
      </c>
      <c r="B16" s="150"/>
      <c r="C16" s="150"/>
      <c r="E16" s="30"/>
      <c r="F16" s="26">
        <v>1509731</v>
      </c>
      <c r="G16" s="25"/>
      <c r="H16" s="26">
        <v>1984334</v>
      </c>
      <c r="I16" s="25"/>
      <c r="J16" s="26">
        <v>1505047</v>
      </c>
      <c r="K16" s="26"/>
      <c r="L16" s="26">
        <v>1979306</v>
      </c>
    </row>
    <row r="17" spans="1:22" ht="16.5" customHeight="1">
      <c r="A17" s="39" t="s">
        <v>154</v>
      </c>
      <c r="B17" s="150"/>
      <c r="C17" s="150"/>
      <c r="E17" s="30"/>
      <c r="F17" s="26">
        <v>-2604674</v>
      </c>
      <c r="G17" s="25"/>
      <c r="H17" s="26">
        <v>-2412806</v>
      </c>
      <c r="I17" s="25"/>
      <c r="J17" s="26">
        <v>-2604674</v>
      </c>
      <c r="K17" s="26"/>
      <c r="L17" s="26">
        <v>-2412806</v>
      </c>
    </row>
    <row r="18" spans="1:22" ht="16.5" customHeight="1">
      <c r="A18" s="39" t="s">
        <v>69</v>
      </c>
      <c r="B18" s="150"/>
      <c r="C18" s="150"/>
      <c r="E18" s="30"/>
      <c r="F18" s="26">
        <v>-14681658</v>
      </c>
      <c r="G18" s="25"/>
      <c r="H18" s="26">
        <v>-14353085</v>
      </c>
      <c r="I18" s="25"/>
      <c r="J18" s="26">
        <v>-14674480</v>
      </c>
      <c r="K18" s="26"/>
      <c r="L18" s="26">
        <v>-14458614</v>
      </c>
    </row>
    <row r="19" spans="1:22" ht="16.5" customHeight="1">
      <c r="A19" s="3" t="s">
        <v>70</v>
      </c>
      <c r="B19" s="150"/>
      <c r="C19" s="150"/>
      <c r="E19" s="30"/>
      <c r="F19" s="26">
        <v>-521156</v>
      </c>
      <c r="G19" s="25"/>
      <c r="H19" s="26">
        <v>-606279</v>
      </c>
      <c r="I19" s="25"/>
      <c r="J19" s="26">
        <v>-521156</v>
      </c>
      <c r="K19" s="26"/>
      <c r="L19" s="26">
        <v>-607408</v>
      </c>
    </row>
    <row r="20" spans="1:22" ht="16.5" customHeight="1">
      <c r="A20" s="39" t="s">
        <v>185</v>
      </c>
      <c r="B20" s="150"/>
      <c r="C20" s="150"/>
      <c r="E20" s="30"/>
      <c r="F20" s="26"/>
      <c r="G20" s="25"/>
      <c r="H20" s="26"/>
      <c r="I20" s="25"/>
      <c r="J20" s="26"/>
      <c r="K20" s="26"/>
      <c r="L20" s="26"/>
    </row>
    <row r="21" spans="1:22" ht="16.5" customHeight="1">
      <c r="B21" s="3" t="s">
        <v>179</v>
      </c>
      <c r="C21" s="150"/>
      <c r="E21" s="30"/>
      <c r="F21" s="29">
        <v>-819117</v>
      </c>
      <c r="G21" s="25"/>
      <c r="H21" s="29">
        <v>0</v>
      </c>
      <c r="I21" s="25"/>
      <c r="J21" s="29">
        <v>0</v>
      </c>
      <c r="K21" s="26"/>
      <c r="L21" s="29">
        <v>0</v>
      </c>
    </row>
    <row r="22" spans="1:22" ht="8.1" customHeight="1">
      <c r="B22" s="150"/>
      <c r="C22" s="150"/>
      <c r="F22" s="3"/>
      <c r="G22" s="3"/>
      <c r="H22" s="3"/>
      <c r="I22" s="3"/>
      <c r="J22" s="3"/>
      <c r="K22" s="3"/>
      <c r="L22" s="3"/>
    </row>
    <row r="23" spans="1:22" ht="16.5" customHeight="1">
      <c r="A23" s="11" t="s">
        <v>71</v>
      </c>
      <c r="B23" s="150"/>
      <c r="C23" s="150"/>
      <c r="E23" s="30"/>
      <c r="F23" s="26">
        <f>SUM(F15:F21)</f>
        <v>5727694</v>
      </c>
      <c r="G23" s="25"/>
      <c r="H23" s="26">
        <f>SUM(H15:H21)</f>
        <v>15089110</v>
      </c>
      <c r="I23" s="25"/>
      <c r="J23" s="26">
        <f>SUM(J15:J21)</f>
        <v>6596190</v>
      </c>
      <c r="K23" s="26"/>
      <c r="L23" s="26">
        <f>SUM(L15:L21)</f>
        <v>14992612</v>
      </c>
      <c r="O23" s="151"/>
    </row>
    <row r="24" spans="1:22" ht="16.5" customHeight="1">
      <c r="A24" s="2" t="s">
        <v>72</v>
      </c>
      <c r="B24" s="150"/>
      <c r="C24" s="150"/>
      <c r="E24" s="30"/>
      <c r="F24" s="29">
        <v>-1560998</v>
      </c>
      <c r="G24" s="25"/>
      <c r="H24" s="29">
        <v>-2081536</v>
      </c>
      <c r="I24" s="25"/>
      <c r="J24" s="29">
        <v>-1560998</v>
      </c>
      <c r="K24" s="26"/>
      <c r="L24" s="29">
        <v>-2081536</v>
      </c>
      <c r="P24" s="151"/>
      <c r="Q24" s="151"/>
      <c r="R24" s="151"/>
      <c r="S24" s="151"/>
      <c r="T24" s="151"/>
      <c r="U24" s="151"/>
      <c r="V24" s="151"/>
    </row>
    <row r="25" spans="1:22" ht="8.1" customHeight="1">
      <c r="A25" s="2"/>
      <c r="B25" s="150"/>
      <c r="C25" s="150"/>
      <c r="E25" s="30"/>
      <c r="F25" s="26"/>
      <c r="G25" s="25"/>
      <c r="H25" s="26"/>
      <c r="I25" s="25"/>
      <c r="J25" s="26"/>
      <c r="K25" s="26"/>
      <c r="L25" s="26"/>
    </row>
    <row r="26" spans="1:22" ht="16.5" customHeight="1">
      <c r="A26" s="11" t="s">
        <v>73</v>
      </c>
      <c r="B26" s="150"/>
      <c r="C26" s="150"/>
      <c r="F26" s="26">
        <f>SUM(F23:F25)</f>
        <v>4166696</v>
      </c>
      <c r="G26" s="25"/>
      <c r="H26" s="26">
        <f>SUM(H23:H25)</f>
        <v>13007574</v>
      </c>
      <c r="I26" s="25"/>
      <c r="J26" s="26">
        <f>SUM(J23:J25)</f>
        <v>5035192</v>
      </c>
      <c r="K26" s="26"/>
      <c r="L26" s="26">
        <f>SUM(L23:L25)</f>
        <v>12911076</v>
      </c>
      <c r="P26" s="152"/>
    </row>
    <row r="27" spans="1:22" ht="16.5" customHeight="1">
      <c r="A27" s="3" t="s">
        <v>74</v>
      </c>
      <c r="B27" s="150"/>
      <c r="C27" s="150"/>
      <c r="F27" s="29">
        <v>0</v>
      </c>
      <c r="G27" s="25"/>
      <c r="H27" s="29">
        <v>0</v>
      </c>
      <c r="I27" s="25"/>
      <c r="J27" s="29">
        <v>0</v>
      </c>
      <c r="K27" s="26"/>
      <c r="L27" s="29">
        <v>0</v>
      </c>
    </row>
    <row r="28" spans="1:22" ht="8.1" customHeight="1">
      <c r="F28" s="26"/>
      <c r="G28" s="25"/>
      <c r="H28" s="26"/>
      <c r="I28" s="26"/>
      <c r="J28" s="26"/>
      <c r="K28" s="25"/>
      <c r="L28" s="26"/>
    </row>
    <row r="29" spans="1:22" ht="16.5" customHeight="1">
      <c r="A29" s="11" t="s">
        <v>75</v>
      </c>
      <c r="F29" s="26"/>
      <c r="G29" s="25"/>
      <c r="H29" s="26"/>
      <c r="I29" s="26"/>
      <c r="J29" s="26"/>
      <c r="K29" s="25"/>
      <c r="L29" s="26"/>
    </row>
    <row r="30" spans="1:22" ht="16.5" customHeight="1" thickBot="1">
      <c r="B30" s="153" t="s">
        <v>76</v>
      </c>
      <c r="F30" s="68">
        <f>F26</f>
        <v>4166696</v>
      </c>
      <c r="G30" s="25"/>
      <c r="H30" s="68">
        <f>H26</f>
        <v>13007574</v>
      </c>
      <c r="I30" s="26"/>
      <c r="J30" s="68">
        <f>J26</f>
        <v>5035192</v>
      </c>
      <c r="K30" s="25"/>
      <c r="L30" s="68">
        <f>L26</f>
        <v>12911076</v>
      </c>
    </row>
    <row r="31" spans="1:22" ht="15" customHeight="1" thickTop="1"/>
    <row r="32" spans="1:22" ht="16.5" customHeight="1">
      <c r="A32" s="153" t="s">
        <v>77</v>
      </c>
      <c r="B32" s="153"/>
      <c r="C32" s="153"/>
      <c r="D32" s="154"/>
      <c r="E32" s="154"/>
      <c r="F32" s="38"/>
      <c r="G32" s="38"/>
      <c r="H32" s="38"/>
      <c r="I32" s="38"/>
      <c r="J32" s="38"/>
      <c r="K32" s="38"/>
      <c r="L32" s="38"/>
    </row>
    <row r="33" spans="1:12" ht="16.5" customHeight="1">
      <c r="A33" s="155" t="s">
        <v>78</v>
      </c>
      <c r="B33" s="153"/>
      <c r="C33" s="153"/>
      <c r="D33" s="154"/>
      <c r="E33" s="154"/>
      <c r="F33" s="38">
        <v>4170107</v>
      </c>
      <c r="G33" s="38"/>
      <c r="H33" s="38">
        <v>13009876</v>
      </c>
      <c r="I33" s="38"/>
      <c r="J33" s="38">
        <v>5035192</v>
      </c>
      <c r="K33" s="38"/>
      <c r="L33" s="38">
        <v>12911076</v>
      </c>
    </row>
    <row r="34" spans="1:12" ht="16.5" customHeight="1">
      <c r="A34" s="155" t="s">
        <v>59</v>
      </c>
      <c r="B34" s="153"/>
      <c r="C34" s="153"/>
      <c r="D34" s="156"/>
      <c r="E34" s="154"/>
      <c r="F34" s="40">
        <v>-3411</v>
      </c>
      <c r="G34" s="38"/>
      <c r="H34" s="40">
        <v>-2302</v>
      </c>
      <c r="I34" s="38"/>
      <c r="J34" s="168">
        <v>0</v>
      </c>
      <c r="K34" s="38"/>
      <c r="L34" s="40" t="s">
        <v>157</v>
      </c>
    </row>
    <row r="35" spans="1:12" ht="8.1" customHeight="1">
      <c r="A35" s="153"/>
      <c r="B35" s="153"/>
      <c r="C35" s="153"/>
      <c r="D35" s="154"/>
      <c r="E35" s="154"/>
      <c r="F35" s="38"/>
      <c r="G35" s="38"/>
      <c r="H35" s="38"/>
      <c r="I35" s="38"/>
      <c r="J35" s="38"/>
      <c r="K35" s="38"/>
      <c r="L35" s="38"/>
    </row>
    <row r="36" spans="1:12" ht="16.5" customHeight="1" thickBot="1">
      <c r="A36" s="153"/>
      <c r="B36" s="153"/>
      <c r="C36" s="153"/>
      <c r="D36" s="154"/>
      <c r="E36" s="154"/>
      <c r="F36" s="41">
        <f>SUM(F33:F35)</f>
        <v>4166696</v>
      </c>
      <c r="G36" s="38"/>
      <c r="H36" s="41">
        <f>SUM(H33:H35)</f>
        <v>13007574</v>
      </c>
      <c r="I36" s="38"/>
      <c r="J36" s="41">
        <f>SUM(J33:J35)</f>
        <v>5035192</v>
      </c>
      <c r="K36" s="38"/>
      <c r="L36" s="41">
        <f>SUM(L33:L35)</f>
        <v>12911076</v>
      </c>
    </row>
    <row r="37" spans="1:12" ht="15" customHeight="1" thickTop="1">
      <c r="A37" s="153"/>
      <c r="B37" s="153"/>
      <c r="C37" s="153"/>
      <c r="D37" s="154"/>
      <c r="E37" s="154"/>
      <c r="F37" s="38"/>
      <c r="G37" s="38"/>
      <c r="H37" s="38"/>
      <c r="I37" s="38"/>
      <c r="J37" s="38"/>
      <c r="K37" s="38"/>
      <c r="L37" s="38"/>
    </row>
    <row r="38" spans="1:12" ht="16.5" customHeight="1">
      <c r="A38" s="153" t="s">
        <v>79</v>
      </c>
      <c r="B38" s="155"/>
      <c r="C38" s="155"/>
      <c r="D38" s="156"/>
      <c r="E38" s="156"/>
      <c r="F38" s="38"/>
      <c r="G38" s="38"/>
      <c r="H38" s="38"/>
      <c r="I38" s="38"/>
      <c r="J38" s="38"/>
      <c r="K38" s="38"/>
      <c r="L38" s="38"/>
    </row>
    <row r="39" spans="1:12" ht="16.5" customHeight="1">
      <c r="A39" s="157"/>
      <c r="B39" s="153" t="s">
        <v>80</v>
      </c>
      <c r="C39" s="153"/>
      <c r="D39" s="156"/>
      <c r="E39" s="156"/>
      <c r="F39" s="38"/>
      <c r="G39" s="38"/>
      <c r="H39" s="38"/>
      <c r="I39" s="38"/>
      <c r="J39" s="38"/>
      <c r="K39" s="38"/>
      <c r="L39" s="38"/>
    </row>
    <row r="40" spans="1:12" ht="16.5" customHeight="1">
      <c r="A40" s="157" t="s">
        <v>78</v>
      </c>
      <c r="B40" s="157"/>
      <c r="C40" s="157"/>
      <c r="D40" s="156"/>
      <c r="E40" s="156"/>
      <c r="F40" s="38">
        <v>4170107</v>
      </c>
      <c r="G40" s="38"/>
      <c r="H40" s="38">
        <v>13009876</v>
      </c>
      <c r="I40" s="38"/>
      <c r="J40" s="38">
        <v>5035192</v>
      </c>
      <c r="K40" s="38"/>
      <c r="L40" s="38">
        <v>12911076</v>
      </c>
    </row>
    <row r="41" spans="1:12" ht="16.5" customHeight="1">
      <c r="A41" s="157" t="s">
        <v>59</v>
      </c>
      <c r="B41" s="157"/>
      <c r="C41" s="157"/>
      <c r="D41" s="156"/>
      <c r="E41" s="156"/>
      <c r="F41" s="40">
        <v>-3411</v>
      </c>
      <c r="G41" s="38"/>
      <c r="H41" s="40">
        <v>-2302</v>
      </c>
      <c r="I41" s="38"/>
      <c r="J41" s="40">
        <v>0</v>
      </c>
      <c r="K41" s="38"/>
      <c r="L41" s="40" t="s">
        <v>157</v>
      </c>
    </row>
    <row r="42" spans="1:12" ht="8.1" customHeight="1">
      <c r="A42" s="153"/>
      <c r="B42" s="153"/>
      <c r="C42" s="153"/>
      <c r="D42" s="154"/>
      <c r="E42" s="154"/>
      <c r="F42" s="38"/>
      <c r="G42" s="38"/>
      <c r="H42" s="38"/>
      <c r="I42" s="38"/>
      <c r="J42" s="38"/>
      <c r="K42" s="38"/>
      <c r="L42" s="38"/>
    </row>
    <row r="43" spans="1:12" ht="16.5" customHeight="1" thickBot="1">
      <c r="A43" s="153"/>
      <c r="B43" s="153"/>
      <c r="C43" s="153"/>
      <c r="D43" s="154"/>
      <c r="E43" s="154"/>
      <c r="F43" s="41">
        <f>SUM(F40:F42)</f>
        <v>4166696</v>
      </c>
      <c r="G43" s="38"/>
      <c r="H43" s="41">
        <f>SUM(H40:H42)</f>
        <v>13007574</v>
      </c>
      <c r="I43" s="38"/>
      <c r="J43" s="41">
        <f>SUM(J40:J42)</f>
        <v>5035192</v>
      </c>
      <c r="K43" s="38"/>
      <c r="L43" s="41">
        <f>SUM(L40:L42)</f>
        <v>12911076</v>
      </c>
    </row>
    <row r="44" spans="1:12" ht="15" customHeight="1" thickTop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12" ht="16.5" customHeight="1">
      <c r="A45" s="1" t="s">
        <v>81</v>
      </c>
      <c r="B45" s="155"/>
      <c r="C45" s="155"/>
      <c r="D45" s="156"/>
      <c r="E45" s="156"/>
      <c r="F45" s="156"/>
      <c r="G45" s="156"/>
      <c r="H45" s="156"/>
      <c r="I45" s="156"/>
      <c r="J45" s="156"/>
      <c r="K45" s="156"/>
      <c r="L45" s="156"/>
    </row>
    <row r="46" spans="1:12" ht="8.1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</row>
    <row r="47" spans="1:12" ht="16.5" customHeight="1">
      <c r="A47" s="3" t="s">
        <v>82</v>
      </c>
      <c r="B47" s="156"/>
      <c r="C47" s="156"/>
      <c r="D47" s="156">
        <v>14</v>
      </c>
      <c r="E47" s="156"/>
      <c r="F47" s="65">
        <f>F40/100000000</f>
        <v>4.170107E-2</v>
      </c>
      <c r="G47" s="65"/>
      <c r="H47" s="65">
        <v>0.13</v>
      </c>
      <c r="I47" s="65"/>
      <c r="J47" s="123">
        <f>J40/100000000</f>
        <v>5.0351920000000001E-2</v>
      </c>
      <c r="K47" s="65"/>
      <c r="L47" s="123">
        <v>0.13</v>
      </c>
    </row>
    <row r="51" spans="1:12" ht="11.25" customHeight="1">
      <c r="A51" s="30"/>
      <c r="B51" s="30"/>
      <c r="C51" s="30"/>
      <c r="E51" s="30"/>
      <c r="F51" s="30"/>
      <c r="G51" s="30"/>
      <c r="H51" s="30"/>
      <c r="I51" s="30"/>
      <c r="J51" s="30"/>
      <c r="K51" s="30"/>
      <c r="L51" s="30"/>
    </row>
    <row r="52" spans="1:12" ht="16.5" customHeight="1">
      <c r="A52" s="64" t="s">
        <v>29</v>
      </c>
      <c r="B52" s="67"/>
      <c r="C52" s="67"/>
      <c r="D52" s="67"/>
      <c r="E52" s="67"/>
      <c r="F52" s="67"/>
      <c r="G52" s="67"/>
      <c r="H52" s="67"/>
      <c r="I52" s="67"/>
      <c r="J52" s="67"/>
      <c r="K52" s="64"/>
      <c r="L52" s="64"/>
    </row>
    <row r="53" spans="1:12" ht="16.5" customHeight="1">
      <c r="A53" s="3" t="s">
        <v>30</v>
      </c>
      <c r="B53" s="30"/>
      <c r="C53" s="30"/>
      <c r="E53" s="30"/>
      <c r="F53" s="30"/>
      <c r="G53" s="30"/>
      <c r="H53" s="30"/>
      <c r="I53" s="30"/>
      <c r="J53" s="30"/>
      <c r="K53" s="3"/>
      <c r="L53" s="64"/>
    </row>
    <row r="54" spans="1:12" ht="16.5" customHeight="1">
      <c r="B54" s="30"/>
      <c r="C54" s="30"/>
      <c r="E54" s="30"/>
      <c r="F54" s="30"/>
      <c r="G54" s="30"/>
      <c r="H54" s="30"/>
      <c r="I54" s="30"/>
      <c r="J54" s="30"/>
      <c r="K54" s="3"/>
      <c r="L54" s="64"/>
    </row>
    <row r="55" spans="1:12" ht="15.75" customHeight="1"/>
    <row r="56" spans="1:12" ht="21.95" customHeight="1">
      <c r="A56" s="158" t="str">
        <f>'2-4'!A147</f>
        <v>The accompanying notes form part of this interim financial information.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</row>
  </sheetData>
  <mergeCells count="4">
    <mergeCell ref="F7:H7"/>
    <mergeCell ref="J7:L7"/>
    <mergeCell ref="F6:H6"/>
    <mergeCell ref="J6:L6"/>
  </mergeCells>
  <phoneticPr fontId="0" type="noConversion"/>
  <pageMargins left="0.9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I10 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44AB-8F16-4D71-8137-CC4CDB7AD9E1}">
  <dimension ref="A1:V56"/>
  <sheetViews>
    <sheetView showZeros="0" topLeftCell="A30" zoomScaleNormal="100" zoomScaleSheetLayoutView="100" workbookViewId="0">
      <selection activeCell="F15" sqref="F15 H15 J15 L15 F23 H23 J23 L23 F26 H26 J26 L26 F30 H30 J30 L30 F36 H36 J36 L36 F43 H43 J43 L43 F47 H47 J47 L47 A56"/>
    </sheetView>
  </sheetViews>
  <sheetFormatPr defaultColWidth="9.140625" defaultRowHeight="16.5" customHeight="1"/>
  <cols>
    <col min="1" max="1" width="1.7109375" style="3" customWidth="1"/>
    <col min="2" max="2" width="31" style="2" customWidth="1"/>
    <col min="3" max="3" width="4" style="2" customWidth="1"/>
    <col min="4" max="4" width="6.7109375" style="30" customWidth="1"/>
    <col min="5" max="5" width="0.85546875" style="3" customWidth="1"/>
    <col min="6" max="6" width="13.7109375" style="24" customWidth="1"/>
    <col min="7" max="7" width="0.85546875" style="5" customWidth="1"/>
    <col min="8" max="8" width="13.7109375" style="24" customWidth="1"/>
    <col min="9" max="9" width="0.85546875" style="24" customWidth="1"/>
    <col min="10" max="10" width="13.7109375" style="24" customWidth="1"/>
    <col min="11" max="11" width="0.85546875" style="5" customWidth="1"/>
    <col min="12" max="12" width="13.7109375" style="24" customWidth="1"/>
    <col min="13" max="16384" width="9.140625" style="3"/>
  </cols>
  <sheetData>
    <row r="1" spans="1:12" s="11" customFormat="1" ht="16.5" customHeight="1">
      <c r="A1" s="1" t="s">
        <v>0</v>
      </c>
      <c r="B1" s="1"/>
      <c r="C1" s="1"/>
      <c r="D1" s="6"/>
      <c r="E1" s="7"/>
      <c r="F1" s="22"/>
      <c r="G1" s="18"/>
      <c r="H1" s="22"/>
      <c r="I1" s="22"/>
      <c r="J1" s="101"/>
      <c r="K1" s="10"/>
      <c r="L1" s="22"/>
    </row>
    <row r="2" spans="1:12" ht="16.5" customHeight="1">
      <c r="A2" s="1" t="s">
        <v>62</v>
      </c>
      <c r="B2" s="1"/>
      <c r="C2" s="1"/>
      <c r="D2" s="6"/>
      <c r="E2" s="7"/>
      <c r="F2" s="22"/>
      <c r="G2" s="18"/>
      <c r="H2" s="22"/>
      <c r="I2" s="22"/>
      <c r="J2" s="22"/>
      <c r="K2" s="18"/>
      <c r="L2" s="22"/>
    </row>
    <row r="3" spans="1:12" ht="16.5" customHeight="1">
      <c r="A3" s="12" t="s">
        <v>169</v>
      </c>
      <c r="B3" s="12"/>
      <c r="C3" s="12"/>
      <c r="D3" s="13"/>
      <c r="E3" s="14"/>
      <c r="F3" s="69"/>
      <c r="G3" s="16"/>
      <c r="H3" s="69"/>
      <c r="I3" s="69"/>
      <c r="J3" s="69"/>
      <c r="K3" s="16"/>
      <c r="L3" s="69"/>
    </row>
    <row r="4" spans="1:12" ht="16.5" customHeight="1">
      <c r="A4" s="1"/>
      <c r="B4" s="1"/>
      <c r="C4" s="1"/>
      <c r="D4" s="6"/>
      <c r="E4" s="7"/>
      <c r="F4" s="22"/>
      <c r="G4" s="18"/>
      <c r="H4" s="22"/>
      <c r="I4" s="22"/>
      <c r="J4" s="22"/>
      <c r="K4" s="18"/>
      <c r="L4" s="22"/>
    </row>
    <row r="5" spans="1:12" ht="16.5" customHeight="1">
      <c r="A5" s="1"/>
      <c r="B5" s="1"/>
      <c r="C5" s="1"/>
      <c r="D5" s="6"/>
      <c r="E5" s="7"/>
      <c r="F5" s="22"/>
      <c r="G5" s="18"/>
      <c r="H5" s="22"/>
      <c r="I5" s="22"/>
      <c r="J5" s="22"/>
      <c r="K5" s="18"/>
      <c r="L5" s="22"/>
    </row>
    <row r="6" spans="1:12" ht="16.5" customHeight="1">
      <c r="A6" s="1"/>
      <c r="B6" s="1"/>
      <c r="C6" s="1"/>
      <c r="D6" s="6"/>
      <c r="E6" s="7"/>
      <c r="F6" s="169" t="s">
        <v>2</v>
      </c>
      <c r="G6" s="169"/>
      <c r="H6" s="169" t="s">
        <v>2</v>
      </c>
      <c r="I6" s="18"/>
      <c r="J6" s="169" t="s">
        <v>3</v>
      </c>
      <c r="K6" s="169"/>
      <c r="L6" s="169" t="s">
        <v>3</v>
      </c>
    </row>
    <row r="7" spans="1:12" ht="16.5" customHeight="1">
      <c r="A7" s="1"/>
      <c r="B7" s="1"/>
      <c r="C7" s="1"/>
      <c r="D7" s="6"/>
      <c r="E7" s="6"/>
      <c r="F7" s="171" t="s">
        <v>4</v>
      </c>
      <c r="G7" s="171"/>
      <c r="H7" s="171" t="s">
        <v>4</v>
      </c>
      <c r="I7" s="110"/>
      <c r="J7" s="171" t="s">
        <v>4</v>
      </c>
      <c r="K7" s="171"/>
      <c r="L7" s="171" t="s">
        <v>4</v>
      </c>
    </row>
    <row r="8" spans="1:12" ht="16.5" customHeight="1">
      <c r="A8" s="1"/>
      <c r="B8" s="1"/>
      <c r="C8" s="1"/>
      <c r="D8" s="6"/>
      <c r="E8" s="6"/>
      <c r="F8" s="48" t="s">
        <v>167</v>
      </c>
      <c r="G8" s="47"/>
      <c r="H8" s="48" t="s">
        <v>167</v>
      </c>
      <c r="I8" s="110"/>
      <c r="J8" s="48" t="s">
        <v>167</v>
      </c>
      <c r="K8" s="47"/>
      <c r="L8" s="48" t="s">
        <v>167</v>
      </c>
    </row>
    <row r="9" spans="1:12" ht="16.5" customHeight="1">
      <c r="A9" s="1"/>
      <c r="B9" s="1"/>
      <c r="C9" s="1"/>
      <c r="D9" s="6"/>
      <c r="E9" s="6"/>
      <c r="F9" s="50" t="s">
        <v>145</v>
      </c>
      <c r="G9" s="39"/>
      <c r="H9" s="50" t="s">
        <v>63</v>
      </c>
      <c r="I9" s="110"/>
      <c r="J9" s="50" t="s">
        <v>145</v>
      </c>
      <c r="K9" s="39"/>
      <c r="L9" s="50" t="s">
        <v>63</v>
      </c>
    </row>
    <row r="10" spans="1:12" ht="16.5" customHeight="1">
      <c r="A10" s="11"/>
      <c r="D10" s="13" t="s">
        <v>8</v>
      </c>
      <c r="E10" s="19"/>
      <c r="F10" s="149" t="s">
        <v>9</v>
      </c>
      <c r="G10" s="39"/>
      <c r="H10" s="149" t="s">
        <v>9</v>
      </c>
      <c r="I10" s="70"/>
      <c r="J10" s="149" t="s">
        <v>9</v>
      </c>
      <c r="K10" s="39"/>
      <c r="L10" s="149" t="s">
        <v>9</v>
      </c>
    </row>
    <row r="11" spans="1:12" ht="15" customHeight="1">
      <c r="A11" s="11"/>
      <c r="D11" s="6"/>
      <c r="E11" s="19"/>
      <c r="F11" s="70"/>
      <c r="G11" s="117"/>
      <c r="H11" s="70"/>
      <c r="I11" s="70"/>
      <c r="J11" s="70"/>
      <c r="K11" s="117"/>
      <c r="L11" s="70"/>
    </row>
    <row r="12" spans="1:12" ht="16.5" customHeight="1">
      <c r="A12" s="2" t="s">
        <v>65</v>
      </c>
      <c r="B12" s="150"/>
      <c r="C12" s="150"/>
      <c r="E12" s="30"/>
      <c r="F12" s="26">
        <v>286509433</v>
      </c>
      <c r="G12" s="25"/>
      <c r="H12" s="26">
        <v>273476418</v>
      </c>
      <c r="I12" s="25"/>
      <c r="J12" s="26">
        <v>286711090</v>
      </c>
      <c r="K12" s="26"/>
      <c r="L12" s="26">
        <v>273217521</v>
      </c>
    </row>
    <row r="13" spans="1:12" ht="16.5" customHeight="1">
      <c r="A13" s="2" t="s">
        <v>66</v>
      </c>
      <c r="B13" s="150"/>
      <c r="C13" s="150"/>
      <c r="E13" s="30"/>
      <c r="F13" s="29">
        <v>-214625633</v>
      </c>
      <c r="G13" s="25"/>
      <c r="H13" s="29">
        <v>-188355261</v>
      </c>
      <c r="I13" s="25"/>
      <c r="J13" s="29">
        <v>-214625633</v>
      </c>
      <c r="K13" s="26"/>
      <c r="L13" s="29">
        <v>-188602068</v>
      </c>
    </row>
    <row r="14" spans="1:12" ht="8.1" customHeight="1">
      <c r="A14" s="1"/>
      <c r="B14" s="150"/>
      <c r="C14" s="150"/>
      <c r="E14" s="30"/>
      <c r="F14" s="26"/>
      <c r="G14" s="25"/>
      <c r="H14" s="26"/>
      <c r="I14" s="25"/>
      <c r="J14" s="26"/>
      <c r="K14" s="26"/>
      <c r="L14" s="26"/>
    </row>
    <row r="15" spans="1:12" ht="16.5" customHeight="1">
      <c r="A15" s="1" t="s">
        <v>67</v>
      </c>
      <c r="B15" s="150"/>
      <c r="C15" s="150"/>
      <c r="E15" s="30"/>
      <c r="F15" s="26">
        <f>F12+F13</f>
        <v>71883800</v>
      </c>
      <c r="G15" s="25"/>
      <c r="H15" s="26">
        <f>H12+H13</f>
        <v>85121157</v>
      </c>
      <c r="I15" s="25"/>
      <c r="J15" s="26">
        <f>J12+J13</f>
        <v>72085457</v>
      </c>
      <c r="K15" s="26"/>
      <c r="L15" s="26">
        <f>L12+L13</f>
        <v>84615453</v>
      </c>
    </row>
    <row r="16" spans="1:12" ht="16.5" customHeight="1">
      <c r="A16" s="39" t="s">
        <v>68</v>
      </c>
      <c r="B16" s="150"/>
      <c r="C16" s="150"/>
      <c r="D16" s="30">
        <v>12</v>
      </c>
      <c r="E16" s="30"/>
      <c r="F16" s="26">
        <v>4951437</v>
      </c>
      <c r="G16" s="25"/>
      <c r="H16" s="26">
        <v>7455198</v>
      </c>
      <c r="I16" s="25"/>
      <c r="J16" s="26">
        <v>4939124</v>
      </c>
      <c r="K16" s="26"/>
      <c r="L16" s="26">
        <v>7296662</v>
      </c>
    </row>
    <row r="17" spans="1:22" ht="16.5" customHeight="1">
      <c r="A17" s="39" t="s">
        <v>154</v>
      </c>
      <c r="B17" s="150"/>
      <c r="C17" s="150"/>
      <c r="E17" s="30"/>
      <c r="F17" s="26">
        <v>-8639076</v>
      </c>
      <c r="G17" s="25"/>
      <c r="H17" s="26">
        <v>-6157941</v>
      </c>
      <c r="I17" s="25"/>
      <c r="J17" s="26">
        <v>-8639076</v>
      </c>
      <c r="K17" s="26"/>
      <c r="L17" s="26">
        <v>-6157941</v>
      </c>
    </row>
    <row r="18" spans="1:22" ht="16.5" customHeight="1">
      <c r="A18" s="39" t="s">
        <v>69</v>
      </c>
      <c r="B18" s="150"/>
      <c r="C18" s="150"/>
      <c r="E18" s="30"/>
      <c r="F18" s="26">
        <v>-47597870</v>
      </c>
      <c r="G18" s="25"/>
      <c r="H18" s="26">
        <v>-44102715</v>
      </c>
      <c r="I18" s="25"/>
      <c r="J18" s="26">
        <v>-47461595</v>
      </c>
      <c r="K18" s="26"/>
      <c r="L18" s="26">
        <v>-44418482</v>
      </c>
    </row>
    <row r="19" spans="1:22" ht="16.5" customHeight="1">
      <c r="A19" s="3" t="s">
        <v>70</v>
      </c>
      <c r="B19" s="150"/>
      <c r="C19" s="150"/>
      <c r="E19" s="30"/>
      <c r="F19" s="26">
        <v>-1574077</v>
      </c>
      <c r="G19" s="25"/>
      <c r="H19" s="26">
        <v>-1935389</v>
      </c>
      <c r="I19" s="25"/>
      <c r="J19" s="26">
        <v>-1576364</v>
      </c>
      <c r="K19" s="26"/>
      <c r="L19" s="26">
        <v>-1870776</v>
      </c>
    </row>
    <row r="20" spans="1:22" ht="16.5" customHeight="1">
      <c r="A20" s="39" t="s">
        <v>185</v>
      </c>
      <c r="B20" s="150"/>
      <c r="C20" s="150"/>
      <c r="E20" s="30"/>
      <c r="F20" s="26"/>
      <c r="G20" s="25"/>
      <c r="H20" s="26"/>
      <c r="I20" s="25"/>
      <c r="J20" s="26"/>
      <c r="K20" s="26"/>
      <c r="L20" s="26"/>
    </row>
    <row r="21" spans="1:22" ht="16.5" customHeight="1">
      <c r="B21" s="3" t="s">
        <v>179</v>
      </c>
      <c r="C21" s="150"/>
      <c r="D21" s="30">
        <v>7</v>
      </c>
      <c r="E21" s="30"/>
      <c r="F21" s="29">
        <v>-819117</v>
      </c>
      <c r="G21" s="25"/>
      <c r="H21" s="29">
        <v>0</v>
      </c>
      <c r="I21" s="25"/>
      <c r="J21" s="29">
        <v>0</v>
      </c>
      <c r="K21" s="26"/>
      <c r="L21" s="29">
        <v>0</v>
      </c>
    </row>
    <row r="22" spans="1:22" ht="8.1" customHeight="1">
      <c r="B22" s="150"/>
      <c r="C22" s="150"/>
      <c r="F22" s="3"/>
      <c r="G22" s="3"/>
      <c r="H22" s="3"/>
      <c r="I22" s="3"/>
      <c r="J22" s="3"/>
      <c r="K22" s="3"/>
      <c r="L22" s="3"/>
    </row>
    <row r="23" spans="1:22" ht="16.5" customHeight="1">
      <c r="A23" s="11" t="s">
        <v>71</v>
      </c>
      <c r="B23" s="150"/>
      <c r="C23" s="150"/>
      <c r="E23" s="30"/>
      <c r="F23" s="26">
        <f>SUM(F15:F21)</f>
        <v>18205097</v>
      </c>
      <c r="G23" s="25"/>
      <c r="H23" s="26">
        <f>SUM(H15:H21)</f>
        <v>40380310</v>
      </c>
      <c r="I23" s="25"/>
      <c r="J23" s="26">
        <f>SUM(J15:J21)</f>
        <v>19347546</v>
      </c>
      <c r="K23" s="26"/>
      <c r="L23" s="26">
        <f>SUM(L15:L21)</f>
        <v>39464916</v>
      </c>
      <c r="O23" s="151"/>
    </row>
    <row r="24" spans="1:22" ht="16.5" customHeight="1">
      <c r="A24" s="2" t="s">
        <v>72</v>
      </c>
      <c r="B24" s="150"/>
      <c r="C24" s="150"/>
      <c r="D24" s="30">
        <v>13</v>
      </c>
      <c r="E24" s="30"/>
      <c r="F24" s="29">
        <v>-4139625</v>
      </c>
      <c r="G24" s="25"/>
      <c r="H24" s="29">
        <v>-5601991</v>
      </c>
      <c r="I24" s="25"/>
      <c r="J24" s="29">
        <v>-4139625</v>
      </c>
      <c r="K24" s="26"/>
      <c r="L24" s="29">
        <v>-5434636</v>
      </c>
      <c r="P24" s="151"/>
      <c r="Q24" s="151"/>
      <c r="R24" s="151"/>
      <c r="S24" s="151"/>
      <c r="T24" s="151"/>
      <c r="U24" s="151"/>
      <c r="V24" s="151"/>
    </row>
    <row r="25" spans="1:22" ht="8.1" customHeight="1">
      <c r="A25" s="2"/>
      <c r="B25" s="150"/>
      <c r="C25" s="150"/>
      <c r="E25" s="30"/>
      <c r="F25" s="26"/>
      <c r="G25" s="25"/>
      <c r="H25" s="26"/>
      <c r="I25" s="25"/>
      <c r="J25" s="26"/>
      <c r="K25" s="26"/>
      <c r="L25" s="26"/>
    </row>
    <row r="26" spans="1:22" ht="16.5" customHeight="1">
      <c r="A26" s="11" t="s">
        <v>73</v>
      </c>
      <c r="B26" s="150"/>
      <c r="C26" s="150"/>
      <c r="F26" s="26">
        <f>SUM(F23:F25)</f>
        <v>14065472</v>
      </c>
      <c r="G26" s="25"/>
      <c r="H26" s="26">
        <f>SUM(H23:H25)</f>
        <v>34778319</v>
      </c>
      <c r="I26" s="25"/>
      <c r="J26" s="26">
        <f>SUM(J23:J25)</f>
        <v>15207921</v>
      </c>
      <c r="K26" s="26"/>
      <c r="L26" s="26">
        <f>SUM(L23:L25)</f>
        <v>34030280</v>
      </c>
      <c r="P26" s="152"/>
    </row>
    <row r="27" spans="1:22" ht="16.5" customHeight="1">
      <c r="A27" s="3" t="s">
        <v>74</v>
      </c>
      <c r="B27" s="150"/>
      <c r="C27" s="150"/>
      <c r="F27" s="29">
        <v>0</v>
      </c>
      <c r="G27" s="25"/>
      <c r="H27" s="29">
        <v>0</v>
      </c>
      <c r="I27" s="25"/>
      <c r="J27" s="29">
        <v>0</v>
      </c>
      <c r="K27" s="26"/>
      <c r="L27" s="29">
        <v>0</v>
      </c>
    </row>
    <row r="28" spans="1:22" ht="8.1" customHeight="1">
      <c r="F28" s="26"/>
      <c r="G28" s="25"/>
      <c r="H28" s="26"/>
      <c r="I28" s="26"/>
      <c r="J28" s="26"/>
      <c r="K28" s="25"/>
      <c r="L28" s="26"/>
    </row>
    <row r="29" spans="1:22" ht="16.5" customHeight="1">
      <c r="A29" s="11" t="s">
        <v>75</v>
      </c>
      <c r="F29" s="26"/>
      <c r="G29" s="25"/>
      <c r="H29" s="26"/>
      <c r="I29" s="26"/>
      <c r="J29" s="26"/>
      <c r="K29" s="25"/>
      <c r="L29" s="26"/>
    </row>
    <row r="30" spans="1:22" ht="16.5" customHeight="1" thickBot="1">
      <c r="B30" s="153" t="s">
        <v>76</v>
      </c>
      <c r="F30" s="68">
        <f>F26</f>
        <v>14065472</v>
      </c>
      <c r="G30" s="25"/>
      <c r="H30" s="68">
        <f>H26</f>
        <v>34778319</v>
      </c>
      <c r="I30" s="26"/>
      <c r="J30" s="68">
        <f>J26</f>
        <v>15207921</v>
      </c>
      <c r="K30" s="25"/>
      <c r="L30" s="68">
        <f>L26</f>
        <v>34030280</v>
      </c>
    </row>
    <row r="31" spans="1:22" ht="15" customHeight="1" thickTop="1"/>
    <row r="32" spans="1:22" ht="16.5" customHeight="1">
      <c r="A32" s="153" t="s">
        <v>77</v>
      </c>
      <c r="B32" s="153"/>
      <c r="C32" s="153"/>
      <c r="D32" s="154"/>
      <c r="E32" s="154"/>
      <c r="F32" s="38"/>
      <c r="G32" s="38"/>
      <c r="H32" s="38"/>
      <c r="I32" s="38"/>
      <c r="J32" s="38"/>
      <c r="K32" s="38"/>
      <c r="L32" s="38"/>
    </row>
    <row r="33" spans="1:12" ht="16.5" customHeight="1">
      <c r="A33" s="155" t="s">
        <v>78</v>
      </c>
      <c r="B33" s="153"/>
      <c r="C33" s="153"/>
      <c r="D33" s="154"/>
      <c r="E33" s="154"/>
      <c r="F33" s="38">
        <v>14093006</v>
      </c>
      <c r="G33" s="38"/>
      <c r="H33" s="38">
        <v>34543280</v>
      </c>
      <c r="I33" s="38"/>
      <c r="J33" s="38">
        <v>15207921</v>
      </c>
      <c r="K33" s="38"/>
      <c r="L33" s="38">
        <v>34030280</v>
      </c>
    </row>
    <row r="34" spans="1:12" ht="16.5" customHeight="1">
      <c r="A34" s="155" t="s">
        <v>59</v>
      </c>
      <c r="B34" s="153"/>
      <c r="C34" s="153"/>
      <c r="D34" s="156"/>
      <c r="E34" s="154"/>
      <c r="F34" s="40">
        <v>-27534</v>
      </c>
      <c r="G34" s="38"/>
      <c r="H34" s="40">
        <v>235039</v>
      </c>
      <c r="I34" s="38"/>
      <c r="J34" s="40">
        <v>0</v>
      </c>
      <c r="K34" s="38"/>
      <c r="L34" s="40" t="s">
        <v>157</v>
      </c>
    </row>
    <row r="35" spans="1:12" ht="8.1" customHeight="1">
      <c r="A35" s="153"/>
      <c r="B35" s="153"/>
      <c r="C35" s="153"/>
      <c r="D35" s="154"/>
      <c r="E35" s="154"/>
      <c r="F35" s="38"/>
      <c r="G35" s="38"/>
      <c r="H35" s="38"/>
      <c r="I35" s="38"/>
      <c r="J35" s="38"/>
      <c r="K35" s="38"/>
      <c r="L35" s="38"/>
    </row>
    <row r="36" spans="1:12" ht="16.5" customHeight="1" thickBot="1">
      <c r="A36" s="153"/>
      <c r="B36" s="153"/>
      <c r="C36" s="153"/>
      <c r="D36" s="154"/>
      <c r="E36" s="154"/>
      <c r="F36" s="41">
        <f>SUM(F33:F35)</f>
        <v>14065472</v>
      </c>
      <c r="G36" s="38"/>
      <c r="H36" s="41">
        <f>SUM(H33:H35)</f>
        <v>34778319</v>
      </c>
      <c r="I36" s="38"/>
      <c r="J36" s="41">
        <f>SUM(J33:J35)</f>
        <v>15207921</v>
      </c>
      <c r="K36" s="38"/>
      <c r="L36" s="41">
        <f>SUM(L33:L35)</f>
        <v>34030280</v>
      </c>
    </row>
    <row r="37" spans="1:12" ht="15" customHeight="1" thickTop="1">
      <c r="A37" s="153"/>
      <c r="B37" s="153"/>
      <c r="C37" s="153"/>
      <c r="D37" s="154"/>
      <c r="E37" s="154"/>
      <c r="F37" s="38"/>
      <c r="G37" s="38"/>
      <c r="H37" s="38"/>
      <c r="I37" s="38"/>
      <c r="J37" s="38"/>
      <c r="K37" s="38"/>
      <c r="L37" s="38"/>
    </row>
    <row r="38" spans="1:12" ht="16.5" customHeight="1">
      <c r="A38" s="153" t="s">
        <v>79</v>
      </c>
      <c r="B38" s="155"/>
      <c r="C38" s="155"/>
      <c r="D38" s="156"/>
      <c r="E38" s="156"/>
      <c r="F38" s="38"/>
      <c r="G38" s="38"/>
      <c r="H38" s="38"/>
      <c r="I38" s="38"/>
      <c r="J38" s="38"/>
      <c r="K38" s="38"/>
      <c r="L38" s="38"/>
    </row>
    <row r="39" spans="1:12" ht="16.5" customHeight="1">
      <c r="A39" s="157"/>
      <c r="B39" s="153" t="s">
        <v>80</v>
      </c>
      <c r="C39" s="153"/>
      <c r="D39" s="156"/>
      <c r="E39" s="156"/>
      <c r="F39" s="38"/>
      <c r="G39" s="38"/>
      <c r="H39" s="38"/>
      <c r="I39" s="38"/>
      <c r="J39" s="38"/>
      <c r="K39" s="38"/>
      <c r="L39" s="38"/>
    </row>
    <row r="40" spans="1:12" ht="16.5" customHeight="1">
      <c r="A40" s="157" t="s">
        <v>78</v>
      </c>
      <c r="B40" s="157"/>
      <c r="C40" s="157"/>
      <c r="D40" s="156"/>
      <c r="E40" s="156"/>
      <c r="F40" s="38">
        <v>14093006</v>
      </c>
      <c r="G40" s="38"/>
      <c r="H40" s="38">
        <v>34543280</v>
      </c>
      <c r="I40" s="38"/>
      <c r="J40" s="38">
        <v>15207921</v>
      </c>
      <c r="K40" s="38"/>
      <c r="L40" s="38">
        <v>34030280</v>
      </c>
    </row>
    <row r="41" spans="1:12" ht="16.5" customHeight="1">
      <c r="A41" s="157" t="s">
        <v>59</v>
      </c>
      <c r="B41" s="157"/>
      <c r="C41" s="157"/>
      <c r="D41" s="156"/>
      <c r="E41" s="156"/>
      <c r="F41" s="40">
        <v>-27534</v>
      </c>
      <c r="G41" s="38"/>
      <c r="H41" s="40">
        <v>235039</v>
      </c>
      <c r="I41" s="38"/>
      <c r="J41" s="40">
        <v>0</v>
      </c>
      <c r="K41" s="38"/>
      <c r="L41" s="40" t="s">
        <v>157</v>
      </c>
    </row>
    <row r="42" spans="1:12" ht="8.1" customHeight="1">
      <c r="A42" s="153"/>
      <c r="B42" s="153"/>
      <c r="C42" s="153"/>
      <c r="D42" s="154"/>
      <c r="E42" s="154"/>
      <c r="F42" s="38"/>
      <c r="G42" s="38"/>
      <c r="H42" s="38"/>
      <c r="I42" s="38"/>
      <c r="J42" s="38"/>
      <c r="K42" s="38"/>
      <c r="L42" s="38"/>
    </row>
    <row r="43" spans="1:12" ht="16.5" customHeight="1" thickBot="1">
      <c r="A43" s="153"/>
      <c r="B43" s="153"/>
      <c r="C43" s="153"/>
      <c r="D43" s="154"/>
      <c r="E43" s="154"/>
      <c r="F43" s="41">
        <f>SUM(F40:F42)</f>
        <v>14065472</v>
      </c>
      <c r="G43" s="38"/>
      <c r="H43" s="41">
        <f>SUM(H40:H42)</f>
        <v>34778319</v>
      </c>
      <c r="I43" s="38"/>
      <c r="J43" s="41">
        <f>SUM(J40:J42)</f>
        <v>15207921</v>
      </c>
      <c r="K43" s="38"/>
      <c r="L43" s="41">
        <f>SUM(L40:L42)</f>
        <v>34030280</v>
      </c>
    </row>
    <row r="44" spans="1:12" ht="15" customHeight="1" thickTop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12" ht="16.5" customHeight="1">
      <c r="A45" s="1" t="s">
        <v>81</v>
      </c>
      <c r="B45" s="155"/>
      <c r="C45" s="155"/>
      <c r="D45" s="156"/>
      <c r="E45" s="156"/>
      <c r="F45" s="156"/>
      <c r="G45" s="156"/>
      <c r="H45" s="156"/>
      <c r="I45" s="156"/>
      <c r="J45" s="156"/>
      <c r="K45" s="156"/>
      <c r="L45" s="156"/>
    </row>
    <row r="46" spans="1:12" ht="8.1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</row>
    <row r="47" spans="1:12" ht="16.5" customHeight="1">
      <c r="A47" s="3" t="s">
        <v>82</v>
      </c>
      <c r="B47" s="156"/>
      <c r="C47" s="156"/>
      <c r="D47" s="156">
        <v>14</v>
      </c>
      <c r="E47" s="156"/>
      <c r="F47" s="65">
        <f>F40/100000000</f>
        <v>0.14093006</v>
      </c>
      <c r="G47" s="65"/>
      <c r="H47" s="65">
        <f>H40/100000000</f>
        <v>0.34543279999999998</v>
      </c>
      <c r="I47" s="65"/>
      <c r="J47" s="123">
        <f>J40/100000000</f>
        <v>0.15207920999999999</v>
      </c>
      <c r="K47" s="65"/>
      <c r="L47" s="123">
        <f>L40/100000000</f>
        <v>0.34030280000000002</v>
      </c>
    </row>
    <row r="51" spans="1:12" s="64" customFormat="1" ht="15" customHeight="1"/>
    <row r="52" spans="1:12" ht="16.5" customHeight="1">
      <c r="A52" s="64" t="s">
        <v>29</v>
      </c>
      <c r="B52" s="67"/>
      <c r="C52" s="67"/>
      <c r="D52" s="67"/>
      <c r="E52" s="67"/>
      <c r="F52" s="67"/>
      <c r="G52" s="67"/>
      <c r="H52" s="67"/>
      <c r="I52" s="67"/>
      <c r="J52" s="67"/>
      <c r="K52" s="64"/>
      <c r="L52" s="64"/>
    </row>
    <row r="53" spans="1:12" ht="16.5" customHeight="1">
      <c r="A53" s="3" t="s">
        <v>30</v>
      </c>
      <c r="B53" s="30"/>
      <c r="C53" s="30"/>
      <c r="E53" s="30"/>
      <c r="F53" s="30"/>
      <c r="G53" s="30"/>
      <c r="H53" s="30"/>
      <c r="I53" s="30"/>
      <c r="J53" s="30"/>
      <c r="K53" s="3"/>
      <c r="L53" s="64"/>
    </row>
    <row r="54" spans="1:12" ht="16.5" customHeight="1">
      <c r="B54" s="30"/>
      <c r="C54" s="30"/>
      <c r="E54" s="30"/>
      <c r="F54" s="30"/>
      <c r="G54" s="30"/>
      <c r="H54" s="30"/>
      <c r="I54" s="30"/>
      <c r="J54" s="30"/>
      <c r="K54" s="3"/>
      <c r="L54" s="64"/>
    </row>
    <row r="55" spans="1:12" ht="10.5" customHeight="1"/>
    <row r="56" spans="1:12" ht="22.35" customHeight="1">
      <c r="A56" s="158" t="str">
        <f>'2-4'!A147</f>
        <v>The accompanying notes form part of this interim financial information.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</row>
  </sheetData>
  <mergeCells count="4">
    <mergeCell ref="F6:H6"/>
    <mergeCell ref="J6:L6"/>
    <mergeCell ref="F7:H7"/>
    <mergeCell ref="J7:L7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5C74-7FCD-4744-AE62-B63C273B09C2}">
  <dimension ref="A1:Q36"/>
  <sheetViews>
    <sheetView topLeftCell="A4" zoomScaleNormal="100" zoomScaleSheetLayoutView="100" workbookViewId="0">
      <selection activeCell="M29" sqref="M29"/>
    </sheetView>
  </sheetViews>
  <sheetFormatPr defaultColWidth="18.5703125" defaultRowHeight="16.5" customHeight="1"/>
  <cols>
    <col min="1" max="1" width="1.42578125" style="125" customWidth="1"/>
    <col min="2" max="2" width="44.42578125" style="125" customWidth="1"/>
    <col min="3" max="3" width="5.85546875" style="74" customWidth="1"/>
    <col min="4" max="4" width="0.85546875" style="75" customWidth="1"/>
    <col min="5" max="5" width="13" style="75" customWidth="1"/>
    <col min="6" max="6" width="0.85546875" style="75" customWidth="1"/>
    <col min="7" max="7" width="13.42578125" style="75" bestFit="1" customWidth="1"/>
    <col min="8" max="8" width="0.85546875" style="75" customWidth="1"/>
    <col min="9" max="9" width="13.42578125" style="75" bestFit="1" customWidth="1"/>
    <col min="10" max="10" width="0.85546875" style="75" customWidth="1"/>
    <col min="11" max="11" width="14" style="126" customWidth="1"/>
    <col min="12" max="12" width="0.85546875" style="75" customWidth="1"/>
    <col min="13" max="13" width="13.5703125" style="126" bestFit="1" customWidth="1"/>
    <col min="14" max="14" width="0.85546875" style="75" customWidth="1"/>
    <col min="15" max="15" width="12.140625" style="126" bestFit="1" customWidth="1"/>
    <col min="16" max="16" width="0.85546875" style="126" customWidth="1"/>
    <col min="17" max="17" width="13.42578125" style="126" customWidth="1"/>
    <col min="18" max="16384" width="18.5703125" style="125"/>
  </cols>
  <sheetData>
    <row r="1" spans="1:17" ht="16.5" customHeight="1">
      <c r="A1" s="124" t="s">
        <v>0</v>
      </c>
    </row>
    <row r="2" spans="1:17" ht="16.5" customHeight="1">
      <c r="A2" s="127" t="s">
        <v>83</v>
      </c>
      <c r="B2" s="128"/>
      <c r="C2" s="76"/>
      <c r="D2" s="77"/>
      <c r="E2" s="77"/>
      <c r="F2" s="78"/>
      <c r="G2" s="78"/>
      <c r="H2" s="78"/>
      <c r="I2" s="78"/>
      <c r="J2" s="78"/>
      <c r="L2" s="78"/>
      <c r="N2" s="78"/>
    </row>
    <row r="3" spans="1:17" ht="16.5" customHeight="1">
      <c r="A3" s="129" t="str">
        <f>'6(9M)'!A3</f>
        <v>For the nine-month period ended 30 September 2025</v>
      </c>
      <c r="B3" s="130"/>
      <c r="C3" s="79"/>
      <c r="D3" s="80"/>
      <c r="E3" s="80"/>
      <c r="F3" s="80"/>
      <c r="G3" s="80"/>
      <c r="H3" s="80"/>
      <c r="I3" s="80"/>
      <c r="J3" s="80"/>
      <c r="K3" s="131"/>
      <c r="L3" s="80"/>
      <c r="M3" s="131"/>
      <c r="N3" s="80"/>
      <c r="O3" s="131"/>
      <c r="P3" s="131"/>
      <c r="Q3" s="131"/>
    </row>
    <row r="4" spans="1:17" ht="16.350000000000001" customHeight="1">
      <c r="A4" s="128"/>
      <c r="B4" s="128"/>
      <c r="C4" s="76"/>
      <c r="D4" s="77"/>
      <c r="E4" s="77"/>
      <c r="F4" s="77"/>
      <c r="G4" s="77"/>
      <c r="H4" s="77"/>
      <c r="I4" s="77"/>
      <c r="J4" s="77"/>
      <c r="L4" s="77"/>
      <c r="N4" s="77"/>
    </row>
    <row r="5" spans="1:17" ht="16.350000000000001" customHeight="1">
      <c r="A5" s="128"/>
      <c r="B5" s="128"/>
      <c r="C5" s="8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1:17" ht="16.350000000000001" customHeight="1">
      <c r="A6" s="128"/>
      <c r="B6" s="128"/>
      <c r="C6" s="132"/>
      <c r="D6" s="128"/>
      <c r="E6" s="175" t="s">
        <v>84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7" ht="16.350000000000001" customHeight="1">
      <c r="A7" s="128"/>
      <c r="B7" s="128"/>
      <c r="C7" s="132"/>
      <c r="D7" s="128"/>
      <c r="E7" s="176" t="s">
        <v>85</v>
      </c>
      <c r="F7" s="176"/>
      <c r="G7" s="176"/>
      <c r="H7" s="176"/>
      <c r="I7" s="176"/>
      <c r="J7" s="176"/>
      <c r="K7" s="176"/>
      <c r="L7" s="176"/>
      <c r="M7" s="176"/>
      <c r="N7" s="76"/>
      <c r="O7" s="76"/>
      <c r="P7" s="76"/>
      <c r="Q7" s="76"/>
    </row>
    <row r="8" spans="1:17" ht="16.350000000000001" customHeight="1">
      <c r="A8" s="128"/>
      <c r="B8" s="128"/>
      <c r="C8" s="133"/>
      <c r="D8" s="77"/>
      <c r="E8" s="134"/>
      <c r="F8" s="77"/>
      <c r="G8" s="134"/>
      <c r="H8" s="77"/>
      <c r="I8" s="177" t="s">
        <v>56</v>
      </c>
      <c r="J8" s="177"/>
      <c r="K8" s="177"/>
      <c r="L8" s="83"/>
      <c r="M8" s="77"/>
      <c r="N8" s="77"/>
      <c r="O8" s="77"/>
      <c r="P8" s="77"/>
      <c r="Q8" s="77"/>
    </row>
    <row r="9" spans="1:17" ht="16.350000000000001" customHeight="1">
      <c r="A9" s="128"/>
      <c r="B9" s="128"/>
      <c r="C9" s="76"/>
      <c r="D9" s="84"/>
      <c r="E9" s="77" t="s">
        <v>86</v>
      </c>
      <c r="F9" s="135"/>
      <c r="G9" s="135" t="s">
        <v>87</v>
      </c>
      <c r="H9" s="135"/>
      <c r="I9" s="135" t="s">
        <v>88</v>
      </c>
      <c r="J9" s="136"/>
      <c r="K9" s="136"/>
      <c r="L9" s="135"/>
      <c r="M9" s="135" t="s">
        <v>89</v>
      </c>
      <c r="N9" s="135"/>
      <c r="O9" s="135" t="s">
        <v>90</v>
      </c>
      <c r="P9" s="135"/>
      <c r="Q9" s="135"/>
    </row>
    <row r="10" spans="1:17" ht="16.350000000000001" customHeight="1">
      <c r="A10" s="128"/>
      <c r="B10" s="128"/>
      <c r="C10" s="76"/>
      <c r="D10" s="84"/>
      <c r="E10" s="77" t="s">
        <v>91</v>
      </c>
      <c r="F10" s="135"/>
      <c r="G10" s="135" t="s">
        <v>92</v>
      </c>
      <c r="H10" s="135"/>
      <c r="I10" s="135" t="s">
        <v>93</v>
      </c>
      <c r="J10" s="135"/>
      <c r="K10" s="135"/>
      <c r="L10" s="135"/>
      <c r="M10" s="135" t="s">
        <v>94</v>
      </c>
      <c r="N10" s="135"/>
      <c r="O10" s="135" t="s">
        <v>95</v>
      </c>
      <c r="P10" s="135"/>
      <c r="Q10" s="135" t="s">
        <v>89</v>
      </c>
    </row>
    <row r="11" spans="1:17" ht="16.350000000000001" customHeight="1">
      <c r="A11" s="128"/>
      <c r="B11" s="128"/>
      <c r="C11" s="76"/>
      <c r="D11" s="84"/>
      <c r="E11" s="77" t="s">
        <v>96</v>
      </c>
      <c r="F11" s="135"/>
      <c r="G11" s="135" t="s">
        <v>97</v>
      </c>
      <c r="H11" s="135"/>
      <c r="I11" s="135" t="s">
        <v>98</v>
      </c>
      <c r="J11" s="135"/>
      <c r="K11" s="135" t="s">
        <v>58</v>
      </c>
      <c r="L11" s="135"/>
      <c r="M11" s="135" t="s">
        <v>99</v>
      </c>
      <c r="N11" s="135"/>
      <c r="O11" s="135" t="s">
        <v>100</v>
      </c>
      <c r="P11" s="135"/>
      <c r="Q11" s="135" t="s">
        <v>101</v>
      </c>
    </row>
    <row r="12" spans="1:17" ht="16.350000000000001" customHeight="1">
      <c r="A12" s="128"/>
      <c r="B12" s="128"/>
      <c r="C12" s="13" t="s">
        <v>64</v>
      </c>
      <c r="D12" s="84"/>
      <c r="E12" s="80" t="s">
        <v>9</v>
      </c>
      <c r="F12" s="135"/>
      <c r="G12" s="80" t="s">
        <v>9</v>
      </c>
      <c r="H12" s="135"/>
      <c r="I12" s="80" t="s">
        <v>9</v>
      </c>
      <c r="J12" s="135"/>
      <c r="K12" s="80" t="s">
        <v>9</v>
      </c>
      <c r="L12" s="135"/>
      <c r="M12" s="80" t="s">
        <v>9</v>
      </c>
      <c r="N12" s="135"/>
      <c r="O12" s="80" t="s">
        <v>9</v>
      </c>
      <c r="P12" s="135"/>
      <c r="Q12" s="80" t="s">
        <v>9</v>
      </c>
    </row>
    <row r="13" spans="1:17" ht="7.5" customHeight="1">
      <c r="B13" s="137"/>
      <c r="C13" s="85"/>
      <c r="D13" s="86"/>
      <c r="E13" s="86"/>
      <c r="F13" s="87"/>
      <c r="G13" s="86"/>
      <c r="H13" s="87"/>
      <c r="I13" s="86"/>
      <c r="J13" s="87"/>
      <c r="K13" s="86"/>
      <c r="L13" s="86"/>
      <c r="M13" s="86"/>
      <c r="N13" s="86"/>
      <c r="O13" s="86"/>
      <c r="Q13" s="71"/>
    </row>
    <row r="14" spans="1:17" s="132" customFormat="1" ht="16.350000000000001" customHeight="1">
      <c r="A14" s="128" t="s">
        <v>102</v>
      </c>
      <c r="B14" s="137"/>
      <c r="C14" s="88"/>
      <c r="D14" s="126"/>
      <c r="E14" s="82">
        <v>50000000</v>
      </c>
      <c r="F14" s="126"/>
      <c r="G14" s="82">
        <v>400470087</v>
      </c>
      <c r="H14" s="126"/>
      <c r="I14" s="82">
        <v>5000000</v>
      </c>
      <c r="J14" s="126"/>
      <c r="K14" s="82">
        <v>48256824</v>
      </c>
      <c r="L14" s="126"/>
      <c r="M14" s="99">
        <v>503726911</v>
      </c>
      <c r="N14" s="126"/>
      <c r="O14" s="82">
        <v>1334320.2400000002</v>
      </c>
      <c r="P14" s="126"/>
      <c r="Q14" s="126">
        <f>SUM(M14:O14)</f>
        <v>505061231.24000001</v>
      </c>
    </row>
    <row r="15" spans="1:17" s="132" customFormat="1" ht="6" customHeight="1">
      <c r="A15" s="128"/>
      <c r="B15" s="137"/>
      <c r="C15" s="88"/>
      <c r="D15" s="126"/>
      <c r="E15" s="99"/>
      <c r="F15" s="126"/>
      <c r="G15" s="99"/>
      <c r="H15" s="126"/>
      <c r="I15" s="99"/>
      <c r="J15" s="126"/>
      <c r="K15" s="99"/>
      <c r="L15" s="126"/>
      <c r="M15" s="99"/>
      <c r="N15" s="126"/>
      <c r="O15" s="99"/>
      <c r="P15" s="126"/>
      <c r="Q15" s="99"/>
    </row>
    <row r="16" spans="1:17" s="132" customFormat="1" ht="16.350000000000001" customHeight="1">
      <c r="A16" s="128" t="s">
        <v>103</v>
      </c>
      <c r="C16" s="133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</row>
    <row r="17" spans="1:17" s="132" customFormat="1" ht="16.350000000000001" customHeight="1">
      <c r="A17" s="160" t="s">
        <v>156</v>
      </c>
      <c r="C17" s="133">
        <v>15</v>
      </c>
      <c r="D17" s="126"/>
      <c r="E17" s="161">
        <v>0</v>
      </c>
      <c r="F17" s="161"/>
      <c r="G17" s="161">
        <v>0</v>
      </c>
      <c r="H17" s="161"/>
      <c r="I17" s="161">
        <v>0</v>
      </c>
      <c r="J17" s="161"/>
      <c r="K17" s="164">
        <v>-13997130</v>
      </c>
      <c r="L17" s="161"/>
      <c r="M17" s="164">
        <v>-13997130</v>
      </c>
      <c r="N17" s="161"/>
      <c r="O17" s="161">
        <v>0</v>
      </c>
      <c r="P17" s="161"/>
      <c r="Q17" s="164">
        <v>-13997130</v>
      </c>
    </row>
    <row r="18" spans="1:17" ht="16.350000000000001" customHeight="1">
      <c r="A18" s="125" t="s">
        <v>104</v>
      </c>
      <c r="B18" s="137"/>
      <c r="C18" s="81"/>
      <c r="D18" s="82"/>
      <c r="E18" s="89">
        <v>0</v>
      </c>
      <c r="F18" s="82"/>
      <c r="G18" s="89">
        <v>0</v>
      </c>
      <c r="H18" s="82"/>
      <c r="I18" s="89">
        <v>0</v>
      </c>
      <c r="J18" s="82"/>
      <c r="K18" s="91">
        <v>34543280</v>
      </c>
      <c r="L18" s="139"/>
      <c r="M18" s="131">
        <v>34543280</v>
      </c>
      <c r="N18" s="140"/>
      <c r="O18" s="89">
        <v>235039</v>
      </c>
      <c r="P18" s="140"/>
      <c r="Q18" s="165">
        <f>SUM(M18,O18)</f>
        <v>34778319</v>
      </c>
    </row>
    <row r="19" spans="1:17" ht="9" customHeight="1">
      <c r="B19" s="137"/>
      <c r="C19" s="85"/>
      <c r="D19" s="86"/>
      <c r="E19" s="86"/>
      <c r="F19" s="87"/>
      <c r="G19" s="86"/>
      <c r="H19" s="87"/>
      <c r="I19" s="86"/>
      <c r="J19" s="87"/>
      <c r="K19" s="86"/>
      <c r="L19" s="86"/>
      <c r="M19" s="86"/>
      <c r="N19" s="86"/>
      <c r="O19" s="86"/>
      <c r="Q19" s="86"/>
    </row>
    <row r="20" spans="1:17" ht="16.350000000000001" customHeight="1" thickBot="1">
      <c r="A20" s="141" t="s">
        <v>170</v>
      </c>
      <c r="B20" s="128"/>
      <c r="C20" s="81"/>
      <c r="D20" s="82"/>
      <c r="E20" s="92">
        <f>SUM(E14:E19)</f>
        <v>50000000</v>
      </c>
      <c r="F20" s="82"/>
      <c r="G20" s="92">
        <f>SUM(G14:G19)</f>
        <v>400470087</v>
      </c>
      <c r="H20" s="82"/>
      <c r="I20" s="92">
        <f>SUM(I14:I19)</f>
        <v>5000000</v>
      </c>
      <c r="J20" s="82"/>
      <c r="K20" s="92">
        <f>SUM(K14:K19)</f>
        <v>68802974</v>
      </c>
      <c r="L20" s="82"/>
      <c r="M20" s="92">
        <f>SUM(M14:M19)</f>
        <v>524273061</v>
      </c>
      <c r="N20" s="82"/>
      <c r="O20" s="92">
        <f>SUM(O14:O19)</f>
        <v>1569359.2400000002</v>
      </c>
      <c r="P20" s="82"/>
      <c r="Q20" s="92">
        <f>SUM(Q14:Q19)</f>
        <v>525842420.24000001</v>
      </c>
    </row>
    <row r="21" spans="1:17" ht="16.350000000000001" customHeight="1" thickTop="1">
      <c r="A21" s="141"/>
      <c r="B21" s="128"/>
      <c r="C21" s="81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spans="1:17" ht="16.350000000000001" customHeight="1">
      <c r="A22" s="141"/>
      <c r="B22" s="128"/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spans="1:17" s="132" customFormat="1" ht="16.350000000000001" customHeight="1">
      <c r="A23" s="128" t="s">
        <v>146</v>
      </c>
      <c r="B23" s="137"/>
      <c r="C23" s="88"/>
      <c r="D23" s="126"/>
      <c r="E23" s="126">
        <v>50000000</v>
      </c>
      <c r="F23" s="126"/>
      <c r="G23" s="126">
        <v>400470087</v>
      </c>
      <c r="H23" s="126"/>
      <c r="I23" s="126">
        <v>5000000</v>
      </c>
      <c r="J23" s="126"/>
      <c r="K23" s="126">
        <v>54890678</v>
      </c>
      <c r="L23" s="126"/>
      <c r="M23" s="126">
        <v>510360765</v>
      </c>
      <c r="N23" s="126"/>
      <c r="O23" s="126">
        <v>1566950</v>
      </c>
      <c r="P23" s="126"/>
      <c r="Q23" s="138">
        <v>511927715</v>
      </c>
    </row>
    <row r="24" spans="1:17" s="132" customFormat="1" ht="6" customHeight="1">
      <c r="A24" s="128"/>
      <c r="B24" s="137"/>
      <c r="C24" s="88"/>
      <c r="D24" s="126"/>
      <c r="E24" s="99"/>
      <c r="F24" s="126"/>
      <c r="G24" s="99"/>
      <c r="H24" s="126"/>
      <c r="I24" s="99"/>
      <c r="J24" s="126"/>
      <c r="K24" s="99"/>
      <c r="L24" s="126"/>
      <c r="M24" s="99"/>
      <c r="N24" s="126"/>
      <c r="O24" s="99"/>
      <c r="P24" s="126"/>
      <c r="Q24" s="99"/>
    </row>
    <row r="25" spans="1:17" s="132" customFormat="1" ht="16.350000000000001" customHeight="1">
      <c r="A25" s="128" t="s">
        <v>103</v>
      </c>
      <c r="C25" s="133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</row>
    <row r="26" spans="1:17" s="132" customFormat="1" ht="16.350000000000001" customHeight="1">
      <c r="A26" s="160" t="s">
        <v>156</v>
      </c>
      <c r="C26" s="133">
        <v>15</v>
      </c>
      <c r="D26" s="126"/>
      <c r="E26" s="126">
        <v>0</v>
      </c>
      <c r="F26" s="126"/>
      <c r="G26" s="126">
        <v>0</v>
      </c>
      <c r="H26" s="126"/>
      <c r="I26" s="126">
        <v>0</v>
      </c>
      <c r="J26" s="126"/>
      <c r="K26" s="126">
        <v>-18999582</v>
      </c>
      <c r="L26" s="126"/>
      <c r="M26" s="126">
        <v>-18999582</v>
      </c>
      <c r="N26" s="126"/>
      <c r="O26" s="126">
        <v>0</v>
      </c>
      <c r="P26" s="126"/>
      <c r="Q26" s="126">
        <f>SUM(M26:O26)</f>
        <v>-18999582</v>
      </c>
    </row>
    <row r="27" spans="1:17" ht="16.350000000000001" customHeight="1">
      <c r="A27" s="125" t="s">
        <v>164</v>
      </c>
      <c r="B27" s="137"/>
      <c r="C27" s="81"/>
      <c r="D27" s="82"/>
      <c r="E27" s="89">
        <v>0</v>
      </c>
      <c r="F27" s="82"/>
      <c r="G27" s="89">
        <v>0</v>
      </c>
      <c r="H27" s="82"/>
      <c r="I27" s="89">
        <v>0</v>
      </c>
      <c r="J27" s="82"/>
      <c r="K27" s="90">
        <v>14093006</v>
      </c>
      <c r="L27" s="139"/>
      <c r="M27" s="131">
        <v>14093006</v>
      </c>
      <c r="N27" s="140"/>
      <c r="O27" s="90">
        <v>-27534.185689009901</v>
      </c>
      <c r="P27" s="140"/>
      <c r="Q27" s="91">
        <f>SUM(M27:O27)</f>
        <v>14065471.81431099</v>
      </c>
    </row>
    <row r="28" spans="1:17" ht="9" customHeight="1">
      <c r="B28" s="137"/>
      <c r="C28" s="85"/>
      <c r="D28" s="86"/>
      <c r="E28" s="86"/>
      <c r="F28" s="87"/>
      <c r="G28" s="86"/>
      <c r="H28" s="87"/>
      <c r="I28" s="86"/>
      <c r="J28" s="87"/>
      <c r="K28" s="86"/>
      <c r="L28" s="86"/>
      <c r="M28" s="86"/>
      <c r="N28" s="86"/>
      <c r="O28" s="86"/>
      <c r="Q28" s="86"/>
    </row>
    <row r="29" spans="1:17" ht="16.350000000000001" customHeight="1" thickBot="1">
      <c r="A29" s="141" t="s">
        <v>171</v>
      </c>
      <c r="B29" s="128"/>
      <c r="C29" s="81"/>
      <c r="D29" s="82"/>
      <c r="E29" s="92">
        <f>SUM(E23:E28)</f>
        <v>50000000</v>
      </c>
      <c r="F29" s="82"/>
      <c r="G29" s="92">
        <f>SUM(G23:G28)</f>
        <v>400470087</v>
      </c>
      <c r="H29" s="82"/>
      <c r="I29" s="92">
        <f>SUM(I23:I28)</f>
        <v>5000000</v>
      </c>
      <c r="J29" s="82"/>
      <c r="K29" s="92">
        <f>SUM(K23:K28)</f>
        <v>49984102</v>
      </c>
      <c r="L29" s="82"/>
      <c r="M29" s="92">
        <f>SUM(M23:M28)</f>
        <v>505454189</v>
      </c>
      <c r="N29" s="82"/>
      <c r="O29" s="92">
        <f>SUM(O23:O28)</f>
        <v>1539415.81431099</v>
      </c>
      <c r="P29" s="82"/>
      <c r="Q29" s="92">
        <f>SUM(Q23:Q28)</f>
        <v>506993604.81431097</v>
      </c>
    </row>
    <row r="30" spans="1:17" ht="16.350000000000001" customHeight="1" thickTop="1">
      <c r="A30" s="141"/>
      <c r="B30" s="128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 ht="15.75" customHeight="1">
      <c r="A31" s="141"/>
      <c r="B31" s="128"/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 ht="17.25" customHeight="1">
      <c r="A32" s="141"/>
      <c r="B32" s="128"/>
      <c r="C32" s="81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1:17" s="64" customFormat="1" ht="16.5" customHeight="1">
      <c r="A33" s="178" t="s">
        <v>29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</row>
    <row r="34" spans="1:17" s="64" customFormat="1" ht="16.5" customHeight="1">
      <c r="A34" s="174" t="s">
        <v>143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</row>
    <row r="35" spans="1:17" ht="15" customHeight="1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</row>
    <row r="36" spans="1:17" ht="21.95" customHeight="1">
      <c r="A36" s="142" t="s">
        <v>31</v>
      </c>
      <c r="B36" s="130"/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</row>
  </sheetData>
  <mergeCells count="5">
    <mergeCell ref="A34:Q34"/>
    <mergeCell ref="E6:Q6"/>
    <mergeCell ref="E7:M7"/>
    <mergeCell ref="I8:K8"/>
    <mergeCell ref="A33:Q33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92F3-13F8-4877-9568-5A496BDCBF3E}">
  <dimension ref="A1:Q34"/>
  <sheetViews>
    <sheetView topLeftCell="A4" zoomScaleNormal="100" zoomScaleSheetLayoutView="100" workbookViewId="0">
      <selection activeCell="H30" sqref="H30"/>
    </sheetView>
  </sheetViews>
  <sheetFormatPr defaultColWidth="18.5703125" defaultRowHeight="16.5" customHeight="1"/>
  <cols>
    <col min="1" max="1" width="1.7109375" style="125" customWidth="1"/>
    <col min="2" max="2" width="47.42578125" style="125" customWidth="1"/>
    <col min="3" max="3" width="6.7109375" style="74" customWidth="1"/>
    <col min="4" max="4" width="1.42578125" style="75" customWidth="1"/>
    <col min="5" max="5" width="14.7109375" style="75" customWidth="1"/>
    <col min="6" max="6" width="1.42578125" style="75" customWidth="1"/>
    <col min="7" max="7" width="14.7109375" style="75" customWidth="1"/>
    <col min="8" max="8" width="1.42578125" style="75" customWidth="1"/>
    <col min="9" max="9" width="14.7109375" style="75" customWidth="1"/>
    <col min="10" max="10" width="1.42578125" style="75" customWidth="1"/>
    <col min="11" max="11" width="14.7109375" style="126" customWidth="1"/>
    <col min="12" max="12" width="1.42578125" style="75" customWidth="1"/>
    <col min="13" max="13" width="14.7109375" style="126" customWidth="1"/>
    <col min="14" max="16384" width="18.5703125" style="125"/>
  </cols>
  <sheetData>
    <row r="1" spans="1:13" ht="16.5" customHeight="1">
      <c r="A1" s="124" t="s">
        <v>0</v>
      </c>
      <c r="B1" s="124"/>
    </row>
    <row r="2" spans="1:13" ht="16.5" customHeight="1">
      <c r="A2" s="127" t="s">
        <v>83</v>
      </c>
      <c r="B2" s="128"/>
      <c r="C2" s="76"/>
      <c r="D2" s="77"/>
      <c r="E2" s="77"/>
      <c r="F2" s="78"/>
      <c r="G2" s="78"/>
      <c r="H2" s="78"/>
      <c r="I2" s="78"/>
      <c r="J2" s="78"/>
      <c r="L2" s="78"/>
    </row>
    <row r="3" spans="1:13" ht="16.5" customHeight="1">
      <c r="A3" s="129" t="str">
        <f>'7'!A3</f>
        <v>For the nine-month period ended 30 September 2025</v>
      </c>
      <c r="B3" s="130"/>
      <c r="C3" s="79"/>
      <c r="D3" s="80"/>
      <c r="E3" s="80"/>
      <c r="F3" s="80"/>
      <c r="G3" s="80"/>
      <c r="H3" s="80"/>
      <c r="I3" s="80"/>
      <c r="J3" s="80"/>
      <c r="K3" s="131"/>
      <c r="L3" s="80"/>
      <c r="M3" s="131"/>
    </row>
    <row r="4" spans="1:13" ht="16.5" customHeight="1">
      <c r="A4" s="143"/>
      <c r="B4" s="143"/>
      <c r="C4" s="95"/>
      <c r="D4" s="96"/>
      <c r="E4" s="96"/>
      <c r="F4" s="96"/>
      <c r="G4" s="96"/>
      <c r="H4" s="96"/>
      <c r="I4" s="96"/>
      <c r="J4" s="96"/>
      <c r="K4" s="144"/>
      <c r="L4" s="96"/>
      <c r="M4" s="144"/>
    </row>
    <row r="5" spans="1:13" ht="16.5" customHeight="1">
      <c r="A5" s="128"/>
      <c r="B5" s="128"/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ht="16.5" customHeight="1">
      <c r="A6" s="128"/>
      <c r="B6" s="128"/>
      <c r="C6" s="132"/>
      <c r="D6" s="128"/>
      <c r="E6" s="177" t="s">
        <v>105</v>
      </c>
      <c r="F6" s="177"/>
      <c r="G6" s="177"/>
      <c r="H6" s="177"/>
      <c r="I6" s="177"/>
      <c r="J6" s="177"/>
      <c r="K6" s="177"/>
      <c r="L6" s="177"/>
      <c r="M6" s="177"/>
    </row>
    <row r="7" spans="1:13" ht="16.5" customHeight="1">
      <c r="A7" s="128"/>
      <c r="B7" s="128"/>
      <c r="C7" s="76"/>
      <c r="D7" s="84"/>
      <c r="I7" s="177" t="s">
        <v>56</v>
      </c>
      <c r="J7" s="177"/>
      <c r="K7" s="177"/>
      <c r="L7" s="135"/>
    </row>
    <row r="8" spans="1:13" ht="16.5" customHeight="1">
      <c r="A8" s="128"/>
      <c r="B8" s="128"/>
      <c r="C8" s="76"/>
      <c r="D8" s="84"/>
      <c r="E8" s="77" t="s">
        <v>86</v>
      </c>
      <c r="F8" s="135"/>
      <c r="G8" s="135" t="s">
        <v>87</v>
      </c>
      <c r="H8" s="135"/>
      <c r="I8" s="135" t="s">
        <v>88</v>
      </c>
      <c r="J8" s="136"/>
      <c r="K8" s="136"/>
      <c r="L8" s="135"/>
    </row>
    <row r="9" spans="1:13" ht="16.5" customHeight="1">
      <c r="A9" s="128"/>
      <c r="B9" s="128"/>
      <c r="C9" s="76"/>
      <c r="D9" s="84"/>
      <c r="E9" s="77" t="s">
        <v>91</v>
      </c>
      <c r="F9" s="135"/>
      <c r="G9" s="135" t="s">
        <v>92</v>
      </c>
      <c r="H9" s="135"/>
      <c r="I9" s="135" t="s">
        <v>93</v>
      </c>
      <c r="J9" s="135"/>
      <c r="K9" s="135"/>
      <c r="L9" s="135"/>
      <c r="M9" s="135" t="s">
        <v>89</v>
      </c>
    </row>
    <row r="10" spans="1:13" ht="16.5" customHeight="1">
      <c r="A10" s="128"/>
      <c r="B10" s="128"/>
      <c r="C10" s="76"/>
      <c r="D10" s="84"/>
      <c r="E10" s="77" t="s">
        <v>96</v>
      </c>
      <c r="F10" s="135"/>
      <c r="G10" s="135" t="s">
        <v>97</v>
      </c>
      <c r="H10" s="135"/>
      <c r="I10" s="135" t="s">
        <v>98</v>
      </c>
      <c r="J10" s="135"/>
      <c r="K10" s="135" t="s">
        <v>58</v>
      </c>
      <c r="L10" s="135"/>
      <c r="M10" s="135" t="s">
        <v>101</v>
      </c>
    </row>
    <row r="11" spans="1:13" ht="16.5" customHeight="1">
      <c r="A11" s="128"/>
      <c r="B11" s="128"/>
      <c r="C11" s="13" t="s">
        <v>64</v>
      </c>
      <c r="D11" s="84"/>
      <c r="E11" s="80" t="s">
        <v>9</v>
      </c>
      <c r="F11" s="135"/>
      <c r="G11" s="80" t="s">
        <v>9</v>
      </c>
      <c r="H11" s="135"/>
      <c r="I11" s="80" t="s">
        <v>9</v>
      </c>
      <c r="J11" s="135"/>
      <c r="K11" s="80" t="s">
        <v>9</v>
      </c>
      <c r="L11" s="135"/>
      <c r="M11" s="80" t="s">
        <v>9</v>
      </c>
    </row>
    <row r="12" spans="1:13" ht="16.5" customHeight="1">
      <c r="A12" s="128"/>
      <c r="B12" s="128"/>
      <c r="C12" s="85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s="132" customFormat="1" ht="16.5" customHeight="1">
      <c r="A13" s="128" t="s">
        <v>102</v>
      </c>
      <c r="B13" s="137"/>
      <c r="C13" s="85"/>
      <c r="D13" s="86"/>
      <c r="E13" s="86">
        <v>50000000</v>
      </c>
      <c r="F13" s="126"/>
      <c r="G13" s="86">
        <v>400470087</v>
      </c>
      <c r="H13" s="126"/>
      <c r="I13" s="86">
        <v>5000000</v>
      </c>
      <c r="J13" s="126"/>
      <c r="K13" s="86">
        <v>46724431.399999999</v>
      </c>
      <c r="L13" s="126"/>
      <c r="M13" s="126">
        <f>SUM(E13:K13)</f>
        <v>502194518.39999998</v>
      </c>
    </row>
    <row r="14" spans="1:13" s="132" customFormat="1" ht="8.1" customHeight="1">
      <c r="A14" s="128"/>
      <c r="B14" s="137"/>
      <c r="C14" s="85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13" s="132" customFormat="1" ht="16.5" customHeight="1">
      <c r="A15" s="128" t="s">
        <v>103</v>
      </c>
      <c r="C15" s="133"/>
      <c r="D15" s="126"/>
      <c r="E15" s="126"/>
      <c r="F15" s="126"/>
      <c r="G15" s="126"/>
      <c r="H15" s="126"/>
      <c r="I15" s="126"/>
      <c r="J15" s="126"/>
      <c r="K15" s="126"/>
      <c r="L15" s="126"/>
      <c r="M15" s="126"/>
    </row>
    <row r="16" spans="1:13" s="132" customFormat="1" ht="16.5" customHeight="1">
      <c r="A16" s="137" t="s">
        <v>156</v>
      </c>
      <c r="C16" s="133">
        <v>15</v>
      </c>
      <c r="D16" s="126"/>
      <c r="E16" s="126">
        <v>0</v>
      </c>
      <c r="F16" s="126"/>
      <c r="G16" s="126">
        <v>0</v>
      </c>
      <c r="H16" s="126"/>
      <c r="I16" s="126">
        <v>0</v>
      </c>
      <c r="J16" s="126"/>
      <c r="K16" s="126">
        <v>-13997130</v>
      </c>
      <c r="L16" s="126"/>
      <c r="M16" s="126">
        <v>-13997130</v>
      </c>
    </row>
    <row r="17" spans="1:17" s="132" customFormat="1" ht="16.5" customHeight="1">
      <c r="A17" s="137" t="s">
        <v>104</v>
      </c>
      <c r="B17" s="137"/>
      <c r="C17" s="97"/>
      <c r="D17" s="71"/>
      <c r="E17" s="72">
        <v>0</v>
      </c>
      <c r="F17" s="71"/>
      <c r="G17" s="72">
        <v>0</v>
      </c>
      <c r="H17" s="71"/>
      <c r="I17" s="72">
        <v>0</v>
      </c>
      <c r="J17" s="71"/>
      <c r="K17" s="72">
        <v>34030280</v>
      </c>
      <c r="L17" s="71"/>
      <c r="M17" s="94">
        <f>SUM(K17,I17,G17,E17)</f>
        <v>34030280</v>
      </c>
    </row>
    <row r="18" spans="1:17" ht="16.5" customHeight="1">
      <c r="A18" s="128"/>
      <c r="B18" s="128"/>
      <c r="C18" s="85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7" ht="16.5" customHeight="1" thickBot="1">
      <c r="A19" s="141" t="s">
        <v>170</v>
      </c>
      <c r="B19" s="128"/>
      <c r="C19" s="85"/>
      <c r="D19" s="86"/>
      <c r="E19" s="98">
        <f>SUM(E13:E17)</f>
        <v>50000000</v>
      </c>
      <c r="F19" s="86"/>
      <c r="G19" s="98">
        <f>SUM(G13:G17)</f>
        <v>400470087</v>
      </c>
      <c r="H19" s="86"/>
      <c r="I19" s="98">
        <f>SUM(I13:I17)</f>
        <v>5000000</v>
      </c>
      <c r="J19" s="86"/>
      <c r="K19" s="98">
        <f>SUM(K13:K17)</f>
        <v>66757581.399999999</v>
      </c>
      <c r="L19" s="86"/>
      <c r="M19" s="98">
        <f>SUM(M13:M17)</f>
        <v>522227668.39999998</v>
      </c>
    </row>
    <row r="20" spans="1:17" ht="16.5" customHeight="1" thickTop="1">
      <c r="A20" s="141"/>
      <c r="B20" s="128"/>
      <c r="C20" s="85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7" ht="16.5" customHeight="1">
      <c r="A21" s="141"/>
      <c r="B21" s="128"/>
      <c r="C21" s="85"/>
      <c r="D21" s="86"/>
      <c r="E21" s="86"/>
      <c r="F21" s="86"/>
      <c r="G21" s="86"/>
      <c r="H21" s="86"/>
      <c r="I21" s="86"/>
      <c r="J21" s="86"/>
      <c r="K21" s="86"/>
      <c r="L21" s="86"/>
      <c r="M21" s="86"/>
    </row>
    <row r="22" spans="1:17" s="132" customFormat="1" ht="16.5" customHeight="1">
      <c r="A22" s="128" t="s">
        <v>146</v>
      </c>
      <c r="B22" s="137"/>
      <c r="C22" s="85"/>
      <c r="D22" s="86"/>
      <c r="E22" s="126">
        <v>50000000</v>
      </c>
      <c r="F22" s="126"/>
      <c r="G22" s="126">
        <v>400470087</v>
      </c>
      <c r="H22" s="126"/>
      <c r="I22" s="126">
        <v>5000000</v>
      </c>
      <c r="J22" s="126"/>
      <c r="K22" s="126">
        <v>50981661</v>
      </c>
      <c r="L22" s="126"/>
      <c r="M22" s="126">
        <v>506451748</v>
      </c>
    </row>
    <row r="23" spans="1:17" s="132" customFormat="1" ht="8.1" customHeight="1">
      <c r="A23" s="128"/>
      <c r="B23" s="137"/>
      <c r="C23" s="85"/>
      <c r="D23" s="86"/>
      <c r="E23" s="86"/>
      <c r="F23" s="86"/>
      <c r="G23" s="86"/>
      <c r="H23" s="86"/>
      <c r="I23" s="86"/>
      <c r="J23" s="86"/>
      <c r="K23" s="86"/>
      <c r="L23" s="86"/>
      <c r="M23" s="86"/>
    </row>
    <row r="24" spans="1:17" s="132" customFormat="1" ht="16.5" customHeight="1">
      <c r="A24" s="128" t="s">
        <v>103</v>
      </c>
      <c r="C24" s="133"/>
      <c r="D24" s="126"/>
      <c r="E24" s="126"/>
      <c r="F24" s="126"/>
      <c r="G24" s="126"/>
      <c r="H24" s="126"/>
      <c r="I24" s="126"/>
      <c r="J24" s="126"/>
      <c r="K24" s="126"/>
      <c r="L24" s="126"/>
      <c r="M24" s="126"/>
    </row>
    <row r="25" spans="1:17" s="132" customFormat="1" ht="16.5" customHeight="1">
      <c r="A25" s="137" t="s">
        <v>156</v>
      </c>
      <c r="C25" s="133">
        <v>15</v>
      </c>
      <c r="D25" s="126"/>
      <c r="E25" s="126">
        <v>0</v>
      </c>
      <c r="F25" s="126"/>
      <c r="G25" s="126">
        <v>0</v>
      </c>
      <c r="H25" s="126"/>
      <c r="I25" s="126">
        <v>0</v>
      </c>
      <c r="J25" s="126"/>
      <c r="K25" s="126">
        <v>-18999582</v>
      </c>
      <c r="L25" s="126"/>
      <c r="M25" s="126">
        <f>SUM(E25:K25)</f>
        <v>-18999582</v>
      </c>
    </row>
    <row r="26" spans="1:17" s="132" customFormat="1" ht="16.5" customHeight="1">
      <c r="A26" s="137" t="s">
        <v>104</v>
      </c>
      <c r="B26" s="137"/>
      <c r="C26" s="97"/>
      <c r="D26" s="71"/>
      <c r="E26" s="72">
        <v>0</v>
      </c>
      <c r="F26" s="71"/>
      <c r="G26" s="72">
        <v>0</v>
      </c>
      <c r="H26" s="71"/>
      <c r="I26" s="72">
        <v>0</v>
      </c>
      <c r="J26" s="71"/>
      <c r="K26" s="72">
        <v>15207921</v>
      </c>
      <c r="L26" s="71"/>
      <c r="M26" s="94">
        <f>SUM(E26:K26)</f>
        <v>15207921</v>
      </c>
    </row>
    <row r="27" spans="1:17" ht="16.5" customHeight="1">
      <c r="A27" s="128"/>
      <c r="B27" s="128"/>
      <c r="C27" s="85"/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8" spans="1:17" ht="16.5" customHeight="1" thickBot="1">
      <c r="A28" s="141" t="s">
        <v>171</v>
      </c>
      <c r="B28" s="128"/>
      <c r="C28" s="85"/>
      <c r="D28" s="86"/>
      <c r="E28" s="98">
        <f>SUM(E22:E26)</f>
        <v>50000000</v>
      </c>
      <c r="F28" s="86"/>
      <c r="G28" s="98">
        <f>SUM(G22:G26)</f>
        <v>400470087</v>
      </c>
      <c r="H28" s="86"/>
      <c r="I28" s="98">
        <f>SUM(I22:I26)</f>
        <v>5000000</v>
      </c>
      <c r="J28" s="86"/>
      <c r="K28" s="98">
        <f>SUM(K22:K26)</f>
        <v>47190000</v>
      </c>
      <c r="L28" s="86"/>
      <c r="M28" s="98">
        <f>SUM(M22:M26)</f>
        <v>502660087</v>
      </c>
    </row>
    <row r="29" spans="1:17" ht="16.5" customHeight="1" thickTop="1">
      <c r="A29" s="141"/>
      <c r="B29" s="128"/>
      <c r="C29" s="85"/>
      <c r="D29" s="86"/>
      <c r="E29" s="86"/>
      <c r="F29" s="86"/>
      <c r="G29" s="86"/>
      <c r="H29" s="86"/>
      <c r="I29" s="86"/>
      <c r="J29" s="86"/>
      <c r="K29" s="86"/>
      <c r="L29" s="86"/>
      <c r="M29" s="86"/>
    </row>
    <row r="30" spans="1:17" ht="18.75" customHeight="1">
      <c r="A30" s="141"/>
      <c r="B30" s="128"/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</row>
    <row r="31" spans="1:17" s="64" customFormat="1" ht="16.5" customHeight="1">
      <c r="A31" s="178" t="s">
        <v>29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</row>
    <row r="32" spans="1:17" s="64" customFormat="1" ht="16.5" customHeight="1">
      <c r="A32" s="174" t="s">
        <v>144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3"/>
      <c r="O32" s="3"/>
      <c r="P32" s="3"/>
      <c r="Q32" s="3"/>
    </row>
    <row r="33" spans="1:17" s="64" customFormat="1" ht="13.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"/>
      <c r="O33" s="3"/>
      <c r="P33" s="3"/>
      <c r="Q33" s="3"/>
    </row>
    <row r="34" spans="1:17" ht="21.95" customHeight="1">
      <c r="A34" s="142" t="str">
        <f>+'7'!A36</f>
        <v>The accompanying notes form part of this interim financial information.</v>
      </c>
      <c r="B34" s="130"/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</row>
  </sheetData>
  <mergeCells count="4">
    <mergeCell ref="E6:M6"/>
    <mergeCell ref="I7:K7"/>
    <mergeCell ref="A31:M31"/>
    <mergeCell ref="A32:M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6"/>
  <sheetViews>
    <sheetView showZeros="0" topLeftCell="A94" zoomScaleNormal="100" zoomScaleSheetLayoutView="100" workbookViewId="0">
      <selection activeCell="M109" sqref="M109"/>
    </sheetView>
  </sheetViews>
  <sheetFormatPr defaultColWidth="9.140625" defaultRowHeight="16.5" customHeight="1"/>
  <cols>
    <col min="1" max="1" width="1.7109375" style="39" customWidth="1"/>
    <col min="2" max="2" width="48" style="39" customWidth="1"/>
    <col min="3" max="3" width="5.7109375" style="103" customWidth="1"/>
    <col min="4" max="4" width="0.85546875" style="39" customWidth="1"/>
    <col min="5" max="5" width="14.140625" style="52" bestFit="1" customWidth="1"/>
    <col min="6" max="6" width="0.85546875" style="52" customWidth="1"/>
    <col min="7" max="7" width="14.140625" style="52" bestFit="1" customWidth="1"/>
    <col min="8" max="8" width="0.85546875" style="52" customWidth="1"/>
    <col min="9" max="9" width="14.140625" style="52" bestFit="1" customWidth="1"/>
    <col min="10" max="10" width="0.85546875" style="52" customWidth="1"/>
    <col min="11" max="11" width="14.140625" style="52" bestFit="1" customWidth="1"/>
    <col min="12" max="16384" width="9.140625" style="39"/>
  </cols>
  <sheetData>
    <row r="1" spans="1:11" ht="16.5" customHeight="1">
      <c r="A1" s="42" t="s">
        <v>0</v>
      </c>
    </row>
    <row r="2" spans="1:11" s="44" customFormat="1" ht="16.5" customHeight="1">
      <c r="A2" s="43" t="s">
        <v>106</v>
      </c>
      <c r="B2" s="43"/>
      <c r="C2" s="104"/>
      <c r="D2" s="105"/>
      <c r="E2" s="53"/>
      <c r="F2" s="53"/>
      <c r="G2" s="53"/>
      <c r="H2" s="53"/>
      <c r="I2" s="54"/>
      <c r="J2" s="54"/>
      <c r="K2" s="54"/>
    </row>
    <row r="3" spans="1:11" s="44" customFormat="1" ht="16.5" customHeight="1">
      <c r="A3" s="12" t="str">
        <f>'8'!A3</f>
        <v>For the nine-month period ended 30 September 2025</v>
      </c>
      <c r="B3" s="106"/>
      <c r="C3" s="107"/>
      <c r="D3" s="108"/>
      <c r="E3" s="55"/>
      <c r="F3" s="55"/>
      <c r="G3" s="55"/>
      <c r="H3" s="55"/>
      <c r="I3" s="55"/>
      <c r="J3" s="55"/>
      <c r="K3" s="55"/>
    </row>
    <row r="4" spans="1:11" s="44" customFormat="1" ht="16.5" customHeight="1">
      <c r="A4" s="1"/>
      <c r="B4" s="43"/>
      <c r="C4" s="104"/>
      <c r="D4" s="105"/>
      <c r="E4" s="53"/>
      <c r="F4" s="53"/>
      <c r="G4" s="53"/>
      <c r="H4" s="53"/>
      <c r="I4" s="53"/>
      <c r="J4" s="53"/>
      <c r="K4" s="53"/>
    </row>
    <row r="5" spans="1:11" s="44" customFormat="1" ht="16.5" customHeight="1">
      <c r="A5" s="46"/>
      <c r="B5" s="46"/>
      <c r="C5" s="103"/>
      <c r="D5" s="105"/>
      <c r="E5" s="56"/>
      <c r="F5" s="56"/>
      <c r="G5" s="56"/>
      <c r="H5" s="56"/>
      <c r="I5" s="56"/>
      <c r="J5" s="56"/>
      <c r="K5" s="56"/>
    </row>
    <row r="6" spans="1:11" s="44" customFormat="1" ht="16.5" customHeight="1">
      <c r="A6" s="43"/>
      <c r="B6" s="43"/>
      <c r="C6" s="109"/>
      <c r="D6" s="109"/>
      <c r="E6" s="169" t="s">
        <v>2</v>
      </c>
      <c r="F6" s="169"/>
      <c r="G6" s="169" t="s">
        <v>2</v>
      </c>
      <c r="H6" s="18"/>
      <c r="I6" s="169" t="s">
        <v>3</v>
      </c>
      <c r="J6" s="169"/>
      <c r="K6" s="169" t="s">
        <v>3</v>
      </c>
    </row>
    <row r="7" spans="1:11" s="44" customFormat="1" ht="16.5" customHeight="1">
      <c r="A7" s="43"/>
      <c r="B7" s="43"/>
      <c r="C7" s="111"/>
      <c r="D7" s="111"/>
      <c r="E7" s="171" t="s">
        <v>4</v>
      </c>
      <c r="F7" s="171"/>
      <c r="G7" s="171" t="s">
        <v>4</v>
      </c>
      <c r="H7" s="110"/>
      <c r="I7" s="171" t="s">
        <v>4</v>
      </c>
      <c r="J7" s="171"/>
      <c r="K7" s="171" t="s">
        <v>4</v>
      </c>
    </row>
    <row r="8" spans="1:11" s="44" customFormat="1" ht="16.5" customHeight="1">
      <c r="A8" s="43"/>
      <c r="B8" s="43"/>
      <c r="C8" s="111"/>
      <c r="D8" s="111"/>
      <c r="E8" s="48" t="s">
        <v>167</v>
      </c>
      <c r="F8" s="47"/>
      <c r="G8" s="48" t="s">
        <v>167</v>
      </c>
      <c r="H8" s="110"/>
      <c r="I8" s="48" t="s">
        <v>167</v>
      </c>
      <c r="J8" s="47"/>
      <c r="K8" s="48" t="s">
        <v>167</v>
      </c>
    </row>
    <row r="9" spans="1:11" s="44" customFormat="1" ht="16.5" customHeight="1">
      <c r="A9" s="43"/>
      <c r="B9" s="43"/>
      <c r="C9" s="111"/>
      <c r="D9" s="111"/>
      <c r="E9" s="112" t="s">
        <v>145</v>
      </c>
      <c r="F9" s="113"/>
      <c r="G9" s="112" t="s">
        <v>63</v>
      </c>
      <c r="H9" s="110"/>
      <c r="I9" s="112" t="s">
        <v>145</v>
      </c>
      <c r="J9" s="113"/>
      <c r="K9" s="112" t="s">
        <v>63</v>
      </c>
    </row>
    <row r="10" spans="1:11" s="44" customFormat="1" ht="16.5" customHeight="1">
      <c r="A10" s="43"/>
      <c r="B10" s="43"/>
      <c r="C10" s="114" t="s">
        <v>8</v>
      </c>
      <c r="D10" s="115"/>
      <c r="E10" s="116" t="s">
        <v>9</v>
      </c>
      <c r="F10" s="113"/>
      <c r="G10" s="116" t="s">
        <v>9</v>
      </c>
      <c r="H10" s="117"/>
      <c r="I10" s="116" t="s">
        <v>9</v>
      </c>
      <c r="J10" s="113"/>
      <c r="K10" s="116" t="s">
        <v>9</v>
      </c>
    </row>
    <row r="11" spans="1:11" s="44" customFormat="1" ht="16.5" customHeight="1">
      <c r="A11" s="44" t="s">
        <v>107</v>
      </c>
      <c r="B11" s="43"/>
      <c r="C11" s="104"/>
      <c r="D11" s="105"/>
      <c r="E11" s="53"/>
      <c r="F11" s="53"/>
      <c r="G11" s="53"/>
      <c r="H11" s="53"/>
      <c r="I11" s="53"/>
      <c r="J11" s="53"/>
      <c r="K11" s="53"/>
    </row>
    <row r="12" spans="1:11" s="44" customFormat="1" ht="16.5" customHeight="1">
      <c r="A12" s="46" t="s">
        <v>71</v>
      </c>
      <c r="B12" s="43"/>
      <c r="C12" s="103"/>
      <c r="D12" s="105"/>
      <c r="E12" s="56">
        <v>18205097</v>
      </c>
      <c r="F12" s="56"/>
      <c r="G12" s="56">
        <v>40380310</v>
      </c>
      <c r="H12" s="56"/>
      <c r="I12" s="56">
        <v>19347546</v>
      </c>
      <c r="J12" s="56"/>
      <c r="K12" s="56">
        <v>39464916</v>
      </c>
    </row>
    <row r="13" spans="1:11" s="44" customFormat="1" ht="16.5" customHeight="1">
      <c r="A13" s="46" t="s">
        <v>108</v>
      </c>
      <c r="B13" s="43"/>
      <c r="C13" s="103"/>
      <c r="D13" s="105"/>
      <c r="E13" s="56"/>
      <c r="F13" s="56"/>
      <c r="G13" s="56"/>
      <c r="H13" s="56"/>
      <c r="I13" s="56"/>
      <c r="J13" s="56"/>
      <c r="K13" s="56"/>
    </row>
    <row r="14" spans="1:11" s="44" customFormat="1" ht="16.5" customHeight="1">
      <c r="A14" s="46"/>
      <c r="B14" s="46" t="s">
        <v>109</v>
      </c>
      <c r="C14" s="103" t="s">
        <v>184</v>
      </c>
      <c r="D14" s="105"/>
      <c r="E14" s="56">
        <v>9050315</v>
      </c>
      <c r="F14" s="56"/>
      <c r="G14" s="56">
        <v>9515271</v>
      </c>
      <c r="H14" s="56"/>
      <c r="I14" s="56">
        <v>9025521</v>
      </c>
      <c r="J14" s="56"/>
      <c r="K14" s="56">
        <v>9638424</v>
      </c>
    </row>
    <row r="15" spans="1:11" s="44" customFormat="1" ht="16.5" customHeight="1">
      <c r="A15" s="46"/>
      <c r="B15" s="46" t="s">
        <v>110</v>
      </c>
      <c r="C15" s="103">
        <v>8</v>
      </c>
      <c r="D15" s="105"/>
      <c r="E15" s="56">
        <v>994425</v>
      </c>
      <c r="F15" s="56"/>
      <c r="G15" s="56">
        <v>521545</v>
      </c>
      <c r="H15" s="56"/>
      <c r="I15" s="56">
        <v>987035</v>
      </c>
      <c r="J15" s="56"/>
      <c r="K15" s="56">
        <v>528277</v>
      </c>
    </row>
    <row r="16" spans="1:11" s="44" customFormat="1" ht="16.5" customHeight="1">
      <c r="A16" s="46"/>
      <c r="B16" s="46" t="s">
        <v>111</v>
      </c>
      <c r="C16" s="103"/>
      <c r="D16" s="105"/>
      <c r="E16" s="56">
        <v>-2266635</v>
      </c>
      <c r="F16" s="56"/>
      <c r="G16" s="56">
        <v>-3147196</v>
      </c>
      <c r="H16" s="56"/>
      <c r="I16" s="56">
        <v>-2254322</v>
      </c>
      <c r="J16" s="56"/>
      <c r="K16" s="56">
        <v>-3135078</v>
      </c>
    </row>
    <row r="17" spans="1:11" s="44" customFormat="1" ht="16.5" customHeight="1">
      <c r="A17" s="46"/>
      <c r="B17" s="46" t="s">
        <v>165</v>
      </c>
      <c r="C17" s="103"/>
      <c r="D17" s="105"/>
      <c r="E17" s="56">
        <v>1847127</v>
      </c>
      <c r="F17" s="56"/>
      <c r="G17" s="56">
        <v>-987461</v>
      </c>
      <c r="H17" s="56"/>
      <c r="I17" s="56">
        <v>1847127</v>
      </c>
      <c r="J17" s="56"/>
      <c r="K17" s="56">
        <v>-987461</v>
      </c>
    </row>
    <row r="18" spans="1:11" s="44" customFormat="1" ht="16.5" customHeight="1">
      <c r="A18" s="46"/>
      <c r="B18" s="46" t="s">
        <v>172</v>
      </c>
      <c r="C18" s="103"/>
      <c r="D18" s="105"/>
      <c r="E18" s="126">
        <v>0</v>
      </c>
      <c r="F18" s="56"/>
      <c r="G18" s="56">
        <v>243777</v>
      </c>
      <c r="H18" s="56"/>
      <c r="I18" s="126">
        <v>0</v>
      </c>
      <c r="J18" s="56"/>
      <c r="K18" s="126">
        <v>243777</v>
      </c>
    </row>
    <row r="19" spans="1:11" s="44" customFormat="1" ht="16.5" customHeight="1">
      <c r="A19" s="46"/>
      <c r="B19" s="46" t="s">
        <v>139</v>
      </c>
      <c r="C19" s="103">
        <v>8</v>
      </c>
      <c r="D19" s="105"/>
      <c r="E19" s="56">
        <v>1343</v>
      </c>
      <c r="F19" s="56"/>
      <c r="G19" s="56">
        <v>1</v>
      </c>
      <c r="H19" s="56"/>
      <c r="I19" s="126">
        <v>1343</v>
      </c>
      <c r="J19" s="56"/>
      <c r="K19" s="126">
        <v>1</v>
      </c>
    </row>
    <row r="20" spans="1:11" s="44" customFormat="1" ht="16.5" customHeight="1">
      <c r="A20" s="46"/>
      <c r="B20" s="46" t="s">
        <v>151</v>
      </c>
      <c r="C20" s="103"/>
      <c r="D20" s="105"/>
      <c r="E20" s="56">
        <v>-124910</v>
      </c>
      <c r="F20" s="56"/>
      <c r="G20" s="56">
        <v>-94626</v>
      </c>
      <c r="H20" s="56"/>
      <c r="I20" s="56">
        <v>-124910</v>
      </c>
      <c r="J20" s="56"/>
      <c r="K20" s="56">
        <v>-94626</v>
      </c>
    </row>
    <row r="21" spans="1:11" s="44" customFormat="1" ht="16.5" customHeight="1">
      <c r="A21" s="46"/>
      <c r="B21" s="46" t="s">
        <v>152</v>
      </c>
      <c r="C21" s="103"/>
      <c r="D21" s="105"/>
      <c r="E21" s="56">
        <v>1180186</v>
      </c>
      <c r="F21" s="56"/>
      <c r="G21" s="126">
        <v>0</v>
      </c>
      <c r="H21" s="56"/>
      <c r="I21" s="38">
        <v>1180186</v>
      </c>
      <c r="J21" s="56"/>
      <c r="K21" s="38">
        <v>0</v>
      </c>
    </row>
    <row r="22" spans="1:11" s="44" customFormat="1" ht="16.5" customHeight="1">
      <c r="A22" s="46"/>
      <c r="B22" s="46" t="s">
        <v>112</v>
      </c>
      <c r="C22" s="103"/>
      <c r="D22" s="105"/>
      <c r="E22" s="126">
        <v>1574077</v>
      </c>
      <c r="F22" s="56"/>
      <c r="G22" s="56">
        <v>1935389</v>
      </c>
      <c r="H22" s="56"/>
      <c r="I22" s="56">
        <v>1576364</v>
      </c>
      <c r="J22" s="56"/>
      <c r="K22" s="56">
        <v>1870776</v>
      </c>
    </row>
    <row r="23" spans="1:11" s="44" customFormat="1" ht="16.5" customHeight="1">
      <c r="A23" s="46"/>
      <c r="B23" s="46" t="s">
        <v>43</v>
      </c>
      <c r="C23" s="103"/>
      <c r="D23" s="105"/>
      <c r="E23" s="56">
        <v>2683480</v>
      </c>
      <c r="F23" s="56"/>
      <c r="G23" s="56">
        <v>1966432</v>
      </c>
      <c r="H23" s="56"/>
      <c r="I23" s="56">
        <v>2683480</v>
      </c>
      <c r="J23" s="56"/>
      <c r="K23" s="56">
        <v>1966432</v>
      </c>
    </row>
    <row r="24" spans="1:11" s="44" customFormat="1" ht="16.5" customHeight="1">
      <c r="A24" s="46"/>
      <c r="B24" s="46" t="s">
        <v>113</v>
      </c>
      <c r="C24" s="103"/>
      <c r="D24" s="105"/>
      <c r="E24" s="56"/>
      <c r="F24" s="56"/>
      <c r="G24" s="56"/>
      <c r="H24" s="56"/>
      <c r="I24" s="56"/>
      <c r="J24" s="56"/>
      <c r="K24" s="56"/>
    </row>
    <row r="25" spans="1:11" s="44" customFormat="1" ht="16.5" customHeight="1">
      <c r="A25" s="46"/>
      <c r="B25" s="46" t="s">
        <v>114</v>
      </c>
      <c r="C25" s="103">
        <v>5.0999999999999996</v>
      </c>
      <c r="D25" s="105"/>
      <c r="E25" s="56">
        <v>-2173250</v>
      </c>
      <c r="F25" s="56"/>
      <c r="G25" s="126">
        <v>-2126605</v>
      </c>
      <c r="H25" s="56"/>
      <c r="I25" s="56">
        <v>-2173250</v>
      </c>
      <c r="J25" s="56"/>
      <c r="K25" s="56">
        <v>-2126605</v>
      </c>
    </row>
    <row r="26" spans="1:11" s="44" customFormat="1" ht="16.5" customHeight="1">
      <c r="A26" s="46"/>
      <c r="B26" s="46" t="s">
        <v>185</v>
      </c>
      <c r="C26" s="103"/>
      <c r="D26" s="105"/>
      <c r="E26" s="56"/>
      <c r="F26" s="56"/>
      <c r="G26" s="126"/>
      <c r="H26" s="56"/>
      <c r="I26" s="56"/>
      <c r="J26" s="56"/>
      <c r="K26" s="56"/>
    </row>
    <row r="27" spans="1:11" s="44" customFormat="1" ht="16.5" customHeight="1">
      <c r="A27" s="46"/>
      <c r="B27" s="46" t="s">
        <v>180</v>
      </c>
      <c r="C27" s="103">
        <v>7</v>
      </c>
      <c r="D27" s="105"/>
      <c r="E27" s="56">
        <v>819117</v>
      </c>
      <c r="F27" s="56"/>
      <c r="G27" s="126">
        <v>0</v>
      </c>
      <c r="H27" s="56"/>
      <c r="I27" s="126">
        <v>0</v>
      </c>
      <c r="J27" s="56"/>
      <c r="K27" s="126">
        <v>0</v>
      </c>
    </row>
    <row r="28" spans="1:11" s="44" customFormat="1" ht="16.5" customHeight="1">
      <c r="A28" s="46"/>
      <c r="B28" s="46" t="s">
        <v>160</v>
      </c>
      <c r="C28" s="103"/>
      <c r="D28" s="105"/>
      <c r="E28" s="57">
        <v>117419</v>
      </c>
      <c r="F28" s="56"/>
      <c r="G28" s="57">
        <v>33082</v>
      </c>
      <c r="H28" s="56"/>
      <c r="I28" s="57">
        <v>117419</v>
      </c>
      <c r="J28" s="56"/>
      <c r="K28" s="57">
        <v>33082</v>
      </c>
    </row>
    <row r="29" spans="1:11" s="44" customFormat="1" ht="16.5" customHeight="1">
      <c r="A29" s="46"/>
      <c r="B29" s="46"/>
      <c r="C29" s="103"/>
      <c r="D29" s="105"/>
      <c r="F29" s="56"/>
    </row>
    <row r="30" spans="1:11" s="44" customFormat="1" ht="16.5" customHeight="1">
      <c r="A30" s="46"/>
      <c r="B30" s="46"/>
      <c r="C30" s="103"/>
      <c r="D30" s="105"/>
      <c r="E30" s="56">
        <f>SUM(E12:E28)</f>
        <v>31907791</v>
      </c>
      <c r="F30" s="56"/>
      <c r="G30" s="56">
        <f>SUM(G12:G28)</f>
        <v>48239919</v>
      </c>
      <c r="H30" s="56"/>
      <c r="I30" s="56">
        <f>SUM(I12:I28)</f>
        <v>32213539</v>
      </c>
      <c r="J30" s="56"/>
      <c r="K30" s="56">
        <f>SUM(K12:K28)</f>
        <v>47401915</v>
      </c>
    </row>
    <row r="31" spans="1:11" s="44" customFormat="1" ht="16.5" customHeight="1">
      <c r="A31" s="46"/>
      <c r="B31" s="46"/>
      <c r="C31" s="103"/>
      <c r="D31" s="105"/>
      <c r="F31" s="56"/>
    </row>
    <row r="32" spans="1:11" s="44" customFormat="1" ht="16.5" customHeight="1">
      <c r="A32" s="46" t="s">
        <v>115</v>
      </c>
      <c r="B32" s="43"/>
      <c r="C32" s="103"/>
      <c r="D32" s="105"/>
      <c r="E32" s="56"/>
      <c r="F32" s="56"/>
      <c r="G32" s="56"/>
      <c r="H32" s="56"/>
      <c r="I32" s="56"/>
      <c r="J32" s="56"/>
      <c r="K32" s="56"/>
    </row>
    <row r="33" spans="1:11" s="44" customFormat="1" ht="16.5" customHeight="1">
      <c r="A33" s="46"/>
      <c r="B33" s="51" t="s">
        <v>140</v>
      </c>
      <c r="C33" s="103"/>
      <c r="D33" s="105"/>
      <c r="E33" s="56">
        <v>-29125409</v>
      </c>
      <c r="F33" s="56"/>
      <c r="G33" s="56">
        <v>14825164</v>
      </c>
      <c r="H33" s="56"/>
      <c r="I33" s="56">
        <v>-29125409</v>
      </c>
      <c r="J33" s="56"/>
      <c r="K33" s="56">
        <v>16657465</v>
      </c>
    </row>
    <row r="34" spans="1:11" s="44" customFormat="1" ht="16.5" customHeight="1">
      <c r="A34" s="51"/>
      <c r="B34" s="51" t="s">
        <v>116</v>
      </c>
      <c r="C34" s="103"/>
      <c r="D34" s="105"/>
      <c r="E34" s="56">
        <v>20462742</v>
      </c>
      <c r="F34" s="56"/>
      <c r="G34" s="56">
        <v>-9813669</v>
      </c>
      <c r="H34" s="56"/>
      <c r="I34" s="56">
        <v>20261086</v>
      </c>
      <c r="J34" s="56"/>
      <c r="K34" s="56">
        <v>-9554772</v>
      </c>
    </row>
    <row r="35" spans="1:11" s="44" customFormat="1" ht="16.5" customHeight="1">
      <c r="A35" s="51"/>
      <c r="B35" s="51" t="s">
        <v>117</v>
      </c>
      <c r="C35" s="103"/>
      <c r="D35" s="105"/>
      <c r="E35" s="38">
        <v>0</v>
      </c>
      <c r="F35" s="56"/>
      <c r="G35" s="56">
        <v>393552</v>
      </c>
      <c r="H35" s="56"/>
      <c r="I35" s="38">
        <v>0</v>
      </c>
      <c r="J35" s="56"/>
      <c r="K35" s="56">
        <v>393552</v>
      </c>
    </row>
    <row r="36" spans="1:11" s="44" customFormat="1" ht="16.5" customHeight="1">
      <c r="A36" s="46"/>
      <c r="B36" s="51" t="s">
        <v>118</v>
      </c>
      <c r="C36" s="103"/>
      <c r="D36" s="105"/>
      <c r="E36" s="56">
        <v>-1034750</v>
      </c>
      <c r="F36" s="56"/>
      <c r="G36" s="56">
        <v>-1385420</v>
      </c>
      <c r="H36" s="56"/>
      <c r="I36" s="56">
        <v>-1034666</v>
      </c>
      <c r="J36" s="56"/>
      <c r="K36" s="56">
        <v>-1464594</v>
      </c>
    </row>
    <row r="37" spans="1:11" s="44" customFormat="1" ht="16.5" customHeight="1">
      <c r="A37" s="46"/>
      <c r="B37" s="51" t="s">
        <v>119</v>
      </c>
      <c r="C37" s="103"/>
      <c r="D37" s="105"/>
      <c r="E37" s="126">
        <v>0</v>
      </c>
      <c r="F37" s="56"/>
      <c r="G37" s="126">
        <v>100000</v>
      </c>
      <c r="H37" s="56"/>
      <c r="I37" s="38">
        <v>0</v>
      </c>
      <c r="J37" s="56"/>
      <c r="K37" s="38">
        <v>-614740</v>
      </c>
    </row>
    <row r="38" spans="1:11" s="44" customFormat="1" ht="16.5" customHeight="1">
      <c r="A38" s="46"/>
      <c r="B38" s="51" t="s">
        <v>141</v>
      </c>
      <c r="C38" s="103"/>
      <c r="D38" s="105"/>
      <c r="E38" s="56">
        <v>15135009</v>
      </c>
      <c r="F38" s="56"/>
      <c r="G38" s="56">
        <v>-2436073</v>
      </c>
      <c r="H38" s="56"/>
      <c r="I38" s="56">
        <v>15147509</v>
      </c>
      <c r="J38" s="56"/>
      <c r="K38" s="56">
        <v>-2398173</v>
      </c>
    </row>
    <row r="39" spans="1:11" s="44" customFormat="1" ht="16.5" customHeight="1">
      <c r="A39" s="46"/>
      <c r="B39" s="51" t="s">
        <v>120</v>
      </c>
      <c r="C39" s="103"/>
      <c r="D39" s="105"/>
      <c r="E39" s="56">
        <v>10999275</v>
      </c>
      <c r="F39" s="56"/>
      <c r="G39" s="56">
        <v>9706037</v>
      </c>
      <c r="H39" s="56"/>
      <c r="I39" s="56">
        <v>10999275</v>
      </c>
      <c r="J39" s="56"/>
      <c r="K39" s="56">
        <v>9706037</v>
      </c>
    </row>
    <row r="40" spans="1:11" s="44" customFormat="1" ht="16.5" customHeight="1">
      <c r="A40" s="46"/>
      <c r="B40" s="51" t="s">
        <v>121</v>
      </c>
      <c r="C40" s="103"/>
      <c r="D40" s="105"/>
      <c r="E40" s="56">
        <v>-777927</v>
      </c>
      <c r="F40" s="56"/>
      <c r="G40" s="56">
        <v>-2186432</v>
      </c>
      <c r="H40" s="56"/>
      <c r="I40" s="56">
        <v>-777927</v>
      </c>
      <c r="J40" s="56"/>
      <c r="K40" s="56">
        <v>-1771643</v>
      </c>
    </row>
    <row r="41" spans="1:11" s="44" customFormat="1" ht="16.5" customHeight="1">
      <c r="A41" s="46"/>
      <c r="B41" s="51" t="s">
        <v>158</v>
      </c>
      <c r="C41" s="103"/>
      <c r="D41" s="105"/>
      <c r="E41" s="40">
        <v>0</v>
      </c>
      <c r="F41" s="56"/>
      <c r="G41" s="57">
        <v>-246807</v>
      </c>
      <c r="H41" s="56"/>
      <c r="I41" s="40">
        <v>0</v>
      </c>
      <c r="J41" s="56"/>
      <c r="K41" s="40" t="s">
        <v>157</v>
      </c>
    </row>
    <row r="42" spans="1:11" s="44" customFormat="1" ht="16.5" customHeight="1">
      <c r="A42" s="46"/>
      <c r="B42" s="46"/>
      <c r="C42" s="103"/>
      <c r="D42" s="105"/>
      <c r="F42" s="56"/>
    </row>
    <row r="43" spans="1:11" s="44" customFormat="1" ht="16.5" customHeight="1">
      <c r="A43" s="46" t="s">
        <v>181</v>
      </c>
      <c r="B43" s="46"/>
      <c r="C43" s="104"/>
      <c r="D43" s="105"/>
      <c r="E43" s="56">
        <f>SUM(E30:E41)</f>
        <v>47566731</v>
      </c>
      <c r="F43" s="56"/>
      <c r="G43" s="56">
        <f>SUM(G30:G41)</f>
        <v>57196271</v>
      </c>
      <c r="H43" s="56"/>
      <c r="I43" s="56">
        <f>SUM(I30:I41)</f>
        <v>47683407</v>
      </c>
      <c r="J43" s="56"/>
      <c r="K43" s="56">
        <f>SUM(K30:K41)</f>
        <v>58355047</v>
      </c>
    </row>
    <row r="44" spans="1:11" s="44" customFormat="1" ht="16.5" customHeight="1">
      <c r="A44" s="39"/>
      <c r="B44" s="39" t="s">
        <v>122</v>
      </c>
      <c r="C44" s="103"/>
      <c r="D44" s="103"/>
      <c r="E44" s="162">
        <v>-1210435</v>
      </c>
      <c r="F44" s="162"/>
      <c r="G44" s="162">
        <v>-1640664</v>
      </c>
      <c r="H44" s="162"/>
      <c r="I44" s="162">
        <v>-1210435</v>
      </c>
      <c r="J44" s="162"/>
      <c r="K44" s="162">
        <v>-1575407</v>
      </c>
    </row>
    <row r="45" spans="1:11" s="44" customFormat="1" ht="16.5" customHeight="1">
      <c r="A45" s="39"/>
      <c r="B45" s="39" t="s">
        <v>123</v>
      </c>
      <c r="C45" s="103"/>
      <c r="D45" s="103"/>
      <c r="E45" s="162">
        <v>-5884414</v>
      </c>
      <c r="F45" s="162"/>
      <c r="G45" s="162">
        <v>-6415983</v>
      </c>
      <c r="H45" s="162"/>
      <c r="I45" s="162">
        <v>-5884414</v>
      </c>
      <c r="J45" s="162"/>
      <c r="K45" s="162">
        <v>-6415861</v>
      </c>
    </row>
    <row r="46" spans="1:11" s="44" customFormat="1" ht="16.5" customHeight="1">
      <c r="A46" s="39"/>
      <c r="B46" s="39" t="s">
        <v>183</v>
      </c>
      <c r="C46" s="103"/>
      <c r="D46" s="103"/>
      <c r="E46" s="163">
        <v>1250974</v>
      </c>
      <c r="F46" s="162"/>
      <c r="G46" s="131">
        <v>0</v>
      </c>
      <c r="H46" s="162"/>
      <c r="I46" s="131">
        <v>0</v>
      </c>
      <c r="J46" s="162"/>
      <c r="K46" s="131">
        <v>0</v>
      </c>
    </row>
    <row r="47" spans="1:11" s="44" customFormat="1" ht="16.5" customHeight="1">
      <c r="A47" s="46"/>
      <c r="B47" s="46"/>
      <c r="C47" s="103"/>
      <c r="D47" s="105"/>
      <c r="F47" s="56"/>
    </row>
    <row r="48" spans="1:11" s="44" customFormat="1" ht="16.5" customHeight="1">
      <c r="A48" s="39" t="s">
        <v>162</v>
      </c>
      <c r="B48" s="39"/>
      <c r="C48" s="103"/>
      <c r="D48" s="103"/>
      <c r="E48" s="57">
        <f>SUM(E43:E47)</f>
        <v>41722856</v>
      </c>
      <c r="F48" s="54"/>
      <c r="G48" s="57">
        <f>SUM(G43:G47)</f>
        <v>49139624</v>
      </c>
      <c r="H48" s="54"/>
      <c r="I48" s="57">
        <f>SUM(I43:I47)</f>
        <v>40588558</v>
      </c>
      <c r="J48" s="56"/>
      <c r="K48" s="57">
        <f>SUM(K43:K47)</f>
        <v>50363779</v>
      </c>
    </row>
    <row r="49" spans="1:11" s="44" customFormat="1" ht="16.5" customHeight="1">
      <c r="A49" s="46"/>
      <c r="B49" s="46"/>
      <c r="C49" s="103"/>
      <c r="D49" s="105"/>
      <c r="F49" s="56"/>
    </row>
    <row r="50" spans="1:11" ht="16.5" customHeight="1">
      <c r="A50" s="46"/>
      <c r="B50" s="46"/>
      <c r="C50" s="120"/>
      <c r="D50" s="120"/>
      <c r="E50" s="56"/>
      <c r="F50" s="56"/>
      <c r="G50" s="56"/>
      <c r="H50" s="56"/>
      <c r="I50" s="56"/>
      <c r="J50" s="113"/>
      <c r="K50" s="56"/>
    </row>
    <row r="51" spans="1:11" ht="16.5" customHeight="1">
      <c r="A51" s="46"/>
      <c r="B51" s="46"/>
      <c r="C51" s="120"/>
      <c r="D51" s="120"/>
      <c r="E51" s="56"/>
      <c r="F51" s="56"/>
      <c r="G51" s="56"/>
      <c r="H51" s="56"/>
      <c r="I51" s="56"/>
      <c r="J51" s="113"/>
      <c r="K51" s="56"/>
    </row>
    <row r="52" spans="1:11" ht="16.5" customHeight="1">
      <c r="A52" s="46"/>
      <c r="B52" s="46"/>
      <c r="C52" s="120"/>
      <c r="D52" s="120"/>
      <c r="E52" s="56"/>
      <c r="F52" s="56"/>
      <c r="G52" s="56"/>
      <c r="H52" s="56"/>
      <c r="I52" s="56"/>
      <c r="J52" s="113"/>
      <c r="K52" s="56"/>
    </row>
    <row r="53" spans="1:11" ht="15.75" customHeight="1">
      <c r="A53" s="46"/>
      <c r="B53" s="46"/>
      <c r="C53" s="120"/>
      <c r="D53" s="120"/>
      <c r="E53" s="56"/>
      <c r="F53" s="56"/>
      <c r="G53" s="56"/>
      <c r="H53" s="56"/>
      <c r="I53" s="56"/>
      <c r="J53" s="113"/>
      <c r="K53" s="56"/>
    </row>
    <row r="54" spans="1:11" s="64" customFormat="1" ht="16.5" customHeight="1">
      <c r="A54" s="178" t="s">
        <v>29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</row>
    <row r="55" spans="1:11" s="64" customFormat="1" ht="16.5" customHeight="1">
      <c r="A55" s="174" t="s">
        <v>153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</row>
    <row r="56" spans="1:11" s="64" customFormat="1" ht="16.5" customHeigh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spans="1:11" s="64" customFormat="1" ht="12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spans="1:11" s="44" customFormat="1" ht="21.95" customHeight="1">
      <c r="A58" s="179" t="s">
        <v>31</v>
      </c>
      <c r="B58" s="179"/>
      <c r="C58" s="179"/>
      <c r="D58" s="179"/>
      <c r="E58" s="179"/>
      <c r="F58" s="179"/>
      <c r="G58" s="179"/>
      <c r="H58" s="179"/>
      <c r="I58" s="179"/>
      <c r="J58" s="179"/>
      <c r="K58" s="179"/>
    </row>
    <row r="59" spans="1:11" ht="16.5" customHeight="1">
      <c r="A59" s="42" t="str">
        <f>A1</f>
        <v>TBN Corporation Public Company Limited</v>
      </c>
    </row>
    <row r="60" spans="1:11" s="44" customFormat="1" ht="16.5" customHeight="1">
      <c r="A60" s="43" t="s">
        <v>129</v>
      </c>
      <c r="B60" s="43"/>
      <c r="C60" s="104"/>
      <c r="D60" s="105"/>
      <c r="E60" s="53"/>
      <c r="F60" s="53"/>
      <c r="G60" s="53"/>
      <c r="H60" s="53"/>
      <c r="I60" s="54"/>
      <c r="J60" s="54"/>
      <c r="K60" s="54"/>
    </row>
    <row r="61" spans="1:11" s="44" customFormat="1" ht="16.5" customHeight="1">
      <c r="A61" s="12" t="str">
        <f>A3</f>
        <v>For the nine-month period ended 30 September 2025</v>
      </c>
      <c r="B61" s="106"/>
      <c r="C61" s="107"/>
      <c r="D61" s="108"/>
      <c r="E61" s="55"/>
      <c r="F61" s="55"/>
      <c r="G61" s="55"/>
      <c r="H61" s="55"/>
      <c r="I61" s="55"/>
      <c r="J61" s="55"/>
      <c r="K61" s="55"/>
    </row>
    <row r="62" spans="1:11" s="44" customFormat="1" ht="16.5" customHeight="1">
      <c r="A62" s="43"/>
      <c r="B62" s="43"/>
      <c r="C62" s="104"/>
      <c r="D62" s="105"/>
      <c r="E62" s="53"/>
      <c r="F62" s="53"/>
      <c r="G62" s="53"/>
      <c r="H62" s="53"/>
      <c r="I62" s="53"/>
      <c r="J62" s="53"/>
      <c r="K62" s="53"/>
    </row>
    <row r="63" spans="1:11" s="44" customFormat="1" ht="16.5" customHeight="1">
      <c r="A63" s="43"/>
      <c r="B63" s="43"/>
      <c r="C63" s="104"/>
      <c r="D63" s="105"/>
      <c r="E63" s="53"/>
      <c r="F63" s="53"/>
      <c r="G63" s="53"/>
      <c r="H63" s="53"/>
      <c r="I63" s="53"/>
      <c r="J63" s="53"/>
      <c r="K63" s="53"/>
    </row>
    <row r="64" spans="1:11" s="44" customFormat="1" ht="16.5" customHeight="1">
      <c r="A64" s="43"/>
      <c r="B64" s="43"/>
      <c r="C64" s="109"/>
      <c r="D64" s="109"/>
      <c r="E64" s="169" t="s">
        <v>2</v>
      </c>
      <c r="F64" s="169"/>
      <c r="G64" s="169" t="s">
        <v>2</v>
      </c>
      <c r="H64" s="18"/>
      <c r="I64" s="169" t="s">
        <v>3</v>
      </c>
      <c r="J64" s="169"/>
      <c r="K64" s="169" t="s">
        <v>3</v>
      </c>
    </row>
    <row r="65" spans="1:11" s="44" customFormat="1" ht="16.5" customHeight="1">
      <c r="A65" s="43"/>
      <c r="B65" s="43"/>
      <c r="C65" s="111"/>
      <c r="D65" s="111"/>
      <c r="E65" s="171" t="s">
        <v>4</v>
      </c>
      <c r="F65" s="171"/>
      <c r="G65" s="171" t="s">
        <v>4</v>
      </c>
      <c r="H65" s="110"/>
      <c r="I65" s="171" t="s">
        <v>4</v>
      </c>
      <c r="J65" s="171"/>
      <c r="K65" s="171" t="s">
        <v>4</v>
      </c>
    </row>
    <row r="66" spans="1:11" s="44" customFormat="1" ht="16.5" customHeight="1">
      <c r="A66" s="43"/>
      <c r="B66" s="43"/>
      <c r="C66" s="111"/>
      <c r="D66" s="111"/>
      <c r="E66" s="48" t="s">
        <v>167</v>
      </c>
      <c r="F66" s="47"/>
      <c r="G66" s="48" t="s">
        <v>167</v>
      </c>
      <c r="H66" s="110"/>
      <c r="I66" s="48" t="s">
        <v>167</v>
      </c>
      <c r="J66" s="47"/>
      <c r="K66" s="48" t="s">
        <v>167</v>
      </c>
    </row>
    <row r="67" spans="1:11" s="44" customFormat="1" ht="16.5" customHeight="1">
      <c r="C67" s="111"/>
      <c r="D67" s="111"/>
      <c r="E67" s="112" t="s">
        <v>145</v>
      </c>
      <c r="F67" s="113"/>
      <c r="G67" s="112" t="s">
        <v>63</v>
      </c>
      <c r="H67" s="110"/>
      <c r="I67" s="112" t="s">
        <v>145</v>
      </c>
      <c r="J67" s="113"/>
      <c r="K67" s="112" t="s">
        <v>63</v>
      </c>
    </row>
    <row r="68" spans="1:11" s="44" customFormat="1" ht="16.5" customHeight="1">
      <c r="A68" s="39"/>
      <c r="B68" s="39"/>
      <c r="C68" s="114" t="s">
        <v>8</v>
      </c>
      <c r="D68" s="115"/>
      <c r="E68" s="116" t="s">
        <v>9</v>
      </c>
      <c r="F68" s="113"/>
      <c r="G68" s="116" t="s">
        <v>9</v>
      </c>
      <c r="H68" s="117"/>
      <c r="I68" s="116" t="s">
        <v>9</v>
      </c>
      <c r="J68" s="113"/>
      <c r="K68" s="116" t="s">
        <v>9</v>
      </c>
    </row>
    <row r="69" spans="1:11" s="44" customFormat="1" ht="16.5" customHeight="1">
      <c r="A69" s="39"/>
      <c r="B69" s="39"/>
      <c r="C69" s="45"/>
      <c r="D69" s="121"/>
      <c r="E69" s="59"/>
      <c r="F69" s="59"/>
      <c r="G69" s="59"/>
      <c r="H69" s="59"/>
      <c r="I69" s="59"/>
      <c r="J69" s="59"/>
      <c r="K69" s="59"/>
    </row>
    <row r="70" spans="1:11" ht="16.5" customHeight="1">
      <c r="A70" s="44" t="s">
        <v>124</v>
      </c>
      <c r="B70" s="44"/>
      <c r="D70" s="103"/>
      <c r="E70" s="56"/>
      <c r="F70" s="56"/>
      <c r="G70" s="56"/>
      <c r="H70" s="56"/>
      <c r="I70" s="56"/>
      <c r="J70" s="56"/>
      <c r="K70" s="56"/>
    </row>
    <row r="71" spans="1:11" ht="16.5" customHeight="1">
      <c r="A71" s="39" t="s">
        <v>125</v>
      </c>
      <c r="D71" s="103"/>
      <c r="E71" s="162">
        <v>2365057</v>
      </c>
      <c r="F71" s="162"/>
      <c r="G71" s="162">
        <v>3420949</v>
      </c>
      <c r="H71" s="162"/>
      <c r="I71" s="162">
        <v>2352744</v>
      </c>
      <c r="J71" s="162"/>
      <c r="K71" s="162">
        <v>3408831</v>
      </c>
    </row>
    <row r="72" spans="1:11" ht="16.5" customHeight="1">
      <c r="A72" s="39" t="s">
        <v>20</v>
      </c>
      <c r="D72" s="103"/>
      <c r="E72" s="119">
        <v>-1000000</v>
      </c>
      <c r="F72" s="58"/>
      <c r="G72" s="119">
        <v>0</v>
      </c>
      <c r="H72" s="56"/>
      <c r="I72" s="38">
        <v>-1000000</v>
      </c>
      <c r="J72" s="56"/>
      <c r="K72" s="38">
        <v>0</v>
      </c>
    </row>
    <row r="73" spans="1:11" ht="16.5" customHeight="1">
      <c r="A73" s="39" t="s">
        <v>126</v>
      </c>
      <c r="D73" s="103"/>
      <c r="E73" s="58"/>
      <c r="F73" s="58"/>
      <c r="G73" s="58"/>
      <c r="H73" s="56"/>
      <c r="I73" s="38"/>
      <c r="J73" s="56"/>
      <c r="K73" s="38"/>
    </row>
    <row r="74" spans="1:11" ht="16.5" customHeight="1">
      <c r="B74" s="39" t="s">
        <v>127</v>
      </c>
      <c r="C74" s="103">
        <v>5.0999999999999996</v>
      </c>
      <c r="D74" s="103"/>
      <c r="E74" s="126">
        <v>-31050198</v>
      </c>
      <c r="F74" s="56"/>
      <c r="G74" s="126">
        <v>-145131770</v>
      </c>
      <c r="H74" s="56"/>
      <c r="I74" s="56">
        <v>-31050198</v>
      </c>
      <c r="J74" s="56"/>
      <c r="K74" s="56">
        <v>-145131770</v>
      </c>
    </row>
    <row r="75" spans="1:11" ht="16.5" customHeight="1">
      <c r="A75" s="39" t="s">
        <v>175</v>
      </c>
      <c r="D75" s="103"/>
      <c r="E75" s="126"/>
      <c r="F75" s="56"/>
      <c r="G75" s="126"/>
      <c r="H75" s="56"/>
      <c r="I75" s="56"/>
      <c r="J75" s="56"/>
      <c r="K75" s="56"/>
    </row>
    <row r="76" spans="1:11" ht="16.5" customHeight="1">
      <c r="B76" s="39" t="s">
        <v>127</v>
      </c>
      <c r="C76" s="103">
        <v>5.0999999999999996</v>
      </c>
      <c r="D76" s="103"/>
      <c r="E76" s="126">
        <v>31045660</v>
      </c>
      <c r="F76" s="56"/>
      <c r="G76" s="126">
        <v>75131770</v>
      </c>
      <c r="H76" s="56"/>
      <c r="I76" s="56">
        <v>31045660</v>
      </c>
      <c r="J76" s="56"/>
      <c r="K76" s="56">
        <v>75131770</v>
      </c>
    </row>
    <row r="77" spans="1:11" ht="16.5" customHeight="1">
      <c r="A77" s="39" t="s">
        <v>182</v>
      </c>
      <c r="D77" s="103"/>
      <c r="E77" s="126"/>
      <c r="F77" s="56"/>
      <c r="G77" s="126"/>
      <c r="H77" s="56"/>
      <c r="I77" s="56"/>
      <c r="J77" s="56"/>
      <c r="K77" s="56"/>
    </row>
    <row r="78" spans="1:11" ht="16.5" customHeight="1">
      <c r="B78" s="39" t="s">
        <v>178</v>
      </c>
      <c r="C78" s="103">
        <v>5.2</v>
      </c>
      <c r="D78" s="103"/>
      <c r="E78" s="126">
        <v>-140000000</v>
      </c>
      <c r="F78" s="56"/>
      <c r="G78" s="126">
        <v>0</v>
      </c>
      <c r="H78" s="56"/>
      <c r="I78" s="56">
        <v>-140000000</v>
      </c>
      <c r="J78" s="56"/>
      <c r="K78" s="126">
        <v>0</v>
      </c>
    </row>
    <row r="79" spans="1:11" ht="16.5" customHeight="1">
      <c r="A79" s="3" t="s">
        <v>173</v>
      </c>
      <c r="D79" s="103"/>
      <c r="E79" s="126">
        <v>0</v>
      </c>
      <c r="F79" s="162"/>
      <c r="G79" s="56">
        <v>1742972</v>
      </c>
      <c r="H79" s="162"/>
      <c r="I79" s="126">
        <v>0</v>
      </c>
      <c r="J79" s="162"/>
      <c r="K79" s="56">
        <v>1742972</v>
      </c>
    </row>
    <row r="80" spans="1:11" ht="16.5" customHeight="1">
      <c r="A80" s="39" t="s">
        <v>148</v>
      </c>
      <c r="D80" s="103"/>
      <c r="E80" s="56">
        <v>-895570</v>
      </c>
      <c r="F80" s="162"/>
      <c r="G80" s="56">
        <v>-702156</v>
      </c>
      <c r="H80" s="162"/>
      <c r="I80" s="56">
        <v>-895570</v>
      </c>
      <c r="J80" s="162"/>
      <c r="K80" s="56">
        <v>-2824773</v>
      </c>
    </row>
    <row r="81" spans="1:11" ht="16.5" customHeight="1">
      <c r="A81" s="3" t="s">
        <v>174</v>
      </c>
      <c r="D81" s="103"/>
      <c r="E81" s="126">
        <v>0</v>
      </c>
      <c r="F81" s="162"/>
      <c r="G81" s="56">
        <v>-2949150</v>
      </c>
      <c r="H81" s="162"/>
      <c r="I81" s="126">
        <v>0</v>
      </c>
      <c r="J81" s="162"/>
      <c r="K81" s="56">
        <v>-2949150</v>
      </c>
    </row>
    <row r="82" spans="1:11" ht="16.5" customHeight="1">
      <c r="A82" s="39" t="s">
        <v>149</v>
      </c>
      <c r="C82" s="120">
        <v>8</v>
      </c>
      <c r="D82" s="120"/>
      <c r="E82" s="57">
        <v>-1494000</v>
      </c>
      <c r="F82" s="56"/>
      <c r="G82" s="57">
        <v>-4095715</v>
      </c>
      <c r="H82" s="56"/>
      <c r="I82" s="57">
        <v>-1494000</v>
      </c>
      <c r="J82" s="113"/>
      <c r="K82" s="57">
        <v>-4134762</v>
      </c>
    </row>
    <row r="83" spans="1:11" s="44" customFormat="1" ht="16.5" customHeight="1">
      <c r="A83" s="46"/>
      <c r="B83" s="46"/>
      <c r="C83" s="103"/>
      <c r="D83" s="105"/>
      <c r="F83" s="56"/>
    </row>
    <row r="84" spans="1:11" ht="16.5" customHeight="1">
      <c r="A84" s="46" t="s">
        <v>128</v>
      </c>
      <c r="B84" s="46"/>
      <c r="C84" s="120"/>
      <c r="D84" s="120"/>
      <c r="E84" s="57">
        <f>SUM(E71:E82)</f>
        <v>-141029051</v>
      </c>
      <c r="F84" s="56"/>
      <c r="G84" s="57">
        <f>SUM(G71:G82)</f>
        <v>-72583100</v>
      </c>
      <c r="H84" s="56"/>
      <c r="I84" s="57">
        <f>SUM(I71:I82)</f>
        <v>-141041364</v>
      </c>
      <c r="J84" s="113"/>
      <c r="K84" s="57">
        <f>SUM(K71:K82)</f>
        <v>-74756882</v>
      </c>
    </row>
    <row r="85" spans="1:11" ht="16.5" customHeight="1">
      <c r="A85" s="46"/>
      <c r="B85" s="46"/>
      <c r="C85" s="120"/>
      <c r="D85" s="120"/>
      <c r="E85" s="56"/>
      <c r="F85" s="56"/>
      <c r="G85" s="56"/>
      <c r="H85" s="56"/>
      <c r="I85" s="56"/>
      <c r="J85" s="113"/>
      <c r="K85" s="56"/>
    </row>
    <row r="86" spans="1:11" ht="16.5" customHeight="1">
      <c r="A86" s="44" t="s">
        <v>130</v>
      </c>
      <c r="B86" s="44"/>
      <c r="D86" s="103"/>
      <c r="F86" s="56"/>
      <c r="H86" s="113"/>
    </row>
    <row r="87" spans="1:11" ht="16.5" customHeight="1">
      <c r="A87" s="46" t="s">
        <v>131</v>
      </c>
      <c r="B87" s="46"/>
      <c r="D87" s="103"/>
      <c r="E87" s="56">
        <v>-6194527</v>
      </c>
      <c r="F87" s="162"/>
      <c r="G87" s="56">
        <v>-7304605</v>
      </c>
      <c r="H87" s="162"/>
      <c r="I87" s="56">
        <v>-6194527</v>
      </c>
      <c r="J87" s="56"/>
      <c r="K87" s="56">
        <v>-7139462</v>
      </c>
    </row>
    <row r="88" spans="1:11" ht="16.5" customHeight="1">
      <c r="A88" s="46" t="s">
        <v>159</v>
      </c>
      <c r="B88" s="46"/>
      <c r="C88" s="103">
        <v>15</v>
      </c>
      <c r="D88" s="103"/>
      <c r="E88" s="131">
        <v>-18999582</v>
      </c>
      <c r="F88" s="162"/>
      <c r="G88" s="131">
        <v>-13997130</v>
      </c>
      <c r="H88" s="162"/>
      <c r="I88" s="131">
        <v>-18999582</v>
      </c>
      <c r="J88" s="56"/>
      <c r="K88" s="131">
        <v>-13997130</v>
      </c>
    </row>
    <row r="90" spans="1:11" ht="16.5" customHeight="1">
      <c r="A90" s="46" t="s">
        <v>161</v>
      </c>
      <c r="E90" s="57">
        <f>SUM(E87:E88)</f>
        <v>-25194109</v>
      </c>
      <c r="G90" s="57">
        <f>SUM(G87:G88)</f>
        <v>-21301735</v>
      </c>
      <c r="I90" s="57">
        <f>SUM(I87:I88)</f>
        <v>-25194109</v>
      </c>
      <c r="K90" s="57">
        <f>SUM(K87:K88)</f>
        <v>-21136592</v>
      </c>
    </row>
    <row r="93" spans="1:11" ht="16.5" customHeight="1">
      <c r="A93" s="43" t="s">
        <v>150</v>
      </c>
      <c r="B93" s="43"/>
      <c r="D93" s="103"/>
      <c r="E93" s="56">
        <f>SUM(E48+E84+E90)</f>
        <v>-124500304</v>
      </c>
      <c r="F93" s="56"/>
      <c r="G93" s="56">
        <f>SUM(G48+G84+G90)</f>
        <v>-44745211</v>
      </c>
      <c r="H93" s="56"/>
      <c r="I93" s="56">
        <f>SUM(I48+I84+I90)</f>
        <v>-125646915</v>
      </c>
      <c r="J93" s="56"/>
      <c r="K93" s="56">
        <f>SUM(K48+K84+K90)</f>
        <v>-45529695</v>
      </c>
    </row>
    <row r="94" spans="1:11" ht="16.5" customHeight="1">
      <c r="A94" s="46" t="s">
        <v>132</v>
      </c>
      <c r="B94" s="46"/>
      <c r="D94" s="103"/>
      <c r="E94" s="163">
        <v>235928467</v>
      </c>
      <c r="F94" s="162"/>
      <c r="G94" s="163">
        <v>306036366</v>
      </c>
      <c r="H94" s="162"/>
      <c r="I94" s="163">
        <v>233353326</v>
      </c>
      <c r="J94" s="162"/>
      <c r="K94" s="163">
        <v>304250294</v>
      </c>
    </row>
    <row r="95" spans="1:11" ht="16.5" customHeight="1">
      <c r="A95" s="46"/>
      <c r="D95" s="103"/>
      <c r="E95" s="56"/>
      <c r="F95" s="56"/>
      <c r="G95" s="56"/>
      <c r="H95" s="56"/>
      <c r="I95" s="56"/>
      <c r="J95" s="56"/>
      <c r="K95" s="56"/>
    </row>
    <row r="96" spans="1:11" ht="16.5" customHeight="1" thickBot="1">
      <c r="A96" s="43" t="s">
        <v>133</v>
      </c>
      <c r="B96" s="46"/>
      <c r="D96" s="103"/>
      <c r="E96" s="60">
        <f>SUM(E93:E94)</f>
        <v>111428163</v>
      </c>
      <c r="F96" s="56"/>
      <c r="G96" s="60">
        <f>SUM(G93:G94)</f>
        <v>261291155</v>
      </c>
      <c r="H96" s="56"/>
      <c r="I96" s="60">
        <f>SUM(I93:I94)</f>
        <v>107706411</v>
      </c>
      <c r="J96" s="56"/>
      <c r="K96" s="60">
        <f>SUM(K93:K94)</f>
        <v>258720599</v>
      </c>
    </row>
    <row r="97" spans="1:11" ht="16.5" customHeight="1" thickTop="1">
      <c r="J97" s="56"/>
    </row>
    <row r="98" spans="1:11" ht="16.5" customHeight="1">
      <c r="A98" s="43"/>
      <c r="B98" s="46"/>
      <c r="D98" s="103"/>
      <c r="E98" s="56"/>
      <c r="F98" s="56"/>
      <c r="G98" s="56"/>
      <c r="H98" s="56"/>
      <c r="I98" s="56"/>
      <c r="J98" s="56"/>
      <c r="K98" s="56"/>
    </row>
    <row r="99" spans="1:11" ht="16.5" customHeight="1">
      <c r="A99" s="43" t="s">
        <v>134</v>
      </c>
      <c r="B99" s="46"/>
      <c r="D99" s="103"/>
      <c r="E99" s="56"/>
      <c r="F99" s="56"/>
      <c r="G99" s="56"/>
      <c r="H99" s="56"/>
      <c r="I99" s="56"/>
      <c r="J99" s="56"/>
      <c r="K99" s="56"/>
    </row>
    <row r="100" spans="1:11" ht="16.5" customHeight="1">
      <c r="A100" s="43"/>
      <c r="B100" s="46"/>
      <c r="D100" s="103"/>
      <c r="E100" s="56"/>
      <c r="F100" s="56"/>
      <c r="G100" s="56"/>
      <c r="H100" s="56"/>
      <c r="I100" s="56"/>
      <c r="J100" s="56"/>
      <c r="K100" s="56"/>
    </row>
    <row r="101" spans="1:11" ht="16.5" customHeight="1">
      <c r="A101" s="43" t="s">
        <v>155</v>
      </c>
      <c r="B101" s="46"/>
      <c r="D101" s="103"/>
      <c r="E101" s="56"/>
      <c r="F101" s="56"/>
      <c r="G101" s="56"/>
      <c r="H101" s="56"/>
      <c r="I101" s="56"/>
      <c r="J101" s="56"/>
      <c r="K101" s="56"/>
    </row>
    <row r="102" spans="1:11" ht="16.5" customHeight="1">
      <c r="A102" s="43"/>
      <c r="B102" s="159" t="s">
        <v>176</v>
      </c>
      <c r="D102" s="103"/>
      <c r="E102" s="56"/>
      <c r="F102" s="56"/>
      <c r="G102" s="56"/>
      <c r="H102" s="56"/>
      <c r="I102" s="56"/>
      <c r="J102" s="56"/>
      <c r="K102" s="56"/>
    </row>
    <row r="103" spans="1:11" ht="16.5" customHeight="1">
      <c r="A103" s="46" t="s">
        <v>135</v>
      </c>
      <c r="B103" s="46"/>
      <c r="D103" s="103"/>
      <c r="E103" s="126">
        <v>384871</v>
      </c>
      <c r="F103" s="56"/>
      <c r="G103" s="126">
        <v>13910</v>
      </c>
      <c r="H103" s="56"/>
      <c r="I103" s="126">
        <v>384871</v>
      </c>
      <c r="J103" s="162"/>
      <c r="K103" s="126">
        <v>13910</v>
      </c>
    </row>
    <row r="104" spans="1:11" ht="16.5" customHeight="1">
      <c r="A104" s="39" t="s">
        <v>136</v>
      </c>
      <c r="E104" s="126">
        <v>0</v>
      </c>
      <c r="G104" s="126">
        <v>6059850</v>
      </c>
      <c r="I104" s="126">
        <v>0</v>
      </c>
      <c r="K104" s="126">
        <v>17253995</v>
      </c>
    </row>
    <row r="105" spans="1:11" ht="16.5" customHeight="1">
      <c r="A105" s="39" t="s">
        <v>163</v>
      </c>
      <c r="C105" s="103">
        <v>9</v>
      </c>
      <c r="E105" s="126">
        <v>-2492423</v>
      </c>
      <c r="F105" s="56"/>
      <c r="G105" s="126">
        <v>599196</v>
      </c>
      <c r="H105" s="56"/>
      <c r="I105" s="126">
        <v>-2492423</v>
      </c>
      <c r="J105" s="162"/>
      <c r="K105" s="126">
        <v>0</v>
      </c>
    </row>
    <row r="106" spans="1:11" ht="16.5" customHeight="1">
      <c r="A106" s="39" t="s">
        <v>137</v>
      </c>
      <c r="E106" s="118"/>
      <c r="G106" s="118"/>
      <c r="I106" s="118"/>
      <c r="K106" s="118"/>
    </row>
    <row r="107" spans="1:11" ht="16.5" customHeight="1">
      <c r="B107" s="39" t="s">
        <v>138</v>
      </c>
      <c r="E107" s="126">
        <v>0</v>
      </c>
      <c r="G107" s="126">
        <v>0</v>
      </c>
      <c r="I107" s="126">
        <v>0</v>
      </c>
      <c r="K107" s="126">
        <v>384104</v>
      </c>
    </row>
    <row r="108" spans="1:11" ht="16.5" customHeight="1">
      <c r="G108" s="118"/>
    </row>
    <row r="110" spans="1:11" ht="18" customHeight="1"/>
    <row r="111" spans="1:11" ht="15" customHeight="1"/>
    <row r="112" spans="1:11" s="64" customFormat="1" ht="16.5" customHeight="1">
      <c r="A112" s="178" t="s">
        <v>29</v>
      </c>
      <c r="B112" s="178"/>
      <c r="C112" s="178"/>
      <c r="D112" s="178"/>
      <c r="E112" s="178"/>
      <c r="F112" s="178"/>
      <c r="G112" s="178"/>
      <c r="H112" s="178"/>
      <c r="I112" s="178"/>
      <c r="J112" s="178"/>
      <c r="K112" s="178"/>
    </row>
    <row r="113" spans="1:11" s="64" customFormat="1" ht="16.5" customHeight="1">
      <c r="A113" s="174" t="s">
        <v>153</v>
      </c>
      <c r="B113" s="174"/>
      <c r="C113" s="174"/>
      <c r="D113" s="174"/>
      <c r="E113" s="174"/>
      <c r="F113" s="174"/>
      <c r="G113" s="174"/>
      <c r="H113" s="174"/>
      <c r="I113" s="174"/>
      <c r="J113" s="174"/>
      <c r="K113" s="174"/>
    </row>
    <row r="114" spans="1:11" ht="16.5" customHeight="1">
      <c r="C114" s="39"/>
      <c r="E114" s="39"/>
      <c r="F114" s="39"/>
      <c r="G114" s="39"/>
      <c r="H114" s="39"/>
      <c r="I114" s="39"/>
      <c r="J114" s="39"/>
      <c r="K114" s="39"/>
    </row>
    <row r="115" spans="1:11" ht="11.2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</row>
    <row r="116" spans="1:11" ht="21.95" customHeight="1">
      <c r="A116" s="179" t="str">
        <f>+A58</f>
        <v>The accompanying notes form part of this interim financial information.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</row>
  </sheetData>
  <mergeCells count="14">
    <mergeCell ref="E6:G6"/>
    <mergeCell ref="I6:K6"/>
    <mergeCell ref="E64:G64"/>
    <mergeCell ref="I64:K64"/>
    <mergeCell ref="A116:K116"/>
    <mergeCell ref="E65:G65"/>
    <mergeCell ref="I65:K65"/>
    <mergeCell ref="A58:K58"/>
    <mergeCell ref="E7:G7"/>
    <mergeCell ref="I7:K7"/>
    <mergeCell ref="A112:K112"/>
    <mergeCell ref="A113:K113"/>
    <mergeCell ref="A54:K54"/>
    <mergeCell ref="A55:K55"/>
  </mergeCells>
  <phoneticPr fontId="0" type="noConversion"/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9 H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9052a08ff223cc3e9e8223cd35470270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0e7bc06a7ae63d6274aff536f1908575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57E5CC-356D-48FB-979F-D1C7F3234A3C}"/>
</file>

<file path=customXml/itemProps2.xml><?xml version="1.0" encoding="utf-8"?>
<ds:datastoreItem xmlns:ds="http://schemas.openxmlformats.org/officeDocument/2006/customXml" ds:itemID="{A2DF4BAF-EE3C-47BE-89B2-65B0F63613D1}"/>
</file>

<file path=customXml/itemProps3.xml><?xml version="1.0" encoding="utf-8"?>
<ds:datastoreItem xmlns:ds="http://schemas.openxmlformats.org/officeDocument/2006/customXml" ds:itemID="{2DCE2925-B35B-4F04-B885-2B4D82C877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</vt:lpstr>
      <vt:lpstr>6(9M)</vt:lpstr>
      <vt:lpstr>7</vt:lpstr>
      <vt:lpstr>8</vt:lpstr>
      <vt:lpstr>9-10</vt:lpstr>
      <vt:lpstr>'2-4'!Print_Area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Thanisorn Saetang (TH)</cp:lastModifiedBy>
  <cp:revision/>
  <cp:lastPrinted>2025-11-13T02:44:13Z</cp:lastPrinted>
  <dcterms:created xsi:type="dcterms:W3CDTF">2001-04-26T00:45:21Z</dcterms:created>
  <dcterms:modified xsi:type="dcterms:W3CDTF">2025-11-13T02:45:07Z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</Properties>
</file>