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Dexon Technology\2025\Q3'2025\"/>
    </mc:Choice>
  </mc:AlternateContent>
  <xr:revisionPtr revIDLastSave="0" documentId="13_ncr:1_{423045B4-22DA-4CE3-A055-6D9A56750BF7}" xr6:coauthVersionLast="47" xr6:coauthVersionMax="47" xr10:uidLastSave="{00000000-0000-0000-0000-000000000000}"/>
  <bookViews>
    <workbookView xWindow="-113" yWindow="-113" windowWidth="24267" windowHeight="13023" tabRatio="730" firstSheet="2" activeTab="3" xr2:uid="{00000000-000D-0000-FFFF-FFFF00000000}"/>
  </bookViews>
  <sheets>
    <sheet name="NAV000" sheetId="1" state="hidden" r:id="rId1"/>
    <sheet name="000000" sheetId="2" state="veryHidden" r:id="rId2"/>
    <sheet name="BS" sheetId="9" r:id="rId3"/>
    <sheet name="P&amp;L" sheetId="16" r:id="rId4"/>
    <sheet name="Conso" sheetId="17" r:id="rId5"/>
    <sheet name="Separate" sheetId="18" r:id="rId6"/>
    <sheet name="CF" sheetId="19" r:id="rId7"/>
  </sheets>
  <externalReferences>
    <externalReference r:id="rId8"/>
  </externalReferences>
  <definedNames>
    <definedName name="_xlnm.Print_Area" localSheetId="2">BS!$A$1:$L$99</definedName>
    <definedName name="_xlnm.Print_Area" localSheetId="6">CF!$A$1:$M$75</definedName>
    <definedName name="_xlnm.Print_Area" localSheetId="4">Conso!$A$1:$V$29</definedName>
    <definedName name="_xlnm.Print_Area" localSheetId="5">Separate!$A$1:$N$26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7" i="9" l="1"/>
  <c r="J27" i="9"/>
  <c r="H27" i="9"/>
  <c r="F27" i="9"/>
  <c r="L65" i="19"/>
  <c r="H65" i="19"/>
  <c r="L56" i="19"/>
  <c r="J56" i="19"/>
  <c r="H56" i="19"/>
  <c r="F56" i="19"/>
  <c r="R15" i="17" l="1"/>
  <c r="R22" i="17" l="1"/>
  <c r="D27" i="17"/>
  <c r="F27" i="17"/>
  <c r="H27" i="17"/>
  <c r="J27" i="17"/>
  <c r="L27" i="17"/>
  <c r="N27" i="17"/>
  <c r="F28" i="17"/>
  <c r="H28" i="17"/>
  <c r="L28" i="17"/>
  <c r="F24" i="18" l="1"/>
  <c r="D24" i="18"/>
  <c r="F25" i="18"/>
  <c r="H24" i="18"/>
  <c r="J24" i="18"/>
  <c r="L24" i="18"/>
  <c r="T27" i="17" l="1"/>
  <c r="D28" i="17"/>
  <c r="R16" i="17"/>
  <c r="V16" i="17" s="1"/>
  <c r="V15" i="17"/>
  <c r="R14" i="17"/>
  <c r="V14" i="17" s="1"/>
  <c r="L14" i="18"/>
  <c r="J25" i="18"/>
  <c r="H25" i="18"/>
  <c r="D25" i="18"/>
  <c r="N15" i="18"/>
  <c r="F61" i="9" l="1"/>
  <c r="H61" i="9"/>
  <c r="L61" i="9"/>
  <c r="J61" i="9"/>
  <c r="L64" i="19" l="1"/>
  <c r="H64" i="19"/>
  <c r="L72" i="16"/>
  <c r="L73" i="16" s="1"/>
  <c r="L59" i="16"/>
  <c r="L53" i="16"/>
  <c r="L60" i="16" s="1"/>
  <c r="L64" i="16" s="1"/>
  <c r="L66" i="16" s="1"/>
  <c r="H72" i="16"/>
  <c r="H73" i="16" s="1"/>
  <c r="H59" i="16"/>
  <c r="H53" i="16"/>
  <c r="L32" i="16"/>
  <c r="L33" i="16" s="1"/>
  <c r="L19" i="16"/>
  <c r="L13" i="16"/>
  <c r="H32" i="16"/>
  <c r="H33" i="16" s="1"/>
  <c r="H19" i="16"/>
  <c r="H13" i="16"/>
  <c r="M65" i="19"/>
  <c r="M68" i="19" s="1"/>
  <c r="K64" i="19"/>
  <c r="J64" i="19"/>
  <c r="I64" i="19"/>
  <c r="G64" i="19"/>
  <c r="F64" i="19"/>
  <c r="K56" i="19"/>
  <c r="I56" i="19"/>
  <c r="G56" i="19"/>
  <c r="K41" i="19"/>
  <c r="I41" i="19"/>
  <c r="E36" i="19"/>
  <c r="K23" i="19"/>
  <c r="I23" i="19"/>
  <c r="G23" i="19"/>
  <c r="G36" i="19" s="1"/>
  <c r="G41" i="19" s="1"/>
  <c r="D647" i="18"/>
  <c r="D641" i="18"/>
  <c r="D648" i="18" s="1"/>
  <c r="D624" i="18"/>
  <c r="D614" i="18"/>
  <c r="D616" i="18" s="1"/>
  <c r="D625" i="18" s="1"/>
  <c r="D626" i="18" s="1"/>
  <c r="H23" i="18"/>
  <c r="F23" i="18"/>
  <c r="D23" i="18"/>
  <c r="N22" i="18"/>
  <c r="J21" i="18"/>
  <c r="J23" i="18" s="1"/>
  <c r="H21" i="18"/>
  <c r="F21" i="18"/>
  <c r="D21" i="18"/>
  <c r="N20" i="18"/>
  <c r="N18" i="18"/>
  <c r="L16" i="18"/>
  <c r="J14" i="18"/>
  <c r="J16" i="18" s="1"/>
  <c r="H14" i="18"/>
  <c r="H16" i="18" s="1"/>
  <c r="F14" i="18"/>
  <c r="F16" i="18" s="1"/>
  <c r="D14" i="18"/>
  <c r="D16" i="18" s="1"/>
  <c r="P26" i="17"/>
  <c r="P28" i="17" s="1"/>
  <c r="J26" i="17"/>
  <c r="J28" i="17" s="1"/>
  <c r="R25" i="17"/>
  <c r="V25" i="17" s="1"/>
  <c r="T24" i="17"/>
  <c r="T26" i="17" s="1"/>
  <c r="T28" i="17" s="1"/>
  <c r="P24" i="17"/>
  <c r="N24" i="17"/>
  <c r="N26" i="17" s="1"/>
  <c r="N28" i="17" s="1"/>
  <c r="L24" i="17"/>
  <c r="L26" i="17" s="1"/>
  <c r="J24" i="17"/>
  <c r="H24" i="17"/>
  <c r="H26" i="17" s="1"/>
  <c r="F24" i="17"/>
  <c r="F26" i="17" s="1"/>
  <c r="D24" i="17"/>
  <c r="D26" i="17" s="1"/>
  <c r="R23" i="17"/>
  <c r="V23" i="17" s="1"/>
  <c r="V22" i="17"/>
  <c r="R21" i="17"/>
  <c r="R18" i="17"/>
  <c r="V18" i="17" s="1"/>
  <c r="T17" i="17"/>
  <c r="T19" i="17" s="1"/>
  <c r="R17" i="17"/>
  <c r="V17" i="17" s="1"/>
  <c r="P17" i="17"/>
  <c r="P19" i="17" s="1"/>
  <c r="P27" i="17" s="1"/>
  <c r="N17" i="17"/>
  <c r="N19" i="17" s="1"/>
  <c r="L17" i="17"/>
  <c r="L19" i="17" s="1"/>
  <c r="J17" i="17"/>
  <c r="J19" i="17" s="1"/>
  <c r="H17" i="17"/>
  <c r="H19" i="17" s="1"/>
  <c r="F17" i="17"/>
  <c r="F19" i="17" s="1"/>
  <c r="D17" i="17"/>
  <c r="D19" i="17" s="1"/>
  <c r="J72" i="16"/>
  <c r="J73" i="16" s="1"/>
  <c r="F72" i="16"/>
  <c r="F73" i="16" s="1"/>
  <c r="J59" i="16"/>
  <c r="F59" i="16"/>
  <c r="J53" i="16"/>
  <c r="F53" i="16"/>
  <c r="J32" i="16"/>
  <c r="J33" i="16" s="1"/>
  <c r="F32" i="16"/>
  <c r="F33" i="16" s="1"/>
  <c r="J19" i="16"/>
  <c r="F19" i="16"/>
  <c r="J13" i="16"/>
  <c r="F13" i="16"/>
  <c r="L20" i="16" l="1"/>
  <c r="L24" i="16" s="1"/>
  <c r="L26" i="16" s="1"/>
  <c r="H20" i="16"/>
  <c r="H24" i="16" s="1"/>
  <c r="H26" i="16" s="1"/>
  <c r="H34" i="16" s="1"/>
  <c r="R24" i="17"/>
  <c r="R26" i="17" s="1"/>
  <c r="I65" i="19"/>
  <c r="I68" i="19" s="1"/>
  <c r="V24" i="17"/>
  <c r="L9" i="19"/>
  <c r="L23" i="19" s="1"/>
  <c r="L36" i="19" s="1"/>
  <c r="L41" i="19" s="1"/>
  <c r="L68" i="19" s="1"/>
  <c r="L74" i="16"/>
  <c r="H60" i="16"/>
  <c r="H64" i="16" s="1"/>
  <c r="F60" i="16"/>
  <c r="F64" i="16" s="1"/>
  <c r="F66" i="16" s="1"/>
  <c r="F20" i="16"/>
  <c r="F24" i="16" s="1"/>
  <c r="F26" i="16" s="1"/>
  <c r="F34" i="16" s="1"/>
  <c r="R19" i="17"/>
  <c r="R27" i="17" s="1"/>
  <c r="N14" i="18"/>
  <c r="N16" i="18" s="1"/>
  <c r="J60" i="16"/>
  <c r="J64" i="16" s="1"/>
  <c r="J66" i="16" s="1"/>
  <c r="L19" i="18" s="1"/>
  <c r="G65" i="19"/>
  <c r="G68" i="19" s="1"/>
  <c r="K65" i="19"/>
  <c r="K68" i="19" s="1"/>
  <c r="J20" i="16"/>
  <c r="J24" i="16" s="1"/>
  <c r="J26" i="16" s="1"/>
  <c r="L34" i="16"/>
  <c r="D654" i="18"/>
  <c r="D651" i="18"/>
  <c r="V21" i="17"/>
  <c r="F9" i="19" l="1"/>
  <c r="F23" i="19" s="1"/>
  <c r="F36" i="19" s="1"/>
  <c r="F41" i="19" s="1"/>
  <c r="F65" i="19" s="1"/>
  <c r="F68" i="19" s="1"/>
  <c r="V19" i="17"/>
  <c r="V27" i="17" s="1"/>
  <c r="F74" i="16"/>
  <c r="H66" i="16"/>
  <c r="H74" i="16" s="1"/>
  <c r="H9" i="19"/>
  <c r="H23" i="19" s="1"/>
  <c r="H36" i="19" s="1"/>
  <c r="H41" i="19" s="1"/>
  <c r="L21" i="18"/>
  <c r="L23" i="18" s="1"/>
  <c r="L25" i="18" s="1"/>
  <c r="N19" i="18"/>
  <c r="N21" i="18" s="1"/>
  <c r="N23" i="18" s="1"/>
  <c r="J74" i="16"/>
  <c r="J9" i="19"/>
  <c r="J34" i="16"/>
  <c r="V26" i="17"/>
  <c r="H68" i="19" l="1"/>
  <c r="J23" i="19"/>
  <c r="J36" i="19" s="1"/>
  <c r="J41" i="19" s="1"/>
  <c r="J53" i="9"/>
  <c r="L87" i="9"/>
  <c r="L90" i="9" s="1"/>
  <c r="N24" i="18" s="1"/>
  <c r="H87" i="9"/>
  <c r="J87" i="9"/>
  <c r="J90" i="9" s="1"/>
  <c r="N25" i="18" s="1"/>
  <c r="F87" i="9"/>
  <c r="R28" i="17" s="1"/>
  <c r="L53" i="9"/>
  <c r="H53" i="9"/>
  <c r="F53" i="9"/>
  <c r="L17" i="9"/>
  <c r="H17" i="9"/>
  <c r="J17" i="9"/>
  <c r="F17" i="9"/>
  <c r="J65" i="19" l="1"/>
  <c r="J68" i="19" s="1"/>
  <c r="L62" i="9"/>
  <c r="L91" i="9" s="1"/>
  <c r="F90" i="9"/>
  <c r="V28" i="17" s="1"/>
  <c r="H62" i="9"/>
  <c r="L28" i="9"/>
  <c r="H90" i="9"/>
  <c r="F62" i="9"/>
  <c r="F28" i="9"/>
  <c r="J28" i="9"/>
  <c r="J62" i="9"/>
  <c r="J91" i="9" s="1"/>
  <c r="H28" i="9"/>
  <c r="F91" i="9" l="1"/>
  <c r="F92" i="9" s="1"/>
  <c r="L92" i="9"/>
  <c r="H91" i="9"/>
  <c r="H92" i="9" s="1"/>
  <c r="J92" i="9"/>
</calcChain>
</file>

<file path=xl/sharedStrings.xml><?xml version="1.0" encoding="utf-8"?>
<sst xmlns="http://schemas.openxmlformats.org/spreadsheetml/2006/main" count="406" uniqueCount="247">
  <si>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</si>
  <si>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</si>
  <si>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</si>
  <si>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</si>
  <si>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</si>
  <si>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</si>
  <si>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</si>
  <si>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</si>
  <si>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</si>
  <si>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</si>
  <si>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</si>
  <si>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</si>
  <si>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</si>
  <si>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</si>
  <si>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</si>
  <si>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</si>
  <si>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</si>
  <si>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</si>
  <si>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</si>
  <si>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</si>
  <si>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</si>
  <si>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</si>
  <si>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ส่วนของหนี้สินตามสัญญาเช่าที่ถึงกำหนด</t>
  </si>
  <si>
    <t xml:space="preserve">   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</si>
  <si>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</si>
  <si>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</si>
  <si>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</si>
  <si>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</si>
  <si>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</si>
  <si>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</si>
  <si>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</si>
  <si>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</si>
  <si>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</si>
  <si>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</si>
  <si>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</si>
  <si>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</si>
  <si>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>ส่วนของผู้ถือหุ้นของบริษัทฯ</t>
  </si>
  <si>
    <t>ส่วนของผู้มีส่วนได้เสียที่ไม่มีอำนาจควบคุม</t>
  </si>
  <si>
    <t xml:space="preserve">   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</si>
  <si>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</si>
  <si>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</si>
  <si>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</si>
  <si>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</si>
  <si>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</si>
  <si>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</si>
  <si>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</si>
  <si>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</si>
  <si>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</si>
  <si>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</si>
  <si>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</si>
  <si>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</si>
  <si>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</si>
  <si>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กำไรสำหรับงวด</t>
  </si>
  <si>
    <t>งบกำไรขาดทุนเบ็ดเสร็จ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</si>
  <si>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</si>
  <si>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</si>
  <si>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</si>
  <si>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ส่วนของผู้ถือหุ้นบริษัทฯ</t>
  </si>
  <si>
    <t>ส่วนของผู้มี</t>
  </si>
  <si>
    <t>ส่วนได้เสีย</t>
  </si>
  <si>
    <t>รวมส่วนของ</t>
  </si>
  <si>
    <t>ที่ไม่มีอำนาจ</t>
  </si>
  <si>
    <t>ส่วนเกิน</t>
  </si>
  <si>
    <t>จัดสรรแล้ว -</t>
  </si>
  <si>
    <t>ผู้ถือหุ้น</t>
  </si>
  <si>
    <t>ควบคุมของ</t>
  </si>
  <si>
    <t>มูลค่าหุ้นสามัญ</t>
  </si>
  <si>
    <t>สำรองตามกฎหมาย</t>
  </si>
  <si>
    <t>ยังไม่ได้จัดสรร</t>
  </si>
  <si>
    <t>ของบริษัทฯ</t>
  </si>
  <si>
    <t>บริษัทย่อย</t>
  </si>
  <si>
    <t>หมายเหตุประกอบงบการเงินเป็นส่วนหนึ่งของงบการเงินนี้</t>
  </si>
  <si>
    <t>บริษัท พรีเชียส เพิร์ลส์ จำกัด</t>
  </si>
  <si>
    <t>งบดุล (ต่อ)</t>
  </si>
  <si>
    <t>ณ วันที่ 31 ธันวาคม 2544 และ 2543</t>
  </si>
  <si>
    <t xml:space="preserve">              หนี้สินและส่วนของผู้ถือหุ้น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</si>
  <si>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</si>
  <si>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</si>
  <si>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</si>
  <si>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</si>
  <si>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</si>
  <si>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เงินกู้ยืมระยะยาว - สุทธิจากส่วนที่ถึงกำหนดชำระภายในหนึ่งปี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</si>
  <si>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</si>
  <si>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</si>
  <si>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</si>
  <si>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</si>
  <si>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</si>
  <si>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</si>
  <si>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</si>
  <si>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</si>
  <si>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</si>
  <si>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</si>
  <si>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</si>
  <si>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</si>
  <si>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</si>
  <si>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</si>
  <si>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</si>
  <si>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</si>
  <si>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</si>
  <si>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</si>
  <si>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</si>
  <si>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</si>
  <si>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</si>
  <si>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</si>
  <si>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</si>
  <si>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</si>
  <si>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</si>
  <si>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</si>
  <si>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จากกิจกรรมดำเนินงาน:</t>
  </si>
  <si>
    <t>กำไรจากการดำเนินงานก่อนการเปลี่ยนแปลงในสินทรัพย์</t>
  </si>
  <si>
    <t xml:space="preserve">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</si>
  <si>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</si>
  <si>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</si>
  <si>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</si>
  <si>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</si>
  <si>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</si>
  <si>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</si>
  <si>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</si>
  <si>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</si>
  <si>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</si>
  <si>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</si>
  <si>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</si>
  <si>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</si>
  <si>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</si>
  <si>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เงินสดจ่ายหนี้สินตามสัญญาเช่า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</si>
  <si>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</si>
  <si>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</si>
  <si>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บริษัท เด็กซ์ซอน เทคโนโลยี จำกัด (มหาชน) และบริษัทย่อย</t>
  </si>
  <si>
    <t>สินทรัพย์สิทธิการใช้</t>
  </si>
  <si>
    <t>2567</t>
  </si>
  <si>
    <t>รายได้จากการให้บริการ</t>
  </si>
  <si>
    <t>รายได้จากการขาย</t>
  </si>
  <si>
    <t>ต้นทุนการให้บริการ</t>
  </si>
  <si>
    <t>ต้นทุนขาย</t>
  </si>
  <si>
    <t>(หน่วย: บาท)</t>
  </si>
  <si>
    <t>ยอดคงเหลือ ณ วันที่ 1 มกราคม 2567</t>
  </si>
  <si>
    <t>องค์ประกอบอื่นของ</t>
  </si>
  <si>
    <t>กำไรขาดทุนเบ็ดเสร็จอื่น</t>
  </si>
  <si>
    <t>ผลต่างจากการแปลงค่า</t>
  </si>
  <si>
    <t xml:space="preserve">   ค่าเสื่อมราคาและค่าตัดจำหน่าย</t>
  </si>
  <si>
    <t>เงินสดสุทธิจากกิจกรรมดำเนินงาน</t>
  </si>
  <si>
    <t>เงินสดสุทธิใช้ไปในกิจกรรมการลงทุน</t>
  </si>
  <si>
    <t>รายการที่ไม่ใช่เงินสด</t>
  </si>
  <si>
    <t>งบฐานะการเงิน</t>
  </si>
  <si>
    <t>งบฐานะการเงิน (ต่อ)</t>
  </si>
  <si>
    <t>รายการที่จะถูกบันทึกในส่วนของกำไรหรือขาดทุนในภายหลัง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</si>
  <si>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</si>
  <si>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</si>
  <si>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เงินรับล่วงหน้าจากลูกค้า</t>
  </si>
  <si>
    <t>สำรองการจ่ายโดยใช้หุ้นเป็นเกณฑ์</t>
  </si>
  <si>
    <t>รวมธุรกิจภายใต้</t>
  </si>
  <si>
    <t>การควบคุมเดียวกัน</t>
  </si>
  <si>
    <t>สำรองการจ่าย</t>
  </si>
  <si>
    <t>โดยใช้หุ้นเป็นเกณฑ์</t>
  </si>
  <si>
    <t xml:space="preserve">   เงินรับล่วงหน้าจากลูกค้า</t>
  </si>
  <si>
    <t>องค์ประกอบอื่นของส่วนของผู้ถือหุ้น</t>
  </si>
  <si>
    <t>ผลต่างของอัตราแลกเปลี่ยนจากการแปลงค่า</t>
  </si>
  <si>
    <t xml:space="preserve">   งบการเงินที่เป็นเงินตราต่างประเทศ</t>
  </si>
  <si>
    <t>งบการเงินที่เป็น</t>
  </si>
  <si>
    <t>เงินตราต่างประเทศ</t>
  </si>
  <si>
    <t>กำไร (ขาดทุน) สำหรับงวด</t>
  </si>
  <si>
    <t>สินทรัพย์ที่เกิดจากสัญญา</t>
  </si>
  <si>
    <t xml:space="preserve">กำไร (ขาดทุน) จากการดำเนินงาน </t>
  </si>
  <si>
    <t>กำไร (ขาดทุน) จากอัตราแลกเปลี่ยน</t>
  </si>
  <si>
    <t>กำไร (ขาดทุน) ต่อหุ้น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</si>
  <si>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</si>
  <si>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</si>
  <si>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>กำไร (ขาดทุน) ก่อนภาษี</t>
  </si>
  <si>
    <t xml:space="preserve">   สินทรัพย์ที่เกิดจากสัญญา</t>
  </si>
  <si>
    <t>เงินสดจ่ายซื้ออุปกรณ์</t>
  </si>
  <si>
    <t>ส่วนต่ำกว่าจากการ</t>
  </si>
  <si>
    <t>ทุนออกจำหน่าย</t>
  </si>
  <si>
    <t>และชำระเต็มมูลค่าแล้ว</t>
  </si>
  <si>
    <t>สำรองการจ่ายโดย</t>
  </si>
  <si>
    <t>ใช้หุ้นเป็นเกณฑ์</t>
  </si>
  <si>
    <t xml:space="preserve">รายการปรับกระทบยอดกำไร (ขาดทุน) ก่อนภาษีเป็นเงินสดรับ (จ่าย) </t>
  </si>
  <si>
    <t>ข้อมูลกระแสเงินสดเปิดเผยเพิ่มเติม</t>
  </si>
  <si>
    <t xml:space="preserve">   เจ้าหนี้ค่าซื้ออุปกรณ์เพิ่มขึ้น</t>
  </si>
  <si>
    <t>2568</t>
  </si>
  <si>
    <t>ยอดคงเหลือ ณ วันที่ 1 มกราคม 2568</t>
  </si>
  <si>
    <t>31 ธันวาคม 2567</t>
  </si>
  <si>
    <t>เงินให้กู้ยืมระยะสั้นแก่บริษัทย่อย</t>
  </si>
  <si>
    <t>ภาษีเงินได้หัก ณ ที่จ่าย</t>
  </si>
  <si>
    <t>เงินเบิกเกินบัญชีและเงินกู้ยืมระยะสั้น</t>
  </si>
  <si>
    <t xml:space="preserve">   จากธนาคาร</t>
  </si>
  <si>
    <t>หนี้สินตามสัญญาเช่า - สุทธิจากส่วนที่ถึงกำหนด</t>
  </si>
  <si>
    <t xml:space="preserve">         หุ้นสามัญ 476,500,000 หุ้น มูลค่าหุ้นละ 0.5 บาท</t>
  </si>
  <si>
    <t>ส่วนต่ำกว่าทุนจากการรวมธุรกิจภายใต้การควบคุม</t>
  </si>
  <si>
    <t xml:space="preserve">   เดียวกัน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</si>
  <si>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</si>
  <si>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</si>
  <si>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</t>
  </si>
  <si>
    <t xml:space="preserve">   ผลประโยชน์พนักงาน</t>
  </si>
  <si>
    <t xml:space="preserve">   เงินสดรับภาษีเงินได้</t>
  </si>
  <si>
    <t>เงินสดและรายการเทียบเท่าเงินสดเพิ่มขึ้น (ลดลง) สุทธิ</t>
  </si>
  <si>
    <t>กำไรขาดทุน:</t>
  </si>
  <si>
    <t>กำไร (ขาดทุน) ก่อนค่าใช้จ่ายภาษีเงินได้</t>
  </si>
  <si>
    <t xml:space="preserve">   ขาดทุนจากการตัดจำหน่ายอุปกรณ์</t>
  </si>
  <si>
    <t xml:space="preserve">   ขาดทุนจากการตัดจำหน่ายสินทรัพย์ไม่มีตัวตน</t>
  </si>
  <si>
    <t xml:space="preserve">   ลูกหนี้การค้าและลูกหนี้อื่น</t>
  </si>
  <si>
    <t xml:space="preserve">   สินทรัพย์ทางการเงินหมุนเวียนอื่น</t>
  </si>
  <si>
    <t xml:space="preserve">   เจ้าหนี้การค้าและเจ้าหนี้อื่น</t>
  </si>
  <si>
    <t>เงินจ่ายล่วงหน้าค่าสินทรัพย์สิทธิการใช้</t>
  </si>
  <si>
    <t>เงินปันผลจ่าย</t>
  </si>
  <si>
    <t>เงินสดสุทธิจาก (ใช้ไปใน) กิจกรรมจัดหาเงิน</t>
  </si>
  <si>
    <t>เงินฝากธนาคารที่มีภาระค้ำประกัน</t>
  </si>
  <si>
    <t>2, 11</t>
  </si>
  <si>
    <t>รายได้ (ค่าใช้จ่าย) ภาษีเงินได้</t>
  </si>
  <si>
    <t>ขาดทุนสำหรับงวด</t>
  </si>
  <si>
    <t>2, 3</t>
  </si>
  <si>
    <t>หมายเหตุประกอบงบการเงินระหว่างกาลเป็นส่วนหนึ่งของงบการเงินนี้</t>
  </si>
  <si>
    <t xml:space="preserve">   ยังไม่ได้จัดสรร</t>
  </si>
  <si>
    <t>ณ วันที่ 30 กันยายน 2568</t>
  </si>
  <si>
    <t>30 กันยายน 2568</t>
  </si>
  <si>
    <t xml:space="preserve">ขาดทุนจากการดำเนินงาน </t>
  </si>
  <si>
    <t>ขาดทุนต่อหุ้น</t>
  </si>
  <si>
    <t>ขาดทุนต่อหุ้นขั้นพื้นฐาน</t>
  </si>
  <si>
    <t xml:space="preserve">   ขาดทุนส่วนที่เป็นของผู้ถือหุ้นของบริษัทฯ</t>
  </si>
  <si>
    <t>ยอดคงเหลือ ณ วันที่ 30 กันยายน 2567</t>
  </si>
  <si>
    <t xml:space="preserve">   สำรองผลประโยชน์ระยะยาวของพนักงาน</t>
  </si>
  <si>
    <t xml:space="preserve">   ขาดทุน (กำไร) จากอัตราแลกเปลี่ยนที่ยังไม่เกิดขึ้นจริง</t>
  </si>
  <si>
    <t xml:space="preserve">   รายได้ดอกเบี้ย</t>
  </si>
  <si>
    <t xml:space="preserve">   ค่าใช้จ่ายดอกเบี้ย</t>
  </si>
  <si>
    <t xml:space="preserve">   จ่ายผลประโยชน์ระยะยาวของพนักงาน</t>
  </si>
  <si>
    <t xml:space="preserve">   เงินสดรับจากรายได้ดอกเบี้ย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</si>
  <si>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</si>
  <si>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</si>
  <si>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>ยอดคงเหลือ ณ วันที่ 30 กันยายน 2568</t>
  </si>
  <si>
    <t>เงินสดรับจากเงินกู้ยืมระยะยาวจากธนาคาร</t>
  </si>
  <si>
    <t>เงินกู้ยืมระยะสั้นจากบริษัทย่อยเพิ่มขึ้น</t>
  </si>
  <si>
    <t>เงินให้กู้ยืมระยะสั้นแก่บริษัทย่อยเพิ่มขึ้น</t>
  </si>
  <si>
    <t>เงินกู้ยืมระยะสั้นจากบริษัทย่อย</t>
  </si>
  <si>
    <t>ผลขาดทุนด้านเครดิตที่คาดว่าจะเกิดขึ้น</t>
  </si>
  <si>
    <t>เงินปันผลจ่าย (หมายเหตุ 16)</t>
  </si>
  <si>
    <t xml:space="preserve">   ผลขาดทุนด้านเครดิตที่คาดว่าจะเกิดขึ้น (โอนกลับ)</t>
  </si>
  <si>
    <t xml:space="preserve">   การปรับลดสินค้าคงเหลือเป็นมูลค่าสุทธิที่จะได้รับ (โอนกลับ)</t>
  </si>
  <si>
    <t>เงินฝากธนาคารที่มีภาระค้ำประกันเพิ่มขึ้น</t>
  </si>
  <si>
    <t xml:space="preserve">   สินทรัพย์สิทธิการใช้และหนี้สินตามสัญญาเช่าเพิ่มขึ้น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</si>
  <si>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</si>
  <si>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</si>
  <si>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เงินกู้ยืมระยะยาวจากสถาบันการเงิน - สุทธิจาก</t>
  </si>
  <si>
    <t xml:space="preserve">   ส่วนที่ถึงกำหนดชำระภายในหนึ่งปี</t>
  </si>
  <si>
    <t>ขาดทุนจากอัตราแลกเปลี่ยน</t>
  </si>
  <si>
    <t>ผลกระทบจากการเปลี่ยนแปลงของอัตราแลกเปลี่ยน</t>
  </si>
  <si>
    <t xml:space="preserve">เงินเบิกเกินบัญชีและเงินกู้ยืมระยะสั้นจากธนาคารเพิ่มขึ้น </t>
  </si>
  <si>
    <t>ขาดทุนก่อนค่าใช้จ่ายภาษีเงินได้</t>
  </si>
  <si>
    <t xml:space="preserve">   ขาดทุนจากการตัดจำหน่ายภาษีเงินได้หัก ณ ที่จ่าย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</si>
</sst>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&quot;ผ&quot;#,##0.00_);[Red]\(&quot;ผ&quot;#,##0.00\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#,##0.0_);[Red]\(#,##0.0\)"/>
    <numFmt numFmtId="171" formatCode="#,##0.000_);\(#,##0.000\)"/>
    <numFmt numFmtId="172" formatCode="#,##0;\(#,##0\);&quot;-&quot;???"/>
    <numFmt numFmtId="173" formatCode="#,##0;\(#,##0\)"/>
    <numFmt numFmtId="174" formatCode="#,##0;\(#,##0\);\-"/>
    <numFmt numFmtId="175" formatCode="_(* #,##0_);_(* \(#,##0\);_(* &quot;-&quot;??_);_(@_)"/>
    <numFmt numFmtId="176" formatCode="#,##0.00;\(#,##0.00\);\-"/>
    <numFmt numFmtId="177" formatCode="\t&quot;£&quot;#,##0_);[Red]\(\t&quot;£&quot;#,##0\)"/>
    <numFmt numFmtId="178" formatCode="d/mm/yy\ "/>
  </numFmts>
  <fonts count="44">
    <font>
      <sz val="10"/>
      <name val="ApFont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0"/>
      <color theme="1"/>
      <name val="Arial"/>
      <family val="2"/>
    </font>
    <font>
      <sz val="14"/>
      <name val="Cordia New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1"/>
      <color rgb="FF006100"/>
      <name val="Calibri"/>
      <family val="2"/>
      <scheme val="minor"/>
    </font>
    <font>
      <sz val="9"/>
      <name val="Arial"/>
      <family val="2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</font>
    <font>
      <sz val="11"/>
      <color theme="1"/>
      <name val="Arial"/>
      <family val="2"/>
      <charset val="222"/>
    </font>
    <font>
      <sz val="10"/>
      <color indexed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11"/>
      <color rgb="FF9C6500"/>
      <name val="Calibri"/>
      <family val="2"/>
      <scheme val="minor"/>
    </font>
    <font>
      <sz val="11"/>
      <name val="Calibri"/>
      <family val="2"/>
    </font>
    <font>
      <sz val="8.9"/>
      <color indexed="8"/>
      <name val="Tahoma"/>
      <family val="2"/>
    </font>
    <font>
      <sz val="10"/>
      <color indexed="8"/>
      <name val="MS Sans Serif"/>
    </font>
    <font>
      <sz val="12"/>
      <name val="Tms Rmn"/>
    </font>
    <font>
      <sz val="12"/>
      <color theme="1"/>
      <name val="Calibri"/>
      <family val="2"/>
      <scheme val="minor"/>
    </font>
    <font>
      <sz val="16"/>
      <name val="ApFont"/>
      <charset val="22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8">
    <xf numFmtId="0" fontId="0" fillId="0" borderId="0"/>
    <xf numFmtId="169" fontId="10" fillId="0" borderId="0"/>
    <xf numFmtId="167" fontId="10" fillId="0" borderId="0"/>
    <xf numFmtId="166" fontId="10" fillId="0" borderId="0"/>
    <xf numFmtId="38" fontId="11" fillId="2" borderId="0" applyNumberFormat="0" applyBorder="0" applyAlignment="0" applyProtection="0"/>
    <xf numFmtId="10" fontId="11" fillId="3" borderId="1" applyNumberFormat="0" applyBorder="0" applyAlignment="0" applyProtection="0"/>
    <xf numFmtId="37" fontId="12" fillId="0" borderId="0"/>
    <xf numFmtId="168" fontId="13" fillId="0" borderId="0"/>
    <xf numFmtId="0" fontId="9" fillId="0" borderId="0"/>
    <xf numFmtId="10" fontId="14" fillId="0" borderId="0" applyFont="0" applyFill="0" applyBorder="0" applyAlignment="0" applyProtection="0"/>
    <xf numFmtId="1" fontId="14" fillId="0" borderId="2" applyNumberFormat="0" applyFill="0" applyAlignment="0" applyProtection="0">
      <alignment horizontal="center" vertical="center"/>
    </xf>
    <xf numFmtId="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3" fillId="0" borderId="0"/>
    <xf numFmtId="0" fontId="7" fillId="0" borderId="0"/>
    <xf numFmtId="0" fontId="23" fillId="0" borderId="0"/>
    <xf numFmtId="169" fontId="10" fillId="0" borderId="0"/>
    <xf numFmtId="167" fontId="10" fillId="0" borderId="0"/>
    <xf numFmtId="166" fontId="10" fillId="0" borderId="0"/>
    <xf numFmtId="0" fontId="6" fillId="0" borderId="0"/>
    <xf numFmtId="0" fontId="5" fillId="0" borderId="0"/>
    <xf numFmtId="0" fontId="5" fillId="0" borderId="0"/>
    <xf numFmtId="9" fontId="8" fillId="0" borderId="0" applyFont="0" applyFill="0" applyBorder="0" applyAlignment="0" applyProtection="0"/>
    <xf numFmtId="0" fontId="4" fillId="0" borderId="0"/>
    <xf numFmtId="0" fontId="4" fillId="0" borderId="0"/>
    <xf numFmtId="0" fontId="24" fillId="0" borderId="0"/>
    <xf numFmtId="164" fontId="24" fillId="0" borderId="0" applyFont="0" applyFill="0" applyBorder="0" applyAlignment="0" applyProtection="0"/>
    <xf numFmtId="0" fontId="25" fillId="0" borderId="0"/>
    <xf numFmtId="43" fontId="24" fillId="0" borderId="0" applyFont="0" applyFill="0" applyBorder="0" applyAlignment="0" applyProtection="0"/>
    <xf numFmtId="0" fontId="8" fillId="0" borderId="0"/>
    <xf numFmtId="43" fontId="23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/>
    <xf numFmtId="43" fontId="26" fillId="0" borderId="0" applyFont="0" applyFill="0" applyBorder="0" applyAlignment="0" applyProtection="0"/>
    <xf numFmtId="0" fontId="27" fillId="0" borderId="0"/>
    <xf numFmtId="0" fontId="27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30" fillId="0" borderId="0"/>
    <xf numFmtId="0" fontId="24" fillId="0" borderId="0"/>
    <xf numFmtId="0" fontId="2" fillId="0" borderId="0"/>
    <xf numFmtId="0" fontId="24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4" fillId="0" borderId="0"/>
    <xf numFmtId="0" fontId="31" fillId="0" borderId="0"/>
    <xf numFmtId="43" fontId="2" fillId="0" borderId="0" applyFont="0" applyFill="0" applyBorder="0" applyAlignment="0" applyProtection="0"/>
    <xf numFmtId="0" fontId="31" fillId="0" borderId="0"/>
    <xf numFmtId="164" fontId="31" fillId="0" borderId="0" applyFont="0" applyFill="0" applyBorder="0" applyAlignment="0" applyProtection="0"/>
    <xf numFmtId="164" fontId="14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3" fillId="0" borderId="0"/>
    <xf numFmtId="164" fontId="14" fillId="0" borderId="0" applyFont="0" applyFill="0" applyBorder="0" applyAlignment="0" applyProtection="0"/>
    <xf numFmtId="0" fontId="31" fillId="0" borderId="0"/>
    <xf numFmtId="164" fontId="2" fillId="0" borderId="0" applyFont="0" applyFill="0" applyBorder="0" applyAlignment="0" applyProtection="0"/>
    <xf numFmtId="0" fontId="2" fillId="0" borderId="0"/>
    <xf numFmtId="176" fontId="14" fillId="0" borderId="0" applyFont="0" applyFill="0" applyBorder="0" applyAlignment="0" applyProtection="0"/>
    <xf numFmtId="0" fontId="2" fillId="0" borderId="0"/>
    <xf numFmtId="9" fontId="15" fillId="0" borderId="0" applyFont="0" applyFill="0" applyBorder="0" applyAlignment="0" applyProtection="0"/>
    <xf numFmtId="17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0" borderId="0">
      <alignment vertical="top"/>
    </xf>
    <xf numFmtId="164" fontId="24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6" fillId="0" borderId="0">
      <alignment vertical="top"/>
    </xf>
    <xf numFmtId="43" fontId="36" fillId="0" borderId="0" applyFont="0" applyFill="0" applyBorder="0" applyAlignment="0" applyProtection="0">
      <alignment vertical="top"/>
    </xf>
    <xf numFmtId="0" fontId="2" fillId="0" borderId="0"/>
    <xf numFmtId="43" fontId="34" fillId="0" borderId="0" applyFont="0" applyFill="0" applyBorder="0" applyAlignment="0" applyProtection="0">
      <alignment vertical="top"/>
    </xf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4" fillId="0" borderId="0"/>
    <xf numFmtId="0" fontId="29" fillId="0" borderId="0"/>
    <xf numFmtId="164" fontId="35" fillId="0" borderId="0" applyFont="0" applyFill="0" applyBorder="0" applyAlignment="0" applyProtection="0"/>
    <xf numFmtId="0" fontId="24" fillId="0" borderId="0"/>
    <xf numFmtId="0" fontId="14" fillId="0" borderId="0"/>
    <xf numFmtId="164" fontId="14" fillId="0" borderId="0" applyFont="0" applyFill="0" applyBorder="0" applyAlignment="0" applyProtection="0"/>
    <xf numFmtId="0" fontId="37" fillId="5" borderId="0" applyNumberFormat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23" fillId="0" borderId="0"/>
    <xf numFmtId="164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177" fontId="14" fillId="0" borderId="0" applyFont="0" applyFill="0" applyBorder="0" applyAlignment="0" applyProtection="0"/>
    <xf numFmtId="178" fontId="24" fillId="0" borderId="0" applyFont="0" applyFill="0" applyBorder="0" applyAlignment="0" applyProtection="0"/>
    <xf numFmtId="9" fontId="2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8" fillId="0" borderId="0"/>
    <xf numFmtId="4" fontId="8" fillId="0" borderId="0" applyFont="0" applyFill="0" applyBorder="0" applyAlignment="0" applyProtection="0"/>
    <xf numFmtId="0" fontId="38" fillId="0" borderId="0"/>
    <xf numFmtId="43" fontId="39" fillId="0" borderId="0" applyFont="0" applyFill="0" applyBorder="0" applyAlignment="0" applyProtection="0"/>
    <xf numFmtId="0" fontId="40" fillId="0" borderId="0"/>
    <xf numFmtId="0" fontId="41" fillId="0" borderId="0" applyNumberFormat="0" applyFill="0" applyBorder="0" applyAlignment="0" applyProtection="0"/>
    <xf numFmtId="164" fontId="1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6" fillId="0" borderId="0">
      <alignment vertical="top"/>
    </xf>
    <xf numFmtId="0" fontId="36" fillId="0" borderId="0">
      <alignment vertical="top"/>
    </xf>
    <xf numFmtId="164" fontId="24" fillId="0" borderId="0" applyFont="0" applyFill="0" applyBorder="0" applyAlignment="0" applyProtection="0"/>
    <xf numFmtId="0" fontId="31" fillId="0" borderId="0"/>
    <xf numFmtId="164" fontId="31" fillId="0" borderId="0" applyFont="0" applyFill="0" applyBorder="0" applyAlignment="0" applyProtection="0"/>
    <xf numFmtId="0" fontId="31" fillId="0" borderId="0"/>
    <xf numFmtId="43" fontId="14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4" fillId="0" borderId="0">
      <alignment vertical="top"/>
    </xf>
    <xf numFmtId="43" fontId="34" fillId="0" borderId="0" applyFont="0" applyFill="0" applyBorder="0" applyAlignment="0" applyProtection="0">
      <alignment vertical="top"/>
    </xf>
    <xf numFmtId="0" fontId="2" fillId="0" borderId="0"/>
    <xf numFmtId="0" fontId="28" fillId="4" borderId="0" applyNumberFormat="0" applyBorder="0" applyAlignment="0" applyProtection="0"/>
    <xf numFmtId="43" fontId="2" fillId="0" borderId="0" applyFont="0" applyFill="0" applyBorder="0" applyAlignment="0" applyProtection="0"/>
    <xf numFmtId="0" fontId="14" fillId="0" borderId="0"/>
    <xf numFmtId="43" fontId="35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5" fillId="0" borderId="0"/>
    <xf numFmtId="0" fontId="31" fillId="0" borderId="0"/>
    <xf numFmtId="0" fontId="14" fillId="0" borderId="0"/>
    <xf numFmtId="0" fontId="24" fillId="0" borderId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0" fontId="37" fillId="5" borderId="0" applyNumberFormat="0" applyBorder="0" applyAlignment="0" applyProtection="0"/>
    <xf numFmtId="0" fontId="14" fillId="0" borderId="0"/>
    <xf numFmtId="0" fontId="14" fillId="0" borderId="0"/>
    <xf numFmtId="0" fontId="2" fillId="0" borderId="0"/>
    <xf numFmtId="0" fontId="36" fillId="0" borderId="0">
      <alignment vertical="top"/>
    </xf>
    <xf numFmtId="9" fontId="14" fillId="0" borderId="0" applyFont="0" applyFill="0" applyBorder="0" applyAlignment="0" applyProtection="0"/>
    <xf numFmtId="0" fontId="42" fillId="0" borderId="0"/>
    <xf numFmtId="0" fontId="24" fillId="0" borderId="0"/>
    <xf numFmtId="0" fontId="8" fillId="0" borderId="0"/>
    <xf numFmtId="4" fontId="8" fillId="0" borderId="0" applyFont="0" applyFill="0" applyBorder="0" applyAlignment="0" applyProtection="0"/>
    <xf numFmtId="0" fontId="24" fillId="0" borderId="0"/>
    <xf numFmtId="164" fontId="2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23" fillId="0" borderId="0"/>
    <xf numFmtId="0" fontId="24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165" fontId="8" fillId="0" borderId="0" applyFont="0" applyFill="0" applyBorder="0" applyAlignment="0" applyProtection="0"/>
    <xf numFmtId="0" fontId="1" fillId="0" borderId="0"/>
    <xf numFmtId="0" fontId="1" fillId="0" borderId="0"/>
  </cellStyleXfs>
  <cellXfs count="165">
    <xf numFmtId="0" fontId="0" fillId="0" borderId="0" xfId="0"/>
    <xf numFmtId="3" fontId="16" fillId="0" borderId="0" xfId="11" applyNumberFormat="1" applyFont="1" applyFill="1" applyAlignment="1">
      <alignment vertical="center"/>
    </xf>
    <xf numFmtId="3" fontId="17" fillId="0" borderId="0" xfId="11" applyNumberFormat="1" applyFont="1" applyFill="1" applyAlignment="1">
      <alignment horizontal="centerContinuous" vertical="center"/>
    </xf>
    <xf numFmtId="3" fontId="15" fillId="0" borderId="0" xfId="11" applyNumberFormat="1" applyFont="1" applyFill="1" applyBorder="1" applyAlignment="1">
      <alignment horizontal="center" vertical="center"/>
    </xf>
    <xf numFmtId="3" fontId="18" fillId="0" borderId="0" xfId="11" applyNumberFormat="1" applyFont="1" applyFill="1" applyAlignment="1">
      <alignment horizontal="center" vertical="center"/>
    </xf>
    <xf numFmtId="3" fontId="15" fillId="0" borderId="0" xfId="11" applyNumberFormat="1" applyFont="1" applyFill="1" applyAlignment="1">
      <alignment vertical="center"/>
    </xf>
    <xf numFmtId="3" fontId="17" fillId="0" borderId="0" xfId="11" applyNumberFormat="1" applyFont="1" applyFill="1" applyAlignment="1">
      <alignment vertical="center"/>
    </xf>
    <xf numFmtId="3" fontId="15" fillId="0" borderId="0" xfId="11" applyNumberFormat="1" applyFont="1" applyFill="1" applyAlignment="1">
      <alignment horizontal="center" vertical="center"/>
    </xf>
    <xf numFmtId="3" fontId="17" fillId="0" borderId="0" xfId="11" applyNumberFormat="1" applyFont="1" applyFill="1" applyAlignment="1">
      <alignment horizontal="center" vertical="center"/>
    </xf>
    <xf numFmtId="3" fontId="15" fillId="0" borderId="0" xfId="11" applyNumberFormat="1" applyFont="1" applyFill="1" applyBorder="1" applyAlignment="1">
      <alignment vertical="center"/>
    </xf>
    <xf numFmtId="41" fontId="17" fillId="0" borderId="0" xfId="11" applyNumberFormat="1" applyFont="1" applyFill="1" applyAlignment="1">
      <alignment horizontal="center" vertical="center"/>
    </xf>
    <xf numFmtId="3" fontId="15" fillId="0" borderId="0" xfId="11" applyNumberFormat="1" applyFont="1" applyFill="1" applyAlignment="1">
      <alignment horizontal="right" vertical="center"/>
    </xf>
    <xf numFmtId="3" fontId="19" fillId="0" borderId="0" xfId="11" applyNumberFormat="1" applyFont="1" applyFill="1" applyAlignment="1">
      <alignment vertical="center"/>
    </xf>
    <xf numFmtId="3" fontId="15" fillId="0" borderId="7" xfId="11" quotePrefix="1" applyNumberFormat="1" applyFont="1" applyFill="1" applyBorder="1" applyAlignment="1">
      <alignment horizontal="center" vertical="center"/>
    </xf>
    <xf numFmtId="3" fontId="17" fillId="0" borderId="8" xfId="11" applyNumberFormat="1" applyFont="1" applyFill="1" applyBorder="1" applyAlignment="1">
      <alignment horizontal="centerContinuous" vertical="center"/>
    </xf>
    <xf numFmtId="3" fontId="19" fillId="0" borderId="0" xfId="11" applyNumberFormat="1" applyFont="1" applyFill="1" applyAlignment="1">
      <alignment horizontal="left" vertical="center"/>
    </xf>
    <xf numFmtId="3" fontId="16" fillId="0" borderId="0" xfId="11" applyNumberFormat="1" applyFont="1" applyFill="1" applyAlignment="1">
      <alignment horizontal="left" vertical="center"/>
    </xf>
    <xf numFmtId="3" fontId="15" fillId="0" borderId="0" xfId="11" applyNumberFormat="1" applyFont="1" applyFill="1" applyAlignment="1">
      <alignment horizontal="centerContinuous" vertical="center"/>
    </xf>
    <xf numFmtId="41" fontId="17" fillId="0" borderId="0" xfId="11" applyNumberFormat="1" applyFont="1" applyFill="1" applyAlignment="1">
      <alignment horizontal="centerContinuous" vertical="center"/>
    </xf>
    <xf numFmtId="41" fontId="15" fillId="0" borderId="0" xfId="11" applyNumberFormat="1" applyFont="1" applyFill="1" applyAlignment="1">
      <alignment horizontal="right" vertical="center"/>
    </xf>
    <xf numFmtId="41" fontId="15" fillId="0" borderId="7" xfId="11" applyNumberFormat="1" applyFont="1" applyFill="1" applyBorder="1" applyAlignment="1">
      <alignment horizontal="right" vertical="center"/>
    </xf>
    <xf numFmtId="41" fontId="18" fillId="0" borderId="0" xfId="11" applyNumberFormat="1" applyFont="1" applyFill="1" applyAlignment="1">
      <alignment horizontal="center" vertical="center"/>
    </xf>
    <xf numFmtId="41" fontId="15" fillId="0" borderId="4" xfId="11" applyNumberFormat="1" applyFont="1" applyFill="1" applyBorder="1" applyAlignment="1">
      <alignment horizontal="right" vertical="center"/>
    </xf>
    <xf numFmtId="37" fontId="21" fillId="0" borderId="0" xfId="8" applyNumberFormat="1" applyFont="1" applyAlignment="1">
      <alignment vertical="center"/>
    </xf>
    <xf numFmtId="37" fontId="21" fillId="0" borderId="0" xfId="8" applyNumberFormat="1" applyFont="1" applyAlignment="1">
      <alignment horizontal="centerContinuous" vertical="center"/>
    </xf>
    <xf numFmtId="41" fontId="22" fillId="0" borderId="0" xfId="8" applyNumberFormat="1" applyFont="1" applyAlignment="1">
      <alignment horizontal="centerContinuous" vertical="center"/>
    </xf>
    <xf numFmtId="41" fontId="21" fillId="0" borderId="0" xfId="8" applyNumberFormat="1" applyFont="1" applyAlignment="1">
      <alignment vertical="center"/>
    </xf>
    <xf numFmtId="41" fontId="21" fillId="0" borderId="0" xfId="8" applyNumberFormat="1" applyFont="1" applyAlignment="1">
      <alignment horizontal="right" vertical="center"/>
    </xf>
    <xf numFmtId="41" fontId="21" fillId="0" borderId="0" xfId="8" applyNumberFormat="1" applyFont="1" applyAlignment="1">
      <alignment horizontal="center" vertical="center"/>
    </xf>
    <xf numFmtId="37" fontId="21" fillId="0" borderId="0" xfId="8" applyNumberFormat="1" applyFont="1" applyAlignment="1">
      <alignment horizontal="center" vertical="center"/>
    </xf>
    <xf numFmtId="41" fontId="21" fillId="0" borderId="3" xfId="11" applyNumberFormat="1" applyFont="1" applyFill="1" applyBorder="1" applyAlignment="1">
      <alignment horizontal="center" vertical="center"/>
    </xf>
    <xf numFmtId="37" fontId="22" fillId="0" borderId="0" xfId="8" applyNumberFormat="1" applyFont="1" applyAlignment="1">
      <alignment horizontal="center" vertical="center"/>
    </xf>
    <xf numFmtId="41" fontId="22" fillId="0" borderId="0" xfId="8" applyNumberFormat="1" applyFont="1" applyAlignment="1">
      <alignment horizontal="center" vertical="center"/>
    </xf>
    <xf numFmtId="41" fontId="21" fillId="0" borderId="3" xfId="8" applyNumberFormat="1" applyFont="1" applyBorder="1" applyAlignment="1">
      <alignment vertical="center"/>
    </xf>
    <xf numFmtId="41" fontId="21" fillId="0" borderId="4" xfId="8" applyNumberFormat="1" applyFont="1" applyBorder="1" applyAlignment="1">
      <alignment vertical="center"/>
    </xf>
    <xf numFmtId="41" fontId="22" fillId="0" borderId="0" xfId="8" applyNumberFormat="1" applyFont="1" applyAlignment="1">
      <alignment horizontal="right" vertical="center"/>
    </xf>
    <xf numFmtId="37" fontId="21" fillId="0" borderId="0" xfId="8" applyNumberFormat="1" applyFont="1" applyAlignment="1">
      <alignment horizontal="right" vertical="center"/>
    </xf>
    <xf numFmtId="41" fontId="21" fillId="0" borderId="3" xfId="8" applyNumberFormat="1" applyFont="1" applyBorder="1" applyAlignment="1">
      <alignment horizontal="center" vertical="center"/>
    </xf>
    <xf numFmtId="37" fontId="20" fillId="0" borderId="0" xfId="8" applyNumberFormat="1" applyFont="1" applyAlignment="1">
      <alignment vertical="center"/>
    </xf>
    <xf numFmtId="37" fontId="16" fillId="0" borderId="0" xfId="8" applyNumberFormat="1" applyFont="1" applyAlignment="1">
      <alignment vertical="center"/>
    </xf>
    <xf numFmtId="37" fontId="15" fillId="0" borderId="0" xfId="8" applyNumberFormat="1" applyFont="1" applyAlignment="1">
      <alignment horizontal="right" vertical="center"/>
    </xf>
    <xf numFmtId="37" fontId="15" fillId="0" borderId="0" xfId="8" applyNumberFormat="1" applyFont="1" applyAlignment="1">
      <alignment vertical="center"/>
    </xf>
    <xf numFmtId="37" fontId="15" fillId="0" borderId="0" xfId="8" applyNumberFormat="1" applyFont="1" applyAlignment="1">
      <alignment horizontal="centerContinuous" vertical="center"/>
    </xf>
    <xf numFmtId="41" fontId="17" fillId="0" borderId="0" xfId="8" applyNumberFormat="1" applyFont="1" applyAlignment="1">
      <alignment horizontal="centerContinuous" vertical="center"/>
    </xf>
    <xf numFmtId="41" fontId="15" fillId="0" borderId="0" xfId="8" applyNumberFormat="1" applyFont="1" applyAlignment="1">
      <alignment vertical="center"/>
    </xf>
    <xf numFmtId="41" fontId="15" fillId="0" borderId="0" xfId="8" applyNumberFormat="1" applyFont="1" applyAlignment="1">
      <alignment horizontal="right" vertical="center"/>
    </xf>
    <xf numFmtId="41" fontId="15" fillId="0" borderId="0" xfId="8" applyNumberFormat="1" applyFont="1" applyAlignment="1">
      <alignment horizontal="center" vertical="center"/>
    </xf>
    <xf numFmtId="37" fontId="15" fillId="0" borderId="0" xfId="8" applyNumberFormat="1" applyFont="1" applyAlignment="1">
      <alignment horizontal="center" vertical="center"/>
    </xf>
    <xf numFmtId="41" fontId="15" fillId="0" borderId="3" xfId="8" applyNumberFormat="1" applyFont="1" applyBorder="1" applyAlignment="1">
      <alignment horizontal="center" vertical="center"/>
    </xf>
    <xf numFmtId="41" fontId="15" fillId="0" borderId="3" xfId="11" applyNumberFormat="1" applyFont="1" applyFill="1" applyBorder="1" applyAlignment="1">
      <alignment horizontal="center" vertical="center"/>
    </xf>
    <xf numFmtId="41" fontId="17" fillId="0" borderId="0" xfId="8" applyNumberFormat="1" applyFont="1" applyAlignment="1">
      <alignment horizontal="center" vertical="center"/>
    </xf>
    <xf numFmtId="41" fontId="15" fillId="0" borderId="3" xfId="8" applyNumberFormat="1" applyFont="1" applyBorder="1" applyAlignment="1">
      <alignment vertical="center"/>
    </xf>
    <xf numFmtId="41" fontId="15" fillId="0" borderId="4" xfId="8" applyNumberFormat="1" applyFont="1" applyBorder="1" applyAlignment="1">
      <alignment vertical="center"/>
    </xf>
    <xf numFmtId="37" fontId="15" fillId="0" borderId="0" xfId="8" applyNumberFormat="1" applyFont="1" applyAlignment="1">
      <alignment horizontal="left" vertical="center"/>
    </xf>
    <xf numFmtId="41" fontId="17" fillId="0" borderId="0" xfId="8" applyNumberFormat="1" applyFont="1" applyAlignment="1">
      <alignment vertical="center"/>
    </xf>
    <xf numFmtId="0" fontId="15" fillId="0" borderId="0" xfId="8" applyFont="1" applyAlignment="1">
      <alignment vertical="center"/>
    </xf>
    <xf numFmtId="41" fontId="18" fillId="0" borderId="0" xfId="8" applyNumberFormat="1" applyFont="1" applyAlignment="1">
      <alignment horizontal="center" vertical="center"/>
    </xf>
    <xf numFmtId="37" fontId="15" fillId="0" borderId="0" xfId="8" quotePrefix="1" applyNumberFormat="1" applyFont="1" applyAlignment="1">
      <alignment horizontal="left" vertical="center"/>
    </xf>
    <xf numFmtId="41" fontId="17" fillId="0" borderId="0" xfId="8" applyNumberFormat="1" applyFont="1" applyAlignment="1">
      <alignment horizontal="right" vertical="center"/>
    </xf>
    <xf numFmtId="41" fontId="15" fillId="0" borderId="3" xfId="8" applyNumberFormat="1" applyFont="1" applyBorder="1" applyAlignment="1">
      <alignment horizontal="right" vertical="center"/>
    </xf>
    <xf numFmtId="41" fontId="15" fillId="0" borderId="5" xfId="8" applyNumberFormat="1" applyFont="1" applyBorder="1" applyAlignment="1">
      <alignment vertical="center"/>
    </xf>
    <xf numFmtId="37" fontId="15" fillId="0" borderId="6" xfId="8" applyNumberFormat="1" applyFont="1" applyBorder="1" applyAlignment="1">
      <alignment vertical="center"/>
    </xf>
    <xf numFmtId="41" fontId="15" fillId="0" borderId="7" xfId="8" applyNumberFormat="1" applyFont="1" applyBorder="1" applyAlignment="1">
      <alignment vertical="center"/>
    </xf>
    <xf numFmtId="41" fontId="15" fillId="0" borderId="0" xfId="11" applyNumberFormat="1" applyFont="1" applyFill="1" applyBorder="1" applyAlignment="1">
      <alignment horizontal="right" vertical="center"/>
    </xf>
    <xf numFmtId="41" fontId="15" fillId="0" borderId="3" xfId="11" applyNumberFormat="1" applyFont="1" applyFill="1" applyBorder="1" applyAlignment="1">
      <alignment horizontal="right" vertical="center"/>
    </xf>
    <xf numFmtId="41" fontId="15" fillId="0" borderId="3" xfId="11" applyNumberFormat="1" applyFont="1" applyFill="1" applyBorder="1" applyAlignment="1">
      <alignment vertical="center"/>
    </xf>
    <xf numFmtId="41" fontId="15" fillId="0" borderId="0" xfId="11" applyNumberFormat="1" applyFont="1" applyFill="1" applyAlignment="1">
      <alignment horizontal="center" vertical="center"/>
    </xf>
    <xf numFmtId="41" fontId="15" fillId="0" borderId="0" xfId="11" applyNumberFormat="1" applyFont="1" applyFill="1" applyAlignment="1">
      <alignment vertical="center"/>
    </xf>
    <xf numFmtId="41" fontId="15" fillId="0" borderId="0" xfId="11" applyNumberFormat="1" applyFont="1" applyFill="1" applyBorder="1" applyAlignment="1">
      <alignment vertical="center"/>
    </xf>
    <xf numFmtId="41" fontId="17" fillId="0" borderId="0" xfId="11" applyNumberFormat="1" applyFont="1" applyFill="1" applyAlignment="1">
      <alignment vertical="center"/>
    </xf>
    <xf numFmtId="38" fontId="15" fillId="0" borderId="0" xfId="0" applyNumberFormat="1" applyFont="1" applyAlignment="1">
      <alignment vertical="center"/>
    </xf>
    <xf numFmtId="38" fontId="17" fillId="0" borderId="0" xfId="0" applyNumberFormat="1" applyFont="1" applyAlignment="1">
      <alignment vertical="center"/>
    </xf>
    <xf numFmtId="38" fontId="16" fillId="0" borderId="0" xfId="0" applyNumberFormat="1" applyFont="1" applyAlignment="1">
      <alignment vertical="center"/>
    </xf>
    <xf numFmtId="38" fontId="19" fillId="0" borderId="0" xfId="0" applyNumberFormat="1" applyFont="1" applyAlignment="1">
      <alignment vertical="center"/>
    </xf>
    <xf numFmtId="38" fontId="15" fillId="0" borderId="0" xfId="0" applyNumberFormat="1" applyFont="1" applyAlignment="1">
      <alignment horizontal="centerContinuous" vertical="center"/>
    </xf>
    <xf numFmtId="38" fontId="17" fillId="0" borderId="0" xfId="0" applyNumberFormat="1" applyFont="1" applyAlignment="1">
      <alignment horizontal="centerContinuous" vertical="center"/>
    </xf>
    <xf numFmtId="38" fontId="17" fillId="0" borderId="0" xfId="0" applyNumberFormat="1" applyFont="1" applyAlignment="1">
      <alignment horizontal="center" vertical="center"/>
    </xf>
    <xf numFmtId="38" fontId="16" fillId="0" borderId="0" xfId="0" applyNumberFormat="1" applyFont="1" applyAlignment="1">
      <alignment horizontal="left" vertical="center"/>
    </xf>
    <xf numFmtId="0" fontId="16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41" fontId="15" fillId="0" borderId="0" xfId="0" applyNumberFormat="1" applyFont="1" applyAlignment="1">
      <alignment vertical="center"/>
    </xf>
    <xf numFmtId="38" fontId="19" fillId="0" borderId="0" xfId="0" applyNumberFormat="1" applyFont="1" applyAlignment="1">
      <alignment horizontal="left" vertical="center"/>
    </xf>
    <xf numFmtId="38" fontId="18" fillId="0" borderId="0" xfId="0" applyNumberFormat="1" applyFont="1" applyAlignment="1">
      <alignment horizontal="center" vertical="center"/>
    </xf>
    <xf numFmtId="37" fontId="16" fillId="0" borderId="0" xfId="0" applyNumberFormat="1" applyFont="1" applyAlignment="1">
      <alignment vertical="center"/>
    </xf>
    <xf numFmtId="37" fontId="15" fillId="0" borderId="0" xfId="0" applyNumberFormat="1" applyFont="1" applyAlignment="1">
      <alignment vertical="center"/>
    </xf>
    <xf numFmtId="39" fontId="17" fillId="0" borderId="0" xfId="0" applyNumberFormat="1" applyFont="1" applyAlignment="1">
      <alignment horizontal="centerContinuous" vertical="center"/>
    </xf>
    <xf numFmtId="0" fontId="15" fillId="0" borderId="0" xfId="0" applyFont="1" applyAlignment="1">
      <alignment horizontal="left" vertical="center"/>
    </xf>
    <xf numFmtId="39" fontId="17" fillId="0" borderId="0" xfId="0" applyNumberFormat="1" applyFont="1" applyAlignment="1">
      <alignment vertical="center"/>
    </xf>
    <xf numFmtId="37" fontId="15" fillId="0" borderId="0" xfId="0" applyNumberFormat="1" applyFont="1" applyAlignment="1">
      <alignment horizontal="justify" vertical="center"/>
    </xf>
    <xf numFmtId="0" fontId="21" fillId="0" borderId="0" xfId="29" applyFont="1" applyAlignment="1">
      <alignment horizontal="center" vertical="center"/>
    </xf>
    <xf numFmtId="0" fontId="21" fillId="0" borderId="3" xfId="29" applyFont="1" applyBorder="1" applyAlignment="1">
      <alignment horizontal="center" vertical="center"/>
    </xf>
    <xf numFmtId="0" fontId="24" fillId="0" borderId="0" xfId="38"/>
    <xf numFmtId="0" fontId="15" fillId="0" borderId="0" xfId="27" applyFont="1" applyAlignment="1">
      <alignment vertical="center"/>
    </xf>
    <xf numFmtId="0" fontId="16" fillId="0" borderId="0" xfId="27" applyFont="1" applyAlignment="1">
      <alignment vertical="center"/>
    </xf>
    <xf numFmtId="37" fontId="21" fillId="0" borderId="8" xfId="13" applyNumberFormat="1" applyFont="1" applyBorder="1" applyAlignment="1">
      <alignment horizontal="center" vertical="center" wrapText="1"/>
    </xf>
    <xf numFmtId="37" fontId="21" fillId="0" borderId="3" xfId="13" applyNumberFormat="1" applyFont="1" applyBorder="1" applyAlignment="1">
      <alignment horizontal="center" vertical="center" wrapText="1"/>
    </xf>
    <xf numFmtId="37" fontId="21" fillId="0" borderId="7" xfId="13" applyNumberFormat="1" applyFont="1" applyBorder="1" applyAlignment="1">
      <alignment horizontal="center" vertical="center"/>
    </xf>
    <xf numFmtId="37" fontId="21" fillId="0" borderId="8" xfId="13" applyNumberFormat="1" applyFont="1" applyBorder="1" applyAlignment="1">
      <alignment vertical="center" wrapText="1"/>
    </xf>
    <xf numFmtId="37" fontId="21" fillId="0" borderId="0" xfId="13" applyNumberFormat="1" applyFont="1" applyAlignment="1">
      <alignment vertical="center" wrapText="1"/>
    </xf>
    <xf numFmtId="3" fontId="15" fillId="0" borderId="0" xfId="11" quotePrefix="1" applyNumberFormat="1" applyFont="1" applyFill="1" applyBorder="1" applyAlignment="1">
      <alignment horizontal="center" vertical="center"/>
    </xf>
    <xf numFmtId="172" fontId="15" fillId="0" borderId="0" xfId="0" applyNumberFormat="1" applyFont="1" applyAlignment="1">
      <alignment horizontal="right" vertical="center"/>
    </xf>
    <xf numFmtId="43" fontId="15" fillId="0" borderId="0" xfId="39" applyFont="1" applyFill="1" applyAlignment="1">
      <alignment vertical="center"/>
    </xf>
    <xf numFmtId="0" fontId="17" fillId="0" borderId="0" xfId="0" applyFont="1" applyAlignment="1">
      <alignment horizontal="center" vertical="center"/>
    </xf>
    <xf numFmtId="37" fontId="15" fillId="0" borderId="0" xfId="40" applyNumberFormat="1" applyFont="1" applyAlignment="1">
      <alignment horizontal="right" vertical="center"/>
    </xf>
    <xf numFmtId="41" fontId="15" fillId="0" borderId="0" xfId="40" applyNumberFormat="1" applyFont="1" applyAlignment="1">
      <alignment horizontal="right" vertical="center"/>
    </xf>
    <xf numFmtId="37" fontId="15" fillId="0" borderId="3" xfId="40" applyNumberFormat="1" applyFont="1" applyBorder="1" applyAlignment="1">
      <alignment horizontal="right" vertical="center"/>
    </xf>
    <xf numFmtId="37" fontId="15" fillId="0" borderId="3" xfId="0" applyNumberFormat="1" applyFont="1" applyBorder="1" applyAlignment="1">
      <alignment horizontal="right" vertical="center"/>
    </xf>
    <xf numFmtId="37" fontId="15" fillId="0" borderId="0" xfId="0" applyNumberFormat="1" applyFont="1" applyAlignment="1">
      <alignment horizontal="right" vertical="center"/>
    </xf>
    <xf numFmtId="37" fontId="15" fillId="0" borderId="0" xfId="11" applyNumberFormat="1" applyFont="1" applyFill="1" applyAlignment="1">
      <alignment horizontal="right" vertical="center"/>
    </xf>
    <xf numFmtId="37" fontId="15" fillId="0" borderId="5" xfId="0" applyNumberFormat="1" applyFont="1" applyBorder="1" applyAlignment="1">
      <alignment horizontal="right" vertical="center"/>
    </xf>
    <xf numFmtId="41" fontId="15" fillId="0" borderId="0" xfId="0" applyNumberFormat="1" applyFont="1" applyAlignment="1">
      <alignment horizontal="right" vertical="center"/>
    </xf>
    <xf numFmtId="173" fontId="15" fillId="0" borderId="0" xfId="0" applyNumberFormat="1" applyFont="1" applyAlignment="1">
      <alignment vertical="center"/>
    </xf>
    <xf numFmtId="173" fontId="15" fillId="0" borderId="0" xfId="0" applyNumberFormat="1" applyFont="1" applyAlignment="1">
      <alignment horizontal="left" vertical="center"/>
    </xf>
    <xf numFmtId="174" fontId="15" fillId="0" borderId="0" xfId="0" applyNumberFormat="1" applyFont="1" applyAlignment="1">
      <alignment horizontal="right" vertical="center"/>
    </xf>
    <xf numFmtId="37" fontId="15" fillId="0" borderId="0" xfId="39" applyNumberFormat="1" applyFont="1" applyFill="1" applyAlignment="1">
      <alignment horizontal="right" vertical="center"/>
    </xf>
    <xf numFmtId="0" fontId="15" fillId="0" borderId="0" xfId="12" applyNumberFormat="1" applyFont="1" applyFill="1" applyAlignment="1">
      <alignment horizontal="left" vertical="center"/>
    </xf>
    <xf numFmtId="175" fontId="15" fillId="0" borderId="0" xfId="39" applyNumberFormat="1" applyFont="1" applyFill="1" applyAlignment="1">
      <alignment vertical="center"/>
    </xf>
    <xf numFmtId="37" fontId="17" fillId="0" borderId="0" xfId="11" applyNumberFormat="1" applyFont="1" applyFill="1" applyAlignment="1">
      <alignment horizontal="center" vertical="center"/>
    </xf>
    <xf numFmtId="41" fontId="15" fillId="0" borderId="8" xfId="11" applyNumberFormat="1" applyFont="1" applyFill="1" applyBorder="1" applyAlignment="1">
      <alignment vertical="center"/>
    </xf>
    <xf numFmtId="41" fontId="15" fillId="0" borderId="3" xfId="0" applyNumberFormat="1" applyFont="1" applyBorder="1" applyAlignment="1">
      <alignment horizontal="right" vertical="center"/>
    </xf>
    <xf numFmtId="41" fontId="16" fillId="0" borderId="0" xfId="11" applyNumberFormat="1" applyFont="1" applyFill="1" applyAlignment="1">
      <alignment vertical="center"/>
    </xf>
    <xf numFmtId="0" fontId="15" fillId="0" borderId="0" xfId="0" applyFont="1"/>
    <xf numFmtId="38" fontId="16" fillId="0" borderId="0" xfId="0" applyNumberFormat="1" applyFont="1" applyAlignment="1">
      <alignment horizontal="centerContinuous" vertical="center"/>
    </xf>
    <xf numFmtId="38" fontId="19" fillId="0" borderId="0" xfId="0" applyNumberFormat="1" applyFont="1" applyAlignment="1">
      <alignment horizontal="centerContinuous" vertical="center"/>
    </xf>
    <xf numFmtId="41" fontId="19" fillId="0" borderId="0" xfId="11" applyNumberFormat="1" applyFont="1" applyFill="1" applyAlignment="1">
      <alignment horizontal="centerContinuous" vertical="center"/>
    </xf>
    <xf numFmtId="3" fontId="19" fillId="0" borderId="0" xfId="11" applyNumberFormat="1" applyFont="1" applyFill="1" applyAlignment="1">
      <alignment horizontal="centerContinuous" vertical="center"/>
    </xf>
    <xf numFmtId="41" fontId="16" fillId="0" borderId="0" xfId="11" applyNumberFormat="1" applyFont="1" applyFill="1" applyAlignment="1">
      <alignment horizontal="centerContinuous" vertical="center"/>
    </xf>
    <xf numFmtId="41" fontId="15" fillId="0" borderId="0" xfId="11" applyNumberFormat="1" applyFont="1" applyFill="1" applyBorder="1" applyAlignment="1">
      <alignment horizontal="centerContinuous" vertical="center"/>
    </xf>
    <xf numFmtId="3" fontId="15" fillId="0" borderId="3" xfId="11" quotePrefix="1" applyNumberFormat="1" applyFont="1" applyFill="1" applyBorder="1" applyAlignment="1">
      <alignment horizontal="center" vertical="center"/>
    </xf>
    <xf numFmtId="41" fontId="15" fillId="0" borderId="3" xfId="11" quotePrefix="1" applyNumberFormat="1" applyFont="1" applyFill="1" applyBorder="1" applyAlignment="1">
      <alignment horizontal="center" vertical="center"/>
    </xf>
    <xf numFmtId="41" fontId="15" fillId="0" borderId="0" xfId="11" quotePrefix="1" applyNumberFormat="1" applyFont="1" applyFill="1" applyBorder="1" applyAlignment="1">
      <alignment horizontal="center" vertical="center"/>
    </xf>
    <xf numFmtId="38" fontId="15" fillId="0" borderId="6" xfId="0" applyNumberFormat="1" applyFont="1" applyBorder="1" applyAlignment="1">
      <alignment vertical="center"/>
    </xf>
    <xf numFmtId="43" fontId="15" fillId="0" borderId="0" xfId="11" applyNumberFormat="1" applyFont="1" applyAlignment="1">
      <alignment horizontal="right" vertical="center"/>
    </xf>
    <xf numFmtId="0" fontId="17" fillId="0" borderId="0" xfId="41" applyFont="1" applyAlignment="1">
      <alignment horizontal="center" vertical="center"/>
    </xf>
    <xf numFmtId="43" fontId="15" fillId="0" borderId="0" xfId="0" applyNumberFormat="1" applyFont="1" applyAlignment="1">
      <alignment vertical="center"/>
    </xf>
    <xf numFmtId="37" fontId="17" fillId="0" borderId="0" xfId="8" applyNumberFormat="1" applyFont="1" applyAlignment="1">
      <alignment horizontal="center" vertical="center"/>
    </xf>
    <xf numFmtId="9" fontId="16" fillId="0" borderId="0" xfId="22" applyFont="1" applyFill="1" applyAlignment="1">
      <alignment vertical="center"/>
    </xf>
    <xf numFmtId="9" fontId="19" fillId="0" borderId="0" xfId="22" applyFont="1" applyFill="1" applyAlignment="1">
      <alignment vertical="center"/>
    </xf>
    <xf numFmtId="3" fontId="15" fillId="0" borderId="0" xfId="11" applyNumberFormat="1" applyFont="1" applyFill="1" applyBorder="1" applyAlignment="1">
      <alignment horizontal="centerContinuous" vertical="center"/>
    </xf>
    <xf numFmtId="38" fontId="15" fillId="0" borderId="3" xfId="0" applyNumberFormat="1" applyFont="1" applyBorder="1" applyAlignment="1">
      <alignment horizontal="center" vertical="center"/>
    </xf>
    <xf numFmtId="38" fontId="15" fillId="0" borderId="0" xfId="0" applyNumberFormat="1" applyFont="1" applyAlignment="1">
      <alignment horizontal="center" vertical="center"/>
    </xf>
    <xf numFmtId="3" fontId="17" fillId="0" borderId="0" xfId="11" applyNumberFormat="1" applyFont="1" applyFill="1" applyBorder="1" applyAlignment="1">
      <alignment horizontal="centerContinuous" vertical="center"/>
    </xf>
    <xf numFmtId="38" fontId="15" fillId="0" borderId="0" xfId="0" applyNumberFormat="1" applyFont="1" applyAlignment="1">
      <alignment horizontal="left" vertical="center"/>
    </xf>
    <xf numFmtId="170" fontId="17" fillId="0" borderId="0" xfId="0" applyNumberFormat="1" applyFont="1" applyAlignment="1">
      <alignment horizontal="center" vertical="center"/>
    </xf>
    <xf numFmtId="41" fontId="17" fillId="0" borderId="0" xfId="11" applyNumberFormat="1" applyFont="1" applyFill="1" applyBorder="1" applyAlignment="1">
      <alignment horizontal="center" vertical="center"/>
    </xf>
    <xf numFmtId="41" fontId="17" fillId="0" borderId="0" xfId="11" applyNumberFormat="1" applyFont="1" applyFill="1" applyBorder="1" applyAlignment="1">
      <alignment vertical="center"/>
    </xf>
    <xf numFmtId="41" fontId="15" fillId="0" borderId="7" xfId="11" applyNumberFormat="1" applyFont="1" applyFill="1" applyBorder="1" applyAlignment="1">
      <alignment vertical="center"/>
    </xf>
    <xf numFmtId="41" fontId="15" fillId="0" borderId="5" xfId="0" applyNumberFormat="1" applyFont="1" applyBorder="1" applyAlignment="1">
      <alignment vertical="center"/>
    </xf>
    <xf numFmtId="171" fontId="15" fillId="0" borderId="5" xfId="11" applyNumberFormat="1" applyFont="1" applyFill="1" applyBorder="1" applyAlignment="1">
      <alignment vertical="center"/>
    </xf>
    <xf numFmtId="39" fontId="17" fillId="0" borderId="0" xfId="11" applyNumberFormat="1" applyFont="1" applyFill="1" applyAlignment="1">
      <alignment horizontal="center" vertical="center"/>
    </xf>
    <xf numFmtId="39" fontId="17" fillId="0" borderId="0" xfId="11" applyNumberFormat="1" applyFont="1" applyFill="1" applyAlignment="1">
      <alignment vertical="center"/>
    </xf>
    <xf numFmtId="39" fontId="15" fillId="0" borderId="0" xfId="11" applyNumberFormat="1" applyFont="1" applyFill="1" applyBorder="1" applyAlignment="1">
      <alignment vertical="center"/>
    </xf>
    <xf numFmtId="171" fontId="15" fillId="0" borderId="0" xfId="11" applyNumberFormat="1" applyFont="1" applyFill="1" applyBorder="1" applyAlignment="1">
      <alignment vertical="center"/>
    </xf>
    <xf numFmtId="0" fontId="43" fillId="0" borderId="0" xfId="0" applyFont="1"/>
    <xf numFmtId="41" fontId="21" fillId="0" borderId="0" xfId="8" quotePrefix="1" applyNumberFormat="1" applyFont="1" applyAlignment="1">
      <alignment horizontal="center" vertical="center"/>
    </xf>
    <xf numFmtId="38" fontId="21" fillId="0" borderId="0" xfId="0" applyNumberFormat="1" applyFont="1" applyAlignment="1">
      <alignment vertical="center"/>
    </xf>
    <xf numFmtId="0" fontId="15" fillId="0" borderId="0" xfId="0" quotePrefix="1" applyFont="1" applyAlignment="1">
      <alignment horizontal="left" vertical="top"/>
    </xf>
    <xf numFmtId="41" fontId="17" fillId="0" borderId="0" xfId="11" applyNumberFormat="1" applyFont="1" applyFill="1" applyBorder="1" applyAlignment="1">
      <alignment horizontal="centerContinuous" vertical="center"/>
    </xf>
    <xf numFmtId="3" fontId="15" fillId="0" borderId="3" xfId="11" applyNumberFormat="1" applyFont="1" applyFill="1" applyBorder="1" applyAlignment="1">
      <alignment horizontal="center" vertical="center"/>
    </xf>
    <xf numFmtId="41" fontId="21" fillId="0" borderId="3" xfId="8" applyNumberFormat="1" applyFont="1" applyBorder="1" applyAlignment="1">
      <alignment horizontal="center" vertical="center"/>
    </xf>
    <xf numFmtId="37" fontId="20" fillId="0" borderId="0" xfId="8" applyNumberFormat="1" applyFont="1" applyAlignment="1">
      <alignment vertical="center"/>
    </xf>
    <xf numFmtId="37" fontId="16" fillId="0" borderId="0" xfId="8" applyNumberFormat="1" applyFont="1" applyAlignment="1">
      <alignment vertical="center"/>
    </xf>
    <xf numFmtId="41" fontId="15" fillId="0" borderId="3" xfId="8" applyNumberFormat="1" applyFont="1" applyBorder="1" applyAlignment="1">
      <alignment horizontal="center" vertical="center"/>
    </xf>
    <xf numFmtId="38" fontId="16" fillId="0" borderId="0" xfId="0" applyNumberFormat="1" applyFont="1" applyAlignment="1">
      <alignment horizontal="left" vertical="center"/>
    </xf>
  </cellXfs>
  <cellStyles count="198">
    <cellStyle name="0,0_x000d__x000a_NA_x000d__x000a_" xfId="155" xr:uid="{9E99D941-CDEE-4C72-9DF6-D7D4AD24F34E}"/>
    <cellStyle name="Comma" xfId="11" builtinId="3"/>
    <cellStyle name="Comma 10" xfId="34" xr:uid="{0FB2C9A0-B775-4144-B60D-80CD7442BD9A}"/>
    <cellStyle name="Comma 10 10" xfId="103" xr:uid="{A41A7E34-89AA-4A2B-8303-8A7B39B2F178}"/>
    <cellStyle name="Comma 10 2 13" xfId="82" xr:uid="{7A0B0877-2A70-4308-8764-00BEC839B6C3}"/>
    <cellStyle name="Comma 10 3" xfId="87" xr:uid="{9FAB9938-7024-49F4-BA24-89A05173E440}"/>
    <cellStyle name="Comma 10 3 10" xfId="51" xr:uid="{ED24294E-29F3-4418-B31A-C5E857AC322B}"/>
    <cellStyle name="Comma 10 3 11" xfId="127" xr:uid="{1AA07F87-11A4-4A68-8025-74BDD18C730A}"/>
    <cellStyle name="Comma 10 3 2" xfId="151" xr:uid="{13BA1253-0837-4AE0-8206-4688CBC73ECA}"/>
    <cellStyle name="Comma 10 3 35" xfId="52" xr:uid="{8054D349-D7E7-459E-9E5A-EFE0DF16E86F}"/>
    <cellStyle name="Comma 10 3 35 2" xfId="84" xr:uid="{B36B3A8A-D3FC-44F1-97C6-4DC390AD9551}"/>
    <cellStyle name="Comma 10 3 35 2 2" xfId="94" xr:uid="{D9DCE279-17FB-4F61-BD00-4832D292645D}"/>
    <cellStyle name="Comma 10 3 5" xfId="39" xr:uid="{7FE5FB04-661C-4763-A84E-A176C207483E}"/>
    <cellStyle name="Comma 11 7" xfId="31" xr:uid="{2ACBD7CC-102D-470A-8C52-0BBB22D6D2AA}"/>
    <cellStyle name="Comma 12" xfId="134" xr:uid="{D55CCD63-B8D2-4628-9724-5DEE495352B8}"/>
    <cellStyle name="Comma 12 28" xfId="95" xr:uid="{78FE47B4-C54F-4BBC-8A5F-E185A9D2EAE6}"/>
    <cellStyle name="Comma 13 3" xfId="28" xr:uid="{F536085C-3F7E-425C-9E77-D8D2E5B7227C}"/>
    <cellStyle name="Comma 17 2 12" xfId="104" xr:uid="{60CE2703-04CA-494F-BA12-06F56D2B2A73}"/>
    <cellStyle name="Comma 18" xfId="112" xr:uid="{2FF07300-9733-47EF-81BE-A091A1D4D823}"/>
    <cellStyle name="Comma 18 11" xfId="74" xr:uid="{79A3B036-F7F6-4F28-AED9-666E6FDF97D9}"/>
    <cellStyle name="Comma 2" xfId="30" xr:uid="{9455739E-C9AF-4C6E-897F-38657806C25C}"/>
    <cellStyle name="Comma 2 10 10" xfId="110" xr:uid="{0385ED76-8D60-43D4-BB97-3A0020610DD8}"/>
    <cellStyle name="Comma 2 10 2" xfId="106" xr:uid="{BB25AD14-A2BF-4EEE-BC77-6615B1EC2DAB}"/>
    <cellStyle name="Comma 2 12 2 2" xfId="79" xr:uid="{DAC58AB8-6660-4561-A9E1-E429D9E611DC}"/>
    <cellStyle name="Comma 2 17 9" xfId="173" xr:uid="{7F4D6565-3225-4318-B47C-75AC4A3316D8}"/>
    <cellStyle name="Comma 2 2" xfId="120" xr:uid="{DFEAAB0D-8DC0-4532-A1B0-D3D79BFFC33F}"/>
    <cellStyle name="Comma 2 2 10" xfId="109" xr:uid="{573959F6-623E-435D-A498-C8FD9EE7B735}"/>
    <cellStyle name="Comma 2 2 2" xfId="143" xr:uid="{61320B9E-D521-4F06-B8BB-53B974DDBC9E}"/>
    <cellStyle name="Comma 2 2 3 21" xfId="117" xr:uid="{7A992380-21E9-42B3-AB13-9E852037E8E3}"/>
    <cellStyle name="Comma 2 3" xfId="122" xr:uid="{60611F64-6D19-48EE-8314-E1B72F6F9020}"/>
    <cellStyle name="Comma 2 3 13" xfId="118" xr:uid="{19FB4E7A-4CB7-4469-81C1-7773098A88A8}"/>
    <cellStyle name="Comma 2 3 2" xfId="148" xr:uid="{A7113320-0AFE-490F-A662-2938C1FC3ECE}"/>
    <cellStyle name="Comma 2 3 3" xfId="168" xr:uid="{1DF03B2F-A299-4B4C-A548-98F6B165CAB9}"/>
    <cellStyle name="Comma 2 4" xfId="170" xr:uid="{0F75D302-D1A9-4849-AA2D-2101B600E6D2}"/>
    <cellStyle name="Comma 2 5" xfId="54" xr:uid="{5F236CAA-CA30-455A-A50E-1715D4763E96}"/>
    <cellStyle name="Comma 2 9 2" xfId="55" xr:uid="{55E2F167-57F3-4DF6-941F-18D5DA6E7D9D}"/>
    <cellStyle name="Comma 25" xfId="73" xr:uid="{05955C05-EED7-4983-A37D-63475A8AB5D2}"/>
    <cellStyle name="Comma 28" xfId="70" xr:uid="{FC198A8F-0229-4127-90B3-B3E9C7502B3E}"/>
    <cellStyle name="Comma 28 2" xfId="131" xr:uid="{3478DB5E-1DF0-425B-87DC-577D13DAC847}"/>
    <cellStyle name="Comma 3" xfId="33" xr:uid="{7023A66D-8A60-4E97-8C2C-B46F667B2B1C}"/>
    <cellStyle name="Comma 3 2" xfId="141" xr:uid="{83D7A7C2-BE0C-47B2-8B75-1D84569546E8}"/>
    <cellStyle name="Comma 3 2 39" xfId="98" xr:uid="{BAF5A82B-CDA6-4815-ADEE-11C898FB945D}"/>
    <cellStyle name="Comma 3 3" xfId="68" xr:uid="{21DE1E5E-A693-4C3D-B1E9-9A7955412E14}"/>
    <cellStyle name="Comma 3 33" xfId="80" xr:uid="{DD9F0F64-653A-4E85-8DD9-8609462CDC24}"/>
    <cellStyle name="Comma 3 5 11" xfId="64" xr:uid="{DE9A5D1F-6636-45DF-8D1F-37C2CEE42A2E}"/>
    <cellStyle name="Comma 3 5 2 2" xfId="66" xr:uid="{EED1BBEF-F318-49BE-8D45-8748F898DB6D}"/>
    <cellStyle name="Comma 3 8" xfId="150" xr:uid="{7ADB02B2-4962-4607-AF31-A17BB08D147D}"/>
    <cellStyle name="Comma 4" xfId="36" xr:uid="{C4A1D99B-258E-4F48-A36E-C9C17D99366E}"/>
    <cellStyle name="Comma 4 11" xfId="115" xr:uid="{E201287D-EE51-45CE-A502-9768CD550121}"/>
    <cellStyle name="Comma 4 2" xfId="139" xr:uid="{C7A04053-2788-435E-952B-A0E38028E19B}"/>
    <cellStyle name="Comma 4 28" xfId="58" xr:uid="{8F3EFA89-DB8D-4B96-9C95-E3561BFF856D}"/>
    <cellStyle name="Comma 4 3" xfId="132" xr:uid="{0CAC8A86-12DF-4441-9CC2-EF882104E35D}"/>
    <cellStyle name="Comma 4 4" xfId="157" xr:uid="{A5F892E3-943C-4882-9C45-48C7BA4B6E21}"/>
    <cellStyle name="Comma 4 5" xfId="77" xr:uid="{D3CBFB2D-7494-4EFB-B94E-FF3D1BA302CE}"/>
    <cellStyle name="Comma 45 7" xfId="53" xr:uid="{5CF4CAC6-8796-460E-AFCF-77AD2E524416}"/>
    <cellStyle name="Comma 45 8" xfId="92" xr:uid="{F3294841-D0DA-4087-A14B-D485290731ED}"/>
    <cellStyle name="Comma 49" xfId="75" xr:uid="{ED2BA4DE-390C-41AC-9321-026B950BE3E0}"/>
    <cellStyle name="Comma 5" xfId="26" xr:uid="{4B851B8A-24C6-462A-939C-24D90EC5F127}"/>
    <cellStyle name="Comma 5 10" xfId="101" xr:uid="{C6BAC0FC-1FD3-43C5-9B72-3B7BBF48F874}"/>
    <cellStyle name="Comma 5 2" xfId="145" xr:uid="{2F6A9CA1-5194-4AA7-B7F5-CF731C933169}"/>
    <cellStyle name="Comma 5 3" xfId="156" xr:uid="{C478C321-C44F-47A0-BF80-A633415756F1}"/>
    <cellStyle name="Comma 5 4" xfId="43" xr:uid="{A086920E-ADB7-4B8F-A3C1-49AE1DCB8F79}"/>
    <cellStyle name="Comma 5 9 10" xfId="62" xr:uid="{D2E4D3F4-29A9-4F87-9C71-6CAB5D565CF1}"/>
    <cellStyle name="Comma 6" xfId="142" xr:uid="{2DED5338-9FDB-42CA-9379-69C74C3F9A0E}"/>
    <cellStyle name="Comma 6 2" xfId="158" xr:uid="{6AE723AB-F434-47B8-8EE4-8DCB3121E2EF}"/>
    <cellStyle name="Comma 7" xfId="61" xr:uid="{2FBCE46C-3543-493E-B15F-9AECC4474802}"/>
    <cellStyle name="Comma 7 2" xfId="113" xr:uid="{F6B87929-8C4C-42E7-9F7D-0B6A0A1614CB}"/>
    <cellStyle name="Comma 7 2 13" xfId="86" xr:uid="{C2742927-9FAA-48A8-8EDD-70C5580E0E90}"/>
    <cellStyle name="Comma 7 2 15" xfId="89" xr:uid="{D72D1EB8-6617-4D25-AAB4-D3E336A75D00}"/>
    <cellStyle name="Comma 7 2 2" xfId="137" xr:uid="{30CC4F06-5D31-4ABD-952A-162A324C3E63}"/>
    <cellStyle name="Comma 7 23" xfId="60" xr:uid="{5FCA4467-7EDA-4A30-B2B8-1E3688DF64D2}"/>
    <cellStyle name="Comma 7 24" xfId="91" xr:uid="{464AD488-7A4C-4CD8-B230-1C6E9F2421F1}"/>
    <cellStyle name="Comma 7 3" xfId="125" xr:uid="{F2DBEBD9-7C4F-4229-A513-B57667E2AF24}"/>
    <cellStyle name="Comma 7 4" xfId="133" xr:uid="{186AF7F1-AE80-442D-8D6C-0D1F438715F1}"/>
    <cellStyle name="Comma 78" xfId="78" xr:uid="{FB0EA01F-91C6-4CF9-BDAD-3E1F2FFF6D5F}"/>
    <cellStyle name="Comma 8" xfId="128" xr:uid="{DF0D9F18-264E-4476-BA97-CE86D154D6A6}"/>
    <cellStyle name="Comma 9" xfId="126" xr:uid="{28AB8543-4116-4F9E-A337-B723EB515298}"/>
    <cellStyle name="comma zerodec" xfId="1" xr:uid="{00000000-0005-0000-0000-000001000000}"/>
    <cellStyle name="comma zerodec 2" xfId="16" xr:uid="{00000000-0005-0000-0000-000002000000}"/>
    <cellStyle name="Currency" xfId="12" builtinId="4"/>
    <cellStyle name="Currency 2" xfId="37" xr:uid="{267819B2-A5D3-479D-B7D7-87CA649F43E6}"/>
    <cellStyle name="Currency 2 2" xfId="195" xr:uid="{BFD26278-3F0B-4009-8F3E-E22F77A99668}"/>
    <cellStyle name="Currency1" xfId="2" xr:uid="{00000000-0005-0000-0000-000004000000}"/>
    <cellStyle name="Currency1 2" xfId="17" xr:uid="{00000000-0005-0000-0000-000005000000}"/>
    <cellStyle name="Dollar (zero dec)" xfId="3" xr:uid="{00000000-0005-0000-0000-000006000000}"/>
    <cellStyle name="Dollar (zero dec) 2" xfId="18" xr:uid="{00000000-0005-0000-0000-000007000000}"/>
    <cellStyle name="E&amp;Y House" xfId="124" xr:uid="{C7BF103D-243F-46CD-A101-50E0CD4E89E3}"/>
    <cellStyle name="Good 2" xfId="147" xr:uid="{E716E1F1-818A-40C1-B1FD-0534B3CA74BD}"/>
    <cellStyle name="Grey" xfId="4" xr:uid="{00000000-0005-0000-0000-000008000000}"/>
    <cellStyle name="Input [yellow]" xfId="5" xr:uid="{00000000-0005-0000-0000-000009000000}"/>
    <cellStyle name="Neutral 2" xfId="159" xr:uid="{FA6FB0D4-542B-4FB4-B256-38DA143E52C3}"/>
    <cellStyle name="Neutral 2 10" xfId="102" xr:uid="{D2C02139-7E46-454A-BAB0-64A47442D726}"/>
    <cellStyle name="no dec" xfId="6" xr:uid="{00000000-0005-0000-0000-00000A000000}"/>
    <cellStyle name="Normal" xfId="0" builtinId="0"/>
    <cellStyle name="Normal - Style1" xfId="7" xr:uid="{00000000-0005-0000-0000-00000C000000}"/>
    <cellStyle name="Normal 10" xfId="35" xr:uid="{154B48AE-8546-45EE-A232-1A4141A89F94}"/>
    <cellStyle name="Normal 10 2" xfId="160" xr:uid="{8A8FD533-BB9A-49C4-896F-E8A528943D06}"/>
    <cellStyle name="Normal 10 2 2 2" xfId="100" xr:uid="{B36FA3E8-7445-466E-9D53-0C29CA9D4CF5}"/>
    <cellStyle name="Normal 10 3" xfId="138" xr:uid="{F14FC645-4731-4083-8D7D-11392A3828F1}"/>
    <cellStyle name="Normal 10 3 2" xfId="171" xr:uid="{3DC042E9-28A8-4072-AD2A-88A02F08955E}"/>
    <cellStyle name="Normal 11" xfId="183" xr:uid="{5AED16EF-51AA-4222-9F92-E15986C0E24F}"/>
    <cellStyle name="Normal 11 2 2" xfId="65" xr:uid="{8EB21E26-E300-419F-89B7-BDF3107078E5}"/>
    <cellStyle name="Normal 11 3" xfId="56" xr:uid="{45922A77-2AB3-4374-8333-D8364457D290}"/>
    <cellStyle name="Normal 11 8" xfId="63" xr:uid="{FD5A1440-5818-4CE8-A37E-1662B8054090}"/>
    <cellStyle name="Normal 12" xfId="181" xr:uid="{AA1BE825-5E48-453A-B4C3-0EAFDBE1A8D4}"/>
    <cellStyle name="Normal 13" xfId="192" xr:uid="{4E9D762F-8F31-4F8D-B59F-A1EFE89BE9E7}"/>
    <cellStyle name="Normal 14" xfId="186" xr:uid="{1FF348B0-7619-4944-9EB4-ABCDB2A0C5F9}"/>
    <cellStyle name="Normal 15" xfId="190" xr:uid="{DD3A780F-E1D8-4F41-BDB7-7D84B4636A2F}"/>
    <cellStyle name="Normal 16" xfId="180" xr:uid="{62926E57-DE8F-4856-95B4-0D5E325CC8E0}"/>
    <cellStyle name="Normal 17" xfId="179" xr:uid="{8AE930D7-052A-4EF5-AE9F-4B1BC665420F}"/>
    <cellStyle name="Normal 176" xfId="67" xr:uid="{C530DCD3-1138-4467-9F47-93DD2F00805A}"/>
    <cellStyle name="Normal 18" xfId="47" xr:uid="{77796787-27D7-48CD-99E0-F369A8E8E947}"/>
    <cellStyle name="Normal 188" xfId="57" xr:uid="{FBC05784-AFC1-482F-9571-ED25B83776B7}"/>
    <cellStyle name="Normal 19" xfId="184" xr:uid="{39FFBB7C-877B-447B-BBE8-2184549EFD6E}"/>
    <cellStyle name="Normal 19 11" xfId="111" xr:uid="{E99B764C-7BE0-4CBC-AC83-995D9AE62C05}"/>
    <cellStyle name="Normal 2" xfId="14" xr:uid="{00000000-0005-0000-0000-00000D000000}"/>
    <cellStyle name="Normal 2 10 3" xfId="172" xr:uid="{10A98D9A-02AA-4699-A01C-2EA71F123E17}"/>
    <cellStyle name="Normal 2 2" xfId="19" xr:uid="{00000000-0005-0000-0000-00000E000000}"/>
    <cellStyle name="Normal 2 2 2" xfId="21" xr:uid="{00000000-0005-0000-0000-00000F000000}"/>
    <cellStyle name="Normal 2 2 2 2" xfId="146" xr:uid="{106A0653-4D41-4A2D-8EE2-CBA95C5C8BB2}"/>
    <cellStyle name="Normal 2 2 3" xfId="24" xr:uid="{00000000-0005-0000-0000-000010000000}"/>
    <cellStyle name="Normal 2 2 3 2" xfId="165" xr:uid="{1068617A-9645-4DC1-871B-9BE6B625B5A4}"/>
    <cellStyle name="Normal 2 2 4" xfId="174" xr:uid="{4BB77876-6A30-40DF-A45F-CABF3A821331}"/>
    <cellStyle name="Normal 2 2 5" xfId="107" xr:uid="{37A65C96-4B7F-4275-A5E9-8D7EE159608F}"/>
    <cellStyle name="Normal 2 2 6" xfId="197" xr:uid="{3ECA7FA9-8FB7-462F-A5DD-184B1D4D25C3}"/>
    <cellStyle name="Normal 2 2 9" xfId="166" xr:uid="{6B4BEAE1-ED13-4EA6-8DC5-D4AFD61D21D3}"/>
    <cellStyle name="Normal 2 3" xfId="20" xr:uid="{00000000-0005-0000-0000-000011000000}"/>
    <cellStyle name="Normal 2 3 2" xfId="167" xr:uid="{1627F616-2204-4AE2-9CC8-436CE1E46422}"/>
    <cellStyle name="Normal 2 3 3" xfId="99" xr:uid="{D8D77A04-7FAC-4B11-AF7E-6DC3A8270954}"/>
    <cellStyle name="Normal 2 3 4" xfId="196" xr:uid="{35CD9BDB-20A7-4AB9-BD30-C332B825511D}"/>
    <cellStyle name="Normal 2 4" xfId="23" xr:uid="{00000000-0005-0000-0000-000012000000}"/>
    <cellStyle name="Normal 2 4 2" xfId="175" xr:uid="{CB844DD7-1A9B-4DCE-90B2-483647594AB5}"/>
    <cellStyle name="Normal 2 4 3" xfId="119" xr:uid="{D19655E2-38B8-429C-887E-FEBD0D985CBF}"/>
    <cellStyle name="Normal 2 5" xfId="29" xr:uid="{0DFB5719-C17A-4C47-8BF1-B720DD8521D5}"/>
    <cellStyle name="Normal 2 5 2" xfId="123" xr:uid="{27572C69-0047-4533-9254-FE1A44BFA879}"/>
    <cellStyle name="Normal 2 6" xfId="48" xr:uid="{C71BA6C5-C4F7-4790-BAC0-8D32B1314D51}"/>
    <cellStyle name="Normal 2 7" xfId="194" xr:uid="{A8C7E6A3-09E2-44E8-A8E6-4AB13274CAA0}"/>
    <cellStyle name="Normal 2 90" xfId="32" xr:uid="{E809E5A9-D0CC-4F46-9A2D-39ADE8C84F52}"/>
    <cellStyle name="Normal 214" xfId="153" xr:uid="{B40750E6-9EB9-4C2D-A9CE-4C61FF5335C6}"/>
    <cellStyle name="Normal 27" xfId="45" xr:uid="{AE24941B-B025-456A-9A48-083080F461FC}"/>
    <cellStyle name="Normal 28" xfId="46" xr:uid="{2CC578F5-E6A0-47F8-A0B8-08D05C0554A5}"/>
    <cellStyle name="Normal 29" xfId="130" xr:uid="{01B65DDA-9A0A-49AE-90AC-C33137541D4A}"/>
    <cellStyle name="Normal 29 2 2" xfId="69" xr:uid="{2E65FD44-0A2A-4ED7-98CA-EA52F8BEF11E}"/>
    <cellStyle name="Normal 3" xfId="13" xr:uid="{00000000-0005-0000-0000-000013000000}"/>
    <cellStyle name="Normal 3 10" xfId="96" xr:uid="{1D6427DF-753F-4066-9E69-0299504AA671}"/>
    <cellStyle name="Normal 3 12" xfId="105" xr:uid="{BBE086D0-DB2C-405A-9220-D6B71C6747D4}"/>
    <cellStyle name="Normal 3 2" xfId="40" xr:uid="{CE6EDCA2-489C-4A84-A00D-36D0ADA26E25}"/>
    <cellStyle name="Normal 3 2 16" xfId="41" xr:uid="{31F776D5-2F80-4863-A801-A482944BF8B9}"/>
    <cellStyle name="Normal 3 2 2" xfId="161" xr:uid="{E9B5A1B6-21B9-426D-9844-4190226CBD1B}"/>
    <cellStyle name="Normal 3 2 2 7" xfId="108" xr:uid="{8BAB0620-94C6-499A-B34A-A80FB6D85596}"/>
    <cellStyle name="Normal 3 2 3" xfId="50" xr:uid="{1FA4327F-0B16-4C7B-9A6F-E0A334ABE724}"/>
    <cellStyle name="Normal 3 3" xfId="93" xr:uid="{E5ECE924-4939-4E8B-BBDA-A100719A1DC5}"/>
    <cellStyle name="Normal 3 31" xfId="59" xr:uid="{C4E75122-EE36-4A25-B716-22C953D51168}"/>
    <cellStyle name="Normal 3 4" xfId="49" xr:uid="{E1F55994-C114-4936-B3A7-FB0A7639B39C}"/>
    <cellStyle name="Normal 33 6" xfId="97" xr:uid="{FEE0BF0B-6A53-4FCA-9B0E-70D755164674}"/>
    <cellStyle name="Normal 4" xfId="15" xr:uid="{00000000-0005-0000-0000-000014000000}"/>
    <cellStyle name="Normal 4 2" xfId="149" xr:uid="{F62E8B66-C2FB-402F-BFA1-F54848AFDCAE}"/>
    <cellStyle name="Normal 4 25" xfId="116" xr:uid="{95AF930D-1AF9-4C38-9C9D-6E8CF8328978}"/>
    <cellStyle name="Normal 4 3" xfId="162" xr:uid="{239115F0-C4C7-49CA-AD17-3FC45DD1AFAA}"/>
    <cellStyle name="Normal 4 4" xfId="121" xr:uid="{5907F6E2-3EB1-42F9-8AC2-C2BBCF584C99}"/>
    <cellStyle name="Normal 5" xfId="25" xr:uid="{34D6CBA1-9BCB-4D2D-8B49-6B251D9D5927}"/>
    <cellStyle name="Normal 5 2" xfId="163" xr:uid="{67604C8A-53D4-4DF9-BC66-DD7791DFE7DB}"/>
    <cellStyle name="Normal 5 3" xfId="76" xr:uid="{E8249C2D-57A6-4D2B-AEBF-05D83C5FDF4F}"/>
    <cellStyle name="Normal 6" xfId="38" xr:uid="{595396E8-E1E7-4B78-8537-F83D9A0C368B}"/>
    <cellStyle name="Normal 6 16" xfId="90" xr:uid="{CD0675B3-C5C1-4A74-A5CD-1054D5781093}"/>
    <cellStyle name="Normal 6 2" xfId="135" xr:uid="{9B173F13-8751-456E-A2D8-8F002994EB52}"/>
    <cellStyle name="Normal 6 2 2 6" xfId="88" xr:uid="{FC0A6E17-93F7-4120-A02D-3DE01F296F5E}"/>
    <cellStyle name="Normal 6 3" xfId="136" xr:uid="{3A3E83CA-8600-4D4E-A3A4-AA62048029BC}"/>
    <cellStyle name="Normal 6 3 11" xfId="85" xr:uid="{6F34FB69-D9DF-4EC5-AAA7-FE58535561F3}"/>
    <cellStyle name="Normal 62" xfId="169" xr:uid="{BF44C08C-84AE-43C1-B614-A979848F5B3D}"/>
    <cellStyle name="Normal 67" xfId="152" xr:uid="{15B22D08-FCEB-443A-8530-C2AC56CB024B}"/>
    <cellStyle name="Normal 7" xfId="144" xr:uid="{C135D94D-F5C8-413C-BB91-C225B4E99D55}"/>
    <cellStyle name="Normal 7 2" xfId="154" xr:uid="{7024F72F-0016-4CB2-BBF7-613A95F873B9}"/>
    <cellStyle name="Normal 7 23" xfId="71" xr:uid="{14A7196A-7791-40FE-A5B4-385C6DD09754}"/>
    <cellStyle name="Normal 8" xfId="42" xr:uid="{03D1B001-ABA6-4AF1-B47B-12E90E469540}"/>
    <cellStyle name="Normal 8 2" xfId="140" xr:uid="{B0958993-FF03-4940-8FE9-2E6EAAF2A1E3}"/>
    <cellStyle name="Normal 9" xfId="44" xr:uid="{5D495649-C1FC-485A-8D1D-CA7A5FCECE47}"/>
    <cellStyle name="Normal_CET - Auditor" xfId="8" xr:uid="{00000000-0005-0000-0000-000015000000}"/>
    <cellStyle name="Normal_CM Q3'07" xfId="27" xr:uid="{FAF19AED-D11B-490E-85C3-B09172576055}"/>
    <cellStyle name="Percent" xfId="22" builtinId="5"/>
    <cellStyle name="Percent [2]" xfId="9" xr:uid="{00000000-0005-0000-0000-000017000000}"/>
    <cellStyle name="Percent 10" xfId="189" xr:uid="{DA0F6E1D-148C-41A3-A6C1-EA8A43DF2D0C}"/>
    <cellStyle name="Percent 10 8" xfId="83" xr:uid="{B4109A62-1B60-4A2C-9FDA-2C7014FD28BE}"/>
    <cellStyle name="Percent 11" xfId="176" xr:uid="{C00F058B-66A9-4F2A-AC3F-2A8B494D9327}"/>
    <cellStyle name="Percent 12" xfId="188" xr:uid="{772FF02E-2E36-49D8-B6FC-4C18CFC8E54B}"/>
    <cellStyle name="Percent 13" xfId="193" xr:uid="{55E340B0-EEE7-4474-BBA4-EB58E779A665}"/>
    <cellStyle name="Percent 2" xfId="164" xr:uid="{36641FAD-B80A-4800-8D44-8C46394D8E99}"/>
    <cellStyle name="Percent 26" xfId="72" xr:uid="{28201D26-2C87-4EFF-9FBB-F0A441D36190}"/>
    <cellStyle name="Percent 26 4" xfId="81" xr:uid="{810EB0E1-5895-407E-A084-22A8FF260488}"/>
    <cellStyle name="Percent 3" xfId="129" xr:uid="{12A9BDB5-8845-4774-AE5A-67FC6E65CD7F}"/>
    <cellStyle name="Percent 3 10" xfId="114" xr:uid="{16F294F2-D958-4DF8-A0F8-14FA7A47D2C1}"/>
    <cellStyle name="Percent 4" xfId="187" xr:uid="{EC11EF81-52CB-4788-8444-CFE078A28D04}"/>
    <cellStyle name="Percent 5" xfId="177" xr:uid="{A3912152-A1DE-4CEE-ACC3-6F1586A63213}"/>
    <cellStyle name="Percent 6" xfId="191" xr:uid="{2D1FF4A0-C168-400F-BD29-5D43C212A277}"/>
    <cellStyle name="Percent 7" xfId="182" xr:uid="{CC87D063-CAB6-4B11-8068-1865AC8FB49A}"/>
    <cellStyle name="Percent 8" xfId="178" xr:uid="{0824555A-F6B4-4AEA-9C28-9359F7F52C38}"/>
    <cellStyle name="Percent 9" xfId="185" xr:uid="{5CF452A7-C477-4064-8B69-D770CD842643}"/>
    <cellStyle name="Quantity" xfId="10" xr:uid="{00000000-0005-0000-0000-00001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E6D9FF"/>
      <color rgb="FFC9F1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L\L_Dexon%20Technology\2024\Q3'2024\DEXON_Q3'24_BSPLT.xlsx" TargetMode="External"/><Relationship Id="rId1" Type="http://schemas.openxmlformats.org/officeDocument/2006/relationships/externalLinkPath" Target="/L/L_Dexon%20Technology/2024/Q3'2024/DEXON_Q3'24_BSP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AV000"/>
      <sheetName val="000000"/>
      <sheetName val="BS"/>
      <sheetName val="P&amp;L"/>
      <sheetName val="Conso"/>
      <sheetName val="Separate"/>
      <sheetName val="CF"/>
    </sheetNames>
    <sheetDataSet>
      <sheetData sheetId="0" refreshError="1"/>
      <sheetData sheetId="1" refreshError="1"/>
      <sheetData sheetId="2" refreshError="1">
        <row r="69">
          <cell r="F69">
            <v>238250000</v>
          </cell>
          <cell r="H69">
            <v>238250000</v>
          </cell>
        </row>
        <row r="70">
          <cell r="H70">
            <v>474939483</v>
          </cell>
        </row>
        <row r="71">
          <cell r="H71">
            <v>13132373</v>
          </cell>
        </row>
        <row r="73">
          <cell r="F73">
            <v>-32504569</v>
          </cell>
          <cell r="H73">
            <v>-32504569</v>
          </cell>
        </row>
        <row r="75">
          <cell r="H75">
            <v>9408570</v>
          </cell>
        </row>
        <row r="76">
          <cell r="F76">
            <v>132551382</v>
          </cell>
        </row>
        <row r="77">
          <cell r="F77">
            <v>-259435</v>
          </cell>
        </row>
        <row r="78">
          <cell r="F78">
            <v>835517804</v>
          </cell>
        </row>
        <row r="80">
          <cell r="F80">
            <v>400</v>
          </cell>
        </row>
        <row r="81">
          <cell r="F81">
            <v>835518204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4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99"/>
  <sheetViews>
    <sheetView showGridLines="0" view="pageBreakPreview" zoomScale="115" zoomScaleNormal="70" zoomScaleSheetLayoutView="115" workbookViewId="0">
      <selection activeCell="J19" sqref="J19"/>
    </sheetView>
  </sheetViews>
  <sheetFormatPr defaultColWidth="12.6640625" defaultRowHeight="23.8"/>
  <cols>
    <col min="1" max="1" width="12.44140625" style="70" customWidth="1"/>
    <col min="2" max="2" width="17.6640625" style="70" customWidth="1"/>
    <col min="3" max="3" width="16.6640625" style="70" customWidth="1"/>
    <col min="4" max="4" width="8" style="71" customWidth="1"/>
    <col min="5" max="5" width="1.5546875" style="71" customWidth="1"/>
    <col min="6" max="6" width="13.6640625" style="69" customWidth="1"/>
    <col min="7" max="7" width="1.5546875" style="6" customWidth="1"/>
    <col min="8" max="8" width="13.6640625" style="69" customWidth="1"/>
    <col min="9" max="9" width="1.5546875" style="6" customWidth="1"/>
    <col min="10" max="10" width="13.6640625" style="67" customWidth="1"/>
    <col min="11" max="11" width="1.5546875" style="6" customWidth="1"/>
    <col min="12" max="12" width="13.6640625" style="67" customWidth="1"/>
    <col min="13" max="13" width="3.6640625" style="122" customWidth="1"/>
    <col min="14" max="14" width="13.6640625" style="122" customWidth="1"/>
    <col min="15" max="15" width="1.5546875" style="122" customWidth="1"/>
    <col min="16" max="16" width="13.6640625" style="122" customWidth="1"/>
    <col min="17" max="24" width="12.6640625" style="122"/>
    <col min="25" max="16384" width="12.6640625" style="70"/>
  </cols>
  <sheetData>
    <row r="1" spans="1:12">
      <c r="A1" s="72" t="s">
        <v>127</v>
      </c>
      <c r="B1" s="72"/>
      <c r="C1" s="72"/>
      <c r="D1" s="72"/>
      <c r="E1" s="72"/>
      <c r="F1" s="121"/>
      <c r="G1" s="1"/>
      <c r="H1" s="121"/>
      <c r="I1" s="1"/>
      <c r="J1" s="121"/>
      <c r="K1" s="1"/>
      <c r="L1" s="121"/>
    </row>
    <row r="2" spans="1:12">
      <c r="A2" s="72" t="s">
        <v>143</v>
      </c>
      <c r="B2" s="123"/>
      <c r="C2" s="123"/>
      <c r="D2" s="124"/>
      <c r="E2" s="124"/>
      <c r="F2" s="125"/>
      <c r="G2" s="126"/>
      <c r="H2" s="125"/>
      <c r="I2" s="126"/>
      <c r="J2" s="127"/>
      <c r="K2" s="126"/>
      <c r="L2" s="127"/>
    </row>
    <row r="3" spans="1:12">
      <c r="A3" s="72" t="s">
        <v>212</v>
      </c>
      <c r="B3" s="123"/>
      <c r="C3" s="123"/>
      <c r="D3" s="124"/>
      <c r="E3" s="124"/>
      <c r="F3" s="125"/>
      <c r="G3" s="126"/>
      <c r="H3" s="125"/>
      <c r="I3" s="126"/>
      <c r="J3" s="127"/>
      <c r="K3" s="126"/>
      <c r="L3" s="127"/>
    </row>
    <row r="4" spans="1:12">
      <c r="A4" s="74"/>
      <c r="B4" s="74"/>
      <c r="C4" s="74"/>
      <c r="D4" s="75"/>
      <c r="E4" s="75"/>
      <c r="F4" s="18"/>
      <c r="G4" s="2"/>
      <c r="H4" s="18"/>
      <c r="I4" s="2"/>
      <c r="J4" s="128"/>
      <c r="K4" s="3"/>
      <c r="L4" s="128" t="s">
        <v>134</v>
      </c>
    </row>
    <row r="5" spans="1:12">
      <c r="A5" s="74"/>
      <c r="B5" s="74"/>
      <c r="C5" s="74"/>
      <c r="D5" s="75"/>
      <c r="E5" s="75"/>
      <c r="F5" s="159" t="s">
        <v>0</v>
      </c>
      <c r="G5" s="159"/>
      <c r="H5" s="159"/>
      <c r="I5" s="3"/>
      <c r="J5" s="159" t="s">
        <v>1</v>
      </c>
      <c r="K5" s="159"/>
      <c r="L5" s="159"/>
    </row>
    <row r="6" spans="1:12">
      <c r="A6" s="74"/>
      <c r="B6" s="74"/>
      <c r="C6" s="74"/>
      <c r="D6" s="129" t="s">
        <v>2</v>
      </c>
      <c r="E6" s="75"/>
      <c r="F6" s="130" t="s">
        <v>213</v>
      </c>
      <c r="G6" s="2"/>
      <c r="H6" s="130" t="s">
        <v>180</v>
      </c>
      <c r="I6" s="7"/>
      <c r="J6" s="130" t="s">
        <v>213</v>
      </c>
      <c r="K6" s="2"/>
      <c r="L6" s="130" t="s">
        <v>180</v>
      </c>
    </row>
    <row r="7" spans="1:12" ht="18.8" customHeight="1">
      <c r="A7" s="74"/>
      <c r="B7" s="74"/>
      <c r="C7" s="74"/>
      <c r="D7" s="100"/>
      <c r="E7" s="75"/>
      <c r="F7" s="131" t="s">
        <v>3</v>
      </c>
      <c r="G7" s="2"/>
      <c r="H7" s="131" t="s">
        <v>4</v>
      </c>
      <c r="I7" s="7"/>
      <c r="J7" s="131" t="s">
        <v>3</v>
      </c>
      <c r="K7" s="2"/>
      <c r="L7" s="131" t="s">
        <v>4</v>
      </c>
    </row>
    <row r="8" spans="1:12" ht="18.8" customHeight="1">
      <c r="A8" s="74"/>
      <c r="B8" s="74"/>
      <c r="C8" s="74"/>
      <c r="D8" s="100"/>
      <c r="E8" s="75"/>
      <c r="F8" s="131" t="s">
        <v>5</v>
      </c>
      <c r="G8" s="2"/>
      <c r="H8" s="131"/>
      <c r="I8" s="7"/>
      <c r="J8" s="131" t="s">
        <v>5</v>
      </c>
      <c r="K8" s="2"/>
      <c r="L8" s="131"/>
    </row>
    <row r="9" spans="1:12" s="102" customFormat="1" ht="21.8" customHeight="1">
      <c r="A9" s="78" t="s">
        <v>6</v>
      </c>
      <c r="B9" s="80"/>
      <c r="C9" s="80"/>
      <c r="D9" s="79"/>
      <c r="E9" s="80"/>
      <c r="F9" s="101"/>
      <c r="G9" s="101"/>
      <c r="H9" s="101"/>
      <c r="I9" s="101"/>
      <c r="J9" s="101"/>
      <c r="K9" s="101"/>
      <c r="L9" s="101"/>
    </row>
    <row r="10" spans="1:12" s="102" customFormat="1" ht="21.8" customHeight="1">
      <c r="A10" s="78" t="s">
        <v>7</v>
      </c>
      <c r="B10" s="80"/>
      <c r="C10" s="80"/>
      <c r="D10" s="79"/>
      <c r="E10" s="80"/>
      <c r="F10" s="101"/>
      <c r="G10" s="101"/>
      <c r="H10" s="101"/>
      <c r="I10" s="101"/>
      <c r="J10" s="101"/>
      <c r="K10" s="101"/>
      <c r="L10" s="101"/>
    </row>
    <row r="11" spans="1:12" s="102" customFormat="1" ht="21.6" customHeight="1">
      <c r="A11" s="80" t="s">
        <v>8</v>
      </c>
      <c r="B11" s="80"/>
      <c r="C11" s="80"/>
      <c r="D11" s="103"/>
      <c r="E11" s="80"/>
      <c r="F11" s="104">
        <v>202593713</v>
      </c>
      <c r="G11" s="104"/>
      <c r="H11" s="104">
        <v>123335209</v>
      </c>
      <c r="I11" s="104"/>
      <c r="J11" s="104">
        <v>135678158</v>
      </c>
      <c r="K11" s="104"/>
      <c r="L11" s="104">
        <v>69097450</v>
      </c>
    </row>
    <row r="12" spans="1:12" s="102" customFormat="1" ht="21.8" customHeight="1">
      <c r="A12" s="80" t="s">
        <v>189</v>
      </c>
      <c r="B12" s="80"/>
      <c r="C12" s="80"/>
      <c r="D12" s="103" t="s">
        <v>209</v>
      </c>
      <c r="E12" s="80"/>
      <c r="F12" s="104">
        <v>134799097</v>
      </c>
      <c r="G12" s="104"/>
      <c r="H12" s="104">
        <v>184126016</v>
      </c>
      <c r="I12" s="104"/>
      <c r="J12" s="104">
        <v>113614729</v>
      </c>
      <c r="K12" s="104"/>
      <c r="L12" s="104">
        <v>153432315</v>
      </c>
    </row>
    <row r="13" spans="1:12" s="102" customFormat="1" ht="21.8" customHeight="1">
      <c r="A13" s="80" t="s">
        <v>161</v>
      </c>
      <c r="B13" s="80"/>
      <c r="C13" s="80"/>
      <c r="D13" s="103">
        <v>4</v>
      </c>
      <c r="E13" s="80"/>
      <c r="F13" s="104">
        <v>132579892</v>
      </c>
      <c r="G13" s="104"/>
      <c r="H13" s="104">
        <v>108123361</v>
      </c>
      <c r="I13" s="104"/>
      <c r="J13" s="104">
        <v>107343258</v>
      </c>
      <c r="K13" s="104"/>
      <c r="L13" s="104">
        <v>90073131</v>
      </c>
    </row>
    <row r="14" spans="1:12" s="102" customFormat="1" ht="21.8" customHeight="1">
      <c r="A14" s="80" t="s">
        <v>181</v>
      </c>
      <c r="B14" s="80"/>
      <c r="C14" s="80"/>
      <c r="D14" s="103">
        <v>2</v>
      </c>
      <c r="E14" s="80"/>
      <c r="F14" s="105">
        <v>0</v>
      </c>
      <c r="G14" s="104"/>
      <c r="H14" s="105">
        <v>0</v>
      </c>
      <c r="I14" s="104"/>
      <c r="J14" s="105">
        <v>15261880</v>
      </c>
      <c r="K14" s="104"/>
      <c r="L14" s="105">
        <v>14312760</v>
      </c>
    </row>
    <row r="15" spans="1:12" s="102" customFormat="1" ht="21.8" customHeight="1">
      <c r="A15" s="80" t="s">
        <v>9</v>
      </c>
      <c r="B15" s="80"/>
      <c r="C15" s="80"/>
      <c r="D15" s="103">
        <v>5</v>
      </c>
      <c r="E15" s="80"/>
      <c r="F15" s="104">
        <v>63236674</v>
      </c>
      <c r="G15" s="104"/>
      <c r="H15" s="104">
        <v>67436077</v>
      </c>
      <c r="I15" s="104"/>
      <c r="J15" s="104">
        <v>64370207</v>
      </c>
      <c r="K15" s="104"/>
      <c r="L15" s="104">
        <v>68389693</v>
      </c>
    </row>
    <row r="16" spans="1:12" s="102" customFormat="1" ht="21.8" customHeight="1">
      <c r="A16" s="80" t="s">
        <v>10</v>
      </c>
      <c r="B16" s="80"/>
      <c r="C16" s="80"/>
      <c r="D16" s="103"/>
      <c r="E16" s="80"/>
      <c r="F16" s="106">
        <v>17100345</v>
      </c>
      <c r="G16" s="104"/>
      <c r="H16" s="106">
        <v>4128625</v>
      </c>
      <c r="I16" s="104"/>
      <c r="J16" s="106">
        <v>13115544</v>
      </c>
      <c r="K16" s="104"/>
      <c r="L16" s="106">
        <v>2565410</v>
      </c>
    </row>
    <row r="17" spans="1:12" s="102" customFormat="1" ht="21.8" customHeight="1">
      <c r="A17" s="78" t="s">
        <v>11</v>
      </c>
      <c r="B17" s="80"/>
      <c r="C17" s="80"/>
      <c r="D17" s="103"/>
      <c r="E17" s="80"/>
      <c r="F17" s="107">
        <f>SUM(F11:F16)</f>
        <v>550309721</v>
      </c>
      <c r="G17" s="108"/>
      <c r="H17" s="107">
        <f>SUM(H11:H16)</f>
        <v>487149288</v>
      </c>
      <c r="I17" s="108"/>
      <c r="J17" s="107">
        <f>SUM(J11:J16)</f>
        <v>449383776</v>
      </c>
      <c r="K17" s="108"/>
      <c r="L17" s="107">
        <f>SUM(L11:L16)</f>
        <v>397870759</v>
      </c>
    </row>
    <row r="18" spans="1:12" s="102" customFormat="1" ht="21.8" customHeight="1">
      <c r="A18" s="78" t="s">
        <v>12</v>
      </c>
      <c r="B18" s="80"/>
      <c r="C18" s="80"/>
      <c r="D18" s="103"/>
      <c r="E18" s="80"/>
      <c r="F18" s="108"/>
      <c r="G18" s="108"/>
      <c r="H18" s="108"/>
      <c r="I18" s="108"/>
      <c r="J18" s="108"/>
      <c r="K18" s="108"/>
      <c r="L18" s="108"/>
    </row>
    <row r="19" spans="1:12" s="102" customFormat="1" ht="21.6" customHeight="1">
      <c r="A19" s="80" t="s">
        <v>205</v>
      </c>
      <c r="B19" s="80"/>
      <c r="C19" s="80"/>
      <c r="D19" s="103">
        <v>6</v>
      </c>
      <c r="E19" s="80"/>
      <c r="F19" s="104">
        <v>8000000</v>
      </c>
      <c r="G19" s="104"/>
      <c r="H19" s="105">
        <v>0</v>
      </c>
      <c r="I19" s="104"/>
      <c r="J19" s="104">
        <v>8000000</v>
      </c>
      <c r="K19" s="104"/>
      <c r="L19" s="105">
        <v>0</v>
      </c>
    </row>
    <row r="20" spans="1:12" s="102" customFormat="1" ht="21.8" customHeight="1">
      <c r="A20" s="80" t="s">
        <v>13</v>
      </c>
      <c r="B20" s="80"/>
      <c r="C20" s="80"/>
      <c r="D20" s="103">
        <v>7</v>
      </c>
      <c r="E20" s="80"/>
      <c r="F20" s="105">
        <v>0</v>
      </c>
      <c r="G20" s="109"/>
      <c r="H20" s="105">
        <v>0</v>
      </c>
      <c r="I20" s="109"/>
      <c r="J20" s="105">
        <v>132315569</v>
      </c>
      <c r="K20" s="109"/>
      <c r="L20" s="104">
        <v>132315569</v>
      </c>
    </row>
    <row r="21" spans="1:12" s="102" customFormat="1" ht="21.8" customHeight="1">
      <c r="A21" s="80" t="s">
        <v>14</v>
      </c>
      <c r="B21" s="80"/>
      <c r="C21" s="80"/>
      <c r="D21" s="103">
        <v>8</v>
      </c>
      <c r="E21" s="80"/>
      <c r="F21" s="104">
        <v>487921934</v>
      </c>
      <c r="G21" s="109"/>
      <c r="H21" s="104">
        <v>486235277</v>
      </c>
      <c r="I21" s="109"/>
      <c r="J21" s="104">
        <v>486997616</v>
      </c>
      <c r="K21" s="109"/>
      <c r="L21" s="104">
        <v>482722919</v>
      </c>
    </row>
    <row r="22" spans="1:12" s="102" customFormat="1" ht="21.8" customHeight="1">
      <c r="A22" s="80" t="s">
        <v>128</v>
      </c>
      <c r="B22" s="80"/>
      <c r="C22" s="80"/>
      <c r="D22" s="103"/>
      <c r="E22" s="80"/>
      <c r="F22" s="104">
        <v>21307135</v>
      </c>
      <c r="G22" s="109"/>
      <c r="H22" s="104">
        <v>17953963</v>
      </c>
      <c r="I22" s="109"/>
      <c r="J22" s="104">
        <v>13696184</v>
      </c>
      <c r="K22" s="109"/>
      <c r="L22" s="104">
        <v>13022173</v>
      </c>
    </row>
    <row r="23" spans="1:12" s="102" customFormat="1" ht="21.8" customHeight="1">
      <c r="A23" s="80" t="s">
        <v>15</v>
      </c>
      <c r="B23" s="80"/>
      <c r="C23" s="80"/>
      <c r="D23" s="103">
        <v>9</v>
      </c>
      <c r="E23" s="80"/>
      <c r="F23" s="104">
        <v>56565466</v>
      </c>
      <c r="G23" s="109"/>
      <c r="H23" s="104">
        <v>57879473</v>
      </c>
      <c r="I23" s="109"/>
      <c r="J23" s="104">
        <v>56315879</v>
      </c>
      <c r="K23" s="109"/>
      <c r="L23" s="104">
        <v>57539637</v>
      </c>
    </row>
    <row r="24" spans="1:12" s="102" customFormat="1" ht="21.8" customHeight="1">
      <c r="A24" s="80" t="s">
        <v>16</v>
      </c>
      <c r="B24" s="80"/>
      <c r="C24" s="80"/>
      <c r="D24" s="103"/>
      <c r="E24" s="80"/>
      <c r="F24" s="104">
        <v>8577972</v>
      </c>
      <c r="G24" s="109"/>
      <c r="H24" s="104">
        <v>6665189</v>
      </c>
      <c r="I24" s="109"/>
      <c r="J24" s="104">
        <v>8118723</v>
      </c>
      <c r="K24" s="109"/>
      <c r="L24" s="104">
        <v>6247272</v>
      </c>
    </row>
    <row r="25" spans="1:12" s="102" customFormat="1" ht="21.8" customHeight="1">
      <c r="A25" s="80" t="s">
        <v>182</v>
      </c>
      <c r="B25" s="80"/>
      <c r="C25" s="80"/>
      <c r="D25" s="103"/>
      <c r="E25" s="80"/>
      <c r="F25" s="104">
        <v>8830360</v>
      </c>
      <c r="G25" s="109"/>
      <c r="H25" s="104">
        <v>31248819</v>
      </c>
      <c r="I25" s="109"/>
      <c r="J25" s="104">
        <v>6959422</v>
      </c>
      <c r="K25" s="109"/>
      <c r="L25" s="104">
        <v>29964180</v>
      </c>
    </row>
    <row r="26" spans="1:12" s="102" customFormat="1" ht="21.8" customHeight="1">
      <c r="A26" s="80" t="s">
        <v>17</v>
      </c>
      <c r="B26" s="80"/>
      <c r="C26" s="80"/>
      <c r="D26" s="103"/>
      <c r="E26" s="80"/>
      <c r="F26" s="106">
        <v>2369926</v>
      </c>
      <c r="G26" s="104"/>
      <c r="H26" s="106">
        <v>1919756</v>
      </c>
      <c r="I26" s="104"/>
      <c r="J26" s="106">
        <v>1318692</v>
      </c>
      <c r="K26" s="104"/>
      <c r="L26" s="106">
        <v>5223352</v>
      </c>
    </row>
    <row r="27" spans="1:12" s="102" customFormat="1" ht="21.8" customHeight="1">
      <c r="A27" s="78" t="s">
        <v>18</v>
      </c>
      <c r="B27" s="80"/>
      <c r="C27" s="80"/>
      <c r="D27" s="103"/>
      <c r="E27" s="80"/>
      <c r="F27" s="107">
        <f>SUM(F19:F26)</f>
        <v>593572793</v>
      </c>
      <c r="G27" s="108"/>
      <c r="H27" s="107">
        <f>SUM(H19:H26)</f>
        <v>601902477</v>
      </c>
      <c r="I27" s="108"/>
      <c r="J27" s="107">
        <f>SUM(J19:J26)</f>
        <v>713722085</v>
      </c>
      <c r="K27" s="108"/>
      <c r="L27" s="107">
        <f>SUM(L19:L26)</f>
        <v>727035102</v>
      </c>
    </row>
    <row r="28" spans="1:12" s="102" customFormat="1" ht="21.8" customHeight="1" thickBot="1">
      <c r="A28" s="78" t="s">
        <v>19</v>
      </c>
      <c r="B28" s="80"/>
      <c r="C28" s="80"/>
      <c r="D28" s="79"/>
      <c r="E28" s="80"/>
      <c r="F28" s="110">
        <f>SUM(F17+F27)</f>
        <v>1143882514</v>
      </c>
      <c r="G28" s="108"/>
      <c r="H28" s="110">
        <f>SUM(H17+H27)</f>
        <v>1089051765</v>
      </c>
      <c r="I28" s="108"/>
      <c r="J28" s="110">
        <f>SUM(J17+J27)</f>
        <v>1163105861</v>
      </c>
      <c r="K28" s="108"/>
      <c r="L28" s="110">
        <f>SUM(L17+L27)</f>
        <v>1124905861</v>
      </c>
    </row>
    <row r="29" spans="1:12" s="102" customFormat="1" ht="21.8" customHeight="1" thickTop="1">
      <c r="A29" s="78"/>
      <c r="B29" s="80"/>
      <c r="C29" s="80"/>
      <c r="D29" s="79"/>
      <c r="E29" s="80"/>
      <c r="F29" s="108"/>
      <c r="G29" s="108"/>
      <c r="H29" s="108"/>
      <c r="I29" s="108"/>
      <c r="J29" s="108"/>
      <c r="K29" s="108"/>
      <c r="L29" s="108"/>
    </row>
    <row r="30" spans="1:12" s="102" customFormat="1" ht="21.8" customHeight="1">
      <c r="A30" s="70" t="s">
        <v>210</v>
      </c>
      <c r="B30" s="80"/>
      <c r="C30" s="80"/>
      <c r="D30" s="79"/>
      <c r="E30" s="80"/>
      <c r="F30" s="108"/>
      <c r="G30" s="108"/>
      <c r="H30" s="108"/>
      <c r="I30" s="108"/>
      <c r="J30" s="108"/>
      <c r="K30" s="108"/>
      <c r="L30" s="108"/>
    </row>
    <row r="31" spans="1:12" s="102" customFormat="1" ht="21.8" customHeight="1">
      <c r="A31" s="78"/>
      <c r="B31" s="80"/>
      <c r="C31" s="80"/>
      <c r="D31" s="79"/>
      <c r="E31" s="80"/>
      <c r="F31" s="108"/>
      <c r="G31" s="108"/>
      <c r="I31" s="108"/>
      <c r="J31" s="108"/>
      <c r="K31" s="108"/>
      <c r="L31" s="108"/>
    </row>
    <row r="32" spans="1:12" s="102" customFormat="1" ht="21.8" customHeight="1">
      <c r="A32" s="78"/>
      <c r="B32" s="80"/>
      <c r="C32" s="80"/>
      <c r="D32" s="79"/>
      <c r="E32" s="80"/>
      <c r="F32" s="108"/>
      <c r="G32" s="108"/>
      <c r="H32" s="108"/>
      <c r="I32" s="108"/>
      <c r="J32" s="108"/>
      <c r="K32" s="108"/>
      <c r="L32" s="108"/>
    </row>
    <row r="33" spans="1:12">
      <c r="A33" s="72" t="s">
        <v>127</v>
      </c>
      <c r="B33" s="72"/>
      <c r="C33" s="72"/>
      <c r="D33" s="72"/>
      <c r="E33" s="72"/>
      <c r="F33" s="121"/>
      <c r="G33" s="1"/>
      <c r="H33" s="121"/>
      <c r="I33" s="1"/>
      <c r="J33" s="121"/>
      <c r="K33" s="1"/>
      <c r="L33" s="121"/>
    </row>
    <row r="34" spans="1:12">
      <c r="A34" s="72" t="s">
        <v>144</v>
      </c>
      <c r="B34" s="123"/>
      <c r="C34" s="123"/>
      <c r="D34" s="124"/>
      <c r="E34" s="124"/>
      <c r="F34" s="125"/>
      <c r="G34" s="126"/>
      <c r="H34" s="125"/>
      <c r="I34" s="126"/>
      <c r="J34" s="127"/>
      <c r="K34" s="126"/>
      <c r="L34" s="127"/>
    </row>
    <row r="35" spans="1:12">
      <c r="A35" s="72" t="s">
        <v>212</v>
      </c>
      <c r="B35" s="123"/>
      <c r="C35" s="123"/>
      <c r="D35" s="124"/>
      <c r="E35" s="124"/>
      <c r="F35" s="125"/>
      <c r="G35" s="126"/>
      <c r="H35" s="125"/>
      <c r="I35" s="126"/>
      <c r="J35" s="127"/>
      <c r="K35" s="126"/>
      <c r="L35" s="127"/>
    </row>
    <row r="36" spans="1:12">
      <c r="A36" s="74"/>
      <c r="B36" s="74"/>
      <c r="C36" s="74"/>
      <c r="D36" s="75"/>
      <c r="E36" s="75"/>
      <c r="F36" s="18"/>
      <c r="G36" s="2"/>
      <c r="H36" s="18"/>
      <c r="I36" s="2"/>
      <c r="J36" s="128"/>
      <c r="K36" s="3"/>
      <c r="L36" s="128" t="s">
        <v>134</v>
      </c>
    </row>
    <row r="37" spans="1:12">
      <c r="A37" s="74"/>
      <c r="B37" s="74"/>
      <c r="C37" s="74"/>
      <c r="D37" s="75"/>
      <c r="E37" s="75"/>
      <c r="F37" s="159" t="s">
        <v>0</v>
      </c>
      <c r="G37" s="159"/>
      <c r="H37" s="159"/>
      <c r="I37" s="3"/>
      <c r="J37" s="159" t="s">
        <v>1</v>
      </c>
      <c r="K37" s="159"/>
      <c r="L37" s="159"/>
    </row>
    <row r="38" spans="1:12">
      <c r="A38" s="74"/>
      <c r="B38" s="74"/>
      <c r="C38" s="74"/>
      <c r="D38" s="129" t="s">
        <v>2</v>
      </c>
      <c r="E38" s="75"/>
      <c r="F38" s="130" t="s">
        <v>213</v>
      </c>
      <c r="G38" s="2"/>
      <c r="H38" s="130" t="s">
        <v>180</v>
      </c>
      <c r="I38" s="7"/>
      <c r="J38" s="130" t="s">
        <v>213</v>
      </c>
      <c r="K38" s="2"/>
      <c r="L38" s="130" t="s">
        <v>180</v>
      </c>
    </row>
    <row r="39" spans="1:12" ht="18.8" customHeight="1">
      <c r="A39" s="74"/>
      <c r="B39" s="74"/>
      <c r="C39" s="74"/>
      <c r="D39" s="100"/>
      <c r="E39" s="75"/>
      <c r="F39" s="131" t="s">
        <v>3</v>
      </c>
      <c r="G39" s="2"/>
      <c r="H39" s="131" t="s">
        <v>4</v>
      </c>
      <c r="I39" s="7"/>
      <c r="J39" s="131" t="s">
        <v>3</v>
      </c>
      <c r="K39" s="2"/>
      <c r="L39" s="131" t="s">
        <v>4</v>
      </c>
    </row>
    <row r="40" spans="1:12" ht="18.8" customHeight="1">
      <c r="A40" s="74"/>
      <c r="B40" s="74"/>
      <c r="C40" s="74"/>
      <c r="D40" s="100"/>
      <c r="E40" s="75"/>
      <c r="F40" s="131" t="s">
        <v>5</v>
      </c>
      <c r="G40" s="2"/>
      <c r="H40" s="131"/>
      <c r="I40" s="7"/>
      <c r="J40" s="131" t="s">
        <v>5</v>
      </c>
      <c r="K40" s="2"/>
      <c r="L40" s="131"/>
    </row>
    <row r="41" spans="1:12" s="80" customFormat="1" ht="21.8" customHeight="1">
      <c r="A41" s="78" t="s">
        <v>20</v>
      </c>
      <c r="D41" s="79"/>
      <c r="F41" s="101"/>
      <c r="G41" s="101"/>
      <c r="H41" s="101"/>
      <c r="I41" s="101"/>
      <c r="J41" s="101"/>
      <c r="K41" s="101"/>
      <c r="L41" s="101"/>
    </row>
    <row r="42" spans="1:12" s="80" customFormat="1" ht="21.8" customHeight="1">
      <c r="A42" s="78" t="s">
        <v>21</v>
      </c>
      <c r="D42" s="79"/>
      <c r="F42" s="101"/>
      <c r="G42" s="101"/>
      <c r="H42" s="101"/>
      <c r="I42" s="101"/>
      <c r="J42" s="101"/>
      <c r="K42" s="101"/>
      <c r="L42" s="101"/>
    </row>
    <row r="43" spans="1:12" s="80" customFormat="1" ht="21.8" customHeight="1">
      <c r="A43" s="80" t="s">
        <v>183</v>
      </c>
      <c r="D43" s="103"/>
      <c r="F43" s="108"/>
      <c r="G43" s="108"/>
    </row>
    <row r="44" spans="1:12" s="80" customFormat="1" ht="21.8" customHeight="1">
      <c r="A44" s="80" t="s">
        <v>184</v>
      </c>
      <c r="D44" s="103">
        <v>10</v>
      </c>
      <c r="F44" s="108">
        <v>120848018</v>
      </c>
      <c r="G44" s="108"/>
      <c r="H44" s="108">
        <v>61228424</v>
      </c>
      <c r="I44" s="108"/>
      <c r="J44" s="108">
        <v>120848018</v>
      </c>
      <c r="K44" s="108"/>
      <c r="L44" s="108">
        <v>61228424</v>
      </c>
    </row>
    <row r="45" spans="1:12" s="80" customFormat="1" ht="21.45" customHeight="1">
      <c r="A45" s="112" t="s">
        <v>190</v>
      </c>
      <c r="D45" s="103" t="s">
        <v>206</v>
      </c>
      <c r="F45" s="108">
        <v>82164431</v>
      </c>
      <c r="G45" s="108"/>
      <c r="H45" s="108">
        <v>81570428</v>
      </c>
      <c r="I45" s="108"/>
      <c r="J45" s="108">
        <v>102178542</v>
      </c>
      <c r="K45" s="108"/>
      <c r="L45" s="108">
        <v>92028466</v>
      </c>
    </row>
    <row r="46" spans="1:12" s="80" customFormat="1" ht="21.45" customHeight="1">
      <c r="A46" s="112" t="s">
        <v>231</v>
      </c>
      <c r="D46" s="103">
        <v>2</v>
      </c>
      <c r="F46" s="105">
        <v>0</v>
      </c>
      <c r="G46" s="108"/>
      <c r="H46" s="105">
        <v>0</v>
      </c>
      <c r="I46" s="108"/>
      <c r="J46" s="108">
        <v>12637950</v>
      </c>
      <c r="K46" s="108"/>
      <c r="L46" s="105">
        <v>0</v>
      </c>
    </row>
    <row r="47" spans="1:12" s="80" customFormat="1" ht="21.45" customHeight="1">
      <c r="A47" s="157" t="s">
        <v>238</v>
      </c>
      <c r="D47" s="103"/>
      <c r="F47" s="105"/>
      <c r="G47" s="108"/>
      <c r="H47" s="105"/>
      <c r="I47" s="108"/>
      <c r="J47" s="108"/>
      <c r="K47" s="108"/>
      <c r="L47" s="105"/>
    </row>
    <row r="48" spans="1:12" s="80" customFormat="1" ht="21.45" customHeight="1">
      <c r="A48" s="80" t="s">
        <v>239</v>
      </c>
      <c r="D48" s="103">
        <v>12</v>
      </c>
      <c r="F48" s="108">
        <v>25104948</v>
      </c>
      <c r="G48" s="108"/>
      <c r="H48" s="105">
        <v>0</v>
      </c>
      <c r="I48" s="108"/>
      <c r="J48" s="108">
        <v>25104948</v>
      </c>
      <c r="K48" s="108"/>
      <c r="L48" s="105">
        <v>0</v>
      </c>
    </row>
    <row r="49" spans="1:12" s="80" customFormat="1" ht="21.8" customHeight="1">
      <c r="A49" s="112" t="s">
        <v>22</v>
      </c>
      <c r="B49" s="112"/>
      <c r="C49" s="112"/>
      <c r="D49" s="103"/>
      <c r="F49" s="109"/>
      <c r="G49" s="108"/>
      <c r="H49" s="105"/>
      <c r="I49" s="108"/>
      <c r="J49" s="109"/>
      <c r="K49" s="108"/>
      <c r="L49" s="105"/>
    </row>
    <row r="50" spans="1:12" s="80" customFormat="1" ht="21.8" customHeight="1">
      <c r="A50" s="113" t="s">
        <v>23</v>
      </c>
      <c r="B50" s="113"/>
      <c r="C50" s="113"/>
      <c r="D50" s="103"/>
      <c r="F50" s="108">
        <v>10247107</v>
      </c>
      <c r="G50" s="108"/>
      <c r="H50" s="108">
        <v>8559616</v>
      </c>
      <c r="I50" s="108"/>
      <c r="J50" s="108">
        <v>6216233</v>
      </c>
      <c r="K50" s="108"/>
      <c r="L50" s="108">
        <v>5926832</v>
      </c>
    </row>
    <row r="51" spans="1:12" s="80" customFormat="1" ht="21.8" customHeight="1">
      <c r="A51" s="80" t="s">
        <v>148</v>
      </c>
      <c r="D51" s="103"/>
      <c r="F51" s="108">
        <v>24214465</v>
      </c>
      <c r="G51" s="108"/>
      <c r="H51" s="108">
        <v>6823566</v>
      </c>
      <c r="I51" s="108"/>
      <c r="J51" s="108">
        <v>7686308</v>
      </c>
      <c r="K51" s="108"/>
      <c r="L51" s="108">
        <v>3977390</v>
      </c>
    </row>
    <row r="52" spans="1:12" s="80" customFormat="1" ht="21.8" customHeight="1">
      <c r="A52" s="80" t="s">
        <v>24</v>
      </c>
      <c r="D52" s="103"/>
      <c r="F52" s="107">
        <v>6569226</v>
      </c>
      <c r="G52" s="108"/>
      <c r="H52" s="107">
        <v>6324089</v>
      </c>
      <c r="I52" s="108"/>
      <c r="J52" s="107">
        <v>1545461</v>
      </c>
      <c r="K52" s="108"/>
      <c r="L52" s="107">
        <v>3487592</v>
      </c>
    </row>
    <row r="53" spans="1:12" s="102" customFormat="1" ht="21.8" customHeight="1">
      <c r="A53" s="78" t="s">
        <v>25</v>
      </c>
      <c r="B53" s="80"/>
      <c r="C53" s="80"/>
      <c r="D53" s="103"/>
      <c r="E53" s="80"/>
      <c r="F53" s="107">
        <f>SUM(F43:F52)</f>
        <v>269148195</v>
      </c>
      <c r="G53" s="108"/>
      <c r="H53" s="107">
        <f>SUM(H43:H52)</f>
        <v>164506123</v>
      </c>
      <c r="I53" s="108"/>
      <c r="J53" s="107">
        <f>SUM(J44:J52)</f>
        <v>276217460</v>
      </c>
      <c r="K53" s="108"/>
      <c r="L53" s="107">
        <f>SUM(L44:L52)</f>
        <v>166648704</v>
      </c>
    </row>
    <row r="54" spans="1:12" s="102" customFormat="1" ht="21.8" customHeight="1">
      <c r="A54" s="78" t="s">
        <v>26</v>
      </c>
      <c r="B54" s="80"/>
      <c r="C54" s="80"/>
      <c r="D54" s="103"/>
      <c r="E54" s="80"/>
      <c r="F54" s="108"/>
      <c r="G54" s="108"/>
      <c r="H54" s="108"/>
      <c r="I54" s="108"/>
      <c r="J54" s="108"/>
      <c r="K54" s="108"/>
      <c r="L54" s="108"/>
    </row>
    <row r="55" spans="1:12" s="102" customFormat="1" ht="21.8" customHeight="1">
      <c r="A55" s="112" t="s">
        <v>240</v>
      </c>
      <c r="B55" s="80"/>
      <c r="C55" s="80"/>
      <c r="E55" s="80"/>
      <c r="F55" s="108"/>
      <c r="G55" s="108"/>
      <c r="H55" s="108"/>
      <c r="I55" s="108"/>
      <c r="J55" s="108"/>
      <c r="K55" s="108"/>
      <c r="L55" s="108"/>
    </row>
    <row r="56" spans="1:12" s="102" customFormat="1" ht="21.8" customHeight="1">
      <c r="A56" s="87" t="s">
        <v>241</v>
      </c>
      <c r="B56" s="80"/>
      <c r="C56" s="80"/>
      <c r="D56" s="103">
        <v>12</v>
      </c>
      <c r="E56" s="80"/>
      <c r="F56" s="108">
        <v>35006242</v>
      </c>
      <c r="G56" s="108"/>
      <c r="H56" s="105">
        <v>0</v>
      </c>
      <c r="I56" s="108"/>
      <c r="J56" s="108">
        <v>35006242</v>
      </c>
      <c r="K56" s="108"/>
      <c r="L56" s="105">
        <v>0</v>
      </c>
    </row>
    <row r="57" spans="1:12" s="102" customFormat="1" ht="21.8" customHeight="1">
      <c r="A57" s="112" t="s">
        <v>185</v>
      </c>
      <c r="B57" s="80"/>
      <c r="C57" s="80"/>
      <c r="D57" s="103"/>
      <c r="E57" s="80"/>
      <c r="F57" s="108"/>
      <c r="G57" s="108"/>
      <c r="H57" s="105"/>
      <c r="I57" s="108"/>
      <c r="J57" s="108"/>
      <c r="K57" s="108"/>
      <c r="L57" s="105"/>
    </row>
    <row r="58" spans="1:12" s="102" customFormat="1" ht="21.8" customHeight="1">
      <c r="A58" s="87" t="s">
        <v>23</v>
      </c>
      <c r="B58" s="80"/>
      <c r="C58" s="80"/>
      <c r="D58" s="103"/>
      <c r="E58" s="80"/>
      <c r="F58" s="108">
        <v>10561432</v>
      </c>
      <c r="G58" s="108"/>
      <c r="H58" s="108">
        <v>9002322</v>
      </c>
      <c r="I58" s="108"/>
      <c r="J58" s="108">
        <v>7629593</v>
      </c>
      <c r="K58" s="108"/>
      <c r="L58" s="108">
        <v>7250466</v>
      </c>
    </row>
    <row r="59" spans="1:12" s="102" customFormat="1" ht="21.8" customHeight="1">
      <c r="A59" s="80" t="s">
        <v>191</v>
      </c>
      <c r="B59" s="80"/>
      <c r="C59" s="80"/>
      <c r="D59" s="103"/>
      <c r="E59" s="80"/>
      <c r="F59" s="108"/>
      <c r="G59" s="108"/>
      <c r="H59" s="108"/>
      <c r="I59" s="108"/>
      <c r="J59" s="108"/>
      <c r="K59" s="108"/>
      <c r="L59" s="108"/>
    </row>
    <row r="60" spans="1:12" s="102" customFormat="1" ht="21.8" customHeight="1">
      <c r="A60" s="80" t="s">
        <v>192</v>
      </c>
      <c r="B60" s="80"/>
      <c r="C60" s="80"/>
      <c r="D60" s="103"/>
      <c r="E60" s="80"/>
      <c r="F60" s="107">
        <v>35540048</v>
      </c>
      <c r="G60" s="108"/>
      <c r="H60" s="107">
        <v>32691978</v>
      </c>
      <c r="I60" s="108"/>
      <c r="J60" s="107">
        <v>33243801</v>
      </c>
      <c r="K60" s="108"/>
      <c r="L60" s="107">
        <v>30602391</v>
      </c>
    </row>
    <row r="61" spans="1:12" s="102" customFormat="1" ht="21.8" customHeight="1">
      <c r="A61" s="78" t="s">
        <v>27</v>
      </c>
      <c r="B61" s="80"/>
      <c r="C61" s="80"/>
      <c r="D61" s="103"/>
      <c r="E61" s="80"/>
      <c r="F61" s="107">
        <f>SUM(F56:F60)</f>
        <v>81107722</v>
      </c>
      <c r="G61" s="108"/>
      <c r="H61" s="107">
        <f>SUM(H56:H60)</f>
        <v>41694300</v>
      </c>
      <c r="I61" s="108"/>
      <c r="J61" s="107">
        <f>SUM(J56:J60)</f>
        <v>75879636</v>
      </c>
      <c r="K61" s="108"/>
      <c r="L61" s="107">
        <f>SUM(L56:L60)</f>
        <v>37852857</v>
      </c>
    </row>
    <row r="62" spans="1:12" s="102" customFormat="1" ht="21.8" customHeight="1">
      <c r="A62" s="78" t="s">
        <v>28</v>
      </c>
      <c r="B62" s="80"/>
      <c r="C62" s="80"/>
      <c r="D62" s="103"/>
      <c r="E62" s="80"/>
      <c r="F62" s="107">
        <f>SUM(F53+F61)</f>
        <v>350255917</v>
      </c>
      <c r="G62" s="108"/>
      <c r="H62" s="107">
        <f>SUM(H53+H61)</f>
        <v>206200423</v>
      </c>
      <c r="I62" s="108"/>
      <c r="J62" s="107">
        <f>SUM(J53+J61)</f>
        <v>352097096</v>
      </c>
      <c r="K62" s="108"/>
      <c r="L62" s="107">
        <f>SUM(L53+L61)</f>
        <v>204501561</v>
      </c>
    </row>
    <row r="63" spans="1:12" s="102" customFormat="1" ht="21.8" customHeight="1">
      <c r="A63" s="78"/>
      <c r="B63" s="80"/>
      <c r="C63" s="80"/>
      <c r="D63" s="103"/>
      <c r="E63" s="80"/>
      <c r="F63" s="108"/>
      <c r="G63" s="108"/>
      <c r="H63" s="108"/>
      <c r="I63" s="108"/>
      <c r="J63" s="108"/>
      <c r="K63" s="108"/>
      <c r="L63" s="108"/>
    </row>
    <row r="64" spans="1:12">
      <c r="A64" s="70" t="s">
        <v>210</v>
      </c>
      <c r="D64" s="76"/>
      <c r="E64" s="76"/>
      <c r="F64" s="68"/>
      <c r="G64" s="10"/>
      <c r="H64" s="68"/>
      <c r="I64" s="10"/>
      <c r="J64" s="68"/>
      <c r="K64" s="10"/>
      <c r="L64" s="68"/>
    </row>
    <row r="65" spans="1:12">
      <c r="A65" s="72" t="s">
        <v>127</v>
      </c>
      <c r="B65" s="72"/>
      <c r="C65" s="72"/>
      <c r="D65" s="72"/>
      <c r="E65" s="72"/>
      <c r="F65" s="121"/>
      <c r="G65" s="1"/>
      <c r="H65" s="121"/>
      <c r="I65" s="1"/>
      <c r="J65" s="121"/>
      <c r="K65" s="1"/>
      <c r="L65" s="121"/>
    </row>
    <row r="66" spans="1:12">
      <c r="A66" s="72" t="s">
        <v>144</v>
      </c>
      <c r="B66" s="123"/>
      <c r="C66" s="123"/>
      <c r="D66" s="124"/>
      <c r="E66" s="124"/>
      <c r="F66" s="125"/>
      <c r="G66" s="126"/>
      <c r="H66" s="125"/>
      <c r="I66" s="126"/>
      <c r="J66" s="127"/>
      <c r="K66" s="126"/>
      <c r="L66" s="127"/>
    </row>
    <row r="67" spans="1:12">
      <c r="A67" s="72" t="s">
        <v>212</v>
      </c>
      <c r="B67" s="123"/>
      <c r="C67" s="123"/>
      <c r="D67" s="124"/>
      <c r="E67" s="124"/>
      <c r="F67" s="125"/>
      <c r="G67" s="126"/>
      <c r="H67" s="125"/>
      <c r="I67" s="126"/>
      <c r="J67" s="127"/>
      <c r="K67" s="126"/>
      <c r="L67" s="127"/>
    </row>
    <row r="68" spans="1:12">
      <c r="A68" s="74"/>
      <c r="B68" s="74"/>
      <c r="C68" s="74"/>
      <c r="D68" s="75"/>
      <c r="E68" s="75"/>
      <c r="F68" s="18"/>
      <c r="G68" s="2"/>
      <c r="H68" s="18"/>
      <c r="I68" s="2"/>
      <c r="J68" s="128"/>
      <c r="K68" s="3"/>
      <c r="L68" s="128" t="s">
        <v>134</v>
      </c>
    </row>
    <row r="69" spans="1:12">
      <c r="A69" s="74"/>
      <c r="B69" s="74"/>
      <c r="C69" s="74"/>
      <c r="D69" s="75"/>
      <c r="E69" s="75"/>
      <c r="F69" s="159" t="s">
        <v>0</v>
      </c>
      <c r="G69" s="159"/>
      <c r="H69" s="159"/>
      <c r="I69" s="3"/>
      <c r="J69" s="159" t="s">
        <v>1</v>
      </c>
      <c r="K69" s="159"/>
      <c r="L69" s="159"/>
    </row>
    <row r="70" spans="1:12">
      <c r="A70" s="74"/>
      <c r="B70" s="74"/>
      <c r="C70" s="74"/>
      <c r="D70" s="100"/>
      <c r="E70" s="75"/>
      <c r="F70" s="130" t="s">
        <v>213</v>
      </c>
      <c r="G70" s="2"/>
      <c r="H70" s="130" t="s">
        <v>180</v>
      </c>
      <c r="I70" s="7"/>
      <c r="J70" s="130" t="s">
        <v>213</v>
      </c>
      <c r="K70" s="2"/>
      <c r="L70" s="130" t="s">
        <v>180</v>
      </c>
    </row>
    <row r="71" spans="1:12" ht="18.8" customHeight="1">
      <c r="A71" s="74"/>
      <c r="B71" s="74"/>
      <c r="C71" s="74"/>
      <c r="D71" s="100"/>
      <c r="E71" s="75"/>
      <c r="F71" s="131" t="s">
        <v>3</v>
      </c>
      <c r="G71" s="2"/>
      <c r="H71" s="131" t="s">
        <v>4</v>
      </c>
      <c r="I71" s="7"/>
      <c r="J71" s="131" t="s">
        <v>3</v>
      </c>
      <c r="K71" s="2"/>
      <c r="L71" s="131" t="s">
        <v>4</v>
      </c>
    </row>
    <row r="72" spans="1:12" ht="18.8" customHeight="1">
      <c r="A72" s="74"/>
      <c r="B72" s="74"/>
      <c r="C72" s="74"/>
      <c r="D72" s="100"/>
      <c r="E72" s="75"/>
      <c r="F72" s="131" t="s">
        <v>5</v>
      </c>
      <c r="G72" s="2"/>
      <c r="H72" s="131"/>
      <c r="I72" s="7"/>
      <c r="J72" s="131" t="s">
        <v>5</v>
      </c>
      <c r="K72" s="2"/>
      <c r="L72" s="131"/>
    </row>
    <row r="73" spans="1:12" s="102" customFormat="1" ht="21.8" customHeight="1">
      <c r="A73" s="78" t="s">
        <v>29</v>
      </c>
      <c r="B73" s="80"/>
      <c r="C73" s="80"/>
      <c r="D73" s="79"/>
      <c r="E73" s="80"/>
      <c r="F73" s="114"/>
      <c r="G73" s="114"/>
      <c r="H73" s="114"/>
      <c r="I73" s="114"/>
      <c r="J73" s="114"/>
      <c r="K73" s="114"/>
      <c r="L73" s="114"/>
    </row>
    <row r="74" spans="1:12" s="135" customFormat="1" ht="20.05" customHeight="1">
      <c r="A74" s="80" t="s">
        <v>30</v>
      </c>
      <c r="B74" s="80"/>
      <c r="C74" s="80"/>
      <c r="D74" s="103"/>
      <c r="E74" s="80"/>
      <c r="F74" s="101"/>
      <c r="G74" s="101"/>
      <c r="H74" s="101"/>
      <c r="I74" s="101"/>
      <c r="J74" s="101"/>
      <c r="K74" s="101"/>
      <c r="L74" s="101"/>
    </row>
    <row r="75" spans="1:12" s="135" customFormat="1" ht="20.05" customHeight="1">
      <c r="A75" s="102" t="s">
        <v>31</v>
      </c>
      <c r="B75" s="80"/>
      <c r="C75" s="80"/>
      <c r="D75" s="103"/>
      <c r="E75" s="80"/>
      <c r="F75" s="101"/>
      <c r="G75" s="101"/>
      <c r="H75" s="101"/>
      <c r="I75" s="101"/>
      <c r="J75" s="101"/>
      <c r="K75" s="101"/>
      <c r="L75" s="101"/>
    </row>
    <row r="76" spans="1:12" s="135" customFormat="1" ht="20.05" customHeight="1" thickBot="1">
      <c r="A76" s="80" t="s">
        <v>186</v>
      </c>
      <c r="B76" s="80"/>
      <c r="C76" s="80"/>
      <c r="D76" s="103"/>
      <c r="E76" s="80"/>
      <c r="F76" s="110">
        <v>238250000</v>
      </c>
      <c r="G76" s="108"/>
      <c r="H76" s="110">
        <v>238250000</v>
      </c>
      <c r="I76" s="108"/>
      <c r="J76" s="110">
        <v>238250000</v>
      </c>
      <c r="K76" s="108"/>
      <c r="L76" s="110">
        <v>238250000</v>
      </c>
    </row>
    <row r="77" spans="1:12" s="135" customFormat="1" ht="20.05" customHeight="1" thickTop="1">
      <c r="A77" s="102" t="s">
        <v>32</v>
      </c>
      <c r="B77" s="80"/>
      <c r="C77" s="80"/>
      <c r="D77" s="103"/>
      <c r="E77" s="80"/>
      <c r="F77" s="108"/>
      <c r="G77" s="108"/>
      <c r="H77" s="108"/>
      <c r="I77" s="108"/>
      <c r="J77" s="108"/>
      <c r="K77" s="108"/>
      <c r="L77" s="108"/>
    </row>
    <row r="78" spans="1:12" s="135" customFormat="1" ht="20.05" customHeight="1">
      <c r="A78" s="80" t="s">
        <v>186</v>
      </c>
      <c r="B78" s="80"/>
      <c r="C78" s="80"/>
      <c r="D78" s="134"/>
      <c r="F78" s="108">
        <v>238250000</v>
      </c>
      <c r="G78" s="108"/>
      <c r="H78" s="108">
        <v>238250000</v>
      </c>
      <c r="I78" s="108"/>
      <c r="J78" s="108">
        <v>238250000</v>
      </c>
      <c r="K78" s="108"/>
      <c r="L78" s="108">
        <v>238250000</v>
      </c>
    </row>
    <row r="79" spans="1:12" s="102" customFormat="1" ht="21.8" customHeight="1">
      <c r="A79" s="80" t="s">
        <v>33</v>
      </c>
      <c r="B79" s="80"/>
      <c r="D79" s="103"/>
      <c r="E79" s="80"/>
      <c r="F79" s="115">
        <v>474939483</v>
      </c>
      <c r="G79" s="115"/>
      <c r="H79" s="115">
        <v>474939483</v>
      </c>
      <c r="I79" s="115"/>
      <c r="J79" s="115">
        <v>474939483</v>
      </c>
      <c r="K79" s="115"/>
      <c r="L79" s="115">
        <v>474939483</v>
      </c>
    </row>
    <row r="80" spans="1:12" s="102" customFormat="1" ht="21.8" customHeight="1">
      <c r="A80" s="80" t="s">
        <v>149</v>
      </c>
      <c r="B80" s="80"/>
      <c r="C80" s="80"/>
      <c r="D80" s="103"/>
      <c r="E80" s="80"/>
      <c r="F80" s="108">
        <v>13132373</v>
      </c>
      <c r="G80" s="115"/>
      <c r="H80" s="108">
        <v>13132373</v>
      </c>
      <c r="I80" s="115"/>
      <c r="J80" s="108">
        <v>13132373</v>
      </c>
      <c r="K80" s="115"/>
      <c r="L80" s="108">
        <v>13132373</v>
      </c>
    </row>
    <row r="81" spans="1:12" s="102" customFormat="1" ht="21.6" customHeight="1">
      <c r="A81" s="80" t="s">
        <v>187</v>
      </c>
      <c r="B81" s="80"/>
      <c r="C81" s="80"/>
      <c r="D81" s="79"/>
      <c r="E81" s="80"/>
      <c r="F81" s="108"/>
      <c r="G81" s="115"/>
      <c r="H81" s="108"/>
      <c r="I81" s="115"/>
      <c r="J81" s="108"/>
      <c r="K81" s="115"/>
      <c r="L81" s="108"/>
    </row>
    <row r="82" spans="1:12" s="102" customFormat="1" ht="21.8" customHeight="1">
      <c r="A82" s="102" t="s">
        <v>188</v>
      </c>
      <c r="B82" s="80"/>
      <c r="C82" s="80"/>
      <c r="D82" s="79"/>
      <c r="E82" s="80"/>
      <c r="F82" s="111">
        <v>-32504569</v>
      </c>
      <c r="G82" s="108"/>
      <c r="H82" s="108">
        <v>-32504569</v>
      </c>
      <c r="I82" s="108"/>
      <c r="J82" s="111">
        <v>0</v>
      </c>
      <c r="K82" s="111"/>
      <c r="L82" s="111">
        <v>0</v>
      </c>
    </row>
    <row r="83" spans="1:12" s="102" customFormat="1" ht="21.8" customHeight="1">
      <c r="A83" s="116" t="s">
        <v>34</v>
      </c>
      <c r="B83" s="80"/>
      <c r="C83" s="80"/>
      <c r="D83" s="79"/>
      <c r="E83" s="80"/>
      <c r="F83" s="108"/>
      <c r="G83" s="108"/>
      <c r="H83" s="108"/>
      <c r="I83" s="108"/>
      <c r="J83" s="111"/>
      <c r="K83" s="111"/>
      <c r="L83" s="111"/>
    </row>
    <row r="84" spans="1:12" s="102" customFormat="1" ht="21.8" customHeight="1">
      <c r="A84" s="102" t="s">
        <v>35</v>
      </c>
      <c r="B84" s="80"/>
      <c r="C84" s="80"/>
      <c r="D84" s="103"/>
      <c r="E84" s="80"/>
      <c r="F84" s="108">
        <v>12390994</v>
      </c>
      <c r="G84" s="108"/>
      <c r="H84" s="108">
        <v>12390994</v>
      </c>
      <c r="I84" s="108"/>
      <c r="J84" s="108">
        <v>12390994</v>
      </c>
      <c r="K84" s="111"/>
      <c r="L84" s="108">
        <v>12390994</v>
      </c>
    </row>
    <row r="85" spans="1:12" s="102" customFormat="1" ht="21.8" customHeight="1">
      <c r="A85" s="102" t="s">
        <v>211</v>
      </c>
      <c r="B85" s="80"/>
      <c r="C85" s="80"/>
      <c r="D85" s="79"/>
      <c r="E85" s="80"/>
      <c r="F85" s="108">
        <v>89237047</v>
      </c>
      <c r="G85" s="108"/>
      <c r="H85" s="108">
        <v>179450188</v>
      </c>
      <c r="I85" s="108"/>
      <c r="J85" s="111">
        <v>72295915</v>
      </c>
      <c r="K85" s="111"/>
      <c r="L85" s="111">
        <v>181691450</v>
      </c>
    </row>
    <row r="86" spans="1:12" s="102" customFormat="1" ht="21.8" customHeight="1">
      <c r="A86" s="116" t="s">
        <v>155</v>
      </c>
      <c r="B86" s="80"/>
      <c r="C86" s="80"/>
      <c r="D86" s="79"/>
      <c r="E86" s="80"/>
      <c r="F86" s="117">
        <v>-1819131</v>
      </c>
      <c r="G86" s="108"/>
      <c r="H86" s="117">
        <v>-2807527</v>
      </c>
      <c r="I86" s="108"/>
      <c r="J86" s="67">
        <v>0</v>
      </c>
      <c r="K86" s="118"/>
      <c r="L86" s="67">
        <v>0</v>
      </c>
    </row>
    <row r="87" spans="1:12" s="102" customFormat="1" ht="21.8" customHeight="1">
      <c r="A87" s="116" t="s">
        <v>36</v>
      </c>
      <c r="B87" s="80"/>
      <c r="C87" s="80"/>
      <c r="D87" s="79"/>
      <c r="E87" s="80"/>
      <c r="F87" s="119">
        <f>SUM(F78:F86)</f>
        <v>793626197</v>
      </c>
      <c r="G87" s="118"/>
      <c r="H87" s="119">
        <f>SUM(H78:H86)</f>
        <v>882850942</v>
      </c>
      <c r="I87" s="118"/>
      <c r="J87" s="119">
        <f>SUM(J78:J86)</f>
        <v>811008765</v>
      </c>
      <c r="K87" s="118"/>
      <c r="L87" s="119">
        <f>SUM(L78:L86)</f>
        <v>920404300</v>
      </c>
    </row>
    <row r="88" spans="1:12" s="102" customFormat="1" ht="21.8" customHeight="1">
      <c r="A88" s="116" t="s">
        <v>37</v>
      </c>
      <c r="B88" s="80"/>
      <c r="C88" s="80"/>
      <c r="D88" s="79"/>
      <c r="E88" s="80"/>
      <c r="G88" s="118"/>
      <c r="I88" s="118"/>
    </row>
    <row r="89" spans="1:12" s="102" customFormat="1" ht="21.8" customHeight="1">
      <c r="A89" s="102" t="s">
        <v>38</v>
      </c>
      <c r="B89" s="80"/>
      <c r="C89" s="80"/>
      <c r="D89" s="79"/>
      <c r="E89" s="80"/>
      <c r="F89" s="107">
        <v>400</v>
      </c>
      <c r="G89" s="108"/>
      <c r="H89" s="107">
        <v>400</v>
      </c>
      <c r="I89" s="108"/>
      <c r="J89" s="120">
        <v>0</v>
      </c>
      <c r="K89" s="111"/>
      <c r="L89" s="120">
        <v>0</v>
      </c>
    </row>
    <row r="90" spans="1:12" s="102" customFormat="1" ht="21.8" customHeight="1">
      <c r="A90" s="78" t="s">
        <v>39</v>
      </c>
      <c r="B90" s="80"/>
      <c r="C90" s="80"/>
      <c r="D90" s="79"/>
      <c r="E90" s="80"/>
      <c r="F90" s="107">
        <f>SUM(F87:F89)</f>
        <v>793626597</v>
      </c>
      <c r="G90" s="108"/>
      <c r="H90" s="107">
        <f>SUM(H87:H89)</f>
        <v>882851342</v>
      </c>
      <c r="I90" s="108"/>
      <c r="J90" s="107">
        <f>SUM(J87:J89)</f>
        <v>811008765</v>
      </c>
      <c r="K90" s="108"/>
      <c r="L90" s="107">
        <f>SUM(L87:L89)</f>
        <v>920404300</v>
      </c>
    </row>
    <row r="91" spans="1:12" s="102" customFormat="1" ht="21.8" customHeight="1" thickBot="1">
      <c r="A91" s="78" t="s">
        <v>40</v>
      </c>
      <c r="B91" s="80"/>
      <c r="C91" s="80"/>
      <c r="D91" s="79"/>
      <c r="E91" s="80"/>
      <c r="F91" s="110">
        <f>SUM(F90,F62)</f>
        <v>1143882514</v>
      </c>
      <c r="G91" s="108"/>
      <c r="H91" s="110">
        <f>SUM(H90,H62)</f>
        <v>1089051765</v>
      </c>
      <c r="I91" s="108"/>
      <c r="J91" s="110">
        <f>SUM(J90,J62)</f>
        <v>1163105861</v>
      </c>
      <c r="K91" s="108"/>
      <c r="L91" s="110">
        <f>SUM(L90,L62)</f>
        <v>1124905861</v>
      </c>
    </row>
    <row r="92" spans="1:12" s="102" customFormat="1" ht="21.8" customHeight="1" thickTop="1">
      <c r="A92" s="78"/>
      <c r="B92" s="80"/>
      <c r="C92" s="80"/>
      <c r="D92" s="79"/>
      <c r="E92" s="80"/>
      <c r="F92" s="133">
        <f>F91-F28</f>
        <v>0</v>
      </c>
      <c r="G92" s="133"/>
      <c r="H92" s="133">
        <f>H91-H28</f>
        <v>0</v>
      </c>
      <c r="I92" s="133"/>
      <c r="J92" s="133">
        <f>J91-J28</f>
        <v>0</v>
      </c>
      <c r="K92" s="133"/>
      <c r="L92" s="133">
        <f>L91-L28</f>
        <v>0</v>
      </c>
    </row>
    <row r="93" spans="1:12" ht="18" customHeight="1">
      <c r="A93" s="70" t="s">
        <v>210</v>
      </c>
      <c r="D93" s="76"/>
      <c r="E93" s="76"/>
      <c r="F93" s="10"/>
      <c r="G93" s="8"/>
      <c r="H93" s="10"/>
      <c r="I93" s="8"/>
      <c r="J93" s="10"/>
      <c r="K93" s="8"/>
      <c r="L93" s="10"/>
    </row>
    <row r="94" spans="1:12" ht="18" customHeight="1">
      <c r="D94" s="76"/>
      <c r="E94" s="76"/>
      <c r="F94" s="10"/>
      <c r="G94" s="8"/>
      <c r="H94" s="10"/>
      <c r="I94" s="8"/>
      <c r="J94" s="10"/>
      <c r="K94" s="8"/>
      <c r="L94" s="10"/>
    </row>
    <row r="95" spans="1:12" ht="18" customHeight="1">
      <c r="D95" s="76"/>
      <c r="E95" s="76"/>
      <c r="F95" s="10"/>
      <c r="G95" s="8"/>
      <c r="H95" s="10"/>
      <c r="I95" s="8"/>
      <c r="J95" s="10"/>
      <c r="K95" s="8"/>
      <c r="L95" s="10"/>
    </row>
    <row r="96" spans="1:12" ht="25.55" customHeight="1">
      <c r="A96" s="132"/>
      <c r="B96" s="132"/>
      <c r="C96" s="132"/>
      <c r="D96" s="132"/>
      <c r="E96" s="132"/>
      <c r="F96" s="132"/>
      <c r="G96" s="8"/>
      <c r="H96" s="10"/>
      <c r="I96" s="8"/>
      <c r="J96" s="66"/>
      <c r="K96" s="8"/>
    </row>
    <row r="97" spans="1:11" ht="15.05" customHeight="1">
      <c r="D97" s="76"/>
      <c r="E97" s="76"/>
      <c r="F97" s="10"/>
      <c r="G97" s="8"/>
      <c r="H97" s="10"/>
      <c r="I97" s="8"/>
      <c r="J97" s="66"/>
      <c r="K97" s="8"/>
    </row>
    <row r="98" spans="1:11">
      <c r="D98" s="70"/>
      <c r="F98" s="70"/>
      <c r="H98" s="81" t="s">
        <v>41</v>
      </c>
    </row>
    <row r="99" spans="1:11" ht="22.55" customHeight="1">
      <c r="A99" s="132"/>
      <c r="B99" s="132"/>
      <c r="C99" s="132"/>
      <c r="D99" s="132"/>
      <c r="E99" s="132"/>
      <c r="F99" s="132"/>
      <c r="G99" s="5"/>
      <c r="H99" s="67"/>
      <c r="I99" s="5"/>
      <c r="K99" s="5"/>
    </row>
  </sheetData>
  <mergeCells count="6">
    <mergeCell ref="F37:H37"/>
    <mergeCell ref="J37:L37"/>
    <mergeCell ref="F5:H5"/>
    <mergeCell ref="J5:L5"/>
    <mergeCell ref="F69:H69"/>
    <mergeCell ref="J69:L69"/>
  </mergeCells>
  <pageMargins left="0.78740157480314965" right="0.39370078740157483" top="0.78740157480314965" bottom="0.39370078740157483" header="0.19685039370078741" footer="0.19685039370078741"/>
  <pageSetup paperSize="9" scale="80" fitToWidth="0" fitToHeight="0" orientation="portrait" r:id="rId1"/>
  <rowBreaks count="2" manualBreakCount="2">
    <brk id="32" max="16383" man="1"/>
    <brk id="6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13230-5785-483F-BDA1-1954E4D8B07E}">
  <dimension ref="A1:AC80"/>
  <sheetViews>
    <sheetView showGridLines="0" tabSelected="1" view="pageBreakPreview" topLeftCell="A70" zoomScaleNormal="60" zoomScaleSheetLayoutView="100" workbookViewId="0">
      <selection activeCell="J57" sqref="J57"/>
    </sheetView>
  </sheetViews>
  <sheetFormatPr defaultColWidth="12.6640625" defaultRowHeight="21.6" customHeight="1"/>
  <cols>
    <col min="1" max="1" width="16.33203125" style="70" customWidth="1"/>
    <col min="2" max="2" width="15.6640625" style="70" customWidth="1"/>
    <col min="3" max="3" width="15.33203125" style="70" customWidth="1"/>
    <col min="4" max="4" width="8.21875" style="71" bestFit="1" customWidth="1"/>
    <col min="5" max="5" width="1.21875" style="71" customWidth="1"/>
    <col min="6" max="6" width="14.109375" style="6" customWidth="1"/>
    <col min="7" max="7" width="1.21875" style="6" customWidth="1"/>
    <col min="8" max="8" width="14.109375" style="6" customWidth="1"/>
    <col min="9" max="9" width="1.21875" style="6" customWidth="1"/>
    <col min="10" max="10" width="14.109375" style="5" customWidth="1"/>
    <col min="11" max="11" width="1.21875" style="6" customWidth="1"/>
    <col min="12" max="12" width="14.109375" style="5" customWidth="1"/>
    <col min="13" max="13" width="0.5546875" style="70" customWidth="1"/>
    <col min="14" max="14" width="13.44140625" style="70" bestFit="1" customWidth="1"/>
    <col min="15" max="15" width="13.44140625" style="154" customWidth="1"/>
    <col min="16" max="16" width="1.33203125" style="154" customWidth="1"/>
    <col min="17" max="17" width="13.44140625" style="154" customWidth="1"/>
    <col min="18" max="18" width="1.33203125" style="154" customWidth="1"/>
    <col min="19" max="19" width="13.44140625" style="154" customWidth="1"/>
    <col min="20" max="20" width="1.33203125" style="154" customWidth="1"/>
    <col min="21" max="21" width="13.44140625" style="154" customWidth="1"/>
    <col min="22" max="29" width="12.6640625" style="154"/>
    <col min="30" max="16384" width="12.6640625" style="70"/>
  </cols>
  <sheetData>
    <row r="1" spans="1:12" ht="21.6" customHeight="1">
      <c r="L1" s="11" t="s">
        <v>42</v>
      </c>
    </row>
    <row r="2" spans="1:12" ht="21.6" customHeight="1">
      <c r="A2" s="72" t="s">
        <v>127</v>
      </c>
      <c r="B2" s="72"/>
      <c r="C2" s="72"/>
      <c r="D2" s="72"/>
      <c r="E2" s="72"/>
      <c r="F2" s="137"/>
      <c r="G2" s="1"/>
      <c r="H2" s="137"/>
      <c r="I2" s="1"/>
      <c r="J2" s="137"/>
      <c r="K2" s="1"/>
      <c r="L2" s="137"/>
    </row>
    <row r="3" spans="1:12" ht="21.6" customHeight="1">
      <c r="A3" s="72" t="s">
        <v>53</v>
      </c>
      <c r="B3" s="72"/>
      <c r="C3" s="72"/>
      <c r="D3" s="73"/>
      <c r="E3" s="73"/>
      <c r="F3" s="138"/>
      <c r="G3" s="12"/>
      <c r="H3" s="138"/>
      <c r="I3" s="12"/>
      <c r="J3" s="138"/>
      <c r="K3" s="12"/>
      <c r="L3" s="138"/>
    </row>
    <row r="4" spans="1:12" ht="21.6" customHeight="1">
      <c r="A4" s="72" t="s">
        <v>225</v>
      </c>
      <c r="B4" s="72"/>
      <c r="C4" s="72"/>
      <c r="D4" s="73"/>
      <c r="E4" s="73"/>
      <c r="F4" s="12"/>
      <c r="G4" s="12"/>
      <c r="H4" s="12"/>
      <c r="I4" s="12"/>
      <c r="J4" s="12"/>
      <c r="K4" s="12"/>
      <c r="L4" s="12"/>
    </row>
    <row r="5" spans="1:12" ht="21.6" customHeight="1">
      <c r="A5" s="74"/>
      <c r="B5" s="74"/>
      <c r="C5" s="74"/>
      <c r="D5" s="75"/>
      <c r="E5" s="75"/>
      <c r="F5" s="2"/>
      <c r="G5" s="2"/>
      <c r="H5" s="2"/>
      <c r="I5" s="2"/>
      <c r="J5" s="139"/>
      <c r="K5" s="3"/>
      <c r="L5" s="139" t="s">
        <v>134</v>
      </c>
    </row>
    <row r="6" spans="1:12" ht="21.6" customHeight="1">
      <c r="A6" s="74"/>
      <c r="B6" s="74"/>
      <c r="C6" s="74"/>
      <c r="D6" s="75"/>
      <c r="E6" s="9"/>
      <c r="F6" s="159" t="s">
        <v>0</v>
      </c>
      <c r="G6" s="159"/>
      <c r="H6" s="159"/>
      <c r="I6" s="9"/>
      <c r="J6" s="159" t="s">
        <v>1</v>
      </c>
      <c r="K6" s="159"/>
      <c r="L6" s="159"/>
    </row>
    <row r="7" spans="1:12" ht="21.6" customHeight="1">
      <c r="A7" s="74"/>
      <c r="B7" s="74"/>
      <c r="C7" s="74"/>
      <c r="D7" s="140" t="s">
        <v>2</v>
      </c>
      <c r="E7" s="75"/>
      <c r="F7" s="13" t="s">
        <v>178</v>
      </c>
      <c r="G7" s="14"/>
      <c r="H7" s="13" t="s">
        <v>129</v>
      </c>
      <c r="I7" s="75"/>
      <c r="J7" s="13" t="s">
        <v>178</v>
      </c>
      <c r="K7" s="14"/>
      <c r="L7" s="13" t="s">
        <v>129</v>
      </c>
    </row>
    <row r="8" spans="1:12" ht="21.6" customHeight="1">
      <c r="A8" s="77" t="s">
        <v>195</v>
      </c>
      <c r="B8" s="74"/>
      <c r="C8" s="74"/>
      <c r="D8" s="141"/>
      <c r="E8" s="75"/>
      <c r="F8" s="100"/>
      <c r="G8" s="142"/>
      <c r="H8" s="100"/>
      <c r="I8" s="75"/>
      <c r="J8" s="100"/>
      <c r="K8" s="142"/>
      <c r="L8" s="100"/>
    </row>
    <row r="9" spans="1:12" ht="21.6" customHeight="1">
      <c r="A9" s="72" t="s">
        <v>44</v>
      </c>
      <c r="D9" s="76"/>
      <c r="E9" s="76"/>
      <c r="F9" s="8"/>
      <c r="G9" s="8"/>
      <c r="H9" s="8"/>
      <c r="I9" s="8"/>
      <c r="J9" s="7"/>
      <c r="K9" s="8"/>
    </row>
    <row r="10" spans="1:12" ht="21.6" customHeight="1">
      <c r="A10" s="143" t="s">
        <v>130</v>
      </c>
      <c r="D10" s="76"/>
      <c r="E10" s="76"/>
      <c r="F10" s="67">
        <v>207700599</v>
      </c>
      <c r="G10" s="10"/>
      <c r="H10" s="67">
        <v>184412079</v>
      </c>
      <c r="I10" s="69"/>
      <c r="J10" s="67">
        <v>168182283</v>
      </c>
      <c r="K10" s="69"/>
      <c r="L10" s="67">
        <v>148870170</v>
      </c>
    </row>
    <row r="11" spans="1:12" ht="21.6" customHeight="1">
      <c r="A11" s="143" t="s">
        <v>131</v>
      </c>
      <c r="D11" s="144"/>
      <c r="E11" s="76"/>
      <c r="F11" s="67">
        <v>635384</v>
      </c>
      <c r="G11" s="10"/>
      <c r="H11" s="67">
        <v>109577</v>
      </c>
      <c r="I11" s="69"/>
      <c r="J11" s="67">
        <v>648984</v>
      </c>
      <c r="K11" s="69"/>
      <c r="L11" s="67">
        <v>119251</v>
      </c>
    </row>
    <row r="12" spans="1:12" ht="21.6" customHeight="1">
      <c r="A12" s="143" t="s">
        <v>45</v>
      </c>
      <c r="D12" s="76"/>
      <c r="E12" s="76"/>
      <c r="F12" s="65">
        <v>257839</v>
      </c>
      <c r="G12" s="10"/>
      <c r="H12" s="65">
        <v>465872</v>
      </c>
      <c r="I12" s="69"/>
      <c r="J12" s="65">
        <v>1210460</v>
      </c>
      <c r="K12" s="69"/>
      <c r="L12" s="65">
        <v>1256948</v>
      </c>
    </row>
    <row r="13" spans="1:12" ht="21.6" customHeight="1">
      <c r="A13" s="72" t="s">
        <v>46</v>
      </c>
      <c r="D13" s="76"/>
      <c r="E13" s="76"/>
      <c r="F13" s="65">
        <f>SUM(F10:F12)</f>
        <v>208593822</v>
      </c>
      <c r="G13" s="10"/>
      <c r="H13" s="65">
        <f>SUM(H10:H12)</f>
        <v>184987528</v>
      </c>
      <c r="I13" s="69"/>
      <c r="J13" s="65">
        <f>SUM(J10:J12)</f>
        <v>170041727</v>
      </c>
      <c r="K13" s="69"/>
      <c r="L13" s="65">
        <f>SUM(L10:L12)</f>
        <v>150246369</v>
      </c>
    </row>
    <row r="14" spans="1:12" ht="21.6" customHeight="1">
      <c r="A14" s="72" t="s">
        <v>47</v>
      </c>
      <c r="D14" s="76"/>
      <c r="E14" s="76"/>
      <c r="F14" s="67"/>
      <c r="G14" s="10"/>
      <c r="H14" s="67"/>
      <c r="I14" s="69"/>
      <c r="J14" s="67"/>
      <c r="K14" s="69"/>
      <c r="L14" s="67"/>
    </row>
    <row r="15" spans="1:12" ht="21.6" customHeight="1">
      <c r="A15" s="143" t="s">
        <v>132</v>
      </c>
      <c r="D15" s="76"/>
      <c r="E15" s="76"/>
      <c r="F15" s="67">
        <v>156382908</v>
      </c>
      <c r="G15" s="10"/>
      <c r="H15" s="67">
        <v>139611293</v>
      </c>
      <c r="I15" s="69"/>
      <c r="J15" s="67">
        <v>138305742</v>
      </c>
      <c r="K15" s="69"/>
      <c r="L15" s="67">
        <v>120452921</v>
      </c>
    </row>
    <row r="16" spans="1:12" ht="21.6" customHeight="1">
      <c r="A16" s="143" t="s">
        <v>133</v>
      </c>
      <c r="D16" s="76"/>
      <c r="E16" s="76"/>
      <c r="F16" s="67">
        <v>357538</v>
      </c>
      <c r="G16" s="10"/>
      <c r="H16" s="67">
        <v>49547</v>
      </c>
      <c r="I16" s="69"/>
      <c r="J16" s="67">
        <v>357538</v>
      </c>
      <c r="K16" s="69"/>
      <c r="L16" s="67">
        <v>23242</v>
      </c>
    </row>
    <row r="17" spans="1:13" ht="21.6" customHeight="1">
      <c r="A17" s="143" t="s">
        <v>48</v>
      </c>
      <c r="D17" s="76"/>
      <c r="E17" s="76"/>
      <c r="F17" s="67">
        <v>17236279</v>
      </c>
      <c r="G17" s="10"/>
      <c r="H17" s="67">
        <v>14245148</v>
      </c>
      <c r="I17" s="69"/>
      <c r="J17" s="67">
        <v>12673206</v>
      </c>
      <c r="K17" s="69"/>
      <c r="L17" s="67">
        <v>11657183</v>
      </c>
    </row>
    <row r="18" spans="1:13" ht="21.6" customHeight="1">
      <c r="A18" s="143" t="s">
        <v>49</v>
      </c>
      <c r="D18" s="76"/>
      <c r="E18" s="76"/>
      <c r="F18" s="65">
        <v>45505620</v>
      </c>
      <c r="G18" s="10"/>
      <c r="H18" s="65">
        <v>38699628</v>
      </c>
      <c r="I18" s="69"/>
      <c r="J18" s="65">
        <v>34448159</v>
      </c>
      <c r="K18" s="69"/>
      <c r="L18" s="65">
        <v>23371942</v>
      </c>
    </row>
    <row r="19" spans="1:13" ht="21.6" customHeight="1">
      <c r="A19" s="72" t="s">
        <v>50</v>
      </c>
      <c r="D19" s="76"/>
      <c r="E19" s="76"/>
      <c r="F19" s="65">
        <f>SUM(F15:F18)</f>
        <v>219482345</v>
      </c>
      <c r="G19" s="10"/>
      <c r="H19" s="65">
        <f>SUM(H15:H18)</f>
        <v>192605616</v>
      </c>
      <c r="I19" s="69"/>
      <c r="J19" s="65">
        <f>SUM(J15:J18)</f>
        <v>185784645</v>
      </c>
      <c r="K19" s="69"/>
      <c r="L19" s="65">
        <f>SUM(L15:L18)</f>
        <v>155505288</v>
      </c>
    </row>
    <row r="20" spans="1:13" ht="21.6" customHeight="1">
      <c r="A20" s="72" t="s">
        <v>214</v>
      </c>
      <c r="D20" s="76"/>
      <c r="E20" s="76"/>
      <c r="F20" s="68">
        <f>SUM(F13-F19)</f>
        <v>-10888523</v>
      </c>
      <c r="G20" s="10"/>
      <c r="H20" s="68">
        <f>SUM(H13-H19)</f>
        <v>-7618088</v>
      </c>
      <c r="I20" s="69"/>
      <c r="J20" s="68">
        <f>SUM(J13-J19)</f>
        <v>-15742918</v>
      </c>
      <c r="K20" s="69"/>
      <c r="L20" s="68">
        <f>SUM(L13-L19)</f>
        <v>-5258919</v>
      </c>
    </row>
    <row r="21" spans="1:13" ht="21.6" customHeight="1">
      <c r="A21" s="70" t="s">
        <v>232</v>
      </c>
      <c r="D21" s="76"/>
      <c r="E21" s="76"/>
      <c r="F21" s="68">
        <v>-2318875</v>
      </c>
      <c r="G21" s="10"/>
      <c r="H21" s="68">
        <v>5137483</v>
      </c>
      <c r="I21" s="69"/>
      <c r="J21" s="68">
        <v>-2318875</v>
      </c>
      <c r="K21" s="69"/>
      <c r="L21" s="68">
        <v>4776681</v>
      </c>
    </row>
    <row r="22" spans="1:13" ht="21.6" customHeight="1">
      <c r="A22" s="143" t="s">
        <v>242</v>
      </c>
      <c r="D22" s="144"/>
      <c r="E22" s="76"/>
      <c r="F22" s="68">
        <v>-657304</v>
      </c>
      <c r="G22" s="145"/>
      <c r="H22" s="68">
        <v>-4874837</v>
      </c>
      <c r="I22" s="146"/>
      <c r="J22" s="68">
        <v>-324163</v>
      </c>
      <c r="K22" s="146"/>
      <c r="L22" s="68">
        <v>-4717622</v>
      </c>
    </row>
    <row r="23" spans="1:13" ht="21.6" customHeight="1">
      <c r="A23" s="143" t="s">
        <v>51</v>
      </c>
      <c r="D23" s="76"/>
      <c r="E23" s="76"/>
      <c r="F23" s="65">
        <v>-1674121</v>
      </c>
      <c r="G23" s="145"/>
      <c r="H23" s="65">
        <v>-1110928</v>
      </c>
      <c r="I23" s="146"/>
      <c r="J23" s="65">
        <v>-1670582</v>
      </c>
      <c r="K23" s="146"/>
      <c r="L23" s="65">
        <v>-1072111</v>
      </c>
    </row>
    <row r="24" spans="1:13" ht="21.6" customHeight="1">
      <c r="A24" s="72" t="s">
        <v>245</v>
      </c>
      <c r="D24" s="76"/>
      <c r="E24" s="76"/>
      <c r="F24" s="68">
        <f>SUM(F20:F23)</f>
        <v>-15538823</v>
      </c>
      <c r="G24" s="10"/>
      <c r="H24" s="68">
        <f>SUM(H20:H23)</f>
        <v>-8466370</v>
      </c>
      <c r="I24" s="69"/>
      <c r="J24" s="68">
        <f>SUM(J20:J23)</f>
        <v>-20056538</v>
      </c>
      <c r="K24" s="69"/>
      <c r="L24" s="68">
        <f>SUM(L20:L23)</f>
        <v>-6271971</v>
      </c>
    </row>
    <row r="25" spans="1:13" ht="21.6" customHeight="1">
      <c r="A25" s="143" t="s">
        <v>207</v>
      </c>
      <c r="D25" s="76">
        <v>13</v>
      </c>
      <c r="E25" s="76"/>
      <c r="F25" s="65">
        <v>845324</v>
      </c>
      <c r="G25" s="10"/>
      <c r="H25" s="65">
        <v>-204870</v>
      </c>
      <c r="I25" s="69"/>
      <c r="J25" s="65">
        <v>842923</v>
      </c>
      <c r="K25" s="69"/>
      <c r="L25" s="65">
        <v>-173884</v>
      </c>
    </row>
    <row r="26" spans="1:13" ht="21.6" customHeight="1">
      <c r="A26" s="77" t="s">
        <v>208</v>
      </c>
      <c r="D26" s="76"/>
      <c r="E26" s="76"/>
      <c r="F26" s="147">
        <f>SUM(F24:F25)</f>
        <v>-14693499</v>
      </c>
      <c r="G26" s="10"/>
      <c r="H26" s="147">
        <f>SUM(H24:H25)</f>
        <v>-8671240</v>
      </c>
      <c r="I26" s="69"/>
      <c r="J26" s="147">
        <f>SUM(J24:J25)</f>
        <v>-19213615</v>
      </c>
      <c r="K26" s="69"/>
      <c r="L26" s="147">
        <f>SUM(L24:L25)</f>
        <v>-6445855</v>
      </c>
    </row>
    <row r="27" spans="1:13" ht="14.25" customHeight="1">
      <c r="A27" s="77"/>
      <c r="D27" s="76"/>
      <c r="E27" s="76"/>
      <c r="F27" s="68"/>
      <c r="G27" s="10"/>
      <c r="H27" s="68"/>
      <c r="I27" s="69"/>
      <c r="J27" s="68"/>
      <c r="K27" s="69"/>
      <c r="L27" s="68"/>
    </row>
    <row r="28" spans="1:13" ht="21.6" customHeight="1">
      <c r="A28" s="77" t="s">
        <v>54</v>
      </c>
      <c r="D28" s="76"/>
      <c r="E28" s="76"/>
      <c r="F28" s="68"/>
      <c r="G28" s="145"/>
      <c r="H28" s="68"/>
      <c r="I28" s="146"/>
      <c r="J28" s="68"/>
      <c r="K28" s="146"/>
      <c r="L28" s="68"/>
      <c r="M28" s="69"/>
    </row>
    <row r="29" spans="1:13" ht="21.6" customHeight="1">
      <c r="A29" s="143" t="s">
        <v>145</v>
      </c>
      <c r="D29" s="76"/>
      <c r="E29" s="76"/>
      <c r="F29" s="68"/>
      <c r="G29" s="145"/>
      <c r="H29" s="68"/>
      <c r="I29" s="146"/>
      <c r="J29" s="68"/>
      <c r="K29" s="146"/>
      <c r="L29" s="68"/>
      <c r="M29" s="69"/>
    </row>
    <row r="30" spans="1:13" ht="21.6" customHeight="1">
      <c r="A30" s="143" t="s">
        <v>156</v>
      </c>
      <c r="D30" s="76"/>
      <c r="E30" s="76"/>
      <c r="F30" s="68"/>
      <c r="G30" s="145"/>
      <c r="H30" s="68"/>
      <c r="I30" s="146"/>
      <c r="J30" s="68"/>
      <c r="K30" s="146"/>
      <c r="L30" s="68"/>
      <c r="M30" s="69"/>
    </row>
    <row r="31" spans="1:13" ht="21.6" customHeight="1">
      <c r="A31" s="143" t="s">
        <v>157</v>
      </c>
      <c r="D31" s="76"/>
      <c r="E31" s="76"/>
      <c r="F31" s="65">
        <v>-1966568</v>
      </c>
      <c r="G31" s="145"/>
      <c r="H31" s="65">
        <v>-9851944</v>
      </c>
      <c r="I31" s="146"/>
      <c r="J31" s="65">
        <v>0</v>
      </c>
      <c r="K31" s="146"/>
      <c r="L31" s="65">
        <v>0</v>
      </c>
      <c r="M31" s="69"/>
    </row>
    <row r="32" spans="1:13" ht="21.6" customHeight="1">
      <c r="A32" s="143" t="s">
        <v>145</v>
      </c>
      <c r="D32" s="76"/>
      <c r="E32" s="76"/>
      <c r="F32" s="65">
        <f>SUM(F31:F31)</f>
        <v>-1966568</v>
      </c>
      <c r="G32" s="145"/>
      <c r="H32" s="65">
        <f>SUM(H31:H31)</f>
        <v>-9851944</v>
      </c>
      <c r="I32" s="146"/>
      <c r="J32" s="65">
        <f>SUM(J31:J31)</f>
        <v>0</v>
      </c>
      <c r="K32" s="146"/>
      <c r="L32" s="65">
        <f>SUM(L31:L31)</f>
        <v>0</v>
      </c>
      <c r="M32" s="69"/>
    </row>
    <row r="33" spans="1:13" ht="21.6" customHeight="1">
      <c r="A33" s="77" t="s">
        <v>55</v>
      </c>
      <c r="D33" s="76"/>
      <c r="E33" s="76"/>
      <c r="F33" s="65">
        <f>SUM(F32)</f>
        <v>-1966568</v>
      </c>
      <c r="G33" s="10"/>
      <c r="H33" s="65">
        <f>SUM(H32)</f>
        <v>-9851944</v>
      </c>
      <c r="I33" s="69"/>
      <c r="J33" s="65">
        <f>SUM(J32)</f>
        <v>0</v>
      </c>
      <c r="K33" s="69"/>
      <c r="L33" s="65">
        <f>SUM(L32)</f>
        <v>0</v>
      </c>
      <c r="M33" s="69"/>
    </row>
    <row r="34" spans="1:13" ht="21.6" customHeight="1" thickBot="1">
      <c r="A34" s="78" t="s">
        <v>56</v>
      </c>
      <c r="D34" s="79"/>
      <c r="E34" s="80"/>
      <c r="F34" s="148">
        <f>SUM(F26,F33)</f>
        <v>-16660067</v>
      </c>
      <c r="G34" s="81"/>
      <c r="H34" s="148">
        <f>SUM(H26,H33)</f>
        <v>-18523184</v>
      </c>
      <c r="I34" s="81"/>
      <c r="J34" s="148">
        <f>SUM(J26,J33)</f>
        <v>-19213615</v>
      </c>
      <c r="K34" s="81"/>
      <c r="L34" s="148">
        <f>SUM(L26,L33)</f>
        <v>-6445855</v>
      </c>
      <c r="M34" s="81"/>
    </row>
    <row r="35" spans="1:13" ht="23.35" customHeight="1" thickTop="1">
      <c r="A35" s="77"/>
      <c r="D35" s="76"/>
      <c r="E35" s="76"/>
      <c r="F35" s="68"/>
      <c r="G35" s="10"/>
      <c r="H35" s="68"/>
      <c r="I35" s="69"/>
      <c r="J35" s="68"/>
      <c r="K35" s="69"/>
      <c r="L35" s="68"/>
    </row>
    <row r="36" spans="1:13" ht="21.6" customHeight="1">
      <c r="A36" s="77" t="s">
        <v>215</v>
      </c>
      <c r="D36" s="76">
        <v>14</v>
      </c>
      <c r="E36" s="76"/>
      <c r="F36" s="9"/>
      <c r="G36" s="8"/>
      <c r="H36" s="9"/>
      <c r="J36" s="9"/>
      <c r="L36" s="9"/>
    </row>
    <row r="37" spans="1:13" ht="21.6" customHeight="1">
      <c r="A37" s="143" t="s">
        <v>216</v>
      </c>
      <c r="D37" s="70"/>
      <c r="E37" s="76"/>
      <c r="F37" s="5"/>
      <c r="G37" s="8"/>
      <c r="H37" s="5"/>
    </row>
    <row r="38" spans="1:13" ht="21.6" customHeight="1" thickBot="1">
      <c r="A38" s="143" t="s">
        <v>217</v>
      </c>
      <c r="D38" s="76"/>
      <c r="E38" s="76"/>
      <c r="F38" s="149">
        <v>-3.1E-2</v>
      </c>
      <c r="G38" s="150"/>
      <c r="H38" s="149">
        <v>-1.7999999999999999E-2</v>
      </c>
      <c r="I38" s="151"/>
      <c r="J38" s="149">
        <v>-0.04</v>
      </c>
      <c r="K38" s="151"/>
      <c r="L38" s="149">
        <v>-1.4E-2</v>
      </c>
    </row>
    <row r="39" spans="1:13" ht="21.6" customHeight="1" thickTop="1">
      <c r="A39" s="143"/>
      <c r="D39" s="76"/>
      <c r="E39" s="76"/>
      <c r="F39" s="152"/>
      <c r="G39" s="150"/>
      <c r="H39" s="153"/>
      <c r="I39" s="151"/>
      <c r="J39" s="152"/>
      <c r="K39" s="151"/>
      <c r="L39" s="153"/>
    </row>
    <row r="40" spans="1:13" ht="21.6" customHeight="1">
      <c r="A40" s="70" t="s">
        <v>210</v>
      </c>
      <c r="F40" s="143"/>
      <c r="G40" s="143"/>
      <c r="H40" s="143"/>
      <c r="I40" s="143"/>
      <c r="J40" s="143"/>
      <c r="K40" s="143"/>
      <c r="L40" s="143"/>
    </row>
    <row r="41" spans="1:13" ht="21.6" customHeight="1">
      <c r="L41" s="11" t="s">
        <v>42</v>
      </c>
    </row>
    <row r="42" spans="1:13" ht="21.6" customHeight="1">
      <c r="A42" s="72" t="s">
        <v>127</v>
      </c>
      <c r="B42" s="72"/>
      <c r="C42" s="72"/>
      <c r="D42" s="72"/>
      <c r="E42" s="72"/>
      <c r="F42" s="137"/>
      <c r="G42" s="1"/>
      <c r="H42" s="137"/>
      <c r="I42" s="1"/>
      <c r="J42" s="137"/>
      <c r="K42" s="1"/>
      <c r="L42" s="137"/>
    </row>
    <row r="43" spans="1:13" ht="21.6" customHeight="1">
      <c r="A43" s="72" t="s">
        <v>53</v>
      </c>
      <c r="B43" s="72"/>
      <c r="C43" s="72"/>
      <c r="D43" s="73"/>
      <c r="E43" s="73"/>
      <c r="F43" s="138"/>
      <c r="G43" s="12"/>
      <c r="H43" s="138"/>
      <c r="I43" s="12"/>
      <c r="J43" s="138"/>
      <c r="K43" s="12"/>
      <c r="L43" s="138"/>
    </row>
    <row r="44" spans="1:13" ht="21.6" customHeight="1">
      <c r="A44" s="72" t="s">
        <v>226</v>
      </c>
      <c r="B44" s="72"/>
      <c r="C44" s="72"/>
      <c r="D44" s="73"/>
      <c r="E44" s="73"/>
      <c r="F44" s="12"/>
      <c r="G44" s="12"/>
      <c r="H44" s="12"/>
      <c r="I44" s="12"/>
      <c r="J44" s="12"/>
      <c r="K44" s="12"/>
      <c r="L44" s="12"/>
    </row>
    <row r="45" spans="1:13" ht="21.6" customHeight="1">
      <c r="A45" s="74"/>
      <c r="B45" s="74"/>
      <c r="C45" s="74"/>
      <c r="D45" s="75"/>
      <c r="E45" s="75"/>
      <c r="F45" s="2"/>
      <c r="G45" s="2"/>
      <c r="H45" s="2"/>
      <c r="I45" s="2"/>
      <c r="J45" s="139"/>
      <c r="K45" s="3"/>
      <c r="L45" s="139" t="s">
        <v>134</v>
      </c>
    </row>
    <row r="46" spans="1:13" ht="21.6" customHeight="1">
      <c r="A46" s="74"/>
      <c r="B46" s="74"/>
      <c r="C46" s="74"/>
      <c r="D46" s="75"/>
      <c r="E46" s="9"/>
      <c r="F46" s="159" t="s">
        <v>0</v>
      </c>
      <c r="G46" s="159"/>
      <c r="H46" s="159"/>
      <c r="I46" s="9"/>
      <c r="J46" s="159" t="s">
        <v>1</v>
      </c>
      <c r="K46" s="159"/>
      <c r="L46" s="159"/>
    </row>
    <row r="47" spans="1:13" ht="21.6" customHeight="1">
      <c r="A47" s="74"/>
      <c r="B47" s="74"/>
      <c r="C47" s="74"/>
      <c r="D47" s="140" t="s">
        <v>2</v>
      </c>
      <c r="E47" s="75"/>
      <c r="F47" s="13" t="s">
        <v>178</v>
      </c>
      <c r="G47" s="14"/>
      <c r="H47" s="13" t="s">
        <v>129</v>
      </c>
      <c r="I47" s="75"/>
      <c r="J47" s="13" t="s">
        <v>178</v>
      </c>
      <c r="K47" s="14"/>
      <c r="L47" s="13" t="s">
        <v>129</v>
      </c>
    </row>
    <row r="48" spans="1:13" ht="21.6" customHeight="1">
      <c r="A48" s="77" t="s">
        <v>195</v>
      </c>
      <c r="B48" s="74"/>
      <c r="C48" s="74"/>
      <c r="D48" s="141"/>
      <c r="E48" s="75"/>
      <c r="F48" s="100"/>
      <c r="G48" s="142"/>
      <c r="H48" s="100"/>
      <c r="I48" s="75"/>
      <c r="J48" s="100"/>
      <c r="K48" s="142"/>
      <c r="L48" s="100"/>
    </row>
    <row r="49" spans="1:12" ht="21.6" customHeight="1">
      <c r="A49" s="72" t="s">
        <v>44</v>
      </c>
      <c r="D49" s="76"/>
      <c r="E49" s="76"/>
      <c r="F49" s="8"/>
      <c r="G49" s="8"/>
      <c r="H49" s="8"/>
      <c r="I49" s="8"/>
      <c r="J49" s="7"/>
      <c r="K49" s="8"/>
    </row>
    <row r="50" spans="1:12" ht="21.6" customHeight="1">
      <c r="A50" s="143" t="s">
        <v>130</v>
      </c>
      <c r="D50" s="76"/>
      <c r="E50" s="76"/>
      <c r="F50" s="67">
        <v>544449188</v>
      </c>
      <c r="G50" s="10"/>
      <c r="H50" s="67">
        <v>519914221</v>
      </c>
      <c r="I50" s="69"/>
      <c r="J50" s="67">
        <v>415924819</v>
      </c>
      <c r="K50" s="69"/>
      <c r="L50" s="67">
        <v>442115060</v>
      </c>
    </row>
    <row r="51" spans="1:12" ht="21.6" customHeight="1">
      <c r="A51" s="143" t="s">
        <v>131</v>
      </c>
      <c r="D51" s="144"/>
      <c r="E51" s="76"/>
      <c r="F51" s="67">
        <v>635384</v>
      </c>
      <c r="G51" s="10"/>
      <c r="H51" s="67">
        <v>109577</v>
      </c>
      <c r="I51" s="69"/>
      <c r="J51" s="67">
        <v>649384</v>
      </c>
      <c r="K51" s="69"/>
      <c r="L51" s="67">
        <v>207224</v>
      </c>
    </row>
    <row r="52" spans="1:12" ht="21.6" customHeight="1">
      <c r="A52" s="143" t="s">
        <v>45</v>
      </c>
      <c r="D52" s="76"/>
      <c r="E52" s="76"/>
      <c r="F52" s="65">
        <v>1058800</v>
      </c>
      <c r="G52" s="10"/>
      <c r="H52" s="65">
        <v>1818097</v>
      </c>
      <c r="I52" s="69"/>
      <c r="J52" s="65">
        <v>4026586</v>
      </c>
      <c r="K52" s="69"/>
      <c r="L52" s="65">
        <v>3643234</v>
      </c>
    </row>
    <row r="53" spans="1:12" ht="21.6" customHeight="1">
      <c r="A53" s="72" t="s">
        <v>46</v>
      </c>
      <c r="D53" s="76"/>
      <c r="E53" s="76"/>
      <c r="F53" s="65">
        <f>SUM(F50:F52)</f>
        <v>546143372</v>
      </c>
      <c r="G53" s="10"/>
      <c r="H53" s="65">
        <f>SUM(H50:H52)</f>
        <v>521841895</v>
      </c>
      <c r="I53" s="69"/>
      <c r="J53" s="65">
        <f>SUM(J50:J52)</f>
        <v>420600789</v>
      </c>
      <c r="K53" s="69"/>
      <c r="L53" s="65">
        <f>SUM(L50:L52)</f>
        <v>445965518</v>
      </c>
    </row>
    <row r="54" spans="1:12" ht="21.6" customHeight="1">
      <c r="A54" s="72" t="s">
        <v>47</v>
      </c>
      <c r="D54" s="76"/>
      <c r="E54" s="76"/>
      <c r="F54" s="67"/>
      <c r="G54" s="10"/>
      <c r="H54" s="67"/>
      <c r="I54" s="69"/>
      <c r="J54" s="67"/>
      <c r="K54" s="69"/>
      <c r="L54" s="67"/>
    </row>
    <row r="55" spans="1:12" ht="21.6" customHeight="1">
      <c r="A55" s="143" t="s">
        <v>132</v>
      </c>
      <c r="D55" s="76"/>
      <c r="E55" s="76"/>
      <c r="F55" s="67">
        <v>428827382</v>
      </c>
      <c r="G55" s="10"/>
      <c r="H55" s="67">
        <v>357614111</v>
      </c>
      <c r="I55" s="69"/>
      <c r="J55" s="67">
        <v>364557656</v>
      </c>
      <c r="K55" s="69"/>
      <c r="L55" s="67">
        <v>302959703</v>
      </c>
    </row>
    <row r="56" spans="1:12" ht="21.6" customHeight="1">
      <c r="A56" s="143" t="s">
        <v>133</v>
      </c>
      <c r="D56" s="76"/>
      <c r="E56" s="76"/>
      <c r="F56" s="67">
        <v>357877</v>
      </c>
      <c r="G56" s="10"/>
      <c r="H56" s="67">
        <v>49547</v>
      </c>
      <c r="I56" s="69"/>
      <c r="J56" s="67">
        <v>357877</v>
      </c>
      <c r="K56" s="69"/>
      <c r="L56" s="67">
        <v>49547</v>
      </c>
    </row>
    <row r="57" spans="1:12" ht="21.6" customHeight="1">
      <c r="A57" s="143" t="s">
        <v>48</v>
      </c>
      <c r="D57" s="76"/>
      <c r="E57" s="76"/>
      <c r="F57" s="67">
        <v>48976203</v>
      </c>
      <c r="G57" s="10"/>
      <c r="H57" s="67">
        <v>43125416</v>
      </c>
      <c r="I57" s="69"/>
      <c r="J57" s="67">
        <v>35135388</v>
      </c>
      <c r="K57" s="69"/>
      <c r="L57" s="67">
        <v>35902432</v>
      </c>
    </row>
    <row r="58" spans="1:12" ht="21.6" customHeight="1">
      <c r="A58" s="143" t="s">
        <v>49</v>
      </c>
      <c r="D58" s="76"/>
      <c r="E58" s="76"/>
      <c r="F58" s="65">
        <v>115897091</v>
      </c>
      <c r="G58" s="10"/>
      <c r="H58" s="65">
        <v>110090057</v>
      </c>
      <c r="I58" s="69"/>
      <c r="J58" s="65">
        <v>90224655</v>
      </c>
      <c r="K58" s="69"/>
      <c r="L58" s="65">
        <v>69332663</v>
      </c>
    </row>
    <row r="59" spans="1:12" ht="21.6" customHeight="1">
      <c r="A59" s="72" t="s">
        <v>50</v>
      </c>
      <c r="D59" s="76"/>
      <c r="E59" s="76"/>
      <c r="F59" s="65">
        <f>SUM(F55:F58)</f>
        <v>594058553</v>
      </c>
      <c r="G59" s="10"/>
      <c r="H59" s="65">
        <f>SUM(H55:H58)</f>
        <v>510879131</v>
      </c>
      <c r="I59" s="69"/>
      <c r="J59" s="65">
        <f>SUM(J55:J58)</f>
        <v>490275576</v>
      </c>
      <c r="K59" s="69"/>
      <c r="L59" s="65">
        <f>SUM(L55:L58)</f>
        <v>408244345</v>
      </c>
    </row>
    <row r="60" spans="1:12" ht="21.6" customHeight="1">
      <c r="A60" s="72" t="s">
        <v>162</v>
      </c>
      <c r="D60" s="76"/>
      <c r="E60" s="76"/>
      <c r="F60" s="68">
        <f>SUM(F53-F59)</f>
        <v>-47915181</v>
      </c>
      <c r="G60" s="10"/>
      <c r="H60" s="68">
        <f>SUM(H53-H59)</f>
        <v>10962764</v>
      </c>
      <c r="I60" s="69"/>
      <c r="J60" s="68">
        <f>SUM(J53-J59)</f>
        <v>-69674787</v>
      </c>
      <c r="K60" s="69"/>
      <c r="L60" s="68">
        <f>SUM(L53-L59)</f>
        <v>37721173</v>
      </c>
    </row>
    <row r="61" spans="1:12" ht="21.6" customHeight="1">
      <c r="A61" s="70" t="s">
        <v>232</v>
      </c>
      <c r="D61" s="76"/>
      <c r="E61" s="76"/>
      <c r="F61" s="68">
        <v>-6816079</v>
      </c>
      <c r="G61" s="10"/>
      <c r="H61" s="68">
        <v>2272036</v>
      </c>
      <c r="I61" s="69"/>
      <c r="J61" s="68">
        <v>-6816079</v>
      </c>
      <c r="K61" s="69"/>
      <c r="L61" s="68">
        <v>2178476</v>
      </c>
    </row>
    <row r="62" spans="1:12" ht="21.6" customHeight="1">
      <c r="A62" s="143" t="s">
        <v>163</v>
      </c>
      <c r="D62" s="144"/>
      <c r="E62" s="76"/>
      <c r="F62" s="68">
        <v>-3824764</v>
      </c>
      <c r="G62" s="145"/>
      <c r="H62" s="68">
        <v>-1060768</v>
      </c>
      <c r="I62" s="146"/>
      <c r="J62" s="68">
        <v>-2245770</v>
      </c>
      <c r="K62" s="146"/>
      <c r="L62" s="68">
        <v>326412</v>
      </c>
    </row>
    <row r="63" spans="1:12" ht="21.6" customHeight="1">
      <c r="A63" s="143" t="s">
        <v>51</v>
      </c>
      <c r="D63" s="76"/>
      <c r="E63" s="76"/>
      <c r="F63" s="65">
        <v>-4105018</v>
      </c>
      <c r="G63" s="145"/>
      <c r="H63" s="65">
        <v>-3114756</v>
      </c>
      <c r="I63" s="146"/>
      <c r="J63" s="65">
        <v>-3940836</v>
      </c>
      <c r="K63" s="146"/>
      <c r="L63" s="65">
        <v>-2981549</v>
      </c>
    </row>
    <row r="64" spans="1:12" ht="21.6" customHeight="1">
      <c r="A64" s="72" t="s">
        <v>196</v>
      </c>
      <c r="D64" s="76"/>
      <c r="E64" s="76"/>
      <c r="F64" s="68">
        <f>SUM(F60:F63)</f>
        <v>-62661042</v>
      </c>
      <c r="G64" s="10"/>
      <c r="H64" s="68">
        <f>SUM(H60:H63)</f>
        <v>9059276</v>
      </c>
      <c r="I64" s="69"/>
      <c r="J64" s="68">
        <f>SUM(J60:J63)</f>
        <v>-82677472</v>
      </c>
      <c r="K64" s="69"/>
      <c r="L64" s="68">
        <f>SUM(L60:L63)</f>
        <v>37244512</v>
      </c>
    </row>
    <row r="65" spans="1:13" ht="21.6" customHeight="1">
      <c r="A65" s="143" t="s">
        <v>207</v>
      </c>
      <c r="D65" s="76">
        <v>13</v>
      </c>
      <c r="E65" s="76"/>
      <c r="F65" s="65">
        <v>1037415</v>
      </c>
      <c r="G65" s="10"/>
      <c r="H65" s="65">
        <v>-1987415</v>
      </c>
      <c r="I65" s="69"/>
      <c r="J65" s="65">
        <v>1871451</v>
      </c>
      <c r="K65" s="69"/>
      <c r="L65" s="65">
        <v>-1999188</v>
      </c>
    </row>
    <row r="66" spans="1:13" ht="21.6" customHeight="1">
      <c r="A66" s="77" t="s">
        <v>160</v>
      </c>
      <c r="D66" s="76"/>
      <c r="E66" s="76"/>
      <c r="F66" s="147">
        <f>SUM(F64:F65)</f>
        <v>-61623627</v>
      </c>
      <c r="G66" s="10"/>
      <c r="H66" s="147">
        <f>SUM(H64:H65)</f>
        <v>7071861</v>
      </c>
      <c r="I66" s="69"/>
      <c r="J66" s="147">
        <f>SUM(J64:J65)</f>
        <v>-80806021</v>
      </c>
      <c r="K66" s="69"/>
      <c r="L66" s="147">
        <f>SUM(L64:L65)</f>
        <v>35245324</v>
      </c>
    </row>
    <row r="67" spans="1:13" ht="14.25" customHeight="1">
      <c r="A67" s="77"/>
      <c r="D67" s="76"/>
      <c r="E67" s="76"/>
      <c r="F67" s="68"/>
      <c r="G67" s="10"/>
      <c r="H67" s="68"/>
      <c r="I67" s="69"/>
      <c r="J67" s="68"/>
      <c r="K67" s="69"/>
      <c r="L67" s="68"/>
    </row>
    <row r="68" spans="1:13" ht="21.6" customHeight="1">
      <c r="A68" s="77" t="s">
        <v>54</v>
      </c>
      <c r="D68" s="76"/>
      <c r="E68" s="76"/>
      <c r="F68" s="68"/>
      <c r="G68" s="145"/>
      <c r="H68" s="68"/>
      <c r="I68" s="146"/>
      <c r="J68" s="68"/>
      <c r="K68" s="146"/>
      <c r="L68" s="68"/>
      <c r="M68" s="69"/>
    </row>
    <row r="69" spans="1:13" ht="21.6" customHeight="1">
      <c r="A69" s="143" t="s">
        <v>145</v>
      </c>
      <c r="D69" s="76"/>
      <c r="E69" s="76"/>
      <c r="F69" s="68"/>
      <c r="G69" s="145"/>
      <c r="H69" s="68"/>
      <c r="I69" s="146"/>
      <c r="J69" s="68"/>
      <c r="K69" s="146"/>
      <c r="L69" s="68"/>
      <c r="M69" s="69"/>
    </row>
    <row r="70" spans="1:13" ht="21.6" customHeight="1">
      <c r="A70" s="143" t="s">
        <v>156</v>
      </c>
      <c r="D70" s="76"/>
      <c r="E70" s="76"/>
      <c r="F70" s="68"/>
      <c r="G70" s="145"/>
      <c r="H70" s="68"/>
      <c r="I70" s="146"/>
      <c r="J70" s="68"/>
      <c r="K70" s="146"/>
      <c r="L70" s="68"/>
      <c r="M70" s="69"/>
    </row>
    <row r="71" spans="1:13" ht="21.6" customHeight="1">
      <c r="A71" s="143" t="s">
        <v>157</v>
      </c>
      <c r="D71" s="76"/>
      <c r="E71" s="76"/>
      <c r="F71" s="65">
        <v>988396</v>
      </c>
      <c r="G71" s="145"/>
      <c r="H71" s="65">
        <v>-5275573</v>
      </c>
      <c r="I71" s="146"/>
      <c r="J71" s="65">
        <v>0</v>
      </c>
      <c r="K71" s="146"/>
      <c r="L71" s="65">
        <v>0</v>
      </c>
      <c r="M71" s="69"/>
    </row>
    <row r="72" spans="1:13" ht="21.6" customHeight="1">
      <c r="A72" s="143" t="s">
        <v>145</v>
      </c>
      <c r="D72" s="76"/>
      <c r="E72" s="76"/>
      <c r="F72" s="65">
        <f>SUM(F71:F71)</f>
        <v>988396</v>
      </c>
      <c r="G72" s="145"/>
      <c r="H72" s="65">
        <f>SUM(H71:H71)</f>
        <v>-5275573</v>
      </c>
      <c r="I72" s="146"/>
      <c r="J72" s="65">
        <f>SUM(J71:J71)</f>
        <v>0</v>
      </c>
      <c r="K72" s="146"/>
      <c r="L72" s="65">
        <f>SUM(L71:L71)</f>
        <v>0</v>
      </c>
      <c r="M72" s="69"/>
    </row>
    <row r="73" spans="1:13" ht="21.6" customHeight="1">
      <c r="A73" s="77" t="s">
        <v>55</v>
      </c>
      <c r="D73" s="76"/>
      <c r="E73" s="76"/>
      <c r="F73" s="65">
        <f>SUM(F72)</f>
        <v>988396</v>
      </c>
      <c r="G73" s="10"/>
      <c r="H73" s="65">
        <f>SUM(H72)</f>
        <v>-5275573</v>
      </c>
      <c r="I73" s="69"/>
      <c r="J73" s="65">
        <f>SUM(J72)</f>
        <v>0</v>
      </c>
      <c r="K73" s="69"/>
      <c r="L73" s="65">
        <f>SUM(L72)</f>
        <v>0</v>
      </c>
      <c r="M73" s="69"/>
    </row>
    <row r="74" spans="1:13" ht="21.6" customHeight="1" thickBot="1">
      <c r="A74" s="78" t="s">
        <v>56</v>
      </c>
      <c r="D74" s="79"/>
      <c r="E74" s="80"/>
      <c r="F74" s="148">
        <f>SUM(F66,F73)</f>
        <v>-60635231</v>
      </c>
      <c r="G74" s="81"/>
      <c r="H74" s="148">
        <f>SUM(H66,H73)</f>
        <v>1796288</v>
      </c>
      <c r="I74" s="81"/>
      <c r="J74" s="148">
        <f>SUM(J66,J73)</f>
        <v>-80806021</v>
      </c>
      <c r="K74" s="81"/>
      <c r="L74" s="148">
        <f>SUM(L66,L73)</f>
        <v>35245324</v>
      </c>
      <c r="M74" s="81"/>
    </row>
    <row r="75" spans="1:13" ht="23.35" customHeight="1" thickTop="1">
      <c r="A75" s="77"/>
      <c r="D75" s="76"/>
      <c r="E75" s="76"/>
      <c r="F75" s="68"/>
      <c r="G75" s="10"/>
      <c r="H75" s="68"/>
      <c r="I75" s="69"/>
      <c r="J75" s="68"/>
      <c r="K75" s="69"/>
      <c r="L75" s="68"/>
    </row>
    <row r="76" spans="1:13" ht="21.6" customHeight="1">
      <c r="A76" s="77" t="s">
        <v>164</v>
      </c>
      <c r="D76" s="76">
        <v>14</v>
      </c>
      <c r="E76" s="76"/>
      <c r="F76" s="9"/>
      <c r="G76" s="8"/>
      <c r="H76" s="9"/>
      <c r="J76" s="9"/>
      <c r="L76" s="9"/>
    </row>
    <row r="77" spans="1:13" ht="21.6" customHeight="1">
      <c r="A77" s="143" t="s">
        <v>165</v>
      </c>
      <c r="D77" s="70"/>
      <c r="E77" s="76"/>
      <c r="F77" s="5"/>
      <c r="G77" s="8"/>
      <c r="H77" s="5"/>
    </row>
    <row r="78" spans="1:13" ht="21.6" customHeight="1" thickBot="1">
      <c r="A78" s="143" t="s">
        <v>166</v>
      </c>
      <c r="D78" s="76"/>
      <c r="E78" s="76"/>
      <c r="F78" s="149">
        <v>-0.129</v>
      </c>
      <c r="G78" s="150"/>
      <c r="H78" s="149">
        <v>1.4999999999999999E-2</v>
      </c>
      <c r="I78" s="151"/>
      <c r="J78" s="149">
        <v>-0.17</v>
      </c>
      <c r="K78" s="151"/>
      <c r="L78" s="149">
        <v>7.3999999999999996E-2</v>
      </c>
    </row>
    <row r="79" spans="1:13" ht="21.6" customHeight="1" thickTop="1">
      <c r="A79" s="143"/>
      <c r="D79" s="76"/>
      <c r="E79" s="76"/>
      <c r="F79" s="152"/>
      <c r="G79" s="150"/>
      <c r="H79" s="153"/>
      <c r="I79" s="151"/>
      <c r="J79" s="152"/>
      <c r="K79" s="151"/>
      <c r="L79" s="153"/>
    </row>
    <row r="80" spans="1:13" ht="21.6" customHeight="1">
      <c r="A80" s="70" t="s">
        <v>210</v>
      </c>
      <c r="F80" s="143"/>
      <c r="G80" s="143"/>
      <c r="H80" s="143"/>
      <c r="I80" s="143"/>
      <c r="J80" s="143"/>
      <c r="K80" s="143"/>
      <c r="L80" s="143"/>
    </row>
  </sheetData>
  <mergeCells count="4">
    <mergeCell ref="F6:H6"/>
    <mergeCell ref="J6:L6"/>
    <mergeCell ref="F46:H46"/>
    <mergeCell ref="J46:L46"/>
  </mergeCells>
  <printOptions gridLinesSet="0"/>
  <pageMargins left="0.78740157480314965" right="0.39370078740157483" top="0.78740157480314965" bottom="0.39370078740157483" header="0.19685039370078741" footer="0.19685039370078741"/>
  <pageSetup paperSize="9" scale="80" fitToWidth="0" fitToHeight="0" orientation="portrait" r:id="rId1"/>
  <headerFooter alignWithMargins="0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2059B-6C55-4829-AE91-7FE16B9BB86E}">
  <sheetPr>
    <pageSetUpPr fitToPage="1"/>
  </sheetPr>
  <dimension ref="A1:V43"/>
  <sheetViews>
    <sheetView showGridLines="0" view="pageBreakPreview" topLeftCell="A7" zoomScale="85" zoomScaleNormal="85" zoomScaleSheetLayoutView="85" workbookViewId="0">
      <selection activeCell="N24" sqref="N24"/>
    </sheetView>
  </sheetViews>
  <sheetFormatPr defaultColWidth="10.6640625" defaultRowHeight="21" customHeight="1"/>
  <cols>
    <col min="1" max="1" width="18.33203125" style="41" customWidth="1"/>
    <col min="2" max="2" width="20.33203125" style="41" customWidth="1"/>
    <col min="3" max="3" width="1.44140625" style="41" customWidth="1"/>
    <col min="4" max="4" width="18" style="54" customWidth="1"/>
    <col min="5" max="5" width="2.6640625" style="54" customWidth="1"/>
    <col min="6" max="6" width="12.6640625" style="54" customWidth="1"/>
    <col min="7" max="7" width="3.33203125" style="54" customWidth="1"/>
    <col min="8" max="8" width="14.33203125" style="44" customWidth="1"/>
    <col min="9" max="9" width="3.33203125" style="44" customWidth="1"/>
    <col min="10" max="10" width="17.5546875" style="44" customWidth="1"/>
    <col min="11" max="11" width="3.33203125" style="54" customWidth="1"/>
    <col min="12" max="12" width="16.5546875" style="54" customWidth="1"/>
    <col min="13" max="13" width="2.6640625" style="54" customWidth="1"/>
    <col min="14" max="14" width="12.6640625" style="54" customWidth="1"/>
    <col min="15" max="15" width="2.6640625" style="44" customWidth="1"/>
    <col min="16" max="16" width="19.6640625" style="44" customWidth="1"/>
    <col min="17" max="17" width="3" style="44" customWidth="1"/>
    <col min="18" max="18" width="12.6640625" style="44" customWidth="1"/>
    <col min="19" max="19" width="2.6640625" style="44" customWidth="1"/>
    <col min="20" max="20" width="12.6640625" style="44" customWidth="1"/>
    <col min="21" max="21" width="2.6640625" style="44" customWidth="1"/>
    <col min="22" max="22" width="14.33203125" style="44" bestFit="1" customWidth="1"/>
    <col min="23" max="16384" width="10.6640625" style="41"/>
  </cols>
  <sheetData>
    <row r="1" spans="1:22" ht="21" customHeight="1"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23"/>
      <c r="T1" s="23"/>
      <c r="U1" s="23"/>
      <c r="V1" s="36" t="s">
        <v>42</v>
      </c>
    </row>
    <row r="2" spans="1:22" ht="21" customHeight="1">
      <c r="A2" s="161" t="s">
        <v>127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23"/>
      <c r="T2" s="23"/>
      <c r="U2" s="23"/>
      <c r="V2" s="23"/>
    </row>
    <row r="3" spans="1:22" ht="21" customHeight="1">
      <c r="A3" s="161" t="s">
        <v>146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23"/>
      <c r="T3" s="23"/>
      <c r="U3" s="23"/>
      <c r="V3" s="23"/>
    </row>
    <row r="4" spans="1:22" ht="21" customHeight="1">
      <c r="A4" s="161" t="s">
        <v>226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23"/>
      <c r="T4" s="23"/>
      <c r="U4" s="23"/>
      <c r="V4" s="23"/>
    </row>
    <row r="5" spans="1:22" ht="21" customHeight="1">
      <c r="A5" s="24"/>
      <c r="B5" s="24"/>
      <c r="C5" s="24"/>
      <c r="D5" s="25"/>
      <c r="E5" s="25"/>
      <c r="F5" s="25"/>
      <c r="G5" s="25"/>
      <c r="H5" s="27"/>
      <c r="I5" s="27"/>
      <c r="J5" s="27"/>
      <c r="K5" s="25"/>
      <c r="L5" s="25"/>
      <c r="M5" s="25"/>
      <c r="N5" s="26"/>
      <c r="O5" s="26"/>
      <c r="P5" s="27"/>
      <c r="Q5" s="27"/>
      <c r="R5" s="27"/>
      <c r="S5" s="26"/>
      <c r="T5" s="27"/>
      <c r="U5" s="26"/>
      <c r="V5" s="27" t="s">
        <v>134</v>
      </c>
    </row>
    <row r="6" spans="1:22" ht="21" customHeight="1">
      <c r="A6" s="24"/>
      <c r="B6" s="24"/>
      <c r="C6" s="24"/>
      <c r="D6" s="160" t="s">
        <v>0</v>
      </c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</row>
    <row r="7" spans="1:22" ht="21" customHeight="1">
      <c r="A7" s="24"/>
      <c r="B7" s="24"/>
      <c r="C7" s="24"/>
      <c r="D7" s="160" t="s">
        <v>57</v>
      </c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23"/>
      <c r="T7" s="29"/>
      <c r="U7" s="23"/>
      <c r="V7" s="23"/>
    </row>
    <row r="8" spans="1:22" ht="21" customHeight="1">
      <c r="A8" s="24"/>
      <c r="B8" s="24"/>
      <c r="C8" s="24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95" t="s">
        <v>136</v>
      </c>
      <c r="Q8" s="98"/>
      <c r="U8" s="23"/>
      <c r="V8" s="23"/>
    </row>
    <row r="9" spans="1:22" ht="21" customHeight="1">
      <c r="A9" s="24"/>
      <c r="B9" s="24"/>
      <c r="C9" s="24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96" t="s">
        <v>29</v>
      </c>
      <c r="Q9" s="99"/>
      <c r="R9" s="28"/>
      <c r="S9" s="23"/>
      <c r="T9" s="29" t="s">
        <v>58</v>
      </c>
      <c r="U9" s="23"/>
      <c r="V9" s="23"/>
    </row>
    <row r="10" spans="1:22" ht="21" customHeight="1">
      <c r="A10" s="24"/>
      <c r="B10" s="24"/>
      <c r="C10" s="24"/>
      <c r="D10" s="28"/>
      <c r="E10" s="28"/>
      <c r="F10" s="28"/>
      <c r="G10" s="28"/>
      <c r="H10" s="28"/>
      <c r="I10" s="28"/>
      <c r="J10" s="41"/>
      <c r="K10" s="41"/>
      <c r="L10" s="41"/>
      <c r="M10" s="41"/>
      <c r="N10" s="41"/>
      <c r="O10" s="28"/>
      <c r="P10" s="97" t="s">
        <v>137</v>
      </c>
      <c r="Q10" s="99"/>
      <c r="R10" s="28"/>
      <c r="S10" s="23"/>
      <c r="T10" s="28" t="s">
        <v>59</v>
      </c>
      <c r="U10" s="23"/>
      <c r="V10" s="23"/>
    </row>
    <row r="11" spans="1:22" ht="21" customHeight="1">
      <c r="A11" s="24"/>
      <c r="B11" s="24"/>
      <c r="C11" s="24"/>
      <c r="D11" s="28"/>
      <c r="E11" s="28"/>
      <c r="F11" s="28"/>
      <c r="G11" s="28"/>
      <c r="H11" s="28"/>
      <c r="I11" s="28"/>
      <c r="J11" s="90" t="s">
        <v>170</v>
      </c>
      <c r="K11" s="28"/>
      <c r="L11" s="160" t="s">
        <v>34</v>
      </c>
      <c r="M11" s="160"/>
      <c r="N11" s="160"/>
      <c r="O11" s="28"/>
      <c r="P11" s="90" t="s">
        <v>138</v>
      </c>
      <c r="Q11" s="99"/>
      <c r="R11" s="28" t="s">
        <v>60</v>
      </c>
      <c r="S11" s="23"/>
      <c r="T11" s="28" t="s">
        <v>61</v>
      </c>
      <c r="U11" s="23"/>
      <c r="V11" s="23"/>
    </row>
    <row r="12" spans="1:22" ht="21" customHeight="1">
      <c r="A12" s="23"/>
      <c r="B12" s="23"/>
      <c r="C12" s="23"/>
      <c r="D12" s="28" t="s">
        <v>171</v>
      </c>
      <c r="E12" s="28"/>
      <c r="F12" s="28" t="s">
        <v>62</v>
      </c>
      <c r="G12" s="28"/>
      <c r="H12" s="90" t="s">
        <v>173</v>
      </c>
      <c r="I12" s="90"/>
      <c r="J12" s="90" t="s">
        <v>150</v>
      </c>
      <c r="K12" s="28"/>
      <c r="L12" s="29" t="s">
        <v>63</v>
      </c>
      <c r="M12" s="23"/>
      <c r="N12" s="23"/>
      <c r="O12" s="23"/>
      <c r="P12" s="90" t="s">
        <v>158</v>
      </c>
      <c r="Q12" s="90"/>
      <c r="R12" s="28" t="s">
        <v>64</v>
      </c>
      <c r="S12" s="28"/>
      <c r="T12" s="28" t="s">
        <v>65</v>
      </c>
      <c r="U12" s="28"/>
      <c r="V12" s="28" t="s">
        <v>60</v>
      </c>
    </row>
    <row r="13" spans="1:22" ht="21" customHeight="1">
      <c r="A13" s="23"/>
      <c r="B13" s="23"/>
      <c r="C13" s="23"/>
      <c r="D13" s="37" t="s">
        <v>172</v>
      </c>
      <c r="E13" s="28"/>
      <c r="F13" s="37" t="s">
        <v>66</v>
      </c>
      <c r="G13" s="28"/>
      <c r="H13" s="91" t="s">
        <v>174</v>
      </c>
      <c r="I13" s="26"/>
      <c r="J13" s="91" t="s">
        <v>151</v>
      </c>
      <c r="K13" s="28"/>
      <c r="L13" s="30" t="s">
        <v>67</v>
      </c>
      <c r="M13" s="28"/>
      <c r="N13" s="37" t="s">
        <v>68</v>
      </c>
      <c r="O13" s="28"/>
      <c r="P13" s="91" t="s">
        <v>159</v>
      </c>
      <c r="Q13" s="26"/>
      <c r="R13" s="37" t="s">
        <v>69</v>
      </c>
      <c r="S13" s="28"/>
      <c r="T13" s="37" t="s">
        <v>70</v>
      </c>
      <c r="U13" s="28"/>
      <c r="V13" s="37" t="s">
        <v>64</v>
      </c>
    </row>
    <row r="14" spans="1:22" ht="21" customHeight="1">
      <c r="A14" s="38" t="s">
        <v>135</v>
      </c>
      <c r="B14" s="23"/>
      <c r="C14" s="31"/>
      <c r="D14" s="26">
        <v>238250000</v>
      </c>
      <c r="E14" s="32"/>
      <c r="F14" s="26">
        <v>474939483</v>
      </c>
      <c r="G14" s="32"/>
      <c r="H14" s="26">
        <v>13132373</v>
      </c>
      <c r="I14" s="26"/>
      <c r="J14" s="26">
        <v>-32504569</v>
      </c>
      <c r="K14" s="32"/>
      <c r="L14" s="26">
        <v>9408570</v>
      </c>
      <c r="M14" s="32"/>
      <c r="N14" s="26">
        <v>150257178</v>
      </c>
      <c r="O14" s="26"/>
      <c r="P14" s="26">
        <v>5016138</v>
      </c>
      <c r="Q14" s="26"/>
      <c r="R14" s="26">
        <f>SUM(D14:P14)</f>
        <v>858499173</v>
      </c>
      <c r="S14" s="26"/>
      <c r="T14" s="26">
        <v>400</v>
      </c>
      <c r="U14" s="26"/>
      <c r="V14" s="26">
        <f>SUM(R14:T14)</f>
        <v>858499573</v>
      </c>
    </row>
    <row r="15" spans="1:22" ht="21" customHeight="1">
      <c r="A15" s="23" t="s">
        <v>52</v>
      </c>
      <c r="B15" s="23"/>
      <c r="C15" s="31"/>
      <c r="D15" s="26">
        <v>0</v>
      </c>
      <c r="E15" s="32"/>
      <c r="F15" s="26">
        <v>0</v>
      </c>
      <c r="G15" s="32"/>
      <c r="H15" s="26">
        <v>0</v>
      </c>
      <c r="I15" s="26"/>
      <c r="J15" s="26">
        <v>0</v>
      </c>
      <c r="K15" s="32"/>
      <c r="L15" s="26">
        <v>0</v>
      </c>
      <c r="M15" s="32"/>
      <c r="N15" s="26">
        <v>7071861</v>
      </c>
      <c r="O15" s="26"/>
      <c r="P15" s="26">
        <v>0</v>
      </c>
      <c r="Q15" s="26"/>
      <c r="R15" s="33">
        <f>SUM(D15:Q15)</f>
        <v>7071861</v>
      </c>
      <c r="S15" s="26"/>
      <c r="T15" s="26">
        <v>0</v>
      </c>
      <c r="U15" s="26"/>
      <c r="V15" s="26">
        <f>SUM(R15:T15)</f>
        <v>7071861</v>
      </c>
    </row>
    <row r="16" spans="1:22" ht="21" customHeight="1">
      <c r="A16" s="23" t="s">
        <v>55</v>
      </c>
      <c r="B16" s="23"/>
      <c r="C16" s="31"/>
      <c r="D16" s="33">
        <v>0</v>
      </c>
      <c r="E16" s="32"/>
      <c r="F16" s="33">
        <v>0</v>
      </c>
      <c r="G16" s="32"/>
      <c r="H16" s="33">
        <v>0</v>
      </c>
      <c r="I16" s="26"/>
      <c r="J16" s="33">
        <v>0</v>
      </c>
      <c r="K16" s="32"/>
      <c r="L16" s="33">
        <v>0</v>
      </c>
      <c r="M16" s="32"/>
      <c r="N16" s="33">
        <v>0</v>
      </c>
      <c r="O16" s="26"/>
      <c r="P16" s="33">
        <v>-5275573</v>
      </c>
      <c r="Q16" s="26"/>
      <c r="R16" s="33">
        <f>SUM(D16:Q16)</f>
        <v>-5275573</v>
      </c>
      <c r="S16" s="26"/>
      <c r="T16" s="33">
        <v>0</v>
      </c>
      <c r="U16" s="26"/>
      <c r="V16" s="33">
        <f>SUM(R16:T16)</f>
        <v>-5275573</v>
      </c>
    </row>
    <row r="17" spans="1:22" ht="21" customHeight="1">
      <c r="A17" s="23" t="s">
        <v>56</v>
      </c>
      <c r="B17" s="23"/>
      <c r="C17" s="31"/>
      <c r="D17" s="26">
        <f>SUM(D15:D16)</f>
        <v>0</v>
      </c>
      <c r="E17" s="32"/>
      <c r="F17" s="26">
        <f>SUM(F15:F16)</f>
        <v>0</v>
      </c>
      <c r="G17" s="32"/>
      <c r="H17" s="26">
        <f>SUM(H15:H16)</f>
        <v>0</v>
      </c>
      <c r="I17" s="26"/>
      <c r="J17" s="26">
        <f>SUM(J15:J16)</f>
        <v>0</v>
      </c>
      <c r="K17" s="32"/>
      <c r="L17" s="26">
        <f>SUM(L15:L16)</f>
        <v>0</v>
      </c>
      <c r="M17" s="32"/>
      <c r="N17" s="26">
        <f>SUM(N15:N16)</f>
        <v>7071861</v>
      </c>
      <c r="O17" s="26"/>
      <c r="P17" s="26">
        <f>SUM(P15:P16)</f>
        <v>-5275573</v>
      </c>
      <c r="Q17" s="26"/>
      <c r="R17" s="26">
        <f>SUM(R15:R16)</f>
        <v>1796288</v>
      </c>
      <c r="S17" s="26"/>
      <c r="T17" s="26">
        <f>SUM(T15:T16)</f>
        <v>0</v>
      </c>
      <c r="U17" s="26"/>
      <c r="V17" s="26">
        <f t="shared" ref="V17:V19" si="0">SUM(R17:T17)</f>
        <v>1796288</v>
      </c>
    </row>
    <row r="18" spans="1:22" ht="21" customHeight="1">
      <c r="A18" s="23" t="s">
        <v>233</v>
      </c>
      <c r="B18" s="23"/>
      <c r="C18" s="31"/>
      <c r="D18" s="155">
        <v>0</v>
      </c>
      <c r="E18" s="32"/>
      <c r="F18" s="155">
        <v>0</v>
      </c>
      <c r="G18" s="32"/>
      <c r="H18" s="26">
        <v>0</v>
      </c>
      <c r="I18" s="26"/>
      <c r="J18" s="26">
        <v>0</v>
      </c>
      <c r="K18" s="32"/>
      <c r="L18" s="155">
        <v>0</v>
      </c>
      <c r="M18" s="32"/>
      <c r="N18" s="26">
        <v>-24777657</v>
      </c>
      <c r="O18" s="26"/>
      <c r="P18" s="26">
        <v>0</v>
      </c>
      <c r="Q18" s="26"/>
      <c r="R18" s="26">
        <f>SUM(D18:P18)</f>
        <v>-24777657</v>
      </c>
      <c r="S18" s="26"/>
      <c r="T18" s="26">
        <v>0</v>
      </c>
      <c r="U18" s="26"/>
      <c r="V18" s="26">
        <f t="shared" si="0"/>
        <v>-24777657</v>
      </c>
    </row>
    <row r="19" spans="1:22" ht="21" customHeight="1" thickBot="1">
      <c r="A19" s="38" t="s">
        <v>218</v>
      </c>
      <c r="B19" s="23"/>
      <c r="C19" s="31"/>
      <c r="D19" s="34">
        <f>SUM(D14,D17:D18)</f>
        <v>238250000</v>
      </c>
      <c r="E19" s="32"/>
      <c r="F19" s="34">
        <f>SUM(F14,F17:F18)</f>
        <v>474939483</v>
      </c>
      <c r="G19" s="32"/>
      <c r="H19" s="34">
        <f>SUM(H14,H17:H18)</f>
        <v>13132373</v>
      </c>
      <c r="I19" s="26"/>
      <c r="J19" s="34">
        <f>SUM(J14,J17:J18)</f>
        <v>-32504569</v>
      </c>
      <c r="K19" s="32"/>
      <c r="L19" s="34">
        <f>SUM(L14,L17:L18)</f>
        <v>9408570</v>
      </c>
      <c r="M19" s="32"/>
      <c r="N19" s="34">
        <f>SUM(N14,N17:N18)</f>
        <v>132551382</v>
      </c>
      <c r="O19" s="26"/>
      <c r="P19" s="34">
        <f>SUM(P14,P17:P18)</f>
        <v>-259435</v>
      </c>
      <c r="Q19" s="26"/>
      <c r="R19" s="34">
        <f>SUM(R14,R17:R18)</f>
        <v>835517804</v>
      </c>
      <c r="S19" s="26"/>
      <c r="T19" s="34">
        <f>SUM(T14,T17:T18)</f>
        <v>400</v>
      </c>
      <c r="U19" s="26"/>
      <c r="V19" s="34">
        <f t="shared" si="0"/>
        <v>835518204</v>
      </c>
    </row>
    <row r="20" spans="1:22" ht="21" customHeight="1" thickTop="1">
      <c r="A20" s="38"/>
      <c r="B20" s="23"/>
      <c r="C20" s="31"/>
      <c r="D20" s="26"/>
      <c r="E20" s="32"/>
      <c r="F20" s="26"/>
      <c r="G20" s="32"/>
      <c r="H20" s="26"/>
      <c r="I20" s="26"/>
      <c r="J20" s="26"/>
      <c r="K20" s="32"/>
      <c r="L20" s="26"/>
      <c r="M20" s="32"/>
      <c r="N20" s="26"/>
      <c r="O20" s="26"/>
      <c r="P20" s="26"/>
      <c r="Q20" s="26"/>
      <c r="R20" s="26"/>
      <c r="S20" s="26"/>
      <c r="T20" s="26"/>
      <c r="U20" s="26"/>
      <c r="V20" s="26"/>
    </row>
    <row r="21" spans="1:22" ht="21" customHeight="1">
      <c r="A21" s="38" t="s">
        <v>179</v>
      </c>
      <c r="B21" s="23"/>
      <c r="C21" s="31"/>
      <c r="D21" s="26">
        <v>238250000</v>
      </c>
      <c r="E21" s="32"/>
      <c r="F21" s="26">
        <v>474939483</v>
      </c>
      <c r="G21" s="32"/>
      <c r="H21" s="26">
        <v>13132373</v>
      </c>
      <c r="I21" s="26"/>
      <c r="J21" s="26">
        <v>-32504569</v>
      </c>
      <c r="K21" s="32"/>
      <c r="L21" s="26">
        <v>12390994</v>
      </c>
      <c r="M21" s="32"/>
      <c r="N21" s="26">
        <v>179450188</v>
      </c>
      <c r="O21" s="26"/>
      <c r="P21" s="26">
        <v>-2807527</v>
      </c>
      <c r="Q21" s="26"/>
      <c r="R21" s="26">
        <f>SUM(D21:P21)</f>
        <v>882850942</v>
      </c>
      <c r="S21" s="26"/>
      <c r="T21" s="26">
        <v>400</v>
      </c>
      <c r="U21" s="26"/>
      <c r="V21" s="26">
        <f>SUM(R21:T21)</f>
        <v>882851342</v>
      </c>
    </row>
    <row r="22" spans="1:22" ht="21" customHeight="1">
      <c r="A22" s="23" t="s">
        <v>208</v>
      </c>
      <c r="B22" s="23"/>
      <c r="C22" s="31"/>
      <c r="D22" s="26">
        <v>0</v>
      </c>
      <c r="E22" s="32"/>
      <c r="F22" s="26">
        <v>0</v>
      </c>
      <c r="G22" s="32"/>
      <c r="H22" s="26">
        <v>0</v>
      </c>
      <c r="I22" s="26"/>
      <c r="J22" s="26">
        <v>0</v>
      </c>
      <c r="K22" s="32"/>
      <c r="L22" s="26">
        <v>0</v>
      </c>
      <c r="M22" s="32"/>
      <c r="N22" s="26">
        <v>-61623627</v>
      </c>
      <c r="O22" s="26"/>
      <c r="P22" s="26">
        <v>0</v>
      </c>
      <c r="Q22" s="26"/>
      <c r="R22" s="26">
        <f>SUM(D22:P22)</f>
        <v>-61623627</v>
      </c>
      <c r="S22" s="26"/>
      <c r="T22" s="26">
        <v>0</v>
      </c>
      <c r="U22" s="26"/>
      <c r="V22" s="26">
        <f>SUM(R22:T22)</f>
        <v>-61623627</v>
      </c>
    </row>
    <row r="23" spans="1:22" ht="21" customHeight="1">
      <c r="A23" s="23" t="s">
        <v>55</v>
      </c>
      <c r="B23" s="23"/>
      <c r="C23" s="31"/>
      <c r="D23" s="33">
        <v>0</v>
      </c>
      <c r="E23" s="32"/>
      <c r="F23" s="33">
        <v>0</v>
      </c>
      <c r="G23" s="32"/>
      <c r="H23" s="33">
        <v>0</v>
      </c>
      <c r="I23" s="26"/>
      <c r="J23" s="33">
        <v>0</v>
      </c>
      <c r="K23" s="32"/>
      <c r="L23" s="33">
        <v>0</v>
      </c>
      <c r="M23" s="32"/>
      <c r="N23" s="33">
        <v>0</v>
      </c>
      <c r="O23" s="26"/>
      <c r="P23" s="33">
        <v>988396</v>
      </c>
      <c r="Q23" s="26"/>
      <c r="R23" s="33">
        <f>SUM(D23:Q23)</f>
        <v>988396</v>
      </c>
      <c r="S23" s="26"/>
      <c r="T23" s="33">
        <v>0</v>
      </c>
      <c r="U23" s="26"/>
      <c r="V23" s="33">
        <f>SUM(R23:T23)</f>
        <v>988396</v>
      </c>
    </row>
    <row r="24" spans="1:22" ht="21" customHeight="1">
      <c r="A24" s="23" t="s">
        <v>56</v>
      </c>
      <c r="B24" s="23"/>
      <c r="C24" s="31"/>
      <c r="D24" s="26">
        <f>SUM(D22:D23)</f>
        <v>0</v>
      </c>
      <c r="E24" s="32"/>
      <c r="F24" s="26">
        <f>SUM(F22:F23)</f>
        <v>0</v>
      </c>
      <c r="G24" s="32"/>
      <c r="H24" s="26">
        <f>SUM(H22:H23)</f>
        <v>0</v>
      </c>
      <c r="I24" s="26"/>
      <c r="J24" s="26">
        <f>SUM(J22:J23)</f>
        <v>0</v>
      </c>
      <c r="K24" s="32"/>
      <c r="L24" s="26">
        <f>SUM(L22:L23)</f>
        <v>0</v>
      </c>
      <c r="M24" s="32"/>
      <c r="N24" s="26">
        <f>SUM(N22:N23)</f>
        <v>-61623627</v>
      </c>
      <c r="O24" s="26"/>
      <c r="P24" s="26">
        <f>SUM(P22:P23)</f>
        <v>988396</v>
      </c>
      <c r="Q24" s="26"/>
      <c r="R24" s="26">
        <f>SUM(R22:R23)</f>
        <v>-60635231</v>
      </c>
      <c r="S24" s="26"/>
      <c r="T24" s="26">
        <f>SUM(T22:T23)</f>
        <v>0</v>
      </c>
      <c r="U24" s="26"/>
      <c r="V24" s="26">
        <f>SUM(V22:V23)</f>
        <v>-60635231</v>
      </c>
    </row>
    <row r="25" spans="1:22" ht="21" customHeight="1">
      <c r="A25" s="23" t="s">
        <v>233</v>
      </c>
      <c r="B25" s="23"/>
      <c r="C25" s="31"/>
      <c r="D25" s="33">
        <v>0</v>
      </c>
      <c r="E25" s="32"/>
      <c r="F25" s="33">
        <v>0</v>
      </c>
      <c r="G25" s="32"/>
      <c r="H25" s="33">
        <v>0</v>
      </c>
      <c r="I25" s="26"/>
      <c r="J25" s="33">
        <v>0</v>
      </c>
      <c r="K25" s="32"/>
      <c r="L25" s="33">
        <v>0</v>
      </c>
      <c r="M25" s="32"/>
      <c r="N25" s="26">
        <v>-28589514</v>
      </c>
      <c r="O25" s="26"/>
      <c r="P25" s="33">
        <v>0</v>
      </c>
      <c r="Q25" s="26"/>
      <c r="R25" s="26">
        <f>SUM(D25:Q25)</f>
        <v>-28589514</v>
      </c>
      <c r="S25" s="26"/>
      <c r="T25" s="33">
        <v>0</v>
      </c>
      <c r="U25" s="26"/>
      <c r="V25" s="26">
        <f>SUM(R25:T25)</f>
        <v>-28589514</v>
      </c>
    </row>
    <row r="26" spans="1:22" s="55" customFormat="1" ht="21" customHeight="1" thickBot="1">
      <c r="A26" s="38" t="s">
        <v>227</v>
      </c>
      <c r="B26" s="23"/>
      <c r="C26" s="31"/>
      <c r="D26" s="34">
        <f>SUM(D21,D24:D25)</f>
        <v>238250000</v>
      </c>
      <c r="E26" s="32"/>
      <c r="F26" s="34">
        <f>SUM(F21,F24:F25)</f>
        <v>474939483</v>
      </c>
      <c r="G26" s="32"/>
      <c r="H26" s="34">
        <f>SUM(H21,H24:H25)</f>
        <v>13132373</v>
      </c>
      <c r="I26" s="26"/>
      <c r="J26" s="34">
        <f>SUM(J21,J24:J25)</f>
        <v>-32504569</v>
      </c>
      <c r="K26" s="32"/>
      <c r="L26" s="34">
        <f>SUM(L21,L24:L25)</f>
        <v>12390994</v>
      </c>
      <c r="M26" s="32"/>
      <c r="N26" s="34">
        <f>SUM(N21,N24:N25)</f>
        <v>89237047</v>
      </c>
      <c r="O26" s="26"/>
      <c r="P26" s="34">
        <f>SUM(P21,P24:P25)</f>
        <v>-1819131</v>
      </c>
      <c r="Q26" s="26"/>
      <c r="R26" s="34">
        <f>SUM(R21,R24:R25)</f>
        <v>793626197</v>
      </c>
      <c r="S26" s="26"/>
      <c r="T26" s="34">
        <f>SUM(T21,T24:T25)</f>
        <v>400</v>
      </c>
      <c r="U26" s="26"/>
      <c r="V26" s="34">
        <f>SUM(V21,V24:V25)</f>
        <v>793626597</v>
      </c>
    </row>
    <row r="27" spans="1:22" s="55" customFormat="1" ht="21" customHeight="1" thickTop="1">
      <c r="A27" s="38"/>
      <c r="B27" s="23"/>
      <c r="C27" s="31"/>
      <c r="D27" s="26">
        <f>SUM(D19-[1]BS!H69)</f>
        <v>0</v>
      </c>
      <c r="E27" s="32"/>
      <c r="F27" s="26">
        <f>SUM(F19-[1]BS!H70)</f>
        <v>0</v>
      </c>
      <c r="G27" s="32"/>
      <c r="H27" s="26">
        <f>H19-[1]BS!H71</f>
        <v>0</v>
      </c>
      <c r="I27" s="26"/>
      <c r="J27" s="26">
        <f>J19-[1]BS!H73</f>
        <v>0</v>
      </c>
      <c r="K27" s="32"/>
      <c r="L27" s="26">
        <f>SUM(L19-[1]BS!H75)</f>
        <v>0</v>
      </c>
      <c r="M27" s="32"/>
      <c r="N27" s="26">
        <f>SUM(N19-[1]BS!F76)</f>
        <v>0</v>
      </c>
      <c r="O27" s="26"/>
      <c r="P27" s="26">
        <f>SUM(P19-[1]BS!F77)</f>
        <v>0</v>
      </c>
      <c r="Q27" s="26"/>
      <c r="R27" s="26">
        <f>SUM(R19-[1]BS!F78)</f>
        <v>0</v>
      </c>
      <c r="S27" s="26"/>
      <c r="T27" s="26">
        <f>SUM(T19-[1]BS!F80)</f>
        <v>0</v>
      </c>
      <c r="U27" s="26"/>
      <c r="V27" s="26">
        <f>SUM(V19-[1]BS!F81)</f>
        <v>0</v>
      </c>
    </row>
    <row r="28" spans="1:22" ht="21" customHeight="1">
      <c r="A28" s="23"/>
      <c r="B28" s="23"/>
      <c r="C28" s="23"/>
      <c r="D28" s="26">
        <f>D26-BS!F78</f>
        <v>0</v>
      </c>
      <c r="E28" s="28"/>
      <c r="F28" s="28">
        <f>F26-BS!F79</f>
        <v>0</v>
      </c>
      <c r="G28" s="28"/>
      <c r="H28" s="26">
        <f>H26-BS!F80</f>
        <v>0</v>
      </c>
      <c r="I28" s="26"/>
      <c r="J28" s="26">
        <f>J26-[1]BS!F73</f>
        <v>0</v>
      </c>
      <c r="K28" s="28"/>
      <c r="L28" s="28">
        <f>L26-BS!F84</f>
        <v>0</v>
      </c>
      <c r="M28" s="28"/>
      <c r="N28" s="26">
        <f>N26-BS!F85</f>
        <v>0</v>
      </c>
      <c r="O28" s="26"/>
      <c r="P28" s="26">
        <f>P26-BS!F86</f>
        <v>0</v>
      </c>
      <c r="Q28" s="26"/>
      <c r="R28" s="26">
        <f>R26-BS!F87</f>
        <v>0</v>
      </c>
      <c r="S28" s="26"/>
      <c r="T28" s="26">
        <f>T26-[1]BS!F80</f>
        <v>0</v>
      </c>
      <c r="U28" s="26"/>
      <c r="V28" s="26">
        <f>V26-BS!F90</f>
        <v>0</v>
      </c>
    </row>
    <row r="29" spans="1:22" ht="21" customHeight="1">
      <c r="A29" s="156" t="s">
        <v>210</v>
      </c>
      <c r="B29" s="23"/>
      <c r="C29" s="23"/>
      <c r="D29" s="26"/>
      <c r="E29" s="32"/>
      <c r="F29" s="35"/>
      <c r="G29" s="32"/>
      <c r="H29" s="26"/>
      <c r="I29" s="26"/>
      <c r="J29" s="26"/>
      <c r="K29" s="32"/>
      <c r="L29" s="35"/>
      <c r="M29" s="35"/>
      <c r="N29" s="26"/>
      <c r="O29" s="26"/>
      <c r="P29" s="26"/>
      <c r="Q29" s="26"/>
      <c r="R29" s="26"/>
      <c r="S29" s="26"/>
      <c r="T29" s="26"/>
      <c r="U29" s="26"/>
      <c r="V29" s="26"/>
    </row>
    <row r="43" spans="6:6" ht="21" customHeight="1">
      <c r="F43" s="54">
        <v>8136211</v>
      </c>
    </row>
  </sheetData>
  <mergeCells count="6">
    <mergeCell ref="L11:N11"/>
    <mergeCell ref="A2:R2"/>
    <mergeCell ref="A3:R3"/>
    <mergeCell ref="A4:R4"/>
    <mergeCell ref="D6:V6"/>
    <mergeCell ref="D7:R7"/>
  </mergeCells>
  <printOptions gridLinesSet="0"/>
  <pageMargins left="0.53" right="0.39370078740157483" top="0.78740157480314965" bottom="0.39370078740157483" header="0.19685039370078741" footer="0.19685039370078741"/>
  <pageSetup paperSize="9" scale="6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3B156-623B-4E54-8B7A-5BA64ABA892A}">
  <sheetPr>
    <pageSetUpPr fitToPage="1"/>
  </sheetPr>
  <dimension ref="A1:P774"/>
  <sheetViews>
    <sheetView showGridLines="0" view="pageBreakPreview" zoomScaleNormal="70" zoomScaleSheetLayoutView="100" workbookViewId="0">
      <selection activeCell="A27" sqref="A27"/>
    </sheetView>
  </sheetViews>
  <sheetFormatPr defaultColWidth="10.6640625" defaultRowHeight="21.8" customHeight="1"/>
  <cols>
    <col min="1" max="1" width="8.6640625" style="41" customWidth="1"/>
    <col min="2" max="2" width="27.6640625" style="41" customWidth="1"/>
    <col min="3" max="3" width="2.44140625" style="41" customWidth="1"/>
    <col min="4" max="4" width="18.5546875" style="54" customWidth="1"/>
    <col min="5" max="5" width="2.6640625" style="54" customWidth="1"/>
    <col min="6" max="6" width="15.33203125" style="54" customWidth="1"/>
    <col min="7" max="7" width="2.6640625" style="54" customWidth="1"/>
    <col min="8" max="8" width="18.5546875" style="44" customWidth="1"/>
    <col min="9" max="9" width="2.6640625" style="54" customWidth="1"/>
    <col min="10" max="10" width="15.33203125" style="54" customWidth="1"/>
    <col min="11" max="11" width="2.6640625" style="44" customWidth="1"/>
    <col min="12" max="12" width="15.33203125" style="44" customWidth="1"/>
    <col min="13" max="13" width="3" style="44" customWidth="1"/>
    <col min="14" max="14" width="16.6640625" style="44" customWidth="1"/>
    <col min="15" max="16384" width="10.6640625" style="41"/>
  </cols>
  <sheetData>
    <row r="1" spans="1:16" ht="21.8" customHeight="1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40" t="s">
        <v>42</v>
      </c>
    </row>
    <row r="2" spans="1:16" ht="21.8" customHeight="1">
      <c r="A2" s="72" t="s">
        <v>127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6" ht="21.8" customHeight="1">
      <c r="A3" s="162" t="s">
        <v>147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</row>
    <row r="4" spans="1:16" ht="21.8" customHeight="1">
      <c r="A4" s="162" t="s">
        <v>226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</row>
    <row r="5" spans="1:16" ht="21.8" customHeight="1">
      <c r="A5" s="42"/>
      <c r="B5" s="42"/>
      <c r="C5" s="42"/>
      <c r="D5" s="43"/>
      <c r="E5" s="43"/>
      <c r="F5" s="43"/>
      <c r="G5" s="43"/>
      <c r="I5" s="43"/>
      <c r="J5" s="43"/>
      <c r="N5" s="45" t="s">
        <v>134</v>
      </c>
    </row>
    <row r="6" spans="1:16" ht="21.8" customHeight="1">
      <c r="A6" s="42"/>
      <c r="B6" s="42"/>
      <c r="C6" s="42"/>
      <c r="D6" s="163" t="s">
        <v>1</v>
      </c>
      <c r="E6" s="163"/>
      <c r="F6" s="163"/>
      <c r="G6" s="163"/>
      <c r="H6" s="163"/>
      <c r="I6" s="163"/>
      <c r="J6" s="163"/>
      <c r="K6" s="163"/>
      <c r="L6" s="163"/>
      <c r="M6" s="163"/>
      <c r="N6" s="163"/>
    </row>
    <row r="7" spans="1:16" ht="21.8" customHeight="1">
      <c r="A7" s="42"/>
      <c r="B7" s="42"/>
      <c r="C7" s="42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</row>
    <row r="8" spans="1:16" ht="21.8" customHeight="1">
      <c r="A8" s="42"/>
      <c r="B8" s="42"/>
      <c r="C8" s="42"/>
      <c r="D8" s="46"/>
      <c r="E8" s="46"/>
      <c r="F8" s="46"/>
      <c r="G8" s="46"/>
      <c r="H8" s="46"/>
      <c r="I8" s="46"/>
      <c r="J8" s="163" t="s">
        <v>34</v>
      </c>
      <c r="K8" s="163"/>
      <c r="L8" s="163"/>
      <c r="M8" s="46"/>
      <c r="N8" s="46"/>
    </row>
    <row r="9" spans="1:16" ht="21.8" customHeight="1">
      <c r="D9" s="46" t="s">
        <v>171</v>
      </c>
      <c r="E9" s="46"/>
      <c r="F9" s="46" t="s">
        <v>62</v>
      </c>
      <c r="G9" s="46"/>
      <c r="H9" s="46" t="s">
        <v>152</v>
      </c>
      <c r="I9" s="46"/>
      <c r="J9" s="47" t="s">
        <v>63</v>
      </c>
      <c r="K9" s="46"/>
      <c r="L9" s="46"/>
      <c r="M9" s="46"/>
      <c r="N9" s="46" t="s">
        <v>60</v>
      </c>
    </row>
    <row r="10" spans="1:16" ht="21.8" customHeight="1">
      <c r="C10" s="46"/>
      <c r="D10" s="48" t="s">
        <v>172</v>
      </c>
      <c r="E10" s="46"/>
      <c r="F10" s="48" t="s">
        <v>66</v>
      </c>
      <c r="G10" s="46"/>
      <c r="H10" s="48" t="s">
        <v>153</v>
      </c>
      <c r="I10" s="46"/>
      <c r="J10" s="49" t="s">
        <v>67</v>
      </c>
      <c r="K10" s="46"/>
      <c r="L10" s="48" t="s">
        <v>68</v>
      </c>
      <c r="M10" s="46"/>
      <c r="N10" s="48" t="s">
        <v>64</v>
      </c>
    </row>
    <row r="11" spans="1:16" ht="21.8" customHeight="1">
      <c r="A11" s="39" t="s">
        <v>135</v>
      </c>
      <c r="C11" s="136"/>
      <c r="D11" s="44">
        <v>238250000</v>
      </c>
      <c r="E11" s="50"/>
      <c r="F11" s="44">
        <v>474939483</v>
      </c>
      <c r="G11" s="50"/>
      <c r="H11" s="44">
        <v>13132373</v>
      </c>
      <c r="I11" s="50"/>
      <c r="J11" s="44">
        <v>9408570</v>
      </c>
      <c r="L11" s="44">
        <v>149803049</v>
      </c>
      <c r="N11" s="44">
        <v>885533475</v>
      </c>
    </row>
    <row r="12" spans="1:16" ht="21.6" customHeight="1">
      <c r="A12" s="41" t="s">
        <v>52</v>
      </c>
      <c r="C12" s="44"/>
      <c r="D12" s="44">
        <v>0</v>
      </c>
      <c r="E12" s="50"/>
      <c r="F12" s="44">
        <v>0</v>
      </c>
      <c r="G12" s="50"/>
      <c r="H12" s="44">
        <v>0</v>
      </c>
      <c r="I12" s="50"/>
      <c r="J12" s="44">
        <v>0</v>
      </c>
      <c r="L12" s="44">
        <v>35245324</v>
      </c>
      <c r="N12" s="44">
        <v>35245324</v>
      </c>
    </row>
    <row r="13" spans="1:16" ht="21.6" customHeight="1">
      <c r="A13" s="41" t="s">
        <v>55</v>
      </c>
      <c r="C13" s="44"/>
      <c r="D13" s="51">
        <v>0</v>
      </c>
      <c r="E13" s="50"/>
      <c r="F13" s="51">
        <v>0</v>
      </c>
      <c r="G13" s="50"/>
      <c r="H13" s="51">
        <v>0</v>
      </c>
      <c r="I13" s="50"/>
      <c r="J13" s="51">
        <v>0</v>
      </c>
      <c r="L13" s="51">
        <v>0</v>
      </c>
      <c r="N13" s="51">
        <v>0</v>
      </c>
    </row>
    <row r="14" spans="1:16" ht="21.6" customHeight="1">
      <c r="A14" s="41" t="s">
        <v>56</v>
      </c>
      <c r="C14" s="44"/>
      <c r="D14" s="44">
        <f>SUM(D12:D13)</f>
        <v>0</v>
      </c>
      <c r="E14" s="50"/>
      <c r="F14" s="44">
        <f>SUM(F12:F13)</f>
        <v>0</v>
      </c>
      <c r="G14" s="50"/>
      <c r="H14" s="44">
        <f>SUM(H12:H13)</f>
        <v>0</v>
      </c>
      <c r="I14" s="50"/>
      <c r="J14" s="44">
        <f>SUM(J12:J13)</f>
        <v>0</v>
      </c>
      <c r="L14" s="44">
        <f>SUM(L12:L13)</f>
        <v>35245324</v>
      </c>
      <c r="N14" s="44">
        <f>SUM(D14:L14)</f>
        <v>35245324</v>
      </c>
    </row>
    <row r="15" spans="1:16" ht="21.6" customHeight="1">
      <c r="A15" s="41" t="s">
        <v>233</v>
      </c>
      <c r="C15" s="44"/>
      <c r="D15" s="44">
        <v>0</v>
      </c>
      <c r="E15" s="50"/>
      <c r="F15" s="44">
        <v>0</v>
      </c>
      <c r="G15" s="50"/>
      <c r="H15" s="44">
        <v>0</v>
      </c>
      <c r="I15" s="50"/>
      <c r="J15" s="44">
        <v>0</v>
      </c>
      <c r="L15" s="44">
        <v>-24777657</v>
      </c>
      <c r="N15" s="44">
        <f>SUM(D15:M15)</f>
        <v>-24777657</v>
      </c>
    </row>
    <row r="16" spans="1:16" ht="21.8" customHeight="1" thickBot="1">
      <c r="A16" s="39" t="s">
        <v>218</v>
      </c>
      <c r="C16" s="44"/>
      <c r="D16" s="52">
        <f>SUM(D11,D14:D15)</f>
        <v>238250000</v>
      </c>
      <c r="E16" s="50"/>
      <c r="F16" s="52">
        <f>SUM(F11,F14:F15)</f>
        <v>474939483</v>
      </c>
      <c r="G16" s="50"/>
      <c r="H16" s="52">
        <f>SUM(H11,H14:H15)</f>
        <v>13132373</v>
      </c>
      <c r="I16" s="50"/>
      <c r="J16" s="52">
        <f>SUM(J11,J14:J15)</f>
        <v>9408570</v>
      </c>
      <c r="L16" s="52">
        <f>SUM(L11,L14:L15)</f>
        <v>160270716</v>
      </c>
      <c r="N16" s="52">
        <f>SUM(N11,N14:N15)</f>
        <v>896001142</v>
      </c>
    </row>
    <row r="17" spans="1:14" ht="21.8" customHeight="1" thickTop="1">
      <c r="A17" s="39"/>
      <c r="C17" s="44"/>
      <c r="D17" s="44"/>
      <c r="E17" s="50"/>
      <c r="F17" s="44"/>
      <c r="G17" s="50"/>
      <c r="I17" s="50"/>
      <c r="J17" s="44"/>
    </row>
    <row r="18" spans="1:14" ht="21.8" customHeight="1">
      <c r="A18" s="39" t="s">
        <v>179</v>
      </c>
      <c r="C18" s="44"/>
      <c r="D18" s="44">
        <v>238250000</v>
      </c>
      <c r="E18" s="50"/>
      <c r="F18" s="44">
        <v>474939483</v>
      </c>
      <c r="G18" s="50"/>
      <c r="H18" s="44">
        <v>13132373</v>
      </c>
      <c r="I18" s="50"/>
      <c r="J18" s="44">
        <v>12390994</v>
      </c>
      <c r="L18" s="44">
        <v>181691450</v>
      </c>
      <c r="N18" s="44">
        <f>SUM(D18:M18)</f>
        <v>920404300</v>
      </c>
    </row>
    <row r="19" spans="1:14" ht="21.8" customHeight="1">
      <c r="A19" s="41" t="s">
        <v>208</v>
      </c>
      <c r="C19" s="44"/>
      <c r="D19" s="44">
        <v>0</v>
      </c>
      <c r="E19" s="50"/>
      <c r="F19" s="44">
        <v>0</v>
      </c>
      <c r="G19" s="50"/>
      <c r="H19" s="44">
        <v>0</v>
      </c>
      <c r="I19" s="50"/>
      <c r="J19" s="44">
        <v>0</v>
      </c>
      <c r="L19" s="44">
        <f>'P&amp;L'!J66</f>
        <v>-80806021</v>
      </c>
      <c r="N19" s="44">
        <f>SUM(D19:M19)</f>
        <v>-80806021</v>
      </c>
    </row>
    <row r="20" spans="1:14" ht="21.8" customHeight="1">
      <c r="A20" s="41" t="s">
        <v>55</v>
      </c>
      <c r="C20" s="44"/>
      <c r="D20" s="51">
        <v>0</v>
      </c>
      <c r="E20" s="50"/>
      <c r="F20" s="51">
        <v>0</v>
      </c>
      <c r="G20" s="50"/>
      <c r="H20" s="51">
        <v>0</v>
      </c>
      <c r="I20" s="50"/>
      <c r="J20" s="51">
        <v>0</v>
      </c>
      <c r="L20" s="51">
        <v>0</v>
      </c>
      <c r="N20" s="51">
        <f>SUM(D20:M20)</f>
        <v>0</v>
      </c>
    </row>
    <row r="21" spans="1:14" ht="21.8" customHeight="1">
      <c r="A21" s="41" t="s">
        <v>56</v>
      </c>
      <c r="C21" s="44"/>
      <c r="D21" s="44">
        <f>SUM(D19:D20)</f>
        <v>0</v>
      </c>
      <c r="E21" s="50"/>
      <c r="F21" s="44">
        <f>SUM(F19:F20)</f>
        <v>0</v>
      </c>
      <c r="G21" s="50"/>
      <c r="H21" s="44">
        <f>SUM(H19:H20)</f>
        <v>0</v>
      </c>
      <c r="I21" s="50"/>
      <c r="J21" s="44">
        <f>SUM(J19:J20)</f>
        <v>0</v>
      </c>
      <c r="L21" s="44">
        <f>SUM(L19:L20)</f>
        <v>-80806021</v>
      </c>
      <c r="N21" s="44">
        <f>SUM(N19:N20)</f>
        <v>-80806021</v>
      </c>
    </row>
    <row r="22" spans="1:14" ht="21.8" customHeight="1">
      <c r="A22" s="41" t="s">
        <v>233</v>
      </c>
      <c r="C22" s="44"/>
      <c r="D22" s="51">
        <v>0</v>
      </c>
      <c r="E22" s="50"/>
      <c r="F22" s="51">
        <v>0</v>
      </c>
      <c r="G22" s="50"/>
      <c r="H22" s="51">
        <v>0</v>
      </c>
      <c r="I22" s="50"/>
      <c r="J22" s="51">
        <v>0</v>
      </c>
      <c r="L22" s="44">
        <v>-28589514</v>
      </c>
      <c r="N22" s="44">
        <f>SUM(D22:M22)</f>
        <v>-28589514</v>
      </c>
    </row>
    <row r="23" spans="1:14" ht="21.8" customHeight="1" thickBot="1">
      <c r="A23" s="39" t="s">
        <v>227</v>
      </c>
      <c r="C23" s="136"/>
      <c r="D23" s="52">
        <f>SUM(D21:D22,D18)</f>
        <v>238250000</v>
      </c>
      <c r="E23" s="50"/>
      <c r="F23" s="52">
        <f>SUM(F21:F22,F18)</f>
        <v>474939483</v>
      </c>
      <c r="G23" s="50"/>
      <c r="H23" s="52">
        <f>SUM(H21:H22,H18)</f>
        <v>13132373</v>
      </c>
      <c r="I23" s="50"/>
      <c r="J23" s="52">
        <f>SUM(J21:J22,J18)</f>
        <v>12390994</v>
      </c>
      <c r="L23" s="52">
        <f>SUM(L21:L22,L18)</f>
        <v>72295915</v>
      </c>
      <c r="N23" s="52">
        <f>SUM(N21:N22,N18)</f>
        <v>811008765</v>
      </c>
    </row>
    <row r="24" spans="1:14" ht="21.8" customHeight="1" thickTop="1">
      <c r="A24" s="39"/>
      <c r="C24" s="136"/>
      <c r="D24" s="44">
        <f>SUM(D18-BS!L78)</f>
        <v>0</v>
      </c>
      <c r="E24" s="46"/>
      <c r="F24" s="44">
        <f>SUM(F18-BS!L79)</f>
        <v>0</v>
      </c>
      <c r="G24" s="46"/>
      <c r="H24" s="44">
        <f>H18-BS!L80</f>
        <v>0</v>
      </c>
      <c r="I24" s="46"/>
      <c r="J24" s="44">
        <f>SUM(J18-BS!L84)</f>
        <v>0</v>
      </c>
      <c r="L24" s="44">
        <f>SUM(L18-BS!L85)</f>
        <v>0</v>
      </c>
      <c r="N24" s="44">
        <f>SUM(N18-BS!L90)</f>
        <v>0</v>
      </c>
    </row>
    <row r="25" spans="1:14" ht="21.8" customHeight="1">
      <c r="C25" s="136"/>
      <c r="D25" s="44">
        <f>D23-BS!J78</f>
        <v>0</v>
      </c>
      <c r="E25" s="46"/>
      <c r="F25" s="46">
        <f>F23-BS!J79</f>
        <v>0</v>
      </c>
      <c r="G25" s="46"/>
      <c r="H25" s="44">
        <f>H23-BS!J80</f>
        <v>0</v>
      </c>
      <c r="I25" s="46"/>
      <c r="J25" s="46">
        <f>J23-BS!J84</f>
        <v>0</v>
      </c>
      <c r="L25" s="44">
        <f>L23-BS!J85</f>
        <v>0</v>
      </c>
      <c r="N25" s="44">
        <f>N23-BS!J90</f>
        <v>0</v>
      </c>
    </row>
    <row r="26" spans="1:14" ht="21.8" customHeight="1">
      <c r="A26" s="70" t="s">
        <v>210</v>
      </c>
      <c r="D26" s="44"/>
    </row>
    <row r="27" spans="1:14" s="44" customFormat="1" ht="21.8" customHeight="1">
      <c r="A27" s="55"/>
      <c r="B27" s="41"/>
      <c r="C27" s="41"/>
      <c r="E27" s="54"/>
      <c r="F27" s="54"/>
      <c r="G27" s="54"/>
      <c r="I27" s="54"/>
      <c r="J27" s="54"/>
    </row>
    <row r="28" spans="1:14" s="44" customFormat="1" ht="21.8" customHeight="1">
      <c r="A28" s="55"/>
      <c r="B28" s="41"/>
      <c r="C28" s="41"/>
      <c r="E28" s="54"/>
      <c r="F28" s="54"/>
      <c r="G28" s="54"/>
      <c r="I28" s="54"/>
      <c r="J28" s="54"/>
    </row>
    <row r="29" spans="1:14" s="44" customFormat="1" ht="21.8" customHeight="1">
      <c r="A29" s="55"/>
      <c r="B29" s="41"/>
      <c r="C29" s="41"/>
      <c r="E29" s="54"/>
      <c r="F29" s="54"/>
      <c r="G29" s="54"/>
      <c r="I29" s="54"/>
      <c r="J29" s="54"/>
    </row>
    <row r="30" spans="1:14" s="44" customFormat="1" ht="21.8" customHeight="1">
      <c r="A30" s="55"/>
      <c r="B30" s="41"/>
      <c r="C30" s="41"/>
      <c r="E30" s="54"/>
      <c r="F30" s="54"/>
      <c r="G30" s="54"/>
      <c r="I30" s="54"/>
      <c r="J30" s="54"/>
    </row>
    <row r="31" spans="1:14" s="44" customFormat="1" ht="21.8" customHeight="1">
      <c r="A31" s="55"/>
      <c r="B31" s="41"/>
      <c r="C31" s="41"/>
      <c r="E31" s="54"/>
      <c r="F31" s="54"/>
      <c r="G31" s="54"/>
      <c r="I31" s="54"/>
      <c r="J31" s="54"/>
    </row>
    <row r="32" spans="1:14" s="44" customFormat="1" ht="21.8" customHeight="1">
      <c r="A32" s="55"/>
      <c r="B32" s="41"/>
      <c r="C32" s="41"/>
      <c r="E32" s="54"/>
      <c r="F32" s="54"/>
      <c r="G32" s="54"/>
      <c r="I32" s="54"/>
      <c r="J32" s="54"/>
    </row>
    <row r="33" spans="1:10" s="44" customFormat="1" ht="21.8" customHeight="1">
      <c r="A33" s="55"/>
      <c r="B33" s="41"/>
      <c r="C33" s="41"/>
      <c r="E33" s="54"/>
      <c r="F33" s="54"/>
      <c r="G33" s="54"/>
      <c r="I33" s="54"/>
      <c r="J33" s="54"/>
    </row>
    <row r="34" spans="1:10" s="44" customFormat="1" ht="21.8" customHeight="1">
      <c r="A34" s="55"/>
      <c r="B34" s="41"/>
      <c r="C34" s="41"/>
      <c r="E34" s="54"/>
      <c r="F34" s="54"/>
      <c r="G34" s="54"/>
      <c r="I34" s="54"/>
      <c r="J34" s="54"/>
    </row>
    <row r="35" spans="1:10" ht="21.8" customHeight="1">
      <c r="A35" s="55"/>
      <c r="D35" s="44"/>
    </row>
    <row r="36" spans="1:10" ht="21.8" customHeight="1">
      <c r="A36" s="55"/>
      <c r="D36" s="44"/>
    </row>
    <row r="37" spans="1:10" ht="21.8" customHeight="1">
      <c r="A37" s="55"/>
      <c r="D37" s="44"/>
    </row>
    <row r="38" spans="1:10" ht="21.8" customHeight="1">
      <c r="A38" s="55"/>
      <c r="D38" s="44"/>
    </row>
    <row r="39" spans="1:10" ht="21.8" customHeight="1">
      <c r="A39" s="55"/>
      <c r="D39" s="44"/>
    </row>
    <row r="40" spans="1:10" ht="21.8" customHeight="1">
      <c r="A40" s="55"/>
      <c r="D40" s="44"/>
    </row>
    <row r="41" spans="1:10" ht="21.8" customHeight="1">
      <c r="A41" s="55"/>
      <c r="D41" s="44"/>
    </row>
    <row r="42" spans="1:10" ht="21.8" customHeight="1">
      <c r="A42" s="55"/>
      <c r="D42" s="44"/>
    </row>
    <row r="43" spans="1:10" ht="21.8" customHeight="1">
      <c r="A43" s="55"/>
      <c r="D43" s="44"/>
      <c r="F43" s="54">
        <v>8136211</v>
      </c>
    </row>
    <row r="44" spans="1:10" ht="21.8" customHeight="1">
      <c r="A44" s="55"/>
      <c r="D44" s="44"/>
    </row>
    <row r="45" spans="1:10" ht="21.8" customHeight="1">
      <c r="A45" s="55"/>
      <c r="D45" s="44"/>
      <c r="G45" s="54">
        <v>16997</v>
      </c>
    </row>
    <row r="46" spans="1:10" ht="21.8" customHeight="1">
      <c r="A46" s="55"/>
      <c r="D46" s="44"/>
    </row>
    <row r="47" spans="1:10" ht="21.8" customHeight="1">
      <c r="A47" s="55"/>
      <c r="D47" s="44"/>
    </row>
    <row r="48" spans="1:10" ht="21.8" customHeight="1">
      <c r="A48" s="55"/>
      <c r="D48" s="44"/>
    </row>
    <row r="49" spans="1:4" ht="21.8" customHeight="1">
      <c r="A49" s="55"/>
      <c r="D49" s="44"/>
    </row>
    <row r="50" spans="1:4" ht="21.8" customHeight="1">
      <c r="A50" s="55"/>
      <c r="D50" s="44"/>
    </row>
    <row r="51" spans="1:4" ht="21.8" customHeight="1">
      <c r="A51" s="55"/>
      <c r="D51" s="44"/>
    </row>
    <row r="52" spans="1:4" ht="21.8" customHeight="1">
      <c r="A52" s="55"/>
      <c r="D52" s="44"/>
    </row>
    <row r="53" spans="1:4" ht="21.8" customHeight="1">
      <c r="A53" s="55"/>
      <c r="D53" s="44"/>
    </row>
    <row r="54" spans="1:4" ht="21.8" customHeight="1">
      <c r="A54" s="55"/>
      <c r="D54" s="44"/>
    </row>
    <row r="55" spans="1:4" ht="21.8" customHeight="1">
      <c r="A55" s="55"/>
      <c r="D55" s="44"/>
    </row>
    <row r="56" spans="1:4" ht="21.8" customHeight="1">
      <c r="A56" s="55"/>
      <c r="D56" s="44"/>
    </row>
    <row r="57" spans="1:4" ht="21.8" customHeight="1">
      <c r="A57" s="55"/>
      <c r="D57" s="44"/>
    </row>
    <row r="58" spans="1:4" ht="21.8" customHeight="1">
      <c r="A58" s="55"/>
      <c r="D58" s="44"/>
    </row>
    <row r="59" spans="1:4" ht="21.8" customHeight="1">
      <c r="A59" s="55"/>
      <c r="D59" s="44"/>
    </row>
    <row r="60" spans="1:4" ht="21.8" customHeight="1">
      <c r="A60" s="55"/>
      <c r="D60" s="44"/>
    </row>
    <row r="61" spans="1:4" ht="21.8" customHeight="1">
      <c r="A61" s="55"/>
      <c r="D61" s="44"/>
    </row>
    <row r="62" spans="1:4" ht="21.8" customHeight="1">
      <c r="A62" s="55"/>
      <c r="D62" s="44"/>
    </row>
    <row r="63" spans="1:4" ht="21.8" customHeight="1">
      <c r="A63" s="55"/>
      <c r="D63" s="44"/>
    </row>
    <row r="64" spans="1:4" ht="21.8" customHeight="1">
      <c r="A64" s="55"/>
      <c r="D64" s="44"/>
    </row>
    <row r="65" spans="1:4" ht="21.8" customHeight="1">
      <c r="A65" s="55"/>
      <c r="D65" s="44"/>
    </row>
    <row r="66" spans="1:4" ht="21.8" customHeight="1">
      <c r="A66" s="55"/>
      <c r="D66" s="44"/>
    </row>
    <row r="67" spans="1:4" ht="21.8" customHeight="1">
      <c r="A67" s="55"/>
      <c r="D67" s="44"/>
    </row>
    <row r="68" spans="1:4" ht="21.8" customHeight="1">
      <c r="A68" s="55"/>
      <c r="D68" s="44"/>
    </row>
    <row r="69" spans="1:4" ht="21.8" customHeight="1">
      <c r="A69" s="55"/>
      <c r="D69" s="44"/>
    </row>
    <row r="70" spans="1:4" ht="21.8" customHeight="1">
      <c r="A70" s="55"/>
      <c r="D70" s="44"/>
    </row>
    <row r="71" spans="1:4" ht="21.8" customHeight="1">
      <c r="A71" s="55"/>
      <c r="D71" s="44"/>
    </row>
    <row r="72" spans="1:4" ht="21.8" customHeight="1">
      <c r="A72" s="55"/>
      <c r="D72" s="44"/>
    </row>
    <row r="73" spans="1:4" ht="21.8" customHeight="1">
      <c r="A73" s="55"/>
      <c r="D73" s="44"/>
    </row>
    <row r="74" spans="1:4" ht="21.8" customHeight="1">
      <c r="A74" s="55"/>
      <c r="D74" s="44"/>
    </row>
    <row r="75" spans="1:4" ht="21.8" customHeight="1">
      <c r="A75" s="55"/>
      <c r="D75" s="44"/>
    </row>
    <row r="76" spans="1:4" ht="21.8" customHeight="1">
      <c r="A76" s="55"/>
      <c r="D76" s="44"/>
    </row>
    <row r="77" spans="1:4" ht="21.8" customHeight="1">
      <c r="A77" s="55"/>
      <c r="D77" s="44"/>
    </row>
    <row r="78" spans="1:4" ht="21.8" customHeight="1">
      <c r="A78" s="55"/>
      <c r="D78" s="44"/>
    </row>
    <row r="79" spans="1:4" ht="21.8" customHeight="1">
      <c r="A79" s="55"/>
      <c r="D79" s="44"/>
    </row>
    <row r="80" spans="1:4" ht="21.8" customHeight="1">
      <c r="A80" s="55"/>
      <c r="D80" s="44"/>
    </row>
    <row r="81" spans="1:4" ht="21.8" customHeight="1">
      <c r="A81" s="55"/>
      <c r="D81" s="44"/>
    </row>
    <row r="82" spans="1:4" ht="21.8" customHeight="1">
      <c r="A82" s="55"/>
      <c r="D82" s="44"/>
    </row>
    <row r="83" spans="1:4" ht="21.8" customHeight="1">
      <c r="A83" s="55"/>
      <c r="D83" s="44"/>
    </row>
    <row r="84" spans="1:4" ht="21.8" customHeight="1">
      <c r="A84" s="55"/>
      <c r="D84" s="44"/>
    </row>
    <row r="85" spans="1:4" ht="21.8" customHeight="1">
      <c r="A85" s="55"/>
      <c r="D85" s="44"/>
    </row>
    <row r="86" spans="1:4" ht="21.8" customHeight="1">
      <c r="A86" s="55"/>
      <c r="D86" s="44"/>
    </row>
    <row r="87" spans="1:4" ht="21.8" customHeight="1">
      <c r="A87" s="55"/>
      <c r="D87" s="44"/>
    </row>
    <row r="88" spans="1:4" ht="21.8" customHeight="1">
      <c r="A88" s="55"/>
      <c r="D88" s="44"/>
    </row>
    <row r="89" spans="1:4" ht="21.8" customHeight="1">
      <c r="A89" s="55"/>
      <c r="D89" s="44"/>
    </row>
    <row r="90" spans="1:4" ht="21.8" customHeight="1">
      <c r="A90" s="55"/>
      <c r="D90" s="44"/>
    </row>
    <row r="91" spans="1:4" ht="21.8" customHeight="1">
      <c r="A91" s="55"/>
      <c r="D91" s="44"/>
    </row>
    <row r="92" spans="1:4" ht="21.8" customHeight="1">
      <c r="A92" s="55"/>
      <c r="D92" s="44"/>
    </row>
    <row r="93" spans="1:4" ht="21.8" customHeight="1">
      <c r="A93" s="55"/>
      <c r="D93" s="44"/>
    </row>
    <row r="94" spans="1:4" ht="21.8" customHeight="1">
      <c r="A94" s="55"/>
      <c r="D94" s="44"/>
    </row>
    <row r="95" spans="1:4" ht="21.8" customHeight="1">
      <c r="A95" s="55"/>
      <c r="D95" s="44"/>
    </row>
    <row r="96" spans="1:4" ht="21.8" customHeight="1">
      <c r="A96" s="55"/>
      <c r="D96" s="44"/>
    </row>
    <row r="97" spans="1:4" ht="21.8" customHeight="1">
      <c r="A97" s="55"/>
      <c r="D97" s="44"/>
    </row>
    <row r="98" spans="1:4" ht="21.8" customHeight="1">
      <c r="A98" s="55"/>
      <c r="D98" s="44"/>
    </row>
    <row r="99" spans="1:4" ht="21.8" customHeight="1">
      <c r="A99" s="55"/>
      <c r="D99" s="44"/>
    </row>
    <row r="100" spans="1:4" ht="21.8" customHeight="1">
      <c r="A100" s="55"/>
      <c r="D100" s="44"/>
    </row>
    <row r="101" spans="1:4" ht="21.8" customHeight="1">
      <c r="A101" s="55"/>
      <c r="D101" s="44"/>
    </row>
    <row r="102" spans="1:4" ht="21.8" customHeight="1">
      <c r="A102" s="55"/>
      <c r="D102" s="44"/>
    </row>
    <row r="103" spans="1:4" ht="21.8" customHeight="1">
      <c r="A103" s="55"/>
      <c r="D103" s="44"/>
    </row>
    <row r="104" spans="1:4" ht="21.8" customHeight="1">
      <c r="A104" s="55"/>
      <c r="D104" s="44"/>
    </row>
    <row r="105" spans="1:4" ht="21.8" customHeight="1">
      <c r="A105" s="55"/>
      <c r="D105" s="44"/>
    </row>
    <row r="106" spans="1:4" ht="21.8" customHeight="1">
      <c r="A106" s="55"/>
      <c r="D106" s="44"/>
    </row>
    <row r="107" spans="1:4" ht="21.8" customHeight="1">
      <c r="A107" s="55"/>
      <c r="D107" s="44"/>
    </row>
    <row r="108" spans="1:4" ht="21.8" customHeight="1">
      <c r="A108" s="55"/>
      <c r="D108" s="44"/>
    </row>
    <row r="109" spans="1:4" ht="21.8" customHeight="1">
      <c r="A109" s="55"/>
      <c r="D109" s="44"/>
    </row>
    <row r="110" spans="1:4" ht="21.8" customHeight="1">
      <c r="A110" s="55"/>
      <c r="D110" s="44"/>
    </row>
    <row r="111" spans="1:4" ht="21.8" customHeight="1">
      <c r="A111" s="55"/>
      <c r="D111" s="44"/>
    </row>
    <row r="112" spans="1:4" ht="21.8" customHeight="1">
      <c r="A112" s="55"/>
      <c r="D112" s="44"/>
    </row>
    <row r="113" spans="1:4" ht="21.8" customHeight="1">
      <c r="A113" s="55"/>
      <c r="D113" s="44"/>
    </row>
    <row r="114" spans="1:4" ht="21.8" customHeight="1">
      <c r="A114" s="55"/>
      <c r="D114" s="44"/>
    </row>
    <row r="115" spans="1:4" ht="21.8" customHeight="1">
      <c r="A115" s="55"/>
      <c r="D115" s="44"/>
    </row>
    <row r="116" spans="1:4" ht="21.8" customHeight="1">
      <c r="A116" s="55"/>
      <c r="D116" s="44"/>
    </row>
    <row r="117" spans="1:4" ht="21.8" customHeight="1">
      <c r="A117" s="55"/>
      <c r="D117" s="44"/>
    </row>
    <row r="118" spans="1:4" ht="21.8" customHeight="1">
      <c r="A118" s="55"/>
      <c r="D118" s="44"/>
    </row>
    <row r="119" spans="1:4" ht="21.8" customHeight="1">
      <c r="A119" s="55"/>
      <c r="D119" s="44"/>
    </row>
    <row r="120" spans="1:4" ht="21.8" customHeight="1">
      <c r="A120" s="55"/>
      <c r="D120" s="44"/>
    </row>
    <row r="121" spans="1:4" ht="21.8" customHeight="1">
      <c r="A121" s="55"/>
      <c r="D121" s="44"/>
    </row>
    <row r="122" spans="1:4" ht="21.8" customHeight="1">
      <c r="A122" s="55"/>
      <c r="D122" s="44"/>
    </row>
    <row r="123" spans="1:4" ht="21.8" customHeight="1">
      <c r="A123" s="55"/>
      <c r="D123" s="44"/>
    </row>
    <row r="124" spans="1:4" ht="21.8" customHeight="1">
      <c r="A124" s="55"/>
      <c r="D124" s="44"/>
    </row>
    <row r="125" spans="1:4" ht="21.8" customHeight="1">
      <c r="A125" s="55"/>
      <c r="D125" s="44"/>
    </row>
    <row r="126" spans="1:4" ht="21.8" customHeight="1">
      <c r="A126" s="55"/>
      <c r="D126" s="44"/>
    </row>
    <row r="127" spans="1:4" ht="21.8" customHeight="1">
      <c r="A127" s="55"/>
      <c r="D127" s="44"/>
    </row>
    <row r="128" spans="1:4" ht="21.8" customHeight="1">
      <c r="A128" s="55"/>
      <c r="D128" s="44"/>
    </row>
    <row r="129" spans="1:4" ht="21.8" customHeight="1">
      <c r="A129" s="55"/>
      <c r="D129" s="44"/>
    </row>
    <row r="130" spans="1:4" ht="21.8" customHeight="1">
      <c r="A130" s="55"/>
      <c r="D130" s="44"/>
    </row>
    <row r="131" spans="1:4" ht="21.8" customHeight="1">
      <c r="A131" s="55"/>
      <c r="D131" s="44"/>
    </row>
    <row r="132" spans="1:4" ht="21.8" customHeight="1">
      <c r="A132" s="55"/>
      <c r="D132" s="44"/>
    </row>
    <row r="133" spans="1:4" ht="21.8" customHeight="1">
      <c r="A133" s="55"/>
      <c r="D133" s="44"/>
    </row>
    <row r="134" spans="1:4" ht="21.8" customHeight="1">
      <c r="A134" s="55"/>
      <c r="D134" s="44"/>
    </row>
    <row r="135" spans="1:4" ht="21.8" customHeight="1">
      <c r="A135" s="55"/>
      <c r="D135" s="44"/>
    </row>
    <row r="136" spans="1:4" ht="21.8" customHeight="1">
      <c r="A136" s="55"/>
      <c r="D136" s="44"/>
    </row>
    <row r="137" spans="1:4" ht="21.8" customHeight="1">
      <c r="A137" s="55"/>
      <c r="D137" s="44"/>
    </row>
    <row r="138" spans="1:4" ht="21.8" customHeight="1">
      <c r="A138" s="55"/>
      <c r="D138" s="44"/>
    </row>
    <row r="139" spans="1:4" ht="21.8" customHeight="1">
      <c r="A139" s="55"/>
      <c r="D139" s="44"/>
    </row>
    <row r="140" spans="1:4" ht="21.8" customHeight="1">
      <c r="A140" s="55"/>
      <c r="D140" s="44"/>
    </row>
    <row r="141" spans="1:4" ht="21.8" customHeight="1">
      <c r="A141" s="55"/>
      <c r="D141" s="44"/>
    </row>
    <row r="142" spans="1:4" ht="21.8" customHeight="1">
      <c r="A142" s="55"/>
      <c r="D142" s="44"/>
    </row>
    <row r="143" spans="1:4" ht="21.8" customHeight="1">
      <c r="A143" s="55"/>
      <c r="D143" s="44"/>
    </row>
    <row r="144" spans="1:4" ht="21.8" customHeight="1">
      <c r="A144" s="55"/>
      <c r="D144" s="44"/>
    </row>
    <row r="145" spans="1:4" ht="21.8" customHeight="1">
      <c r="A145" s="55"/>
      <c r="D145" s="44"/>
    </row>
    <row r="146" spans="1:4" ht="21.8" customHeight="1">
      <c r="A146" s="55"/>
      <c r="D146" s="44"/>
    </row>
    <row r="147" spans="1:4" ht="21.8" customHeight="1">
      <c r="A147" s="55"/>
      <c r="D147" s="44"/>
    </row>
    <row r="148" spans="1:4" ht="21.8" customHeight="1">
      <c r="A148" s="55"/>
      <c r="D148" s="44"/>
    </row>
    <row r="149" spans="1:4" ht="21.8" customHeight="1">
      <c r="A149" s="55"/>
      <c r="D149" s="44"/>
    </row>
    <row r="150" spans="1:4" ht="21.8" customHeight="1">
      <c r="A150" s="55"/>
      <c r="D150" s="44"/>
    </row>
    <row r="151" spans="1:4" ht="21.8" customHeight="1">
      <c r="A151" s="55"/>
      <c r="D151" s="44"/>
    </row>
    <row r="152" spans="1:4" ht="21.8" customHeight="1">
      <c r="A152" s="55"/>
      <c r="D152" s="44"/>
    </row>
    <row r="153" spans="1:4" ht="21.8" customHeight="1">
      <c r="A153" s="55"/>
      <c r="D153" s="44"/>
    </row>
    <row r="154" spans="1:4" ht="21.8" customHeight="1">
      <c r="A154" s="55"/>
      <c r="D154" s="44"/>
    </row>
    <row r="155" spans="1:4" ht="21.8" customHeight="1">
      <c r="A155" s="55"/>
      <c r="D155" s="44"/>
    </row>
    <row r="156" spans="1:4" ht="21.8" customHeight="1">
      <c r="A156" s="55"/>
      <c r="D156" s="44"/>
    </row>
    <row r="157" spans="1:4" ht="21.8" customHeight="1">
      <c r="A157" s="55"/>
      <c r="D157" s="44"/>
    </row>
    <row r="158" spans="1:4" ht="21.8" customHeight="1">
      <c r="A158" s="55"/>
      <c r="D158" s="44"/>
    </row>
    <row r="159" spans="1:4" ht="21.8" customHeight="1">
      <c r="A159" s="55"/>
      <c r="D159" s="44"/>
    </row>
    <row r="160" spans="1:4" ht="21.8" customHeight="1">
      <c r="A160" s="55"/>
      <c r="D160" s="44"/>
    </row>
    <row r="161" spans="1:4" ht="21.8" customHeight="1">
      <c r="A161" s="55"/>
      <c r="D161" s="44"/>
    </row>
    <row r="162" spans="1:4" ht="21.8" customHeight="1">
      <c r="A162" s="55"/>
      <c r="D162" s="44"/>
    </row>
    <row r="163" spans="1:4" ht="21.8" customHeight="1">
      <c r="A163" s="55"/>
      <c r="D163" s="44"/>
    </row>
    <row r="164" spans="1:4" ht="21.8" customHeight="1">
      <c r="A164" s="55"/>
      <c r="D164" s="44"/>
    </row>
    <row r="165" spans="1:4" ht="21.8" customHeight="1">
      <c r="A165" s="55"/>
      <c r="D165" s="44"/>
    </row>
    <row r="166" spans="1:4" ht="21.8" customHeight="1">
      <c r="A166" s="55"/>
      <c r="D166" s="44"/>
    </row>
    <row r="167" spans="1:4" ht="21.8" customHeight="1">
      <c r="A167" s="55"/>
      <c r="D167" s="44"/>
    </row>
    <row r="168" spans="1:4" ht="21.8" customHeight="1">
      <c r="A168" s="55"/>
      <c r="D168" s="44"/>
    </row>
    <row r="169" spans="1:4" ht="21.8" customHeight="1">
      <c r="A169" s="55"/>
      <c r="D169" s="44"/>
    </row>
    <row r="170" spans="1:4" ht="21.8" customHeight="1">
      <c r="A170" s="55"/>
      <c r="D170" s="44"/>
    </row>
    <row r="171" spans="1:4" ht="21.8" customHeight="1">
      <c r="A171" s="55"/>
      <c r="D171" s="44"/>
    </row>
    <row r="172" spans="1:4" ht="21.8" customHeight="1">
      <c r="A172" s="55"/>
      <c r="D172" s="44"/>
    </row>
    <row r="173" spans="1:4" ht="21.8" customHeight="1">
      <c r="A173" s="55"/>
      <c r="D173" s="44"/>
    </row>
    <row r="174" spans="1:4" ht="21.8" customHeight="1">
      <c r="A174" s="55"/>
      <c r="D174" s="44"/>
    </row>
    <row r="175" spans="1:4" ht="21.8" customHeight="1">
      <c r="A175" s="55"/>
      <c r="D175" s="44"/>
    </row>
    <row r="176" spans="1:4" ht="21.8" customHeight="1">
      <c r="A176" s="55"/>
      <c r="D176" s="44"/>
    </row>
    <row r="177" spans="1:4" ht="21.8" customHeight="1">
      <c r="A177" s="55"/>
      <c r="D177" s="44"/>
    </row>
    <row r="178" spans="1:4" ht="21.8" customHeight="1">
      <c r="A178" s="55"/>
      <c r="D178" s="44"/>
    </row>
    <row r="179" spans="1:4" ht="21.8" customHeight="1">
      <c r="A179" s="55"/>
      <c r="D179" s="44"/>
    </row>
    <row r="180" spans="1:4" ht="21.8" customHeight="1">
      <c r="A180" s="55"/>
      <c r="D180" s="44"/>
    </row>
    <row r="181" spans="1:4" ht="21.8" customHeight="1">
      <c r="A181" s="55"/>
      <c r="D181" s="44"/>
    </row>
    <row r="182" spans="1:4" ht="21.8" customHeight="1">
      <c r="A182" s="55"/>
      <c r="D182" s="44"/>
    </row>
    <row r="183" spans="1:4" ht="21.8" customHeight="1">
      <c r="A183" s="55"/>
      <c r="D183" s="44"/>
    </row>
    <row r="184" spans="1:4" ht="21.8" customHeight="1">
      <c r="A184" s="55"/>
      <c r="D184" s="44"/>
    </row>
    <row r="185" spans="1:4" ht="21.8" customHeight="1">
      <c r="A185" s="55"/>
      <c r="D185" s="44"/>
    </row>
    <row r="186" spans="1:4" ht="21.8" customHeight="1">
      <c r="A186" s="55"/>
      <c r="D186" s="44"/>
    </row>
    <row r="187" spans="1:4" ht="21.8" customHeight="1">
      <c r="A187" s="55"/>
      <c r="D187" s="44"/>
    </row>
    <row r="188" spans="1:4" ht="21.8" customHeight="1">
      <c r="A188" s="55"/>
      <c r="D188" s="44"/>
    </row>
    <row r="189" spans="1:4" ht="21.8" customHeight="1">
      <c r="A189" s="55"/>
      <c r="D189" s="44"/>
    </row>
    <row r="190" spans="1:4" ht="21.8" customHeight="1">
      <c r="A190" s="55"/>
      <c r="D190" s="44"/>
    </row>
    <row r="191" spans="1:4" ht="21.8" customHeight="1">
      <c r="A191" s="55"/>
      <c r="D191" s="44"/>
    </row>
    <row r="192" spans="1:4" ht="21.8" customHeight="1">
      <c r="A192" s="55"/>
      <c r="D192" s="44"/>
    </row>
    <row r="193" spans="1:4" ht="21.8" customHeight="1">
      <c r="A193" s="55"/>
      <c r="D193" s="44"/>
    </row>
    <row r="194" spans="1:4" ht="21.8" customHeight="1">
      <c r="A194" s="55"/>
      <c r="D194" s="44"/>
    </row>
    <row r="195" spans="1:4" ht="21.8" customHeight="1">
      <c r="A195" s="55"/>
      <c r="D195" s="44"/>
    </row>
    <row r="196" spans="1:4" ht="21.8" customHeight="1">
      <c r="A196" s="55"/>
      <c r="D196" s="44"/>
    </row>
    <row r="197" spans="1:4" ht="21.8" customHeight="1">
      <c r="A197" s="55"/>
      <c r="D197" s="44"/>
    </row>
    <row r="198" spans="1:4" ht="21.8" customHeight="1">
      <c r="A198" s="55"/>
      <c r="D198" s="44"/>
    </row>
    <row r="199" spans="1:4" ht="21.8" customHeight="1">
      <c r="A199" s="55"/>
      <c r="D199" s="44"/>
    </row>
    <row r="200" spans="1:4" ht="21.8" customHeight="1">
      <c r="A200" s="55"/>
      <c r="D200" s="44"/>
    </row>
    <row r="201" spans="1:4" ht="21.8" customHeight="1">
      <c r="A201" s="55"/>
      <c r="D201" s="44"/>
    </row>
    <row r="202" spans="1:4" ht="21.8" customHeight="1">
      <c r="A202" s="55"/>
      <c r="D202" s="44"/>
    </row>
    <row r="203" spans="1:4" ht="21.8" customHeight="1">
      <c r="A203" s="55"/>
      <c r="D203" s="44"/>
    </row>
    <row r="204" spans="1:4" ht="21.8" customHeight="1">
      <c r="A204" s="55"/>
      <c r="D204" s="44"/>
    </row>
    <row r="205" spans="1:4" ht="21.8" customHeight="1">
      <c r="A205" s="55"/>
      <c r="D205" s="44"/>
    </row>
    <row r="206" spans="1:4" ht="21.8" customHeight="1">
      <c r="A206" s="55"/>
      <c r="D206" s="44"/>
    </row>
    <row r="207" spans="1:4" ht="21.8" customHeight="1">
      <c r="A207" s="55"/>
      <c r="D207" s="44"/>
    </row>
    <row r="208" spans="1:4" ht="21.8" customHeight="1">
      <c r="A208" s="55"/>
      <c r="D208" s="44"/>
    </row>
    <row r="209" spans="1:4" ht="21.8" customHeight="1">
      <c r="A209" s="55"/>
      <c r="D209" s="44"/>
    </row>
    <row r="210" spans="1:4" ht="21.8" customHeight="1">
      <c r="A210" s="55"/>
      <c r="D210" s="44"/>
    </row>
    <row r="211" spans="1:4" ht="21.8" customHeight="1">
      <c r="A211" s="55"/>
      <c r="D211" s="44"/>
    </row>
    <row r="212" spans="1:4" ht="21.8" customHeight="1">
      <c r="A212" s="55"/>
      <c r="D212" s="44"/>
    </row>
    <row r="213" spans="1:4" ht="21.8" customHeight="1">
      <c r="A213" s="55"/>
      <c r="D213" s="44"/>
    </row>
    <row r="214" spans="1:4" ht="21.8" customHeight="1">
      <c r="A214" s="55"/>
      <c r="D214" s="44"/>
    </row>
    <row r="215" spans="1:4" ht="21.8" customHeight="1">
      <c r="A215" s="55"/>
      <c r="D215" s="44"/>
    </row>
    <row r="216" spans="1:4" ht="21.8" customHeight="1">
      <c r="A216" s="55"/>
      <c r="D216" s="44"/>
    </row>
    <row r="217" spans="1:4" ht="21.8" customHeight="1">
      <c r="A217" s="55"/>
      <c r="D217" s="44"/>
    </row>
    <row r="218" spans="1:4" ht="21.8" customHeight="1">
      <c r="A218" s="55"/>
      <c r="D218" s="44"/>
    </row>
    <row r="219" spans="1:4" ht="21.8" customHeight="1">
      <c r="A219" s="55"/>
      <c r="D219" s="44"/>
    </row>
    <row r="220" spans="1:4" ht="21.8" customHeight="1">
      <c r="A220" s="55"/>
      <c r="D220" s="44"/>
    </row>
    <row r="221" spans="1:4" ht="21.8" customHeight="1">
      <c r="A221" s="55"/>
      <c r="D221" s="44"/>
    </row>
    <row r="222" spans="1:4" ht="21.8" customHeight="1">
      <c r="A222" s="55"/>
      <c r="D222" s="44"/>
    </row>
    <row r="223" spans="1:4" ht="21.8" customHeight="1">
      <c r="A223" s="55"/>
      <c r="D223" s="44"/>
    </row>
    <row r="224" spans="1:4" ht="21.8" customHeight="1">
      <c r="A224" s="55"/>
      <c r="D224" s="44"/>
    </row>
    <row r="225" spans="1:4" ht="21.8" customHeight="1">
      <c r="A225" s="55"/>
      <c r="D225" s="44"/>
    </row>
    <row r="226" spans="1:4" ht="21.8" customHeight="1">
      <c r="A226" s="55"/>
      <c r="D226" s="44"/>
    </row>
    <row r="227" spans="1:4" ht="21.8" customHeight="1">
      <c r="A227" s="55"/>
      <c r="D227" s="44"/>
    </row>
    <row r="228" spans="1:4" ht="21.8" customHeight="1">
      <c r="A228" s="55"/>
      <c r="D228" s="44"/>
    </row>
    <row r="229" spans="1:4" ht="21.8" customHeight="1">
      <c r="A229" s="55"/>
      <c r="D229" s="44"/>
    </row>
    <row r="230" spans="1:4" ht="21.8" customHeight="1">
      <c r="A230" s="55"/>
      <c r="D230" s="44"/>
    </row>
    <row r="231" spans="1:4" ht="21.8" customHeight="1">
      <c r="A231" s="55"/>
      <c r="D231" s="44"/>
    </row>
    <row r="232" spans="1:4" ht="21.8" customHeight="1">
      <c r="A232" s="55"/>
      <c r="D232" s="44"/>
    </row>
    <row r="233" spans="1:4" ht="21.8" customHeight="1">
      <c r="A233" s="55"/>
      <c r="D233" s="44"/>
    </row>
    <row r="234" spans="1:4" ht="21.8" customHeight="1">
      <c r="A234" s="55"/>
      <c r="D234" s="44"/>
    </row>
    <row r="235" spans="1:4" ht="21.8" customHeight="1">
      <c r="A235" s="55"/>
      <c r="D235" s="44"/>
    </row>
    <row r="236" spans="1:4" ht="21.8" customHeight="1">
      <c r="A236" s="55"/>
      <c r="D236" s="44"/>
    </row>
    <row r="237" spans="1:4" ht="21.8" customHeight="1">
      <c r="A237" s="55"/>
      <c r="D237" s="44"/>
    </row>
    <row r="238" spans="1:4" ht="21.8" customHeight="1">
      <c r="A238" s="55"/>
      <c r="D238" s="44"/>
    </row>
    <row r="239" spans="1:4" ht="21.8" customHeight="1">
      <c r="A239" s="55"/>
      <c r="D239" s="44"/>
    </row>
    <row r="240" spans="1:4" ht="21.8" customHeight="1">
      <c r="A240" s="55"/>
      <c r="D240" s="44"/>
    </row>
    <row r="241" spans="1:4" ht="21.8" customHeight="1">
      <c r="A241" s="55"/>
      <c r="D241" s="44"/>
    </row>
    <row r="242" spans="1:4" ht="21.8" customHeight="1">
      <c r="A242" s="55"/>
      <c r="D242" s="44"/>
    </row>
    <row r="243" spans="1:4" ht="21.8" customHeight="1">
      <c r="A243" s="55"/>
      <c r="D243" s="44"/>
    </row>
    <row r="244" spans="1:4" ht="21.8" customHeight="1">
      <c r="A244" s="55"/>
      <c r="D244" s="44"/>
    </row>
    <row r="245" spans="1:4" ht="21.8" customHeight="1">
      <c r="A245" s="55"/>
      <c r="D245" s="44"/>
    </row>
    <row r="246" spans="1:4" ht="21.8" customHeight="1">
      <c r="A246" s="55"/>
      <c r="D246" s="44"/>
    </row>
    <row r="247" spans="1:4" ht="21.8" customHeight="1">
      <c r="A247" s="55"/>
      <c r="D247" s="44"/>
    </row>
    <row r="248" spans="1:4" ht="21.8" customHeight="1">
      <c r="A248" s="55"/>
      <c r="D248" s="44"/>
    </row>
    <row r="249" spans="1:4" ht="21.8" customHeight="1">
      <c r="A249" s="55"/>
      <c r="D249" s="44"/>
    </row>
    <row r="250" spans="1:4" ht="21.8" customHeight="1">
      <c r="A250" s="55"/>
      <c r="D250" s="44"/>
    </row>
    <row r="251" spans="1:4" ht="21.8" customHeight="1">
      <c r="A251" s="55"/>
      <c r="D251" s="44"/>
    </row>
    <row r="252" spans="1:4" ht="21.8" customHeight="1">
      <c r="A252" s="55"/>
      <c r="D252" s="44"/>
    </row>
    <row r="253" spans="1:4" ht="21.8" customHeight="1">
      <c r="A253" s="55"/>
      <c r="D253" s="44"/>
    </row>
    <row r="254" spans="1:4" ht="21.8" customHeight="1">
      <c r="A254" s="55"/>
      <c r="D254" s="44"/>
    </row>
    <row r="255" spans="1:4" ht="21.8" customHeight="1">
      <c r="A255" s="55"/>
      <c r="D255" s="44"/>
    </row>
    <row r="256" spans="1:4" ht="21.8" customHeight="1">
      <c r="A256" s="55"/>
      <c r="D256" s="44"/>
    </row>
    <row r="257" spans="1:4" ht="21.8" customHeight="1">
      <c r="A257" s="55"/>
      <c r="D257" s="44"/>
    </row>
    <row r="258" spans="1:4" ht="21.8" customHeight="1">
      <c r="A258" s="55"/>
      <c r="D258" s="44"/>
    </row>
    <row r="259" spans="1:4" ht="21.8" customHeight="1">
      <c r="A259" s="55"/>
      <c r="D259" s="44"/>
    </row>
    <row r="260" spans="1:4" ht="21.8" customHeight="1">
      <c r="A260" s="55"/>
      <c r="D260" s="44"/>
    </row>
    <row r="261" spans="1:4" ht="21.8" customHeight="1">
      <c r="A261" s="55"/>
      <c r="D261" s="44"/>
    </row>
    <row r="262" spans="1:4" ht="21.8" customHeight="1">
      <c r="A262" s="55"/>
      <c r="D262" s="44"/>
    </row>
    <row r="263" spans="1:4" ht="21.8" customHeight="1">
      <c r="A263" s="55"/>
      <c r="D263" s="44"/>
    </row>
    <row r="264" spans="1:4" ht="21.8" customHeight="1">
      <c r="A264" s="55"/>
      <c r="D264" s="44"/>
    </row>
    <row r="265" spans="1:4" ht="21.8" customHeight="1">
      <c r="A265" s="55"/>
      <c r="D265" s="44"/>
    </row>
    <row r="266" spans="1:4" ht="21.8" customHeight="1">
      <c r="A266" s="55"/>
      <c r="D266" s="44"/>
    </row>
    <row r="267" spans="1:4" ht="21.8" customHeight="1">
      <c r="A267" s="55"/>
      <c r="D267" s="44"/>
    </row>
    <row r="268" spans="1:4" ht="21.8" customHeight="1">
      <c r="A268" s="55"/>
      <c r="D268" s="44"/>
    </row>
    <row r="269" spans="1:4" ht="21.8" customHeight="1">
      <c r="A269" s="55"/>
      <c r="D269" s="44"/>
    </row>
    <row r="270" spans="1:4" ht="21.8" customHeight="1">
      <c r="A270" s="55"/>
      <c r="D270" s="44"/>
    </row>
    <row r="271" spans="1:4" ht="21.8" customHeight="1">
      <c r="A271" s="55"/>
      <c r="D271" s="44"/>
    </row>
    <row r="272" spans="1:4" ht="21.8" customHeight="1">
      <c r="A272" s="55"/>
      <c r="D272" s="44"/>
    </row>
    <row r="273" spans="1:4" ht="21.8" customHeight="1">
      <c r="A273" s="55"/>
      <c r="D273" s="44"/>
    </row>
    <row r="274" spans="1:4" ht="21.8" customHeight="1">
      <c r="A274" s="55"/>
      <c r="D274" s="44"/>
    </row>
    <row r="275" spans="1:4" ht="21.8" customHeight="1">
      <c r="A275" s="55"/>
      <c r="D275" s="44"/>
    </row>
    <row r="276" spans="1:4" ht="21.8" customHeight="1">
      <c r="A276" s="55"/>
      <c r="D276" s="44"/>
    </row>
    <row r="277" spans="1:4" ht="21.8" customHeight="1">
      <c r="A277" s="55"/>
      <c r="D277" s="44"/>
    </row>
    <row r="278" spans="1:4" ht="21.8" customHeight="1">
      <c r="A278" s="55"/>
      <c r="D278" s="44"/>
    </row>
    <row r="279" spans="1:4" ht="21.8" customHeight="1">
      <c r="A279" s="55"/>
      <c r="D279" s="44"/>
    </row>
    <row r="280" spans="1:4" ht="21.8" customHeight="1">
      <c r="A280" s="55"/>
      <c r="D280" s="44"/>
    </row>
    <row r="281" spans="1:4" ht="21.8" customHeight="1">
      <c r="A281" s="55"/>
      <c r="D281" s="44"/>
    </row>
    <row r="282" spans="1:4" ht="21.8" customHeight="1">
      <c r="A282" s="55"/>
      <c r="D282" s="44"/>
    </row>
    <row r="283" spans="1:4" ht="21.8" customHeight="1">
      <c r="A283" s="55"/>
      <c r="D283" s="44"/>
    </row>
    <row r="284" spans="1:4" ht="21.8" customHeight="1">
      <c r="A284" s="55"/>
      <c r="D284" s="44"/>
    </row>
    <row r="285" spans="1:4" ht="21.8" customHeight="1">
      <c r="A285" s="55"/>
      <c r="D285" s="44"/>
    </row>
    <row r="286" spans="1:4" ht="21.8" customHeight="1">
      <c r="A286" s="55"/>
      <c r="D286" s="44"/>
    </row>
    <row r="287" spans="1:4" ht="21.8" customHeight="1">
      <c r="A287" s="55"/>
      <c r="D287" s="44"/>
    </row>
    <row r="288" spans="1:4" ht="21.8" customHeight="1">
      <c r="A288" s="55"/>
      <c r="D288" s="44"/>
    </row>
    <row r="289" spans="1:4" ht="21.8" customHeight="1">
      <c r="A289" s="55"/>
      <c r="D289" s="44"/>
    </row>
    <row r="290" spans="1:4" ht="21.8" customHeight="1">
      <c r="A290" s="55"/>
      <c r="D290" s="44"/>
    </row>
    <row r="291" spans="1:4" ht="21.8" customHeight="1">
      <c r="A291" s="55"/>
      <c r="D291" s="44"/>
    </row>
    <row r="292" spans="1:4" ht="21.8" customHeight="1">
      <c r="A292" s="55"/>
      <c r="D292" s="44"/>
    </row>
    <row r="293" spans="1:4" ht="21.8" customHeight="1">
      <c r="A293" s="55"/>
      <c r="D293" s="44"/>
    </row>
    <row r="294" spans="1:4" ht="21.8" customHeight="1">
      <c r="A294" s="55"/>
      <c r="D294" s="44"/>
    </row>
    <row r="295" spans="1:4" ht="21.8" customHeight="1">
      <c r="A295" s="55"/>
      <c r="D295" s="44"/>
    </row>
    <row r="296" spans="1:4" ht="21.8" customHeight="1">
      <c r="A296" s="55"/>
      <c r="D296" s="44"/>
    </row>
    <row r="297" spans="1:4" ht="21.8" customHeight="1">
      <c r="A297" s="55"/>
      <c r="D297" s="44"/>
    </row>
    <row r="298" spans="1:4" ht="21.8" customHeight="1">
      <c r="A298" s="55"/>
      <c r="D298" s="44"/>
    </row>
    <row r="299" spans="1:4" ht="21.8" customHeight="1">
      <c r="A299" s="55"/>
      <c r="D299" s="44"/>
    </row>
    <row r="300" spans="1:4" ht="21.8" customHeight="1">
      <c r="A300" s="55"/>
      <c r="D300" s="44"/>
    </row>
    <row r="301" spans="1:4" ht="21.8" customHeight="1">
      <c r="A301" s="55"/>
      <c r="D301" s="44"/>
    </row>
    <row r="302" spans="1:4" ht="21.8" customHeight="1">
      <c r="A302" s="55"/>
      <c r="D302" s="44"/>
    </row>
    <row r="303" spans="1:4" ht="21.8" customHeight="1">
      <c r="A303" s="55"/>
      <c r="D303" s="44"/>
    </row>
    <row r="304" spans="1:4" ht="21.8" customHeight="1">
      <c r="A304" s="55"/>
      <c r="D304" s="44"/>
    </row>
    <row r="305" spans="1:4" ht="21.8" customHeight="1">
      <c r="A305" s="55"/>
      <c r="D305" s="44"/>
    </row>
    <row r="306" spans="1:4" ht="21.8" customHeight="1">
      <c r="A306" s="55"/>
      <c r="D306" s="44"/>
    </row>
    <row r="307" spans="1:4" ht="21.8" customHeight="1">
      <c r="A307" s="55"/>
      <c r="D307" s="44"/>
    </row>
    <row r="308" spans="1:4" ht="21.8" customHeight="1">
      <c r="A308" s="55"/>
      <c r="D308" s="44"/>
    </row>
    <row r="309" spans="1:4" ht="21.8" customHeight="1">
      <c r="A309" s="55"/>
      <c r="D309" s="44"/>
    </row>
    <row r="310" spans="1:4" ht="21.8" customHeight="1">
      <c r="A310" s="55"/>
      <c r="D310" s="44"/>
    </row>
    <row r="311" spans="1:4" ht="21.8" customHeight="1">
      <c r="A311" s="55"/>
      <c r="D311" s="44"/>
    </row>
    <row r="312" spans="1:4" ht="21.8" customHeight="1">
      <c r="A312" s="55"/>
      <c r="D312" s="44"/>
    </row>
    <row r="313" spans="1:4" ht="21.8" customHeight="1">
      <c r="A313" s="55"/>
      <c r="D313" s="44"/>
    </row>
    <row r="314" spans="1:4" ht="21.8" customHeight="1">
      <c r="A314" s="55"/>
      <c r="D314" s="44"/>
    </row>
    <row r="315" spans="1:4" ht="21.8" customHeight="1">
      <c r="A315" s="55"/>
      <c r="D315" s="44"/>
    </row>
    <row r="316" spans="1:4" ht="21.8" customHeight="1">
      <c r="A316" s="55"/>
      <c r="D316" s="44"/>
    </row>
    <row r="317" spans="1:4" ht="21.8" customHeight="1">
      <c r="A317" s="55"/>
      <c r="D317" s="44"/>
    </row>
    <row r="318" spans="1:4" ht="21.8" customHeight="1">
      <c r="A318" s="55"/>
      <c r="D318" s="44"/>
    </row>
    <row r="319" spans="1:4" ht="21.8" customHeight="1">
      <c r="A319" s="55"/>
      <c r="D319" s="44"/>
    </row>
    <row r="320" spans="1:4" ht="21.8" customHeight="1">
      <c r="A320" s="55"/>
      <c r="D320" s="44"/>
    </row>
    <row r="321" spans="1:4" ht="21.8" customHeight="1">
      <c r="A321" s="55"/>
      <c r="D321" s="44"/>
    </row>
    <row r="322" spans="1:4" ht="21.8" customHeight="1">
      <c r="A322" s="55"/>
      <c r="D322" s="44"/>
    </row>
    <row r="323" spans="1:4" ht="21.8" customHeight="1">
      <c r="A323" s="55"/>
      <c r="D323" s="44"/>
    </row>
    <row r="324" spans="1:4" ht="21.8" customHeight="1">
      <c r="A324" s="55"/>
      <c r="D324" s="44"/>
    </row>
    <row r="325" spans="1:4" ht="21.8" customHeight="1">
      <c r="A325" s="55"/>
      <c r="D325" s="44"/>
    </row>
    <row r="326" spans="1:4" ht="21.8" customHeight="1">
      <c r="A326" s="55"/>
      <c r="D326" s="44"/>
    </row>
    <row r="327" spans="1:4" ht="21.8" customHeight="1">
      <c r="A327" s="55"/>
      <c r="D327" s="44"/>
    </row>
    <row r="328" spans="1:4" ht="21.8" customHeight="1">
      <c r="A328" s="55"/>
      <c r="D328" s="44"/>
    </row>
    <row r="329" spans="1:4" ht="21.8" customHeight="1">
      <c r="A329" s="55"/>
      <c r="D329" s="44"/>
    </row>
    <row r="330" spans="1:4" ht="21.8" customHeight="1">
      <c r="A330" s="55"/>
      <c r="D330" s="44"/>
    </row>
    <row r="331" spans="1:4" ht="21.8" customHeight="1">
      <c r="A331" s="55"/>
      <c r="D331" s="44"/>
    </row>
    <row r="332" spans="1:4" ht="21.8" customHeight="1">
      <c r="A332" s="55"/>
      <c r="D332" s="44"/>
    </row>
    <row r="333" spans="1:4" ht="21.8" customHeight="1">
      <c r="A333" s="55"/>
      <c r="D333" s="44"/>
    </row>
    <row r="334" spans="1:4" ht="21.8" customHeight="1">
      <c r="A334" s="55"/>
      <c r="D334" s="44"/>
    </row>
    <row r="335" spans="1:4" ht="21.8" customHeight="1">
      <c r="A335" s="55"/>
      <c r="D335" s="44"/>
    </row>
    <row r="336" spans="1:4" ht="21.8" customHeight="1">
      <c r="A336" s="55"/>
      <c r="D336" s="44"/>
    </row>
    <row r="337" spans="1:4" ht="21.8" customHeight="1">
      <c r="A337" s="55"/>
      <c r="D337" s="44"/>
    </row>
    <row r="338" spans="1:4" ht="21.8" customHeight="1">
      <c r="A338" s="55"/>
      <c r="D338" s="44"/>
    </row>
    <row r="339" spans="1:4" ht="21.8" customHeight="1">
      <c r="A339" s="55"/>
      <c r="D339" s="44"/>
    </row>
    <row r="340" spans="1:4" ht="21.8" customHeight="1">
      <c r="A340" s="55"/>
      <c r="D340" s="44"/>
    </row>
    <row r="341" spans="1:4" ht="21.8" customHeight="1">
      <c r="A341" s="55"/>
      <c r="D341" s="44"/>
    </row>
    <row r="342" spans="1:4" ht="21.8" customHeight="1">
      <c r="A342" s="55"/>
      <c r="D342" s="44"/>
    </row>
    <row r="343" spans="1:4" ht="21.8" customHeight="1">
      <c r="A343" s="55"/>
      <c r="D343" s="44"/>
    </row>
    <row r="344" spans="1:4" ht="21.8" customHeight="1">
      <c r="A344" s="55"/>
      <c r="D344" s="44"/>
    </row>
    <row r="345" spans="1:4" ht="21.8" customHeight="1">
      <c r="A345" s="55"/>
      <c r="D345" s="44"/>
    </row>
    <row r="346" spans="1:4" ht="21.8" customHeight="1">
      <c r="A346" s="55"/>
      <c r="D346" s="44"/>
    </row>
    <row r="347" spans="1:4" ht="21.8" customHeight="1">
      <c r="A347" s="55"/>
      <c r="D347" s="44"/>
    </row>
    <row r="348" spans="1:4" ht="21.8" customHeight="1">
      <c r="A348" s="55"/>
      <c r="D348" s="44"/>
    </row>
    <row r="349" spans="1:4" ht="21.8" customHeight="1">
      <c r="A349" s="55"/>
      <c r="D349" s="44"/>
    </row>
    <row r="350" spans="1:4" ht="21.8" customHeight="1">
      <c r="A350" s="55"/>
      <c r="D350" s="44"/>
    </row>
    <row r="351" spans="1:4" ht="21.8" customHeight="1">
      <c r="A351" s="55"/>
      <c r="D351" s="44"/>
    </row>
    <row r="352" spans="1:4" ht="21.8" customHeight="1">
      <c r="A352" s="55"/>
      <c r="D352" s="44"/>
    </row>
    <row r="353" spans="1:4" ht="21.8" customHeight="1">
      <c r="A353" s="55"/>
      <c r="D353" s="44"/>
    </row>
    <row r="354" spans="1:4" ht="21.8" customHeight="1">
      <c r="A354" s="55"/>
      <c r="D354" s="44"/>
    </row>
    <row r="355" spans="1:4" ht="21.8" customHeight="1">
      <c r="A355" s="55"/>
      <c r="D355" s="44"/>
    </row>
    <row r="356" spans="1:4" ht="21.8" customHeight="1">
      <c r="A356" s="55"/>
      <c r="D356" s="44"/>
    </row>
    <row r="357" spans="1:4" ht="21.8" customHeight="1">
      <c r="A357" s="55"/>
      <c r="D357" s="44"/>
    </row>
    <row r="358" spans="1:4" ht="21.8" customHeight="1">
      <c r="A358" s="55"/>
      <c r="D358" s="44"/>
    </row>
    <row r="359" spans="1:4" ht="21.8" customHeight="1">
      <c r="A359" s="55"/>
      <c r="D359" s="44"/>
    </row>
    <row r="360" spans="1:4" ht="21.8" customHeight="1">
      <c r="A360" s="55"/>
      <c r="D360" s="44"/>
    </row>
    <row r="361" spans="1:4" ht="21.8" customHeight="1">
      <c r="A361" s="55"/>
      <c r="D361" s="44"/>
    </row>
    <row r="362" spans="1:4" ht="21.8" customHeight="1">
      <c r="A362" s="55"/>
      <c r="D362" s="44"/>
    </row>
    <row r="363" spans="1:4" ht="21.8" customHeight="1">
      <c r="A363" s="55"/>
      <c r="D363" s="44"/>
    </row>
    <row r="364" spans="1:4" ht="21.8" customHeight="1">
      <c r="A364" s="55"/>
      <c r="D364" s="44"/>
    </row>
    <row r="365" spans="1:4" ht="21.8" customHeight="1">
      <c r="A365" s="55"/>
      <c r="D365" s="44"/>
    </row>
    <row r="366" spans="1:4" ht="21.8" customHeight="1">
      <c r="A366" s="55"/>
      <c r="D366" s="44"/>
    </row>
    <row r="367" spans="1:4" ht="21.8" customHeight="1">
      <c r="A367" s="55"/>
      <c r="D367" s="44"/>
    </row>
    <row r="368" spans="1:4" ht="21.8" customHeight="1">
      <c r="A368" s="55"/>
      <c r="D368" s="44"/>
    </row>
    <row r="369" spans="1:4" ht="21.8" customHeight="1">
      <c r="A369" s="55"/>
      <c r="D369" s="44"/>
    </row>
    <row r="370" spans="1:4" ht="21.8" customHeight="1">
      <c r="A370" s="55"/>
      <c r="D370" s="44"/>
    </row>
    <row r="371" spans="1:4" ht="21.8" customHeight="1">
      <c r="A371" s="55"/>
      <c r="D371" s="44"/>
    </row>
    <row r="372" spans="1:4" ht="21.8" customHeight="1">
      <c r="A372" s="55"/>
      <c r="D372" s="44"/>
    </row>
    <row r="373" spans="1:4" ht="21.8" customHeight="1">
      <c r="A373" s="55"/>
      <c r="D373" s="44"/>
    </row>
    <row r="374" spans="1:4" ht="21.8" customHeight="1">
      <c r="A374" s="55"/>
      <c r="D374" s="44"/>
    </row>
    <row r="375" spans="1:4" ht="21.8" customHeight="1">
      <c r="A375" s="55"/>
      <c r="D375" s="44"/>
    </row>
    <row r="376" spans="1:4" ht="21.8" customHeight="1">
      <c r="A376" s="55"/>
      <c r="D376" s="44"/>
    </row>
    <row r="377" spans="1:4" ht="21.8" customHeight="1">
      <c r="A377" s="55"/>
      <c r="D377" s="44"/>
    </row>
    <row r="378" spans="1:4" ht="21.8" customHeight="1">
      <c r="A378" s="55"/>
      <c r="D378" s="44"/>
    </row>
    <row r="379" spans="1:4" ht="21.8" customHeight="1">
      <c r="A379" s="55"/>
      <c r="D379" s="44"/>
    </row>
    <row r="380" spans="1:4" ht="21.8" customHeight="1">
      <c r="A380" s="55"/>
      <c r="D380" s="44"/>
    </row>
    <row r="381" spans="1:4" ht="21.8" customHeight="1">
      <c r="A381" s="55"/>
      <c r="D381" s="44"/>
    </row>
    <row r="382" spans="1:4" ht="21.8" customHeight="1">
      <c r="A382" s="55"/>
      <c r="D382" s="44"/>
    </row>
    <row r="383" spans="1:4" ht="21.8" customHeight="1">
      <c r="A383" s="55"/>
      <c r="D383" s="44"/>
    </row>
    <row r="384" spans="1:4" ht="21.8" customHeight="1">
      <c r="A384" s="55"/>
      <c r="D384" s="44"/>
    </row>
    <row r="385" spans="1:4" ht="21.8" customHeight="1">
      <c r="A385" s="55"/>
      <c r="D385" s="44"/>
    </row>
    <row r="386" spans="1:4" ht="21.8" customHeight="1">
      <c r="A386" s="55"/>
      <c r="D386" s="44"/>
    </row>
    <row r="387" spans="1:4" ht="21.8" customHeight="1">
      <c r="A387" s="55"/>
      <c r="D387" s="44"/>
    </row>
    <row r="388" spans="1:4" ht="21.8" customHeight="1">
      <c r="A388" s="55"/>
      <c r="D388" s="44"/>
    </row>
    <row r="389" spans="1:4" ht="21.8" customHeight="1">
      <c r="A389" s="55"/>
      <c r="D389" s="44"/>
    </row>
    <row r="390" spans="1:4" ht="21.8" customHeight="1">
      <c r="A390" s="55"/>
      <c r="D390" s="44"/>
    </row>
    <row r="391" spans="1:4" ht="21.8" customHeight="1">
      <c r="A391" s="55"/>
      <c r="D391" s="44"/>
    </row>
    <row r="392" spans="1:4" ht="21.8" customHeight="1">
      <c r="A392" s="55"/>
      <c r="D392" s="44"/>
    </row>
    <row r="393" spans="1:4" ht="21.8" customHeight="1">
      <c r="A393" s="55"/>
      <c r="D393" s="44"/>
    </row>
    <row r="394" spans="1:4" ht="21.8" customHeight="1">
      <c r="A394" s="55"/>
      <c r="D394" s="44"/>
    </row>
    <row r="395" spans="1:4" ht="21.8" customHeight="1">
      <c r="A395" s="55"/>
      <c r="D395" s="44"/>
    </row>
    <row r="396" spans="1:4" ht="21.8" customHeight="1">
      <c r="A396" s="55"/>
      <c r="D396" s="44"/>
    </row>
    <row r="397" spans="1:4" ht="21.8" customHeight="1">
      <c r="A397" s="55"/>
      <c r="D397" s="44"/>
    </row>
    <row r="398" spans="1:4" ht="21.8" customHeight="1">
      <c r="A398" s="55"/>
      <c r="D398" s="44"/>
    </row>
    <row r="399" spans="1:4" ht="21.8" customHeight="1">
      <c r="A399" s="55"/>
      <c r="D399" s="44"/>
    </row>
    <row r="400" spans="1:4" ht="21.8" customHeight="1">
      <c r="A400" s="55"/>
      <c r="D400" s="44"/>
    </row>
    <row r="401" spans="1:4" ht="21.8" customHeight="1">
      <c r="A401" s="55"/>
      <c r="D401" s="44"/>
    </row>
    <row r="402" spans="1:4" ht="21.8" customHeight="1">
      <c r="A402" s="55"/>
      <c r="D402" s="44"/>
    </row>
    <row r="403" spans="1:4" ht="21.8" customHeight="1">
      <c r="A403" s="55"/>
      <c r="D403" s="44"/>
    </row>
    <row r="404" spans="1:4" ht="21.8" customHeight="1">
      <c r="A404" s="55"/>
      <c r="D404" s="44"/>
    </row>
    <row r="405" spans="1:4" ht="21.8" customHeight="1">
      <c r="A405" s="55"/>
      <c r="D405" s="44"/>
    </row>
    <row r="406" spans="1:4" ht="21.8" customHeight="1">
      <c r="A406" s="55"/>
      <c r="D406" s="44"/>
    </row>
    <row r="407" spans="1:4" ht="21.8" customHeight="1">
      <c r="A407" s="55"/>
      <c r="D407" s="44"/>
    </row>
    <row r="408" spans="1:4" ht="21.8" customHeight="1">
      <c r="A408" s="55"/>
      <c r="D408" s="44"/>
    </row>
    <row r="409" spans="1:4" ht="21.8" customHeight="1">
      <c r="A409" s="55"/>
      <c r="D409" s="44"/>
    </row>
    <row r="410" spans="1:4" ht="21.8" customHeight="1">
      <c r="A410" s="55"/>
      <c r="D410" s="44"/>
    </row>
    <row r="411" spans="1:4" ht="21.8" customHeight="1">
      <c r="A411" s="55"/>
      <c r="D411" s="44"/>
    </row>
    <row r="412" spans="1:4" ht="21.8" customHeight="1">
      <c r="A412" s="55"/>
      <c r="D412" s="44"/>
    </row>
    <row r="413" spans="1:4" ht="21.8" customHeight="1">
      <c r="A413" s="55"/>
      <c r="D413" s="44"/>
    </row>
    <row r="414" spans="1:4" ht="21.8" customHeight="1">
      <c r="A414" s="55"/>
      <c r="D414" s="44"/>
    </row>
    <row r="415" spans="1:4" ht="21.8" customHeight="1">
      <c r="A415" s="55"/>
      <c r="D415" s="44"/>
    </row>
    <row r="416" spans="1:4" ht="21.8" customHeight="1">
      <c r="A416" s="55"/>
      <c r="D416" s="44"/>
    </row>
    <row r="417" spans="1:4" ht="21.8" customHeight="1">
      <c r="A417" s="55"/>
      <c r="D417" s="44"/>
    </row>
    <row r="418" spans="1:4" ht="21.8" customHeight="1">
      <c r="A418" s="55"/>
      <c r="D418" s="44"/>
    </row>
    <row r="419" spans="1:4" ht="21.8" customHeight="1">
      <c r="A419" s="55"/>
      <c r="D419" s="44"/>
    </row>
    <row r="420" spans="1:4" ht="21.8" customHeight="1">
      <c r="A420" s="55"/>
      <c r="D420" s="44"/>
    </row>
    <row r="421" spans="1:4" ht="21.8" customHeight="1">
      <c r="A421" s="55"/>
      <c r="D421" s="44"/>
    </row>
    <row r="422" spans="1:4" ht="21.8" customHeight="1">
      <c r="A422" s="55"/>
      <c r="D422" s="44"/>
    </row>
    <row r="423" spans="1:4" ht="21.8" customHeight="1">
      <c r="A423" s="55"/>
      <c r="D423" s="44"/>
    </row>
    <row r="424" spans="1:4" ht="21.8" customHeight="1">
      <c r="A424" s="55"/>
      <c r="D424" s="44"/>
    </row>
    <row r="425" spans="1:4" ht="21.8" customHeight="1">
      <c r="A425" s="55"/>
      <c r="D425" s="44"/>
    </row>
    <row r="426" spans="1:4" ht="21.8" customHeight="1">
      <c r="A426" s="55"/>
      <c r="D426" s="44"/>
    </row>
    <row r="427" spans="1:4" ht="21.8" customHeight="1">
      <c r="A427" s="55"/>
      <c r="D427" s="44"/>
    </row>
    <row r="428" spans="1:4" ht="21.8" customHeight="1">
      <c r="A428" s="55"/>
      <c r="D428" s="44"/>
    </row>
    <row r="429" spans="1:4" ht="21.8" customHeight="1">
      <c r="A429" s="55"/>
      <c r="D429" s="44"/>
    </row>
    <row r="430" spans="1:4" ht="21.8" customHeight="1">
      <c r="A430" s="55"/>
      <c r="D430" s="44"/>
    </row>
    <row r="431" spans="1:4" ht="21.8" customHeight="1">
      <c r="A431" s="55"/>
      <c r="D431" s="44"/>
    </row>
    <row r="432" spans="1:4" ht="21.8" customHeight="1">
      <c r="A432" s="55"/>
      <c r="D432" s="44"/>
    </row>
    <row r="433" spans="1:4" ht="21.8" customHeight="1">
      <c r="A433" s="55"/>
      <c r="D433" s="44"/>
    </row>
    <row r="434" spans="1:4" ht="21.8" customHeight="1">
      <c r="A434" s="55"/>
      <c r="D434" s="44"/>
    </row>
    <row r="435" spans="1:4" ht="21.8" customHeight="1">
      <c r="A435" s="55"/>
      <c r="D435" s="44"/>
    </row>
    <row r="436" spans="1:4" ht="21.8" customHeight="1">
      <c r="A436" s="55"/>
      <c r="D436" s="44"/>
    </row>
    <row r="437" spans="1:4" ht="21.8" customHeight="1">
      <c r="A437" s="55"/>
      <c r="D437" s="44"/>
    </row>
    <row r="438" spans="1:4" ht="21.8" customHeight="1">
      <c r="A438" s="55"/>
      <c r="D438" s="44"/>
    </row>
    <row r="439" spans="1:4" ht="21.8" customHeight="1">
      <c r="A439" s="55"/>
      <c r="D439" s="44"/>
    </row>
    <row r="440" spans="1:4" ht="21.8" customHeight="1">
      <c r="A440" s="55"/>
      <c r="D440" s="44"/>
    </row>
    <row r="441" spans="1:4" ht="21.8" customHeight="1">
      <c r="A441" s="55"/>
      <c r="D441" s="44"/>
    </row>
    <row r="442" spans="1:4" ht="21.8" customHeight="1">
      <c r="A442" s="55"/>
      <c r="D442" s="44"/>
    </row>
    <row r="443" spans="1:4" ht="21.8" customHeight="1">
      <c r="A443" s="55"/>
      <c r="D443" s="44"/>
    </row>
    <row r="444" spans="1:4" ht="21.8" customHeight="1">
      <c r="A444" s="55"/>
      <c r="D444" s="44"/>
    </row>
    <row r="445" spans="1:4" ht="21.8" customHeight="1">
      <c r="A445" s="55"/>
      <c r="D445" s="44"/>
    </row>
    <row r="446" spans="1:4" ht="21.8" customHeight="1">
      <c r="A446" s="55"/>
      <c r="D446" s="44"/>
    </row>
    <row r="447" spans="1:4" ht="21.8" customHeight="1">
      <c r="A447" s="55"/>
      <c r="D447" s="44"/>
    </row>
    <row r="448" spans="1:4" ht="21.8" customHeight="1">
      <c r="A448" s="55"/>
      <c r="D448" s="44"/>
    </row>
    <row r="449" spans="1:4" ht="21.8" customHeight="1">
      <c r="A449" s="55"/>
      <c r="D449" s="44"/>
    </row>
    <row r="450" spans="1:4" ht="21.8" customHeight="1">
      <c r="A450" s="55"/>
      <c r="D450" s="44"/>
    </row>
    <row r="451" spans="1:4" ht="21.8" customHeight="1">
      <c r="A451" s="55"/>
      <c r="D451" s="44"/>
    </row>
    <row r="452" spans="1:4" ht="21.8" customHeight="1">
      <c r="A452" s="55"/>
      <c r="D452" s="44"/>
    </row>
    <row r="453" spans="1:4" ht="21.8" customHeight="1">
      <c r="A453" s="55"/>
      <c r="D453" s="44"/>
    </row>
    <row r="454" spans="1:4" ht="21.8" customHeight="1">
      <c r="A454" s="55"/>
      <c r="D454" s="44"/>
    </row>
    <row r="455" spans="1:4" ht="21.8" customHeight="1">
      <c r="A455" s="55"/>
      <c r="D455" s="44"/>
    </row>
    <row r="456" spans="1:4" ht="21.8" customHeight="1">
      <c r="A456" s="55"/>
      <c r="D456" s="44"/>
    </row>
    <row r="457" spans="1:4" ht="21.8" customHeight="1">
      <c r="A457" s="55"/>
      <c r="D457" s="44"/>
    </row>
    <row r="458" spans="1:4" ht="21.8" customHeight="1">
      <c r="A458" s="55"/>
      <c r="D458" s="44"/>
    </row>
    <row r="459" spans="1:4" ht="21.8" customHeight="1">
      <c r="A459" s="55"/>
      <c r="D459" s="44"/>
    </row>
    <row r="460" spans="1:4" ht="21.8" customHeight="1">
      <c r="A460" s="55"/>
      <c r="D460" s="44"/>
    </row>
    <row r="461" spans="1:4" ht="21.8" customHeight="1">
      <c r="A461" s="55"/>
      <c r="D461" s="44"/>
    </row>
    <row r="462" spans="1:4" ht="21.8" customHeight="1">
      <c r="A462" s="55"/>
      <c r="D462" s="44"/>
    </row>
    <row r="463" spans="1:4" ht="21.8" customHeight="1">
      <c r="A463" s="55"/>
      <c r="D463" s="44"/>
    </row>
    <row r="464" spans="1:4" ht="21.8" customHeight="1">
      <c r="A464" s="55"/>
      <c r="D464" s="44"/>
    </row>
    <row r="465" spans="1:4" ht="21.8" customHeight="1">
      <c r="A465" s="55"/>
      <c r="D465" s="44"/>
    </row>
    <row r="466" spans="1:4" ht="21.8" customHeight="1">
      <c r="A466" s="55"/>
      <c r="D466" s="44"/>
    </row>
    <row r="467" spans="1:4" ht="21.8" customHeight="1">
      <c r="A467" s="55"/>
      <c r="D467" s="44"/>
    </row>
    <row r="468" spans="1:4" ht="21.8" customHeight="1">
      <c r="A468" s="55"/>
      <c r="D468" s="44"/>
    </row>
    <row r="469" spans="1:4" ht="21.8" customHeight="1">
      <c r="A469" s="55"/>
      <c r="D469" s="44"/>
    </row>
    <row r="470" spans="1:4" ht="21.8" customHeight="1">
      <c r="A470" s="55"/>
      <c r="D470" s="44"/>
    </row>
    <row r="471" spans="1:4" ht="21.8" customHeight="1">
      <c r="A471" s="55"/>
      <c r="D471" s="44"/>
    </row>
    <row r="472" spans="1:4" ht="21.8" customHeight="1">
      <c r="A472" s="55"/>
      <c r="D472" s="44"/>
    </row>
    <row r="473" spans="1:4" ht="21.8" customHeight="1">
      <c r="A473" s="55"/>
      <c r="D473" s="44"/>
    </row>
    <row r="474" spans="1:4" ht="21.8" customHeight="1">
      <c r="A474" s="55"/>
      <c r="D474" s="44"/>
    </row>
    <row r="475" spans="1:4" ht="21.8" customHeight="1">
      <c r="A475" s="55"/>
      <c r="D475" s="44"/>
    </row>
    <row r="476" spans="1:4" ht="21.8" customHeight="1">
      <c r="A476" s="55"/>
      <c r="D476" s="44"/>
    </row>
    <row r="477" spans="1:4" ht="21.8" customHeight="1">
      <c r="A477" s="55"/>
      <c r="D477" s="44"/>
    </row>
    <row r="478" spans="1:4" ht="21.8" customHeight="1">
      <c r="A478" s="55"/>
      <c r="D478" s="44"/>
    </row>
    <row r="479" spans="1:4" ht="21.8" customHeight="1">
      <c r="A479" s="55"/>
      <c r="D479" s="44"/>
    </row>
    <row r="480" spans="1:4" ht="21.8" customHeight="1">
      <c r="A480" s="55"/>
      <c r="D480" s="44"/>
    </row>
    <row r="481" spans="1:4" ht="21.8" customHeight="1">
      <c r="A481" s="55"/>
      <c r="D481" s="44"/>
    </row>
    <row r="482" spans="1:4" ht="21.8" customHeight="1">
      <c r="A482" s="55"/>
      <c r="D482" s="44"/>
    </row>
    <row r="483" spans="1:4" ht="21.8" customHeight="1">
      <c r="A483" s="55"/>
      <c r="D483" s="44"/>
    </row>
    <row r="484" spans="1:4" ht="21.8" customHeight="1">
      <c r="A484" s="55"/>
      <c r="D484" s="44"/>
    </row>
    <row r="485" spans="1:4" ht="21.8" customHeight="1">
      <c r="A485" s="55"/>
      <c r="D485" s="44"/>
    </row>
    <row r="486" spans="1:4" ht="21.8" customHeight="1">
      <c r="A486" s="55"/>
      <c r="D486" s="44"/>
    </row>
    <row r="487" spans="1:4" ht="21.8" customHeight="1">
      <c r="A487" s="55"/>
      <c r="D487" s="44"/>
    </row>
    <row r="488" spans="1:4" ht="21.8" customHeight="1">
      <c r="A488" s="55"/>
      <c r="D488" s="44"/>
    </row>
    <row r="489" spans="1:4" ht="21.8" customHeight="1">
      <c r="A489" s="55"/>
      <c r="D489" s="44"/>
    </row>
    <row r="490" spans="1:4" ht="21.8" customHeight="1">
      <c r="A490" s="55"/>
      <c r="D490" s="44"/>
    </row>
    <row r="491" spans="1:4" ht="21.8" customHeight="1">
      <c r="A491" s="55"/>
      <c r="D491" s="44"/>
    </row>
    <row r="492" spans="1:4" ht="21.8" customHeight="1">
      <c r="A492" s="55"/>
      <c r="D492" s="44"/>
    </row>
    <row r="493" spans="1:4" ht="21.8" customHeight="1">
      <c r="A493" s="55"/>
      <c r="D493" s="44"/>
    </row>
    <row r="494" spans="1:4" ht="21.8" customHeight="1">
      <c r="A494" s="55"/>
      <c r="D494" s="44"/>
    </row>
    <row r="495" spans="1:4" ht="21.8" customHeight="1">
      <c r="A495" s="55"/>
      <c r="D495" s="44"/>
    </row>
    <row r="496" spans="1:4" ht="21.8" customHeight="1">
      <c r="A496" s="55"/>
      <c r="D496" s="44"/>
    </row>
    <row r="497" spans="1:4" ht="21.8" customHeight="1">
      <c r="A497" s="55"/>
      <c r="D497" s="44"/>
    </row>
    <row r="498" spans="1:4" ht="21.8" customHeight="1">
      <c r="A498" s="55"/>
      <c r="D498" s="44"/>
    </row>
    <row r="499" spans="1:4" ht="21.8" customHeight="1">
      <c r="A499" s="55"/>
      <c r="D499" s="44"/>
    </row>
    <row r="500" spans="1:4" ht="21.8" customHeight="1">
      <c r="A500" s="55"/>
      <c r="D500" s="44"/>
    </row>
    <row r="501" spans="1:4" ht="21.8" customHeight="1">
      <c r="A501" s="55"/>
      <c r="D501" s="44"/>
    </row>
    <row r="502" spans="1:4" ht="21.8" customHeight="1">
      <c r="A502" s="55"/>
      <c r="D502" s="44"/>
    </row>
    <row r="503" spans="1:4" ht="21.8" customHeight="1">
      <c r="A503" s="55"/>
      <c r="D503" s="44"/>
    </row>
    <row r="504" spans="1:4" ht="21.8" customHeight="1">
      <c r="A504" s="55"/>
      <c r="D504" s="44"/>
    </row>
    <row r="505" spans="1:4" ht="21.8" customHeight="1">
      <c r="A505" s="55"/>
      <c r="D505" s="44"/>
    </row>
    <row r="506" spans="1:4" ht="21.8" customHeight="1">
      <c r="A506" s="55"/>
      <c r="D506" s="44"/>
    </row>
    <row r="507" spans="1:4" ht="21.8" customHeight="1">
      <c r="A507" s="55"/>
      <c r="D507" s="44"/>
    </row>
    <row r="508" spans="1:4" ht="21.8" customHeight="1">
      <c r="A508" s="55"/>
      <c r="D508" s="44"/>
    </row>
    <row r="509" spans="1:4" ht="21.8" customHeight="1">
      <c r="A509" s="55"/>
      <c r="D509" s="44"/>
    </row>
    <row r="510" spans="1:4" ht="21.8" customHeight="1">
      <c r="A510" s="55"/>
      <c r="D510" s="44"/>
    </row>
    <row r="511" spans="1:4" ht="21.8" customHeight="1">
      <c r="A511" s="55"/>
      <c r="D511" s="44"/>
    </row>
    <row r="512" spans="1:4" ht="21.8" customHeight="1">
      <c r="A512" s="55"/>
      <c r="D512" s="44"/>
    </row>
    <row r="513" spans="1:4" ht="21.8" customHeight="1">
      <c r="A513" s="55"/>
      <c r="D513" s="44"/>
    </row>
    <row r="514" spans="1:4" ht="21.8" customHeight="1">
      <c r="A514" s="55"/>
      <c r="D514" s="44"/>
    </row>
    <row r="515" spans="1:4" ht="21.8" customHeight="1">
      <c r="A515" s="55"/>
      <c r="D515" s="44"/>
    </row>
    <row r="516" spans="1:4" ht="21.8" customHeight="1">
      <c r="A516" s="55"/>
      <c r="D516" s="44"/>
    </row>
    <row r="517" spans="1:4" ht="21.8" customHeight="1">
      <c r="A517" s="55"/>
      <c r="D517" s="44"/>
    </row>
    <row r="518" spans="1:4" ht="21.8" customHeight="1">
      <c r="A518" s="55"/>
      <c r="D518" s="44"/>
    </row>
    <row r="519" spans="1:4" ht="21.8" customHeight="1">
      <c r="A519" s="55"/>
      <c r="D519" s="44"/>
    </row>
    <row r="520" spans="1:4" ht="21.8" customHeight="1">
      <c r="A520" s="55"/>
      <c r="D520" s="44"/>
    </row>
    <row r="521" spans="1:4" ht="21.8" customHeight="1">
      <c r="A521" s="55"/>
      <c r="D521" s="44"/>
    </row>
    <row r="522" spans="1:4" ht="21.8" customHeight="1">
      <c r="A522" s="55"/>
      <c r="D522" s="44"/>
    </row>
    <row r="523" spans="1:4" ht="21.8" customHeight="1">
      <c r="A523" s="55"/>
      <c r="D523" s="44"/>
    </row>
    <row r="524" spans="1:4" ht="21.8" customHeight="1">
      <c r="A524" s="55"/>
      <c r="D524" s="44"/>
    </row>
    <row r="525" spans="1:4" ht="21.8" customHeight="1">
      <c r="A525" s="55"/>
      <c r="D525" s="44"/>
    </row>
    <row r="526" spans="1:4" ht="21.8" customHeight="1">
      <c r="A526" s="55"/>
      <c r="D526" s="44"/>
    </row>
    <row r="527" spans="1:4" ht="21.8" customHeight="1">
      <c r="A527" s="55"/>
      <c r="D527" s="44"/>
    </row>
    <row r="528" spans="1:4" ht="21.8" customHeight="1">
      <c r="A528" s="55"/>
      <c r="D528" s="44"/>
    </row>
    <row r="529" spans="1:4" ht="21.8" customHeight="1">
      <c r="A529" s="55"/>
      <c r="D529" s="44"/>
    </row>
    <row r="530" spans="1:4" ht="21.8" customHeight="1">
      <c r="A530" s="55"/>
      <c r="D530" s="44"/>
    </row>
    <row r="531" spans="1:4" ht="21.8" customHeight="1">
      <c r="A531" s="55"/>
      <c r="D531" s="44"/>
    </row>
    <row r="532" spans="1:4" ht="21.8" customHeight="1">
      <c r="A532" s="55"/>
      <c r="D532" s="44"/>
    </row>
    <row r="533" spans="1:4" ht="21.8" customHeight="1">
      <c r="A533" s="55"/>
      <c r="D533" s="44"/>
    </row>
    <row r="534" spans="1:4" ht="21.8" customHeight="1">
      <c r="A534" s="55"/>
      <c r="D534" s="44"/>
    </row>
    <row r="535" spans="1:4" ht="21.8" customHeight="1">
      <c r="A535" s="55"/>
      <c r="D535" s="44"/>
    </row>
    <row r="536" spans="1:4" ht="21.8" customHeight="1">
      <c r="A536" s="55"/>
      <c r="D536" s="44"/>
    </row>
    <row r="537" spans="1:4" ht="21.8" customHeight="1">
      <c r="A537" s="55"/>
      <c r="D537" s="44"/>
    </row>
    <row r="538" spans="1:4" ht="21.8" customHeight="1">
      <c r="A538" s="55"/>
      <c r="D538" s="44"/>
    </row>
    <row r="539" spans="1:4" ht="21.8" customHeight="1">
      <c r="A539" s="55"/>
      <c r="D539" s="44"/>
    </row>
    <row r="540" spans="1:4" ht="21.8" customHeight="1">
      <c r="A540" s="55"/>
      <c r="D540" s="44"/>
    </row>
    <row r="541" spans="1:4" ht="21.8" customHeight="1">
      <c r="A541" s="55"/>
      <c r="D541" s="44"/>
    </row>
    <row r="542" spans="1:4" ht="21.8" customHeight="1">
      <c r="A542" s="55"/>
      <c r="D542" s="44"/>
    </row>
    <row r="543" spans="1:4" ht="21.8" customHeight="1">
      <c r="A543" s="55"/>
      <c r="D543" s="44"/>
    </row>
    <row r="544" spans="1:4" ht="21.8" customHeight="1">
      <c r="A544" s="55"/>
      <c r="D544" s="44"/>
    </row>
    <row r="545" spans="1:4" ht="21.8" customHeight="1">
      <c r="A545" s="55"/>
      <c r="D545" s="44"/>
    </row>
    <row r="546" spans="1:4" ht="21.8" customHeight="1">
      <c r="A546" s="55"/>
      <c r="D546" s="44"/>
    </row>
    <row r="547" spans="1:4" ht="21.8" customHeight="1">
      <c r="A547" s="55"/>
      <c r="D547" s="44"/>
    </row>
    <row r="548" spans="1:4" ht="21.8" customHeight="1">
      <c r="A548" s="55"/>
      <c r="D548" s="44"/>
    </row>
    <row r="549" spans="1:4" ht="21.8" customHeight="1">
      <c r="A549" s="55"/>
      <c r="D549" s="44"/>
    </row>
    <row r="550" spans="1:4" ht="21.8" customHeight="1">
      <c r="A550" s="55"/>
      <c r="D550" s="44"/>
    </row>
    <row r="551" spans="1:4" ht="21.8" customHeight="1">
      <c r="A551" s="55"/>
      <c r="D551" s="44"/>
    </row>
    <row r="552" spans="1:4" ht="21.8" customHeight="1">
      <c r="A552" s="55"/>
      <c r="D552" s="44"/>
    </row>
    <row r="553" spans="1:4" ht="21.8" customHeight="1">
      <c r="A553" s="55"/>
      <c r="D553" s="44"/>
    </row>
    <row r="554" spans="1:4" ht="21.8" customHeight="1">
      <c r="A554" s="55"/>
      <c r="D554" s="44"/>
    </row>
    <row r="555" spans="1:4" ht="21.8" customHeight="1">
      <c r="A555" s="55"/>
      <c r="D555" s="44"/>
    </row>
    <row r="556" spans="1:4" ht="21.8" customHeight="1">
      <c r="A556" s="55"/>
      <c r="D556" s="44"/>
    </row>
    <row r="557" spans="1:4" ht="21.8" customHeight="1">
      <c r="A557" s="55"/>
      <c r="D557" s="44"/>
    </row>
    <row r="558" spans="1:4" ht="21.8" customHeight="1">
      <c r="A558" s="55"/>
      <c r="D558" s="44"/>
    </row>
    <row r="559" spans="1:4" ht="21.8" customHeight="1">
      <c r="A559" s="55"/>
      <c r="D559" s="44"/>
    </row>
    <row r="560" spans="1:4" ht="21.8" customHeight="1">
      <c r="A560" s="55"/>
      <c r="D560" s="44"/>
    </row>
    <row r="561" spans="1:4" ht="21.8" customHeight="1">
      <c r="A561" s="55"/>
      <c r="D561" s="44"/>
    </row>
    <row r="562" spans="1:4" ht="21.8" customHeight="1">
      <c r="A562" s="55"/>
      <c r="D562" s="44"/>
    </row>
    <row r="563" spans="1:4" ht="21.8" customHeight="1">
      <c r="A563" s="55"/>
      <c r="D563" s="44"/>
    </row>
    <row r="564" spans="1:4" ht="21.8" customHeight="1">
      <c r="A564" s="55"/>
      <c r="D564" s="44"/>
    </row>
    <row r="565" spans="1:4" ht="21.8" customHeight="1">
      <c r="A565" s="55"/>
      <c r="D565" s="44"/>
    </row>
    <row r="566" spans="1:4" ht="21.8" customHeight="1">
      <c r="A566" s="55"/>
      <c r="D566" s="44"/>
    </row>
    <row r="567" spans="1:4" ht="21.8" customHeight="1">
      <c r="A567" s="55"/>
      <c r="D567" s="44"/>
    </row>
    <row r="568" spans="1:4" ht="21.8" customHeight="1">
      <c r="A568" s="55"/>
      <c r="D568" s="44"/>
    </row>
    <row r="569" spans="1:4" ht="21.8" customHeight="1">
      <c r="A569" s="55"/>
      <c r="D569" s="44"/>
    </row>
    <row r="570" spans="1:4" ht="21.8" customHeight="1">
      <c r="A570" s="55"/>
      <c r="D570" s="44"/>
    </row>
    <row r="571" spans="1:4" ht="21.8" customHeight="1">
      <c r="A571" s="55"/>
      <c r="D571" s="44"/>
    </row>
    <row r="572" spans="1:4" ht="21.8" customHeight="1">
      <c r="A572" s="55"/>
      <c r="D572" s="44"/>
    </row>
    <row r="573" spans="1:4" ht="21.8" customHeight="1">
      <c r="A573" s="55"/>
      <c r="D573" s="44"/>
    </row>
    <row r="574" spans="1:4" ht="21.8" customHeight="1">
      <c r="A574" s="55"/>
      <c r="D574" s="44"/>
    </row>
    <row r="575" spans="1:4" ht="21.8" customHeight="1">
      <c r="A575" s="55"/>
      <c r="D575" s="44"/>
    </row>
    <row r="576" spans="1:4" ht="21.8" customHeight="1">
      <c r="A576" s="55"/>
      <c r="D576" s="44"/>
    </row>
    <row r="577" spans="1:4" ht="21.8" customHeight="1">
      <c r="A577" s="55"/>
      <c r="D577" s="44"/>
    </row>
    <row r="578" spans="1:4" ht="21.8" customHeight="1">
      <c r="A578" s="55"/>
      <c r="D578" s="44"/>
    </row>
    <row r="579" spans="1:4" ht="21.8" customHeight="1">
      <c r="A579" s="55"/>
      <c r="D579" s="44"/>
    </row>
    <row r="580" spans="1:4" ht="21.8" customHeight="1">
      <c r="A580" s="55"/>
      <c r="D580" s="44"/>
    </row>
    <row r="581" spans="1:4" ht="21.8" customHeight="1">
      <c r="A581" s="55"/>
      <c r="D581" s="44"/>
    </row>
    <row r="582" spans="1:4" ht="21.8" customHeight="1">
      <c r="A582" s="55"/>
      <c r="D582" s="44"/>
    </row>
    <row r="583" spans="1:4" ht="21.8" customHeight="1">
      <c r="A583" s="55"/>
      <c r="D583" s="44"/>
    </row>
    <row r="584" spans="1:4" ht="21.8" customHeight="1">
      <c r="A584" s="55"/>
      <c r="D584" s="44"/>
    </row>
    <row r="585" spans="1:4" ht="21.8" customHeight="1">
      <c r="A585" s="55"/>
      <c r="D585" s="44"/>
    </row>
    <row r="586" spans="1:4" ht="21.8" customHeight="1">
      <c r="A586" s="55"/>
      <c r="D586" s="44"/>
    </row>
    <row r="587" spans="1:4" ht="21.8" customHeight="1">
      <c r="A587" s="55"/>
      <c r="D587" s="44"/>
    </row>
    <row r="588" spans="1:4" ht="21.8" customHeight="1">
      <c r="A588" s="55"/>
      <c r="D588" s="44"/>
    </row>
    <row r="589" spans="1:4" ht="21.8" customHeight="1">
      <c r="A589" s="55"/>
      <c r="D589" s="44"/>
    </row>
    <row r="590" spans="1:4" ht="21.8" customHeight="1">
      <c r="A590" s="55"/>
      <c r="D590" s="44"/>
    </row>
    <row r="591" spans="1:4" ht="21.8" customHeight="1">
      <c r="A591" s="55"/>
      <c r="D591" s="44"/>
    </row>
    <row r="592" spans="1:4" ht="21.8" customHeight="1">
      <c r="A592" s="55"/>
      <c r="D592" s="44"/>
    </row>
    <row r="593" spans="1:10" ht="21.8" customHeight="1">
      <c r="A593" s="55"/>
      <c r="D593" s="44"/>
    </row>
    <row r="594" spans="1:10" ht="21.8" customHeight="1">
      <c r="A594" s="55"/>
      <c r="D594" s="44"/>
    </row>
    <row r="595" spans="1:10" s="44" customFormat="1" ht="21.8" customHeight="1">
      <c r="A595" s="55"/>
      <c r="B595" s="41"/>
      <c r="C595" s="41"/>
      <c r="E595" s="54"/>
      <c r="F595" s="54"/>
      <c r="G595" s="54"/>
      <c r="I595" s="54"/>
      <c r="J595" s="54"/>
    </row>
    <row r="596" spans="1:10" s="44" customFormat="1" ht="21.8" customHeight="1">
      <c r="A596" s="55"/>
      <c r="B596" s="41"/>
      <c r="C596" s="41"/>
      <c r="E596" s="54"/>
      <c r="F596" s="54"/>
      <c r="G596" s="54"/>
      <c r="I596" s="54"/>
      <c r="J596" s="54"/>
    </row>
    <row r="597" spans="1:10" s="44" customFormat="1" ht="21.8" customHeight="1">
      <c r="A597" s="55"/>
      <c r="B597" s="41"/>
      <c r="C597" s="41"/>
      <c r="E597" s="54"/>
      <c r="F597" s="54"/>
      <c r="G597" s="54"/>
      <c r="I597" s="54"/>
      <c r="J597" s="54"/>
    </row>
    <row r="598" spans="1:10" s="44" customFormat="1" ht="21.8" customHeight="1">
      <c r="A598" s="55"/>
      <c r="B598" s="41"/>
      <c r="C598" s="41"/>
      <c r="E598" s="54"/>
      <c r="F598" s="54"/>
      <c r="G598" s="54"/>
      <c r="I598" s="54"/>
      <c r="J598" s="54"/>
    </row>
    <row r="599" spans="1:10" s="44" customFormat="1" ht="21.8" customHeight="1">
      <c r="A599" s="55"/>
      <c r="B599" s="41"/>
      <c r="C599" s="41"/>
      <c r="E599" s="54"/>
      <c r="F599" s="54"/>
      <c r="G599" s="54"/>
      <c r="I599" s="54"/>
      <c r="J599" s="54"/>
    </row>
    <row r="600" spans="1:10" s="44" customFormat="1" ht="21.8" customHeight="1">
      <c r="A600" s="55"/>
      <c r="B600" s="41"/>
      <c r="C600" s="41"/>
      <c r="E600" s="54"/>
      <c r="F600" s="54"/>
      <c r="G600" s="54"/>
      <c r="I600" s="54"/>
      <c r="J600" s="54"/>
    </row>
    <row r="601" spans="1:10" s="44" customFormat="1" ht="21.8" customHeight="1">
      <c r="A601" s="41" t="s">
        <v>71</v>
      </c>
      <c r="B601" s="41"/>
      <c r="C601" s="41"/>
      <c r="D601" s="43"/>
      <c r="E601" s="43"/>
      <c r="F601" s="43"/>
      <c r="G601" s="43"/>
      <c r="I601" s="43"/>
      <c r="J601" s="43"/>
    </row>
    <row r="602" spans="1:10" s="44" customFormat="1" ht="21.8" customHeight="1">
      <c r="A602" s="42" t="s">
        <v>72</v>
      </c>
      <c r="B602" s="42"/>
      <c r="C602" s="42"/>
      <c r="D602" s="43"/>
      <c r="E602" s="43"/>
      <c r="F602" s="43"/>
      <c r="G602" s="43"/>
      <c r="I602" s="43"/>
      <c r="J602" s="43"/>
    </row>
    <row r="603" spans="1:10" ht="21.8" customHeight="1">
      <c r="A603" s="42" t="s">
        <v>73</v>
      </c>
      <c r="B603" s="42"/>
      <c r="C603" s="42"/>
      <c r="D603" s="43"/>
      <c r="E603" s="43"/>
      <c r="F603" s="43"/>
      <c r="G603" s="43"/>
      <c r="I603" s="43"/>
      <c r="J603" s="43"/>
    </row>
    <row r="604" spans="1:10" ht="21.8" customHeight="1">
      <c r="A604" s="42" t="s">
        <v>74</v>
      </c>
      <c r="B604" s="42"/>
      <c r="C604" s="42"/>
      <c r="D604" s="43"/>
      <c r="E604" s="43"/>
      <c r="F604" s="43"/>
      <c r="G604" s="43"/>
      <c r="I604" s="43"/>
      <c r="J604" s="43"/>
    </row>
    <row r="605" spans="1:10" ht="21.8" customHeight="1">
      <c r="A605" s="42"/>
      <c r="B605" s="42"/>
      <c r="C605" s="42"/>
      <c r="D605" s="43"/>
      <c r="E605" s="43"/>
      <c r="F605" s="43"/>
      <c r="G605" s="43"/>
      <c r="I605" s="43"/>
      <c r="J605" s="43"/>
    </row>
    <row r="606" spans="1:10" ht="21.8" customHeight="1">
      <c r="D606" s="56">
        <v>2544</v>
      </c>
      <c r="E606" s="46"/>
      <c r="F606" s="46"/>
      <c r="G606" s="46"/>
      <c r="I606" s="46"/>
      <c r="J606" s="46"/>
    </row>
    <row r="607" spans="1:10" ht="21.8" customHeight="1">
      <c r="A607" s="57" t="s">
        <v>75</v>
      </c>
      <c r="D607" s="45"/>
      <c r="E607" s="50"/>
      <c r="F607" s="50"/>
      <c r="G607" s="50"/>
      <c r="I607" s="50"/>
      <c r="J607" s="50"/>
    </row>
    <row r="608" spans="1:10" ht="21.8" customHeight="1">
      <c r="A608" s="41" t="s">
        <v>21</v>
      </c>
      <c r="D608" s="45"/>
      <c r="E608" s="58"/>
      <c r="F608" s="58"/>
      <c r="G608" s="58"/>
      <c r="I608" s="58"/>
      <c r="J608" s="58"/>
    </row>
    <row r="609" spans="1:10" ht="21.8" customHeight="1">
      <c r="A609" s="41" t="s">
        <v>76</v>
      </c>
      <c r="D609" s="45"/>
      <c r="E609" s="58"/>
      <c r="F609" s="58"/>
      <c r="G609" s="58"/>
      <c r="I609" s="58"/>
      <c r="J609" s="58"/>
    </row>
    <row r="610" spans="1:10" ht="21.8" customHeight="1">
      <c r="A610" s="41" t="s">
        <v>77</v>
      </c>
      <c r="D610" s="45"/>
      <c r="E610" s="58"/>
      <c r="F610" s="58"/>
      <c r="G610" s="58"/>
      <c r="I610" s="58"/>
      <c r="J610" s="58"/>
    </row>
    <row r="611" spans="1:10" ht="21.8" customHeight="1">
      <c r="A611" s="41" t="s">
        <v>78</v>
      </c>
      <c r="D611" s="45"/>
      <c r="E611" s="58"/>
      <c r="F611" s="58"/>
      <c r="G611" s="58"/>
      <c r="I611" s="58"/>
      <c r="J611" s="58"/>
    </row>
    <row r="612" spans="1:10" ht="21.8" customHeight="1">
      <c r="A612" s="41" t="s">
        <v>79</v>
      </c>
      <c r="D612" s="45"/>
      <c r="E612" s="58"/>
      <c r="F612" s="58"/>
      <c r="G612" s="58"/>
      <c r="I612" s="58"/>
      <c r="J612" s="58"/>
    </row>
    <row r="613" spans="1:10" ht="21.8" customHeight="1">
      <c r="A613" s="41" t="s">
        <v>80</v>
      </c>
      <c r="D613" s="48"/>
      <c r="E613" s="58"/>
      <c r="F613" s="58"/>
      <c r="G613" s="58"/>
      <c r="I613" s="58"/>
      <c r="J613" s="58"/>
    </row>
    <row r="614" spans="1:10" ht="21.8" customHeight="1">
      <c r="A614" s="41" t="s">
        <v>25</v>
      </c>
      <c r="D614" s="44">
        <f>SUM(D609:D613)</f>
        <v>0</v>
      </c>
      <c r="E614" s="58"/>
      <c r="F614" s="58"/>
      <c r="G614" s="58"/>
      <c r="I614" s="58"/>
      <c r="J614" s="58"/>
    </row>
    <row r="615" spans="1:10" ht="21.8" customHeight="1">
      <c r="A615" s="41" t="s">
        <v>81</v>
      </c>
      <c r="D615" s="51"/>
      <c r="E615" s="58"/>
      <c r="F615" s="58"/>
      <c r="G615" s="58"/>
      <c r="I615" s="58"/>
      <c r="J615" s="58"/>
    </row>
    <row r="616" spans="1:10" ht="21.8" customHeight="1">
      <c r="A616" s="41" t="s">
        <v>28</v>
      </c>
      <c r="D616" s="51">
        <f>SUM(D614:D615)</f>
        <v>0</v>
      </c>
      <c r="E616" s="58"/>
      <c r="F616" s="58"/>
      <c r="G616" s="58"/>
      <c r="I616" s="58"/>
      <c r="J616" s="58"/>
    </row>
    <row r="617" spans="1:10" ht="21.8" customHeight="1">
      <c r="A617" s="57" t="s">
        <v>29</v>
      </c>
      <c r="D617" s="45"/>
      <c r="E617" s="50"/>
      <c r="F617" s="50"/>
      <c r="G617" s="50"/>
      <c r="I617" s="50"/>
      <c r="J617" s="50"/>
    </row>
    <row r="618" spans="1:10" ht="21.8" customHeight="1">
      <c r="A618" s="53" t="s">
        <v>82</v>
      </c>
      <c r="D618" s="45"/>
      <c r="E618" s="50"/>
      <c r="F618" s="50"/>
      <c r="G618" s="50"/>
      <c r="I618" s="50"/>
      <c r="J618" s="50"/>
    </row>
    <row r="619" spans="1:10" ht="21.8" customHeight="1">
      <c r="A619" s="53" t="s">
        <v>83</v>
      </c>
      <c r="D619" s="45"/>
      <c r="E619" s="50"/>
      <c r="F619" s="50"/>
      <c r="G619" s="50"/>
      <c r="I619" s="50"/>
      <c r="J619" s="50"/>
    </row>
    <row r="620" spans="1:10" ht="21.8" customHeight="1">
      <c r="A620" s="53" t="s">
        <v>84</v>
      </c>
      <c r="D620" s="45"/>
      <c r="E620" s="50"/>
      <c r="F620" s="50"/>
      <c r="G620" s="50"/>
      <c r="I620" s="50"/>
      <c r="J620" s="50"/>
    </row>
    <row r="621" spans="1:10" ht="21.8" customHeight="1">
      <c r="A621" s="53" t="s">
        <v>85</v>
      </c>
      <c r="D621" s="45"/>
      <c r="E621" s="50"/>
      <c r="F621" s="50"/>
      <c r="G621" s="50"/>
      <c r="I621" s="50"/>
      <c r="J621" s="50"/>
    </row>
    <row r="622" spans="1:10" ht="21.8" customHeight="1">
      <c r="A622" s="53" t="s">
        <v>86</v>
      </c>
      <c r="D622" s="45"/>
      <c r="E622" s="50"/>
      <c r="F622" s="50"/>
      <c r="G622" s="50"/>
      <c r="I622" s="50"/>
      <c r="J622" s="50"/>
    </row>
    <row r="623" spans="1:10" ht="21.8" customHeight="1">
      <c r="A623" s="53" t="s">
        <v>87</v>
      </c>
      <c r="D623" s="59"/>
      <c r="E623" s="50"/>
      <c r="F623" s="50"/>
      <c r="G623" s="50"/>
      <c r="I623" s="50"/>
      <c r="J623" s="50"/>
    </row>
    <row r="624" spans="1:10" ht="21.8" customHeight="1">
      <c r="A624" s="57" t="s">
        <v>39</v>
      </c>
      <c r="D624" s="51">
        <f>SUM(D620:D623)</f>
        <v>0</v>
      </c>
      <c r="E624" s="58"/>
      <c r="F624" s="58"/>
      <c r="G624" s="58"/>
      <c r="I624" s="58"/>
      <c r="J624" s="58"/>
    </row>
    <row r="625" spans="1:10" ht="21.8" customHeight="1" thickBot="1">
      <c r="A625" s="57" t="s">
        <v>40</v>
      </c>
      <c r="D625" s="60">
        <f>SUM(D616+D624)</f>
        <v>0</v>
      </c>
      <c r="E625" s="58"/>
      <c r="F625" s="58"/>
      <c r="G625" s="58"/>
      <c r="I625" s="58"/>
      <c r="J625" s="58"/>
    </row>
    <row r="626" spans="1:10" ht="21.8" customHeight="1" thickTop="1">
      <c r="D626" s="45" t="e">
        <f>D625-#REF!</f>
        <v>#REF!</v>
      </c>
      <c r="E626" s="58"/>
      <c r="F626" s="58"/>
      <c r="G626" s="58"/>
      <c r="I626" s="58"/>
      <c r="J626" s="58"/>
    </row>
    <row r="627" spans="1:10" s="44" customFormat="1" ht="21.8" customHeight="1">
      <c r="A627" s="41" t="s">
        <v>71</v>
      </c>
      <c r="B627" s="41"/>
      <c r="C627" s="41"/>
      <c r="D627" s="50"/>
      <c r="E627" s="50"/>
      <c r="F627" s="50"/>
      <c r="G627" s="50"/>
      <c r="I627" s="50"/>
      <c r="J627" s="50"/>
    </row>
    <row r="628" spans="1:10" s="44" customFormat="1" ht="21.8" customHeight="1">
      <c r="A628" s="41"/>
      <c r="B628" s="41"/>
      <c r="C628" s="41"/>
      <c r="D628" s="50"/>
      <c r="E628" s="50"/>
      <c r="F628" s="50"/>
      <c r="G628" s="50"/>
      <c r="I628" s="50"/>
      <c r="J628" s="50"/>
    </row>
    <row r="629" spans="1:10" s="44" customFormat="1" ht="21.8" customHeight="1">
      <c r="A629" s="61"/>
      <c r="B629" s="61"/>
      <c r="C629" s="41"/>
      <c r="D629" s="50"/>
      <c r="E629" s="50"/>
      <c r="F629" s="50"/>
      <c r="G629" s="50"/>
      <c r="I629" s="50"/>
      <c r="J629" s="50"/>
    </row>
    <row r="630" spans="1:10" s="44" customFormat="1" ht="21.8" customHeight="1">
      <c r="A630" s="41"/>
      <c r="B630" s="41"/>
      <c r="C630" s="41"/>
      <c r="D630" s="54"/>
      <c r="E630" s="50"/>
      <c r="F630" s="50"/>
      <c r="G630" s="50"/>
      <c r="I630" s="50"/>
      <c r="J630" s="50"/>
    </row>
    <row r="631" spans="1:10" s="44" customFormat="1" ht="21.8" customHeight="1">
      <c r="A631" s="41"/>
      <c r="B631" s="41"/>
      <c r="C631" s="41"/>
      <c r="D631" s="54"/>
      <c r="E631" s="50"/>
      <c r="F631" s="50"/>
      <c r="G631" s="50"/>
      <c r="I631" s="50"/>
      <c r="J631" s="50"/>
    </row>
    <row r="632" spans="1:10" s="44" customFormat="1" ht="21.8" customHeight="1">
      <c r="A632" s="61"/>
      <c r="B632" s="61"/>
      <c r="C632" s="41"/>
      <c r="D632" s="43"/>
      <c r="E632" s="50"/>
      <c r="F632" s="50"/>
      <c r="G632" s="50"/>
      <c r="I632" s="50"/>
      <c r="J632" s="50"/>
    </row>
    <row r="633" spans="1:10" s="44" customFormat="1" ht="21.8" customHeight="1">
      <c r="A633" s="42" t="s">
        <v>72</v>
      </c>
      <c r="B633" s="42"/>
      <c r="C633" s="42"/>
      <c r="D633" s="43"/>
      <c r="E633" s="43"/>
      <c r="F633" s="43"/>
      <c r="G633" s="43"/>
      <c r="I633" s="43"/>
      <c r="J633" s="43"/>
    </row>
    <row r="634" spans="1:10" s="44" customFormat="1" ht="21.8" customHeight="1">
      <c r="A634" s="42" t="s">
        <v>43</v>
      </c>
      <c r="B634" s="42"/>
      <c r="C634" s="42"/>
      <c r="D634" s="43"/>
      <c r="E634" s="43"/>
      <c r="F634" s="43"/>
      <c r="G634" s="43"/>
      <c r="I634" s="43"/>
      <c r="J634" s="43"/>
    </row>
    <row r="635" spans="1:10" ht="21.8" customHeight="1">
      <c r="A635" s="42" t="s">
        <v>88</v>
      </c>
      <c r="B635" s="42"/>
      <c r="C635" s="42"/>
      <c r="D635" s="43"/>
      <c r="E635" s="43"/>
      <c r="F635" s="43"/>
      <c r="G635" s="43"/>
      <c r="I635" s="43"/>
      <c r="J635" s="43"/>
    </row>
    <row r="636" spans="1:10" ht="21.8" customHeight="1">
      <c r="A636" s="42"/>
      <c r="B636" s="42"/>
      <c r="C636" s="42"/>
      <c r="D636" s="43"/>
      <c r="E636" s="43"/>
      <c r="F636" s="43"/>
      <c r="G636" s="43"/>
      <c r="I636" s="43"/>
      <c r="J636" s="43"/>
    </row>
    <row r="637" spans="1:10" ht="21.8" customHeight="1">
      <c r="D637" s="56">
        <v>2544</v>
      </c>
      <c r="E637" s="46"/>
      <c r="F637" s="46"/>
      <c r="G637" s="46"/>
      <c r="I637" s="46"/>
      <c r="J637" s="46"/>
    </row>
    <row r="638" spans="1:10" ht="21.8" customHeight="1">
      <c r="A638" s="41" t="s">
        <v>89</v>
      </c>
      <c r="D638" s="46"/>
      <c r="E638" s="46"/>
      <c r="F638" s="46"/>
      <c r="G638" s="46"/>
      <c r="I638" s="46"/>
      <c r="J638" s="46"/>
    </row>
    <row r="639" spans="1:10" ht="21.8" customHeight="1">
      <c r="A639" s="41" t="s">
        <v>90</v>
      </c>
      <c r="D639" s="44"/>
      <c r="E639" s="44"/>
      <c r="F639" s="44"/>
      <c r="G639" s="44"/>
      <c r="I639" s="44"/>
      <c r="J639" s="44"/>
    </row>
    <row r="640" spans="1:10" ht="21.8" customHeight="1">
      <c r="A640" s="41" t="s">
        <v>91</v>
      </c>
      <c r="D640" s="51"/>
      <c r="E640" s="46"/>
      <c r="F640" s="46"/>
      <c r="G640" s="46"/>
      <c r="I640" s="46"/>
      <c r="J640" s="46"/>
    </row>
    <row r="641" spans="1:10" ht="21.8" customHeight="1">
      <c r="A641" s="41" t="s">
        <v>92</v>
      </c>
      <c r="D641" s="51">
        <f>SUM(D639:D640)</f>
        <v>0</v>
      </c>
      <c r="E641" s="46"/>
      <c r="F641" s="46"/>
      <c r="G641" s="46"/>
      <c r="I641" s="46"/>
      <c r="J641" s="46"/>
    </row>
    <row r="642" spans="1:10" ht="21.8" customHeight="1">
      <c r="A642" s="41" t="s">
        <v>93</v>
      </c>
      <c r="D642" s="44"/>
    </row>
    <row r="643" spans="1:10" ht="21.8" customHeight="1">
      <c r="A643" s="41" t="s">
        <v>94</v>
      </c>
      <c r="D643" s="44"/>
    </row>
    <row r="644" spans="1:10" ht="21.8" customHeight="1">
      <c r="A644" s="41" t="s">
        <v>95</v>
      </c>
      <c r="D644" s="44"/>
    </row>
    <row r="645" spans="1:10" ht="21.8" customHeight="1">
      <c r="A645" s="41" t="s">
        <v>96</v>
      </c>
      <c r="D645" s="44"/>
    </row>
    <row r="646" spans="1:10" ht="21.8" customHeight="1">
      <c r="A646" s="41" t="s">
        <v>97</v>
      </c>
      <c r="D646" s="44"/>
    </row>
    <row r="647" spans="1:10" ht="21.8" customHeight="1">
      <c r="A647" s="41" t="s">
        <v>98</v>
      </c>
      <c r="D647" s="62">
        <f>SUM(D643:D646)</f>
        <v>0</v>
      </c>
    </row>
    <row r="648" spans="1:10" ht="21.8" customHeight="1">
      <c r="A648" s="41" t="s">
        <v>99</v>
      </c>
      <c r="D648" s="44">
        <f>D641-D647</f>
        <v>0</v>
      </c>
    </row>
    <row r="649" spans="1:10" ht="21.8" customHeight="1">
      <c r="A649" s="41" t="s">
        <v>100</v>
      </c>
      <c r="D649" s="44"/>
    </row>
    <row r="650" spans="1:10" ht="21.8" customHeight="1">
      <c r="A650" s="41" t="s">
        <v>101</v>
      </c>
      <c r="D650" s="48" t="s">
        <v>102</v>
      </c>
    </row>
    <row r="651" spans="1:10" ht="21.8" customHeight="1" thickBot="1">
      <c r="A651" s="41" t="s">
        <v>103</v>
      </c>
      <c r="D651" s="52">
        <f>SUM(D648:D650)</f>
        <v>0</v>
      </c>
    </row>
    <row r="652" spans="1:10" ht="21.8" customHeight="1" thickTop="1">
      <c r="D652" s="44"/>
    </row>
    <row r="653" spans="1:10" ht="21.8" customHeight="1">
      <c r="A653" s="41" t="s">
        <v>104</v>
      </c>
      <c r="D653" s="44"/>
    </row>
    <row r="654" spans="1:10" ht="21.8" customHeight="1" thickBot="1">
      <c r="A654" s="41" t="s">
        <v>105</v>
      </c>
      <c r="D654" s="60">
        <f>D648/800000</f>
        <v>0</v>
      </c>
    </row>
    <row r="655" spans="1:10" ht="21.8" customHeight="1" thickTop="1">
      <c r="D655" s="44"/>
    </row>
    <row r="656" spans="1:10" ht="21.8" customHeight="1">
      <c r="D656" s="44"/>
    </row>
    <row r="657" spans="1:10" ht="21.8" customHeight="1">
      <c r="A657" s="41" t="s">
        <v>71</v>
      </c>
      <c r="D657" s="44"/>
    </row>
    <row r="658" spans="1:10" ht="21.8" customHeight="1">
      <c r="D658" s="44"/>
      <c r="E658" s="44"/>
      <c r="F658" s="44"/>
      <c r="G658" s="44"/>
      <c r="I658" s="44"/>
      <c r="J658" s="44"/>
    </row>
    <row r="659" spans="1:10" ht="21.8" customHeight="1">
      <c r="D659" s="44"/>
      <c r="E659" s="44"/>
      <c r="F659" s="44"/>
      <c r="G659" s="44"/>
      <c r="I659" s="44"/>
      <c r="J659" s="44"/>
    </row>
    <row r="660" spans="1:10" ht="21.8" customHeight="1">
      <c r="D660" s="44"/>
      <c r="E660" s="44"/>
      <c r="F660" s="44"/>
      <c r="G660" s="44"/>
      <c r="I660" s="44"/>
      <c r="J660" s="44"/>
    </row>
    <row r="661" spans="1:10" ht="21.8" customHeight="1">
      <c r="D661" s="44"/>
      <c r="E661" s="44"/>
      <c r="F661" s="44"/>
      <c r="G661" s="44"/>
      <c r="I661" s="44"/>
      <c r="J661" s="44"/>
    </row>
    <row r="662" spans="1:10" ht="21.8" customHeight="1">
      <c r="D662" s="44"/>
      <c r="E662" s="44"/>
      <c r="F662" s="44"/>
      <c r="G662" s="44"/>
      <c r="I662" s="44"/>
      <c r="J662" s="44"/>
    </row>
    <row r="663" spans="1:10" ht="21.8" customHeight="1">
      <c r="D663" s="44"/>
      <c r="E663" s="44"/>
      <c r="F663" s="44"/>
      <c r="G663" s="44"/>
      <c r="I663" s="44"/>
      <c r="J663" s="44"/>
    </row>
    <row r="664" spans="1:10" ht="21.8" customHeight="1">
      <c r="D664" s="44"/>
      <c r="E664" s="44"/>
      <c r="F664" s="44"/>
      <c r="G664" s="44"/>
      <c r="I664" s="44"/>
      <c r="J664" s="44"/>
    </row>
    <row r="665" spans="1:10" ht="21.8" customHeight="1">
      <c r="D665" s="44"/>
      <c r="E665" s="44"/>
      <c r="F665" s="44"/>
      <c r="G665" s="44"/>
      <c r="I665" s="44"/>
      <c r="J665" s="44"/>
    </row>
    <row r="666" spans="1:10" ht="21.8" customHeight="1">
      <c r="D666" s="44"/>
      <c r="E666" s="44"/>
      <c r="F666" s="44"/>
      <c r="G666" s="44"/>
      <c r="I666" s="44"/>
      <c r="J666" s="44"/>
    </row>
    <row r="667" spans="1:10" ht="21.8" customHeight="1">
      <c r="D667" s="44"/>
      <c r="E667" s="44"/>
      <c r="F667" s="44"/>
      <c r="G667" s="44"/>
      <c r="I667" s="44"/>
      <c r="J667" s="44"/>
    </row>
    <row r="668" spans="1:10" ht="21.8" customHeight="1">
      <c r="D668" s="44"/>
      <c r="E668" s="44"/>
      <c r="F668" s="44"/>
      <c r="G668" s="44"/>
      <c r="I668" s="44"/>
      <c r="J668" s="44"/>
    </row>
    <row r="669" spans="1:10" ht="21.8" customHeight="1">
      <c r="D669" s="44"/>
      <c r="E669" s="44"/>
      <c r="F669" s="44"/>
      <c r="G669" s="44"/>
      <c r="I669" s="44"/>
      <c r="J669" s="44"/>
    </row>
    <row r="670" spans="1:10" ht="21.8" customHeight="1">
      <c r="D670" s="44"/>
      <c r="E670" s="44"/>
      <c r="F670" s="44"/>
      <c r="G670" s="44"/>
      <c r="I670" s="44"/>
      <c r="J670" s="44"/>
    </row>
    <row r="671" spans="1:10" ht="21.8" customHeight="1">
      <c r="D671" s="44"/>
      <c r="E671" s="44"/>
      <c r="F671" s="44"/>
      <c r="G671" s="44"/>
      <c r="I671" s="44"/>
      <c r="J671" s="44"/>
    </row>
    <row r="672" spans="1:10" ht="21.8" customHeight="1">
      <c r="D672" s="44"/>
      <c r="E672" s="44"/>
      <c r="F672" s="44"/>
      <c r="G672" s="44"/>
      <c r="I672" s="44"/>
      <c r="J672" s="44"/>
    </row>
    <row r="673" spans="4:10" ht="21.8" customHeight="1">
      <c r="D673" s="44"/>
      <c r="E673" s="44"/>
      <c r="F673" s="44"/>
      <c r="G673" s="44"/>
      <c r="I673" s="44"/>
      <c r="J673" s="44"/>
    </row>
    <row r="674" spans="4:10" ht="21.8" customHeight="1">
      <c r="D674" s="44"/>
      <c r="E674" s="44"/>
      <c r="F674" s="44"/>
      <c r="G674" s="44"/>
      <c r="I674" s="44"/>
      <c r="J674" s="44"/>
    </row>
    <row r="675" spans="4:10" ht="21.8" customHeight="1">
      <c r="D675" s="44"/>
      <c r="E675" s="44"/>
      <c r="F675" s="44"/>
      <c r="G675" s="44"/>
      <c r="I675" s="44"/>
      <c r="J675" s="44"/>
    </row>
    <row r="676" spans="4:10" ht="21.8" customHeight="1">
      <c r="D676" s="44"/>
      <c r="E676" s="44"/>
      <c r="F676" s="44"/>
      <c r="G676" s="44"/>
      <c r="I676" s="44"/>
      <c r="J676" s="44"/>
    </row>
    <row r="677" spans="4:10" ht="21.8" customHeight="1">
      <c r="D677" s="44"/>
      <c r="E677" s="44"/>
      <c r="F677" s="44"/>
      <c r="G677" s="44"/>
      <c r="I677" s="44"/>
      <c r="J677" s="44"/>
    </row>
    <row r="678" spans="4:10" ht="21.8" customHeight="1">
      <c r="D678" s="44"/>
      <c r="E678" s="44"/>
      <c r="F678" s="44"/>
      <c r="G678" s="44"/>
      <c r="I678" s="44"/>
      <c r="J678" s="44"/>
    </row>
    <row r="679" spans="4:10" ht="21.8" customHeight="1">
      <c r="D679" s="44"/>
      <c r="E679" s="44"/>
      <c r="F679" s="44"/>
      <c r="G679" s="44"/>
      <c r="I679" s="44"/>
      <c r="J679" s="44"/>
    </row>
    <row r="680" spans="4:10" ht="21.8" customHeight="1">
      <c r="D680" s="44"/>
      <c r="E680" s="44"/>
      <c r="F680" s="44"/>
      <c r="G680" s="44"/>
      <c r="I680" s="44"/>
      <c r="J680" s="44"/>
    </row>
    <row r="681" spans="4:10" ht="21.8" customHeight="1">
      <c r="D681" s="44"/>
      <c r="E681" s="44"/>
      <c r="F681" s="44"/>
      <c r="G681" s="44"/>
      <c r="I681" s="44"/>
      <c r="J681" s="44"/>
    </row>
    <row r="682" spans="4:10" ht="21.8" customHeight="1">
      <c r="D682" s="44"/>
      <c r="E682" s="44"/>
      <c r="F682" s="44"/>
      <c r="G682" s="44"/>
      <c r="I682" s="44"/>
      <c r="J682" s="44"/>
    </row>
    <row r="683" spans="4:10" ht="21.8" customHeight="1">
      <c r="D683" s="44"/>
      <c r="E683" s="44"/>
      <c r="F683" s="44"/>
      <c r="G683" s="44"/>
      <c r="I683" s="44"/>
      <c r="J683" s="44"/>
    </row>
    <row r="684" spans="4:10" ht="21.8" customHeight="1">
      <c r="D684" s="44"/>
      <c r="E684" s="44"/>
      <c r="F684" s="44"/>
      <c r="G684" s="44"/>
      <c r="I684" s="44"/>
      <c r="J684" s="44"/>
    </row>
    <row r="685" spans="4:10" ht="21.8" customHeight="1">
      <c r="D685" s="44"/>
      <c r="E685" s="44"/>
      <c r="F685" s="44"/>
      <c r="G685" s="44"/>
      <c r="I685" s="44"/>
      <c r="J685" s="44"/>
    </row>
    <row r="686" spans="4:10" ht="21.8" customHeight="1">
      <c r="D686" s="44"/>
      <c r="E686" s="44"/>
      <c r="F686" s="44"/>
      <c r="G686" s="44"/>
      <c r="I686" s="44"/>
      <c r="J686" s="44"/>
    </row>
    <row r="687" spans="4:10" ht="21.8" customHeight="1">
      <c r="D687" s="44"/>
      <c r="E687" s="44"/>
      <c r="F687" s="44"/>
      <c r="G687" s="44"/>
      <c r="I687" s="44"/>
      <c r="J687" s="44"/>
    </row>
    <row r="690" spans="5:10" ht="21.8" customHeight="1">
      <c r="E690" s="44"/>
      <c r="F690" s="44"/>
      <c r="G690" s="44"/>
      <c r="I690" s="44"/>
      <c r="J690" s="44"/>
    </row>
    <row r="691" spans="5:10" ht="21.8" customHeight="1">
      <c r="E691" s="44"/>
      <c r="F691" s="44"/>
      <c r="G691" s="44"/>
      <c r="I691" s="44"/>
      <c r="J691" s="44"/>
    </row>
    <row r="692" spans="5:10" ht="21.8" customHeight="1">
      <c r="E692" s="44"/>
      <c r="F692" s="44"/>
      <c r="G692" s="44"/>
      <c r="I692" s="44"/>
      <c r="J692" s="44"/>
    </row>
    <row r="759" spans="1:14" s="54" customFormat="1" ht="21.8" customHeight="1">
      <c r="A759" s="55"/>
      <c r="B759" s="55"/>
      <c r="C759" s="55"/>
      <c r="D759" s="44"/>
      <c r="H759" s="44"/>
      <c r="K759" s="44"/>
      <c r="L759" s="44"/>
      <c r="M759" s="44"/>
      <c r="N759" s="44"/>
    </row>
    <row r="760" spans="1:14" s="54" customFormat="1" ht="21.8" customHeight="1">
      <c r="A760" s="55"/>
      <c r="B760" s="55"/>
      <c r="C760" s="55"/>
      <c r="D760" s="44"/>
      <c r="H760" s="44"/>
      <c r="K760" s="44"/>
      <c r="L760" s="44"/>
      <c r="M760" s="44"/>
      <c r="N760" s="44"/>
    </row>
    <row r="761" spans="1:14" s="54" customFormat="1" ht="21.8" customHeight="1">
      <c r="A761" s="55"/>
      <c r="B761" s="55"/>
      <c r="C761" s="55"/>
      <c r="D761" s="44"/>
      <c r="H761" s="44"/>
      <c r="K761" s="44"/>
      <c r="L761" s="44"/>
      <c r="M761" s="44"/>
      <c r="N761" s="44"/>
    </row>
    <row r="762" spans="1:14" s="54" customFormat="1" ht="21.8" customHeight="1">
      <c r="A762" s="55"/>
      <c r="B762" s="55"/>
      <c r="C762" s="55"/>
      <c r="D762" s="44"/>
      <c r="H762" s="44"/>
      <c r="K762" s="44"/>
      <c r="L762" s="44"/>
      <c r="M762" s="44"/>
      <c r="N762" s="44"/>
    </row>
    <row r="763" spans="1:14" ht="21.8" customHeight="1">
      <c r="A763" s="55"/>
      <c r="B763" s="55"/>
      <c r="C763" s="55"/>
      <c r="D763" s="44"/>
    </row>
    <row r="770" spans="1:14" s="55" customFormat="1" ht="21.8" customHeight="1">
      <c r="A770" s="41"/>
      <c r="B770" s="41"/>
      <c r="C770" s="41"/>
      <c r="D770" s="54"/>
      <c r="E770" s="44"/>
      <c r="F770" s="44"/>
      <c r="G770" s="44"/>
      <c r="H770" s="44"/>
      <c r="I770" s="44"/>
      <c r="J770" s="44"/>
      <c r="K770" s="44"/>
      <c r="L770" s="44"/>
      <c r="M770" s="44"/>
      <c r="N770" s="44"/>
    </row>
    <row r="771" spans="1:14" s="55" customFormat="1" ht="21.8" customHeight="1">
      <c r="A771" s="41"/>
      <c r="B771" s="41"/>
      <c r="C771" s="41"/>
      <c r="D771" s="54"/>
      <c r="E771" s="44"/>
      <c r="F771" s="44"/>
      <c r="G771" s="44"/>
      <c r="H771" s="44"/>
      <c r="I771" s="44"/>
      <c r="J771" s="44"/>
      <c r="K771" s="44"/>
      <c r="L771" s="44"/>
      <c r="M771" s="44"/>
      <c r="N771" s="44"/>
    </row>
    <row r="772" spans="1:14" s="55" customFormat="1" ht="21.8" customHeight="1">
      <c r="A772" s="41"/>
      <c r="B772" s="41"/>
      <c r="C772" s="41"/>
      <c r="D772" s="54"/>
      <c r="E772" s="44"/>
      <c r="F772" s="44"/>
      <c r="G772" s="44"/>
      <c r="H772" s="44"/>
      <c r="I772" s="44"/>
      <c r="J772" s="44"/>
      <c r="K772" s="44"/>
      <c r="L772" s="44"/>
      <c r="M772" s="44"/>
      <c r="N772" s="44"/>
    </row>
    <row r="773" spans="1:14" s="55" customFormat="1" ht="21.8" customHeight="1">
      <c r="A773" s="41"/>
      <c r="B773" s="41"/>
      <c r="C773" s="41"/>
      <c r="D773" s="54"/>
      <c r="E773" s="44"/>
      <c r="F773" s="44"/>
      <c r="G773" s="44"/>
      <c r="H773" s="44"/>
      <c r="I773" s="44"/>
      <c r="J773" s="44"/>
      <c r="K773" s="44"/>
      <c r="L773" s="44"/>
      <c r="M773" s="44"/>
      <c r="N773" s="44"/>
    </row>
    <row r="774" spans="1:14" s="55" customFormat="1" ht="21.8" customHeight="1">
      <c r="A774" s="41"/>
      <c r="B774" s="41"/>
      <c r="C774" s="41"/>
      <c r="D774" s="54"/>
      <c r="E774" s="44"/>
      <c r="F774" s="44"/>
      <c r="G774" s="44"/>
      <c r="H774" s="44"/>
      <c r="I774" s="44"/>
      <c r="J774" s="44"/>
      <c r="K774" s="44"/>
      <c r="L774" s="44"/>
      <c r="M774" s="44"/>
      <c r="N774" s="44"/>
    </row>
  </sheetData>
  <mergeCells count="4">
    <mergeCell ref="A3:P3"/>
    <mergeCell ref="A4:N4"/>
    <mergeCell ref="D6:N6"/>
    <mergeCell ref="J8:L8"/>
  </mergeCells>
  <printOptions horizontalCentered="1" gridLinesSet="0"/>
  <pageMargins left="0.39370078740157483" right="0.39370078740157483" top="0.78740157480314965" bottom="0.39370078740157483" header="0.19685039370078741" footer="0.19685039370078741"/>
  <pageSetup paperSize="9" scale="85" orientation="landscape" r:id="rId1"/>
  <headerFooter alignWithMargins="0"/>
  <rowBreaks count="2" manualBreakCount="2">
    <brk id="601" max="16383" man="1"/>
    <brk id="63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B9C9E-AC8F-4CEE-855E-41F1ED093081}">
  <dimension ref="A1:M75"/>
  <sheetViews>
    <sheetView showGridLines="0" view="pageBreakPreview" topLeftCell="A54" zoomScale="85" zoomScaleNormal="100" zoomScaleSheetLayoutView="85" workbookViewId="0">
      <selection activeCell="J63" sqref="J63"/>
    </sheetView>
  </sheetViews>
  <sheetFormatPr defaultColWidth="12.6640625" defaultRowHeight="23.8"/>
  <cols>
    <col min="1" max="1" width="12.44140625" style="70" customWidth="1"/>
    <col min="2" max="2" width="14.5546875" style="70" customWidth="1"/>
    <col min="3" max="3" width="19.6640625" style="70" customWidth="1"/>
    <col min="4" max="4" width="15.6640625" style="71" customWidth="1"/>
    <col min="5" max="5" width="1.6640625" style="71" customWidth="1"/>
    <col min="6" max="6" width="13.44140625" style="6" customWidth="1"/>
    <col min="7" max="7" width="1.33203125" style="6" customWidth="1"/>
    <col min="8" max="8" width="13.44140625" style="6" customWidth="1"/>
    <col min="9" max="9" width="1.33203125" style="6" customWidth="1"/>
    <col min="10" max="10" width="13.44140625" style="5" customWidth="1"/>
    <col min="11" max="11" width="1.33203125" style="6" customWidth="1"/>
    <col min="12" max="12" width="13.44140625" style="5" customWidth="1"/>
    <col min="13" max="13" width="1.33203125" style="70" customWidth="1"/>
    <col min="14" max="16384" width="12.6640625" style="70"/>
  </cols>
  <sheetData>
    <row r="1" spans="1:12" ht="22.25" customHeight="1">
      <c r="L1" s="11" t="s">
        <v>42</v>
      </c>
    </row>
    <row r="2" spans="1:12" ht="21.6" customHeight="1">
      <c r="A2" s="164" t="s">
        <v>127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</row>
    <row r="3" spans="1:12" ht="22.25" customHeight="1">
      <c r="A3" s="77" t="s">
        <v>106</v>
      </c>
      <c r="B3" s="77"/>
      <c r="C3" s="77"/>
      <c r="D3" s="82"/>
      <c r="E3" s="82"/>
      <c r="F3" s="15"/>
      <c r="G3" s="15"/>
      <c r="H3" s="15"/>
      <c r="I3" s="15"/>
      <c r="J3" s="16"/>
      <c r="K3" s="15"/>
      <c r="L3" s="16"/>
    </row>
    <row r="4" spans="1:12" ht="22.25" customHeight="1">
      <c r="A4" s="72" t="s">
        <v>226</v>
      </c>
      <c r="B4" s="77"/>
      <c r="C4" s="77"/>
      <c r="D4" s="82"/>
      <c r="E4" s="82"/>
      <c r="F4" s="15"/>
      <c r="G4" s="15"/>
      <c r="H4" s="15"/>
      <c r="I4" s="15"/>
      <c r="J4" s="16"/>
      <c r="K4" s="15"/>
      <c r="L4" s="16"/>
    </row>
    <row r="5" spans="1:12" ht="22.25" customHeight="1">
      <c r="A5" s="74"/>
      <c r="B5" s="74"/>
      <c r="C5" s="74"/>
      <c r="D5" s="75"/>
      <c r="E5" s="75"/>
      <c r="F5" s="2"/>
      <c r="G5" s="2"/>
      <c r="H5" s="2"/>
      <c r="I5" s="2"/>
      <c r="J5" s="17"/>
      <c r="K5" s="2"/>
      <c r="L5" s="17" t="s">
        <v>134</v>
      </c>
    </row>
    <row r="6" spans="1:12" ht="22.25" customHeight="1">
      <c r="A6" s="74"/>
      <c r="B6" s="74"/>
      <c r="C6" s="74"/>
      <c r="D6" s="75"/>
      <c r="E6" s="75"/>
      <c r="F6" s="159" t="s">
        <v>0</v>
      </c>
      <c r="G6" s="159"/>
      <c r="H6" s="159"/>
      <c r="I6" s="9"/>
      <c r="J6" s="159" t="s">
        <v>1</v>
      </c>
      <c r="K6" s="159"/>
      <c r="L6" s="159"/>
    </row>
    <row r="7" spans="1:12" ht="22.25" customHeight="1">
      <c r="A7" s="74"/>
      <c r="B7" s="74"/>
      <c r="C7" s="74"/>
      <c r="D7" s="83"/>
      <c r="E7" s="75"/>
      <c r="F7" s="13" t="s">
        <v>178</v>
      </c>
      <c r="G7" s="14"/>
      <c r="H7" s="13" t="s">
        <v>129</v>
      </c>
      <c r="I7" s="75"/>
      <c r="J7" s="13" t="s">
        <v>178</v>
      </c>
      <c r="K7" s="14"/>
      <c r="L7" s="13" t="s">
        <v>129</v>
      </c>
    </row>
    <row r="8" spans="1:12" ht="22.25" customHeight="1">
      <c r="A8" s="84" t="s">
        <v>107</v>
      </c>
      <c r="B8" s="74"/>
      <c r="C8" s="74"/>
      <c r="D8" s="83"/>
      <c r="E8" s="75"/>
      <c r="F8" s="2"/>
      <c r="G8" s="2"/>
      <c r="H8" s="2"/>
      <c r="I8" s="2"/>
      <c r="J8" s="4"/>
      <c r="K8" s="4"/>
      <c r="L8" s="4"/>
    </row>
    <row r="9" spans="1:12" ht="22.25" customHeight="1">
      <c r="A9" s="85" t="s">
        <v>167</v>
      </c>
      <c r="B9" s="74"/>
      <c r="C9" s="74"/>
      <c r="D9" s="83"/>
      <c r="E9" s="86"/>
      <c r="F9" s="63">
        <f>'P&amp;L'!F64</f>
        <v>-62661042</v>
      </c>
      <c r="G9" s="18"/>
      <c r="H9" s="63">
        <f>'P&amp;L'!H64</f>
        <v>9059276</v>
      </c>
      <c r="I9" s="67"/>
      <c r="J9" s="63">
        <f>'P&amp;L'!J64</f>
        <v>-82677472</v>
      </c>
      <c r="K9" s="67"/>
      <c r="L9" s="63">
        <f>'P&amp;L'!L64</f>
        <v>37244512</v>
      </c>
    </row>
    <row r="10" spans="1:12" ht="22.25" customHeight="1">
      <c r="A10" s="85" t="s">
        <v>175</v>
      </c>
      <c r="B10" s="74"/>
      <c r="C10" s="74"/>
      <c r="E10" s="86"/>
      <c r="F10" s="63"/>
      <c r="G10" s="18"/>
      <c r="H10" s="63"/>
      <c r="I10" s="67"/>
      <c r="J10" s="63"/>
      <c r="K10" s="67"/>
      <c r="L10" s="63"/>
    </row>
    <row r="11" spans="1:12" ht="22.25" customHeight="1">
      <c r="A11" s="85" t="s">
        <v>108</v>
      </c>
      <c r="B11" s="85"/>
      <c r="C11" s="74"/>
      <c r="D11" s="83"/>
      <c r="E11" s="86"/>
      <c r="F11" s="63"/>
      <c r="G11" s="18"/>
      <c r="H11" s="63"/>
      <c r="I11" s="67"/>
      <c r="J11" s="63"/>
      <c r="K11" s="67"/>
      <c r="L11" s="63"/>
    </row>
    <row r="12" spans="1:12" ht="22.25" customHeight="1">
      <c r="A12" s="85" t="s">
        <v>139</v>
      </c>
      <c r="B12" s="85"/>
      <c r="C12" s="74"/>
      <c r="D12" s="83"/>
      <c r="E12" s="86"/>
      <c r="F12" s="63">
        <v>111570714</v>
      </c>
      <c r="G12" s="18"/>
      <c r="H12" s="63">
        <v>103974548</v>
      </c>
      <c r="I12" s="63"/>
      <c r="J12" s="63">
        <v>104656687</v>
      </c>
      <c r="K12" s="63"/>
      <c r="L12" s="63">
        <v>98860068</v>
      </c>
    </row>
    <row r="13" spans="1:12" ht="22.25" customHeight="1">
      <c r="A13" s="85" t="s">
        <v>234</v>
      </c>
      <c r="B13" s="85"/>
      <c r="C13" s="74"/>
      <c r="D13" s="83"/>
      <c r="E13" s="86"/>
      <c r="F13" s="63">
        <v>6816079</v>
      </c>
      <c r="G13" s="18"/>
      <c r="H13" s="63">
        <v>-2272036</v>
      </c>
      <c r="I13" s="63"/>
      <c r="J13" s="63">
        <v>6816079</v>
      </c>
      <c r="K13" s="63"/>
      <c r="L13" s="63">
        <v>-2178476</v>
      </c>
    </row>
    <row r="14" spans="1:12" ht="22.25" customHeight="1">
      <c r="A14" s="85" t="s">
        <v>235</v>
      </c>
      <c r="B14" s="85"/>
      <c r="C14" s="74"/>
      <c r="D14" s="83"/>
      <c r="E14" s="86"/>
      <c r="F14" s="63">
        <v>4821313</v>
      </c>
      <c r="G14" s="18"/>
      <c r="H14" s="63">
        <v>-13522</v>
      </c>
      <c r="I14" s="63"/>
      <c r="J14" s="63">
        <v>4821313</v>
      </c>
      <c r="K14" s="63"/>
      <c r="L14" s="63">
        <v>-13522</v>
      </c>
    </row>
    <row r="15" spans="1:12" ht="22.25" customHeight="1">
      <c r="A15" s="85" t="s">
        <v>197</v>
      </c>
      <c r="B15" s="85"/>
      <c r="C15" s="74"/>
      <c r="D15" s="83"/>
      <c r="E15" s="86"/>
      <c r="F15" s="63">
        <v>2</v>
      </c>
      <c r="G15" s="18"/>
      <c r="H15" s="63">
        <v>52197</v>
      </c>
      <c r="I15" s="63"/>
      <c r="J15" s="63">
        <v>2</v>
      </c>
      <c r="K15" s="63"/>
      <c r="L15" s="63">
        <v>52197</v>
      </c>
    </row>
    <row r="16" spans="1:12" ht="22.25" customHeight="1">
      <c r="A16" s="85" t="s">
        <v>198</v>
      </c>
      <c r="B16" s="85"/>
      <c r="C16" s="74"/>
      <c r="D16" s="83"/>
      <c r="E16" s="86"/>
      <c r="F16" s="63">
        <v>357052</v>
      </c>
      <c r="G16" s="18"/>
      <c r="H16" s="63">
        <v>232</v>
      </c>
      <c r="I16" s="63"/>
      <c r="J16" s="63">
        <v>357052</v>
      </c>
      <c r="K16" s="63"/>
      <c r="L16" s="63">
        <v>232</v>
      </c>
    </row>
    <row r="17" spans="1:12" ht="22.25" customHeight="1">
      <c r="A17" s="85" t="s">
        <v>246</v>
      </c>
      <c r="B17" s="85"/>
      <c r="C17" s="74"/>
      <c r="D17" s="83"/>
      <c r="E17" s="86"/>
      <c r="F17" s="63">
        <v>5322907</v>
      </c>
      <c r="G17" s="18"/>
      <c r="H17" s="63">
        <v>0</v>
      </c>
      <c r="I17" s="63"/>
      <c r="J17" s="63">
        <v>5322907</v>
      </c>
      <c r="K17" s="63"/>
      <c r="L17" s="63">
        <v>0</v>
      </c>
    </row>
    <row r="18" spans="1:12" ht="22.25" customHeight="1">
      <c r="A18" s="85" t="s">
        <v>219</v>
      </c>
      <c r="B18" s="85"/>
      <c r="C18" s="74"/>
      <c r="D18" s="83"/>
      <c r="E18" s="86"/>
      <c r="F18" s="63">
        <v>4019310</v>
      </c>
      <c r="G18" s="18"/>
      <c r="H18" s="63">
        <v>6608540</v>
      </c>
      <c r="I18" s="63"/>
      <c r="J18" s="63">
        <v>3812649</v>
      </c>
      <c r="K18" s="63"/>
      <c r="L18" s="63">
        <v>6287845</v>
      </c>
    </row>
    <row r="19" spans="1:12" ht="22.25" customHeight="1">
      <c r="A19" s="85" t="s">
        <v>220</v>
      </c>
      <c r="B19" s="74"/>
      <c r="C19" s="74"/>
      <c r="D19" s="83"/>
      <c r="E19" s="86"/>
      <c r="F19" s="63">
        <v>-521357</v>
      </c>
      <c r="G19" s="18"/>
      <c r="H19" s="63">
        <v>1672766</v>
      </c>
      <c r="I19" s="63"/>
      <c r="J19" s="63">
        <v>-908948</v>
      </c>
      <c r="K19" s="63"/>
      <c r="L19" s="63">
        <v>-114612</v>
      </c>
    </row>
    <row r="20" spans="1:12" ht="22.25" customHeight="1">
      <c r="A20" s="85" t="s">
        <v>221</v>
      </c>
      <c r="B20" s="74"/>
      <c r="C20" s="74"/>
      <c r="D20" s="83"/>
      <c r="E20" s="86"/>
      <c r="F20" s="63">
        <v>-570315</v>
      </c>
      <c r="G20" s="18"/>
      <c r="H20" s="63">
        <v>-602691</v>
      </c>
      <c r="I20" s="63"/>
      <c r="J20" s="63">
        <v>-780558</v>
      </c>
      <c r="K20" s="63"/>
      <c r="L20" s="63">
        <v>-295200</v>
      </c>
    </row>
    <row r="21" spans="1:12" ht="22.25" customHeight="1">
      <c r="A21" s="85" t="s">
        <v>222</v>
      </c>
      <c r="B21" s="74"/>
      <c r="C21" s="74"/>
      <c r="D21" s="83"/>
      <c r="E21" s="86"/>
      <c r="F21" s="49">
        <v>4105018</v>
      </c>
      <c r="G21" s="10"/>
      <c r="H21" s="49">
        <v>3114756</v>
      </c>
      <c r="I21" s="66"/>
      <c r="J21" s="49">
        <v>3940836</v>
      </c>
      <c r="K21" s="19"/>
      <c r="L21" s="49">
        <v>2981549</v>
      </c>
    </row>
    <row r="22" spans="1:12" ht="22.25" customHeight="1">
      <c r="A22" s="85" t="s">
        <v>109</v>
      </c>
      <c r="B22" s="74"/>
      <c r="C22" s="74"/>
      <c r="D22" s="83"/>
      <c r="E22" s="86"/>
      <c r="F22" s="63"/>
      <c r="G22" s="18"/>
      <c r="H22" s="63"/>
      <c r="I22" s="19"/>
      <c r="J22" s="63"/>
      <c r="K22" s="19"/>
      <c r="L22" s="63"/>
    </row>
    <row r="23" spans="1:12" ht="22.25" customHeight="1">
      <c r="A23" s="70" t="s">
        <v>110</v>
      </c>
      <c r="B23" s="74"/>
      <c r="C23" s="74"/>
      <c r="D23" s="83"/>
      <c r="E23" s="86"/>
      <c r="F23" s="63">
        <f t="shared" ref="F23:L23" si="0">SUM(F9:F21)</f>
        <v>73259681</v>
      </c>
      <c r="G23" s="63">
        <f t="shared" si="0"/>
        <v>0</v>
      </c>
      <c r="H23" s="63">
        <f t="shared" si="0"/>
        <v>121594066</v>
      </c>
      <c r="I23" s="63">
        <f t="shared" si="0"/>
        <v>0</v>
      </c>
      <c r="J23" s="63">
        <f t="shared" si="0"/>
        <v>45360547</v>
      </c>
      <c r="K23" s="63">
        <f t="shared" si="0"/>
        <v>0</v>
      </c>
      <c r="L23" s="63">
        <f t="shared" si="0"/>
        <v>142824593</v>
      </c>
    </row>
    <row r="24" spans="1:12" ht="22.25" customHeight="1">
      <c r="A24" s="85" t="s">
        <v>111</v>
      </c>
      <c r="B24" s="74"/>
      <c r="C24" s="74"/>
      <c r="D24" s="83"/>
      <c r="E24" s="86"/>
      <c r="F24" s="63"/>
      <c r="G24" s="18"/>
      <c r="H24" s="63"/>
      <c r="I24" s="19"/>
      <c r="J24" s="63"/>
      <c r="K24" s="19"/>
      <c r="L24" s="63"/>
    </row>
    <row r="25" spans="1:12" ht="22.25" customHeight="1">
      <c r="A25" s="85" t="s">
        <v>199</v>
      </c>
      <c r="B25" s="74"/>
      <c r="C25" s="74"/>
      <c r="D25" s="83"/>
      <c r="E25" s="86"/>
      <c r="F25" s="19">
        <v>43090455</v>
      </c>
      <c r="G25" s="19"/>
      <c r="H25" s="19">
        <v>46238942</v>
      </c>
      <c r="I25" s="19"/>
      <c r="J25" s="63">
        <v>32974598</v>
      </c>
      <c r="K25" s="19"/>
      <c r="L25" s="63">
        <v>58505492</v>
      </c>
    </row>
    <row r="26" spans="1:12" ht="22.25" customHeight="1">
      <c r="A26" s="85" t="s">
        <v>168</v>
      </c>
      <c r="B26" s="74"/>
      <c r="C26" s="74"/>
      <c r="D26" s="83"/>
      <c r="E26" s="86"/>
      <c r="F26" s="19">
        <v>-24456531</v>
      </c>
      <c r="G26" s="19"/>
      <c r="H26" s="19">
        <v>-25177678</v>
      </c>
      <c r="I26" s="19"/>
      <c r="J26" s="63">
        <v>-17270127</v>
      </c>
      <c r="K26" s="19"/>
      <c r="L26" s="63">
        <v>-42968663</v>
      </c>
    </row>
    <row r="27" spans="1:12" ht="22.25" customHeight="1">
      <c r="A27" s="85" t="s">
        <v>112</v>
      </c>
      <c r="B27" s="74"/>
      <c r="C27" s="74"/>
      <c r="D27" s="83"/>
      <c r="E27" s="86"/>
      <c r="F27" s="19">
        <v>-621910</v>
      </c>
      <c r="G27" s="19"/>
      <c r="H27" s="19">
        <v>-37255431</v>
      </c>
      <c r="I27" s="19"/>
      <c r="J27" s="63">
        <v>-801827</v>
      </c>
      <c r="K27" s="19"/>
      <c r="L27" s="63">
        <v>-37691337</v>
      </c>
    </row>
    <row r="28" spans="1:12" ht="22.25" customHeight="1">
      <c r="A28" s="85" t="s">
        <v>200</v>
      </c>
      <c r="B28" s="74"/>
      <c r="C28" s="74"/>
      <c r="D28" s="83"/>
      <c r="E28" s="86"/>
      <c r="F28" s="63">
        <v>0</v>
      </c>
      <c r="G28" s="63"/>
      <c r="H28" s="63">
        <v>8736137</v>
      </c>
      <c r="I28" s="63"/>
      <c r="J28" s="63">
        <v>0</v>
      </c>
      <c r="K28" s="63"/>
      <c r="L28" s="63">
        <v>0</v>
      </c>
    </row>
    <row r="29" spans="1:12" ht="22.25" customHeight="1">
      <c r="A29" s="85" t="s">
        <v>113</v>
      </c>
      <c r="B29" s="74"/>
      <c r="C29" s="74"/>
      <c r="D29" s="83"/>
      <c r="E29" s="86"/>
      <c r="F29" s="63">
        <v>-1274205</v>
      </c>
      <c r="G29" s="63"/>
      <c r="H29" s="63">
        <v>-1075310</v>
      </c>
      <c r="I29" s="19"/>
      <c r="J29" s="63">
        <v>-275064</v>
      </c>
      <c r="K29" s="19"/>
      <c r="L29" s="63">
        <v>387130</v>
      </c>
    </row>
    <row r="30" spans="1:12" ht="22.25" customHeight="1">
      <c r="A30" s="85" t="s">
        <v>114</v>
      </c>
      <c r="B30" s="74"/>
      <c r="C30" s="74"/>
      <c r="D30" s="83"/>
      <c r="E30" s="86"/>
      <c r="F30" s="63">
        <v>-1072259</v>
      </c>
      <c r="G30" s="63"/>
      <c r="H30" s="63">
        <v>16802901</v>
      </c>
      <c r="I30" s="19"/>
      <c r="J30" s="68">
        <v>3904632</v>
      </c>
      <c r="K30" s="19"/>
      <c r="L30" s="68">
        <v>-3544859</v>
      </c>
    </row>
    <row r="31" spans="1:12" ht="22.25" customHeight="1">
      <c r="A31" s="85" t="s">
        <v>115</v>
      </c>
      <c r="B31" s="74"/>
      <c r="C31" s="74"/>
      <c r="D31" s="83"/>
      <c r="E31" s="86"/>
      <c r="F31" s="63"/>
      <c r="G31" s="18"/>
      <c r="H31" s="63"/>
      <c r="I31" s="67"/>
      <c r="J31" s="67"/>
      <c r="K31" s="67"/>
      <c r="L31" s="67"/>
    </row>
    <row r="32" spans="1:12" ht="22.25" customHeight="1">
      <c r="A32" s="85" t="s">
        <v>201</v>
      </c>
      <c r="B32" s="74"/>
      <c r="C32" s="74"/>
      <c r="D32" s="83"/>
      <c r="E32" s="86"/>
      <c r="F32" s="19">
        <v>-3741723</v>
      </c>
      <c r="G32" s="18"/>
      <c r="H32" s="19">
        <v>17393761</v>
      </c>
      <c r="I32" s="67"/>
      <c r="J32" s="63">
        <v>5764060</v>
      </c>
      <c r="K32" s="67"/>
      <c r="L32" s="63">
        <v>11137579</v>
      </c>
    </row>
    <row r="33" spans="1:12" ht="22.25" customHeight="1">
      <c r="A33" s="85" t="s">
        <v>154</v>
      </c>
      <c r="B33" s="74"/>
      <c r="C33" s="74"/>
      <c r="D33" s="83"/>
      <c r="E33" s="86"/>
      <c r="F33" s="19">
        <v>17390899</v>
      </c>
      <c r="G33" s="18"/>
      <c r="H33" s="19">
        <v>4718022</v>
      </c>
      <c r="I33" s="67"/>
      <c r="J33" s="63">
        <v>3708918</v>
      </c>
      <c r="K33" s="67"/>
      <c r="L33" s="63">
        <v>4630548</v>
      </c>
    </row>
    <row r="34" spans="1:12" ht="22.25" customHeight="1">
      <c r="A34" s="85" t="s">
        <v>116</v>
      </c>
      <c r="B34" s="74"/>
      <c r="C34" s="74"/>
      <c r="D34" s="83"/>
      <c r="E34" s="86"/>
      <c r="F34" s="19">
        <v>245137</v>
      </c>
      <c r="G34" s="18"/>
      <c r="H34" s="19">
        <v>1092429</v>
      </c>
      <c r="I34" s="67"/>
      <c r="J34" s="63">
        <v>-1942131</v>
      </c>
      <c r="K34" s="67"/>
      <c r="L34" s="63">
        <v>153702</v>
      </c>
    </row>
    <row r="35" spans="1:12" ht="22.25" customHeight="1">
      <c r="A35" s="85" t="s">
        <v>223</v>
      </c>
      <c r="B35" s="74"/>
      <c r="C35" s="74"/>
      <c r="D35" s="83"/>
      <c r="E35" s="86"/>
      <c r="F35" s="64">
        <v>-1171240</v>
      </c>
      <c r="G35" s="18"/>
      <c r="H35" s="64">
        <v>-885748</v>
      </c>
      <c r="I35" s="68"/>
      <c r="J35" s="64">
        <v>-1171239</v>
      </c>
      <c r="K35" s="68"/>
      <c r="L35" s="64">
        <v>-885748</v>
      </c>
    </row>
    <row r="36" spans="1:12" ht="22.25" customHeight="1">
      <c r="A36" s="87" t="s">
        <v>117</v>
      </c>
      <c r="E36" s="88">
        <f>SUM(E23:E35)</f>
        <v>0</v>
      </c>
      <c r="F36" s="67">
        <f>SUM(F23:F35)</f>
        <v>101648304</v>
      </c>
      <c r="G36" s="69">
        <f>SUM(G23:G35)</f>
        <v>0</v>
      </c>
      <c r="H36" s="67">
        <f>SUM(H23:H35)</f>
        <v>152182091</v>
      </c>
      <c r="I36" s="69"/>
      <c r="J36" s="67">
        <f>SUM(J23:J35)</f>
        <v>70252367</v>
      </c>
      <c r="K36" s="69"/>
      <c r="L36" s="67">
        <f>SUM(L23:L35)</f>
        <v>132548437</v>
      </c>
    </row>
    <row r="37" spans="1:12" ht="22.25" customHeight="1">
      <c r="A37" s="87" t="s">
        <v>224</v>
      </c>
      <c r="E37" s="88"/>
      <c r="F37" s="67">
        <v>570315</v>
      </c>
      <c r="G37" s="69"/>
      <c r="H37" s="67">
        <v>602691</v>
      </c>
      <c r="I37" s="69"/>
      <c r="J37" s="67">
        <v>780558</v>
      </c>
      <c r="K37" s="69"/>
      <c r="L37" s="67">
        <v>295200</v>
      </c>
    </row>
    <row r="38" spans="1:12" ht="22.25" customHeight="1">
      <c r="A38" s="87" t="s">
        <v>193</v>
      </c>
      <c r="E38" s="88"/>
      <c r="F38" s="67">
        <v>17717641</v>
      </c>
      <c r="G38" s="69"/>
      <c r="H38" s="67">
        <v>582467</v>
      </c>
      <c r="I38" s="69"/>
      <c r="J38" s="67">
        <v>17681879</v>
      </c>
      <c r="K38" s="69"/>
      <c r="L38" s="67">
        <v>0</v>
      </c>
    </row>
    <row r="39" spans="1:12" ht="22.25" customHeight="1">
      <c r="A39" s="87" t="s">
        <v>118</v>
      </c>
      <c r="B39" s="74"/>
      <c r="C39" s="74"/>
      <c r="D39" s="83"/>
      <c r="E39" s="86"/>
      <c r="F39" s="19">
        <v>-3280091</v>
      </c>
      <c r="G39" s="18"/>
      <c r="H39" s="19">
        <v>-3795797</v>
      </c>
      <c r="I39" s="67"/>
      <c r="J39" s="63">
        <v>-3227698</v>
      </c>
      <c r="K39" s="67"/>
      <c r="L39" s="63">
        <v>-3662590</v>
      </c>
    </row>
    <row r="40" spans="1:12" ht="22.25" customHeight="1">
      <c r="A40" s="87" t="s">
        <v>119</v>
      </c>
      <c r="B40" s="74"/>
      <c r="C40" s="74"/>
      <c r="D40" s="83"/>
      <c r="E40" s="86"/>
      <c r="F40" s="63">
        <v>-12572883</v>
      </c>
      <c r="G40" s="18"/>
      <c r="H40" s="63">
        <v>-9384943</v>
      </c>
      <c r="I40" s="67"/>
      <c r="J40" s="63">
        <v>-10275070</v>
      </c>
      <c r="K40" s="67"/>
      <c r="L40" s="63">
        <v>-8829519</v>
      </c>
    </row>
    <row r="41" spans="1:12" ht="22.25" customHeight="1">
      <c r="A41" s="84" t="s">
        <v>140</v>
      </c>
      <c r="B41" s="74"/>
      <c r="C41" s="74"/>
      <c r="D41" s="83"/>
      <c r="E41" s="86"/>
      <c r="F41" s="20">
        <f t="shared" ref="F41:K41" si="1">SUM(F36:F40)</f>
        <v>104083286</v>
      </c>
      <c r="G41" s="18">
        <f t="shared" si="1"/>
        <v>0</v>
      </c>
      <c r="H41" s="20">
        <f t="shared" ref="H41" si="2">SUM(H36:H40)</f>
        <v>140186509</v>
      </c>
      <c r="I41" s="67">
        <f t="shared" si="1"/>
        <v>0</v>
      </c>
      <c r="J41" s="20">
        <f t="shared" si="1"/>
        <v>75212036</v>
      </c>
      <c r="K41" s="67">
        <f t="shared" si="1"/>
        <v>0</v>
      </c>
      <c r="L41" s="20">
        <f t="shared" ref="L41" si="3">SUM(L36:L40)</f>
        <v>120351528</v>
      </c>
    </row>
    <row r="42" spans="1:12" ht="14.25" customHeight="1">
      <c r="A42" s="74"/>
      <c r="B42" s="74"/>
      <c r="C42" s="74"/>
      <c r="D42" s="83"/>
      <c r="E42" s="75"/>
      <c r="F42" s="2"/>
      <c r="G42" s="2"/>
      <c r="H42" s="2"/>
      <c r="I42" s="2"/>
      <c r="J42" s="4"/>
      <c r="K42" s="4"/>
      <c r="L42" s="4"/>
    </row>
    <row r="43" spans="1:12">
      <c r="A43" s="87" t="s">
        <v>210</v>
      </c>
      <c r="B43" s="74"/>
      <c r="C43" s="74"/>
      <c r="D43" s="83"/>
      <c r="E43" s="75"/>
      <c r="F43" s="2"/>
      <c r="G43" s="2"/>
      <c r="H43" s="2"/>
      <c r="I43" s="2"/>
      <c r="J43" s="4"/>
      <c r="K43" s="4"/>
      <c r="L43" s="4"/>
    </row>
    <row r="44" spans="1:12">
      <c r="L44" s="11" t="s">
        <v>42</v>
      </c>
    </row>
    <row r="45" spans="1:12" s="72" customFormat="1">
      <c r="A45" s="164" t="s">
        <v>127</v>
      </c>
      <c r="B45" s="164"/>
      <c r="C45" s="164"/>
      <c r="D45" s="164"/>
      <c r="E45" s="164"/>
      <c r="F45" s="164"/>
      <c r="G45" s="164"/>
      <c r="H45" s="164"/>
      <c r="I45" s="164"/>
      <c r="J45" s="164"/>
      <c r="K45" s="164"/>
      <c r="L45" s="164"/>
    </row>
    <row r="46" spans="1:12" s="72" customFormat="1">
      <c r="A46" s="72" t="s">
        <v>120</v>
      </c>
      <c r="D46" s="73"/>
      <c r="E46" s="73"/>
      <c r="F46" s="12"/>
      <c r="G46" s="12"/>
      <c r="H46" s="12"/>
      <c r="I46" s="12"/>
      <c r="J46" s="1"/>
      <c r="K46" s="12"/>
      <c r="L46" s="1"/>
    </row>
    <row r="47" spans="1:12" s="72" customFormat="1">
      <c r="A47" s="72" t="s">
        <v>226</v>
      </c>
      <c r="D47" s="73"/>
      <c r="E47" s="73"/>
      <c r="F47" s="12"/>
      <c r="G47" s="12"/>
      <c r="H47" s="12"/>
      <c r="I47" s="12"/>
      <c r="J47" s="1"/>
      <c r="K47" s="12"/>
      <c r="L47" s="1"/>
    </row>
    <row r="48" spans="1:12">
      <c r="A48" s="74"/>
      <c r="B48" s="74"/>
      <c r="C48" s="74"/>
      <c r="D48" s="75"/>
      <c r="E48" s="75"/>
      <c r="F48" s="2"/>
      <c r="G48" s="2"/>
      <c r="H48" s="2"/>
      <c r="I48" s="2"/>
      <c r="J48" s="17"/>
      <c r="K48" s="2"/>
      <c r="L48" s="17" t="s">
        <v>134</v>
      </c>
    </row>
    <row r="49" spans="1:12">
      <c r="A49" s="74"/>
      <c r="B49" s="74"/>
      <c r="C49" s="74"/>
      <c r="D49" s="75"/>
      <c r="E49" s="75"/>
      <c r="F49" s="159" t="s">
        <v>0</v>
      </c>
      <c r="G49" s="159"/>
      <c r="H49" s="159"/>
      <c r="I49" s="3"/>
      <c r="J49" s="159" t="s">
        <v>1</v>
      </c>
      <c r="K49" s="159"/>
      <c r="L49" s="159"/>
    </row>
    <row r="50" spans="1:12">
      <c r="A50" s="74"/>
      <c r="B50" s="74"/>
      <c r="C50" s="74"/>
      <c r="D50" s="83"/>
      <c r="E50" s="75"/>
      <c r="F50" s="13" t="s">
        <v>178</v>
      </c>
      <c r="G50" s="14"/>
      <c r="H50" s="13" t="s">
        <v>129</v>
      </c>
      <c r="I50" s="75"/>
      <c r="J50" s="13" t="s">
        <v>178</v>
      </c>
      <c r="K50" s="14"/>
      <c r="L50" s="13" t="s">
        <v>129</v>
      </c>
    </row>
    <row r="51" spans="1:12">
      <c r="A51" s="84" t="s">
        <v>121</v>
      </c>
      <c r="B51" s="74"/>
      <c r="C51" s="74"/>
      <c r="D51" s="83"/>
      <c r="E51" s="75"/>
      <c r="F51" s="2"/>
      <c r="G51" s="2"/>
      <c r="H51" s="2"/>
      <c r="I51" s="2"/>
      <c r="J51" s="4"/>
      <c r="K51" s="4"/>
    </row>
    <row r="52" spans="1:12">
      <c r="A52" s="85" t="s">
        <v>230</v>
      </c>
      <c r="B52" s="74"/>
      <c r="C52" s="74"/>
      <c r="D52" s="83"/>
      <c r="E52" s="75"/>
      <c r="F52" s="67">
        <v>0</v>
      </c>
      <c r="G52" s="18"/>
      <c r="H52" s="67">
        <v>0</v>
      </c>
      <c r="I52" s="67"/>
      <c r="J52" s="67">
        <v>0</v>
      </c>
      <c r="K52" s="67"/>
      <c r="L52" s="67">
        <v>-14561120</v>
      </c>
    </row>
    <row r="53" spans="1:12">
      <c r="A53" s="85" t="s">
        <v>169</v>
      </c>
      <c r="B53" s="74"/>
      <c r="C53" s="74"/>
      <c r="D53" s="83"/>
      <c r="E53" s="75"/>
      <c r="F53" s="68">
        <v>-84113197</v>
      </c>
      <c r="G53" s="21"/>
      <c r="H53" s="68">
        <v>-95247876</v>
      </c>
      <c r="I53" s="21"/>
      <c r="J53" s="67">
        <v>-83401687</v>
      </c>
      <c r="K53" s="21"/>
      <c r="L53" s="67">
        <v>-89220751</v>
      </c>
    </row>
    <row r="54" spans="1:12">
      <c r="A54" s="85" t="s">
        <v>122</v>
      </c>
      <c r="B54" s="74"/>
      <c r="C54" s="74"/>
      <c r="D54" s="83"/>
      <c r="E54" s="75"/>
      <c r="F54" s="68">
        <v>-15167608</v>
      </c>
      <c r="G54" s="21"/>
      <c r="H54" s="68">
        <v>-18907562</v>
      </c>
      <c r="I54" s="21"/>
      <c r="J54" s="67">
        <v>-15208980</v>
      </c>
      <c r="K54" s="21"/>
      <c r="L54" s="67">
        <v>-18892558</v>
      </c>
    </row>
    <row r="55" spans="1:12">
      <c r="A55" s="85" t="s">
        <v>202</v>
      </c>
      <c r="B55" s="74"/>
      <c r="C55" s="74"/>
      <c r="D55" s="83"/>
      <c r="E55" s="75"/>
      <c r="F55" s="65">
        <v>0</v>
      </c>
      <c r="G55" s="21"/>
      <c r="H55" s="65">
        <v>-692464</v>
      </c>
      <c r="I55" s="21"/>
      <c r="J55" s="65">
        <v>0</v>
      </c>
      <c r="K55" s="21"/>
      <c r="L55" s="65">
        <v>0</v>
      </c>
    </row>
    <row r="56" spans="1:12">
      <c r="A56" s="84" t="s">
        <v>141</v>
      </c>
      <c r="B56" s="74"/>
      <c r="C56" s="74"/>
      <c r="D56" s="83"/>
      <c r="E56" s="75"/>
      <c r="F56" s="64">
        <f>SUM(F52:F55)</f>
        <v>-99280805</v>
      </c>
      <c r="G56" s="18">
        <f t="shared" ref="G56:K56" si="4">SUM(G53:G55)</f>
        <v>0</v>
      </c>
      <c r="H56" s="64">
        <f>SUM(H52:H55)</f>
        <v>-114847902</v>
      </c>
      <c r="I56" s="67">
        <f t="shared" si="4"/>
        <v>0</v>
      </c>
      <c r="J56" s="64">
        <f>SUM(J52:J55)</f>
        <v>-98610667</v>
      </c>
      <c r="K56" s="67">
        <f t="shared" si="4"/>
        <v>0</v>
      </c>
      <c r="L56" s="64">
        <f>SUM(L52:L55)</f>
        <v>-122674429</v>
      </c>
    </row>
    <row r="57" spans="1:12">
      <c r="A57" s="84" t="s">
        <v>123</v>
      </c>
      <c r="B57" s="74"/>
      <c r="C57" s="74"/>
      <c r="D57" s="83"/>
      <c r="E57" s="75"/>
      <c r="F57" s="63"/>
      <c r="G57" s="18"/>
      <c r="H57" s="63"/>
      <c r="I57" s="67"/>
      <c r="J57" s="63"/>
      <c r="K57" s="67"/>
      <c r="L57" s="63"/>
    </row>
    <row r="58" spans="1:12">
      <c r="A58" s="85" t="s">
        <v>244</v>
      </c>
      <c r="B58" s="74"/>
      <c r="C58" s="74"/>
      <c r="D58" s="83"/>
      <c r="E58" s="75"/>
      <c r="F58" s="67">
        <v>59619594</v>
      </c>
      <c r="G58" s="18"/>
      <c r="H58" s="67">
        <v>25700761</v>
      </c>
      <c r="I58" s="67"/>
      <c r="J58" s="67">
        <v>59619594</v>
      </c>
      <c r="K58" s="67"/>
      <c r="L58" s="67">
        <v>25700761</v>
      </c>
    </row>
    <row r="59" spans="1:12">
      <c r="A59" s="85" t="s">
        <v>229</v>
      </c>
      <c r="B59" s="74"/>
      <c r="C59" s="74"/>
      <c r="D59" s="83"/>
      <c r="E59" s="75"/>
      <c r="F59" s="67">
        <v>0</v>
      </c>
      <c r="G59" s="18"/>
      <c r="H59" s="67">
        <v>0</v>
      </c>
      <c r="I59" s="67"/>
      <c r="J59" s="67">
        <v>12637950</v>
      </c>
      <c r="K59" s="67"/>
      <c r="L59" s="67">
        <v>0</v>
      </c>
    </row>
    <row r="60" spans="1:12">
      <c r="A60" s="85" t="s">
        <v>228</v>
      </c>
      <c r="B60" s="74"/>
      <c r="C60" s="74"/>
      <c r="D60" s="83"/>
      <c r="E60" s="75"/>
      <c r="F60" s="67">
        <v>60111190</v>
      </c>
      <c r="G60" s="18"/>
      <c r="H60" s="67">
        <v>0</v>
      </c>
      <c r="I60" s="67"/>
      <c r="J60" s="67">
        <v>60111190</v>
      </c>
      <c r="K60" s="67"/>
      <c r="L60" s="67">
        <v>0</v>
      </c>
    </row>
    <row r="61" spans="1:12">
      <c r="A61" s="85" t="s">
        <v>124</v>
      </c>
      <c r="B61" s="74"/>
      <c r="C61" s="74"/>
      <c r="D61" s="83"/>
      <c r="E61" s="75"/>
      <c r="F61" s="67">
        <v>-9989568</v>
      </c>
      <c r="G61" s="18"/>
      <c r="H61" s="67">
        <v>-6442369</v>
      </c>
      <c r="I61" s="67"/>
      <c r="J61" s="67">
        <v>-5799881</v>
      </c>
      <c r="K61" s="67"/>
      <c r="L61" s="67">
        <v>-4659260</v>
      </c>
    </row>
    <row r="62" spans="1:12">
      <c r="A62" s="85" t="s">
        <v>203</v>
      </c>
      <c r="B62" s="74"/>
      <c r="C62" s="74"/>
      <c r="D62" s="83"/>
      <c r="E62" s="75"/>
      <c r="F62" s="67">
        <v>-28589514</v>
      </c>
      <c r="G62" s="18"/>
      <c r="H62" s="67">
        <v>-24777657</v>
      </c>
      <c r="I62" s="67"/>
      <c r="J62" s="67">
        <v>-28589514</v>
      </c>
      <c r="K62" s="67"/>
      <c r="L62" s="67">
        <v>-24777657</v>
      </c>
    </row>
    <row r="63" spans="1:12">
      <c r="A63" s="85" t="s">
        <v>236</v>
      </c>
      <c r="B63" s="74"/>
      <c r="C63" s="74"/>
      <c r="D63" s="83"/>
      <c r="E63" s="75"/>
      <c r="F63" s="65">
        <v>-8000000</v>
      </c>
      <c r="G63" s="67"/>
      <c r="H63" s="65">
        <v>0</v>
      </c>
      <c r="I63" s="67"/>
      <c r="J63" s="65">
        <v>-8000000</v>
      </c>
      <c r="K63" s="67"/>
      <c r="L63" s="65">
        <v>0</v>
      </c>
    </row>
    <row r="64" spans="1:12">
      <c r="A64" s="84" t="s">
        <v>204</v>
      </c>
      <c r="B64" s="74"/>
      <c r="C64" s="74"/>
      <c r="D64" s="83"/>
      <c r="E64" s="75"/>
      <c r="F64" s="64">
        <f t="shared" ref="F64:L64" si="5">SUM(F58:F63)</f>
        <v>73151702</v>
      </c>
      <c r="G64" s="18">
        <f t="shared" si="5"/>
        <v>0</v>
      </c>
      <c r="H64" s="64">
        <f t="shared" si="5"/>
        <v>-5519265</v>
      </c>
      <c r="I64" s="68">
        <f t="shared" si="5"/>
        <v>0</v>
      </c>
      <c r="J64" s="64">
        <f t="shared" si="5"/>
        <v>89979339</v>
      </c>
      <c r="K64" s="68">
        <f t="shared" si="5"/>
        <v>0</v>
      </c>
      <c r="L64" s="64">
        <f t="shared" si="5"/>
        <v>-3736156</v>
      </c>
    </row>
    <row r="65" spans="1:13">
      <c r="A65" s="84" t="s">
        <v>194</v>
      </c>
      <c r="B65" s="74"/>
      <c r="C65" s="74"/>
      <c r="D65" s="83"/>
      <c r="E65" s="75"/>
      <c r="F65" s="67">
        <f>SUM(F41,F56,F64)</f>
        <v>77954183</v>
      </c>
      <c r="G65" s="18">
        <f>SUM(G41,G56,G64,G66)</f>
        <v>0</v>
      </c>
      <c r="H65" s="67">
        <f>SUM(H41,H56,H64)</f>
        <v>19819342</v>
      </c>
      <c r="I65" s="67">
        <f>SUM(I41,I56,I64,I66)</f>
        <v>0</v>
      </c>
      <c r="J65" s="67">
        <f>SUM(J41,J56,J64)</f>
        <v>66580708</v>
      </c>
      <c r="K65" s="67">
        <f>SUM(K41,K56,K64,K66)</f>
        <v>0</v>
      </c>
      <c r="L65" s="67">
        <f>SUM(L41,L56,L64)</f>
        <v>-6059057</v>
      </c>
      <c r="M65" s="70">
        <f>SUM(M41,M56,M64,M66)</f>
        <v>0</v>
      </c>
    </row>
    <row r="66" spans="1:13">
      <c r="A66" s="85" t="s">
        <v>243</v>
      </c>
      <c r="B66" s="74"/>
      <c r="C66" s="74"/>
      <c r="D66" s="83"/>
      <c r="E66" s="75"/>
      <c r="F66" s="63">
        <v>1304321</v>
      </c>
      <c r="G66" s="158"/>
      <c r="H66" s="63">
        <v>-4893767</v>
      </c>
      <c r="I66" s="68"/>
      <c r="J66" s="68">
        <v>0</v>
      </c>
      <c r="K66" s="68"/>
      <c r="L66" s="68">
        <v>0</v>
      </c>
    </row>
    <row r="67" spans="1:13">
      <c r="A67" s="85" t="s">
        <v>125</v>
      </c>
      <c r="B67" s="74"/>
      <c r="C67" s="74"/>
      <c r="D67" s="83"/>
      <c r="E67" s="75"/>
      <c r="F67" s="64">
        <v>123335209</v>
      </c>
      <c r="G67" s="18"/>
      <c r="H67" s="64">
        <v>148946021</v>
      </c>
      <c r="I67" s="67"/>
      <c r="J67" s="65">
        <v>69097450</v>
      </c>
      <c r="K67" s="67"/>
      <c r="L67" s="65">
        <v>120033295</v>
      </c>
    </row>
    <row r="68" spans="1:13" ht="24.45" thickBot="1">
      <c r="A68" s="84" t="s">
        <v>126</v>
      </c>
      <c r="B68" s="74"/>
      <c r="C68" s="74"/>
      <c r="D68" s="83"/>
      <c r="E68" s="75"/>
      <c r="F68" s="22">
        <f t="shared" ref="F68:G68" si="6">SUM(F65:F67)</f>
        <v>202593713</v>
      </c>
      <c r="G68" s="18">
        <f t="shared" si="6"/>
        <v>0</v>
      </c>
      <c r="H68" s="22">
        <f t="shared" ref="H68" si="7">SUM(H65:H67)</f>
        <v>163871596</v>
      </c>
      <c r="I68" s="67">
        <f t="shared" ref="I68:M68" si="8">SUM(I65:I67)</f>
        <v>0</v>
      </c>
      <c r="J68" s="22">
        <f t="shared" si="8"/>
        <v>135678158</v>
      </c>
      <c r="K68" s="67">
        <f t="shared" si="8"/>
        <v>0</v>
      </c>
      <c r="L68" s="22">
        <f t="shared" ref="L68" si="9">SUM(L65:L67)</f>
        <v>113974238</v>
      </c>
      <c r="M68" s="70">
        <f t="shared" si="8"/>
        <v>0</v>
      </c>
    </row>
    <row r="69" spans="1:13" ht="24.45" thickTop="1">
      <c r="A69" s="89"/>
      <c r="B69" s="74"/>
      <c r="C69" s="74"/>
      <c r="D69" s="83"/>
      <c r="E69" s="75"/>
      <c r="F69" s="63"/>
      <c r="G69" s="18"/>
      <c r="H69" s="63"/>
      <c r="I69" s="67"/>
      <c r="J69" s="63"/>
      <c r="K69" s="67"/>
      <c r="L69" s="63"/>
    </row>
    <row r="70" spans="1:13">
      <c r="A70" s="94" t="s">
        <v>176</v>
      </c>
      <c r="B70" s="92"/>
    </row>
    <row r="71" spans="1:13">
      <c r="A71" s="93" t="s">
        <v>142</v>
      </c>
      <c r="B71" s="92"/>
    </row>
    <row r="72" spans="1:13">
      <c r="A72" s="70" t="s">
        <v>177</v>
      </c>
      <c r="F72" s="67">
        <v>4422713</v>
      </c>
      <c r="H72" s="67">
        <v>0</v>
      </c>
      <c r="I72" s="5"/>
      <c r="J72" s="67">
        <v>4230178</v>
      </c>
      <c r="K72" s="5"/>
      <c r="L72" s="67">
        <v>0</v>
      </c>
    </row>
    <row r="73" spans="1:13">
      <c r="A73" s="70" t="s">
        <v>237</v>
      </c>
      <c r="F73" s="67">
        <v>12400453</v>
      </c>
      <c r="H73" s="67">
        <v>4894656</v>
      </c>
      <c r="I73" s="5"/>
      <c r="J73" s="67">
        <v>5897846</v>
      </c>
      <c r="K73" s="5"/>
      <c r="L73" s="67">
        <v>2155710</v>
      </c>
    </row>
    <row r="74" spans="1:13">
      <c r="F74" s="63"/>
      <c r="H74" s="63"/>
      <c r="J74" s="63"/>
      <c r="L74" s="63"/>
    </row>
    <row r="75" spans="1:13">
      <c r="A75" s="70" t="s">
        <v>210</v>
      </c>
    </row>
  </sheetData>
  <mergeCells count="6">
    <mergeCell ref="A2:L2"/>
    <mergeCell ref="F6:H6"/>
    <mergeCell ref="J6:L6"/>
    <mergeCell ref="A45:L45"/>
    <mergeCell ref="F49:H49"/>
    <mergeCell ref="J49:L49"/>
  </mergeCells>
  <printOptions gridLinesSet="0"/>
  <pageMargins left="0.78740157480314965" right="0.39370078740157483" top="0.78740157480314965" bottom="0.39370078740157483" header="0.19685039370078741" footer="0.19685039370078741"/>
  <pageSetup paperSize="9" scale="73" fitToWidth="0" fitToHeight="0" orientation="portrait" r:id="rId1"/>
  <headerFooter alignWithMargins="0"/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ecc51c9-d1f8-489f-b0e5-243f7f7e41bc">
      <Terms xmlns="http://schemas.microsoft.com/office/infopath/2007/PartnerControls"/>
    </lcf76f155ced4ddcb4097134ff3c332f>
    <TaxCatchAll xmlns="c0bb96ea-9683-4c22-a297-f3c2422deff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9F5F5AA2DDA4479A22E2217BAB331F" ma:contentTypeVersion="11" ma:contentTypeDescription="Create a new document." ma:contentTypeScope="" ma:versionID="65f799963b20e965c53deecebba9eb2d">
  <xsd:schema xmlns:xsd="http://www.w3.org/2001/XMLSchema" xmlns:xs="http://www.w3.org/2001/XMLSchema" xmlns:p="http://schemas.microsoft.com/office/2006/metadata/properties" xmlns:ns2="2ecc51c9-d1f8-489f-b0e5-243f7f7e41bc" xmlns:ns3="c0bb96ea-9683-4c22-a297-f3c2422deffc" targetNamespace="http://schemas.microsoft.com/office/2006/metadata/properties" ma:root="true" ma:fieldsID="4ecfcb7fa2b1b96b934e5f1c006d4045" ns2:_="" ns3:_="">
    <xsd:import namespace="2ecc51c9-d1f8-489f-b0e5-243f7f7e41bc"/>
    <xsd:import namespace="c0bb96ea-9683-4c22-a297-f3c2422def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cc51c9-d1f8-489f-b0e5-243f7f7e41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bb96ea-9683-4c22-a297-f3c2422deff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be8a215-f14d-4bc0-921e-c111f0ea5909}" ma:internalName="TaxCatchAll" ma:showField="CatchAllData" ma:web="c0bb96ea-9683-4c22-a297-f3c2422def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ABC12EC-4C6C-4A15-8B5B-884C74AAB3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0C390AC-136F-4BE2-A139-DE00197BD985}">
  <ds:schemaRefs>
    <ds:schemaRef ds:uri="http://schemas.microsoft.com/office/2006/metadata/properties"/>
    <ds:schemaRef ds:uri="http://schemas.microsoft.com/office/2006/documentManagement/types"/>
    <ds:schemaRef ds:uri="c0bb96ea-9683-4c22-a297-f3c2422deffc"/>
    <ds:schemaRef ds:uri="http://purl.org/dc/terms/"/>
    <ds:schemaRef ds:uri="2ecc51c9-d1f8-489f-b0e5-243f7f7e41bc"/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1E3F006-AD06-4E79-A32C-9440FA98A2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cc51c9-d1f8-489f-b0e5-243f7f7e41bc"/>
    <ds:schemaRef ds:uri="c0bb96ea-9683-4c22-a297-f3c2422def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NAV000</vt:lpstr>
      <vt:lpstr>BS</vt:lpstr>
      <vt:lpstr>P&amp;L</vt:lpstr>
      <vt:lpstr>Conso</vt:lpstr>
      <vt:lpstr>Separate</vt:lpstr>
      <vt:lpstr>CF</vt:lpstr>
      <vt:lpstr>BS!Print_Area</vt:lpstr>
      <vt:lpstr>CF!Print_Area</vt:lpstr>
      <vt:lpstr>Conso!Print_Area</vt:lpstr>
      <vt:lpstr>Separate!Print_Area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Pornthipphawo</dc:creator>
  <cp:keywords/>
  <dc:description/>
  <cp:lastModifiedBy>Monthira Nitsuwan</cp:lastModifiedBy>
  <cp:revision/>
  <cp:lastPrinted>2025-11-06T14:00:51Z</cp:lastPrinted>
  <dcterms:created xsi:type="dcterms:W3CDTF">1998-05-15T13:01:49Z</dcterms:created>
  <dcterms:modified xsi:type="dcterms:W3CDTF">2025-11-06T14:00:59Z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0x010100DA9F5F5AA2DDA4479A22E2217BAB331F</vt:lpwstr>
  </property>
  <property fmtid="{D5CDD505-2E9C-101B-9397-08002B2CF9AE}" pid="3" name="FileName">
    <vt:lpwstr/>
  </property>
  <property fmtid="{D5CDD505-2E9C-101B-9397-08002B2CF9AE}" pid="4" name="MediaServiceImageTags">
    <vt:lpwstr/>
  </property>
</Properties>
</file>