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Dexon Technology\2025\Q3'2025\"/>
    </mc:Choice>
  </mc:AlternateContent>
  <xr:revisionPtr revIDLastSave="0" documentId="13_ncr:1_{73AA6562-8895-410A-9740-EFBDB46EC29E}" xr6:coauthVersionLast="47" xr6:coauthVersionMax="47" xr10:uidLastSave="{00000000-0000-0000-0000-000000000000}"/>
  <bookViews>
    <workbookView xWindow="-120" yWindow="-120" windowWidth="29040" windowHeight="15720" tabRatio="638" firstSheet="2" activeTab="3" xr2:uid="{00000000-000D-0000-FFFF-FFFF00000000}"/>
  </bookViews>
  <sheets>
    <sheet name="NAV000" sheetId="1" state="hidden" r:id="rId1"/>
    <sheet name="000000" sheetId="2" state="veryHidden" r:id="rId2"/>
    <sheet name="BS" sheetId="8" r:id="rId3"/>
    <sheet name="PL" sheetId="15" r:id="rId4"/>
    <sheet name="Conso" sheetId="16" r:id="rId5"/>
    <sheet name="Separate" sheetId="17" r:id="rId6"/>
    <sheet name="CF" sheetId="18" r:id="rId7"/>
  </sheets>
  <externalReferences>
    <externalReference r:id="rId8"/>
  </externalReferences>
  <definedNames>
    <definedName name="_xlnm.Print_Area" localSheetId="2">BS!$A$1:$M$93</definedName>
    <definedName name="_xlnm.Print_Area" localSheetId="4">Conso!$A$1:$U$32</definedName>
    <definedName name="_xlnm.Print_Area" localSheetId="5">Separate!$A$1:$O$25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27" i="8" l="1"/>
  <c r="K27" i="8"/>
  <c r="I27" i="8"/>
  <c r="G27" i="8"/>
  <c r="L67" i="18"/>
  <c r="H67" i="18"/>
  <c r="L56" i="18"/>
  <c r="J56" i="18"/>
  <c r="H56" i="18"/>
  <c r="F56" i="18"/>
  <c r="J23" i="18"/>
  <c r="Q21" i="16" l="1"/>
  <c r="M77" i="15"/>
  <c r="K77" i="15"/>
  <c r="I77" i="15"/>
  <c r="G34" i="15"/>
  <c r="K50" i="8"/>
  <c r="O30" i="16"/>
  <c r="C30" i="16"/>
  <c r="K30" i="16"/>
  <c r="M30" i="16"/>
  <c r="Q25" i="16" l="1"/>
  <c r="G50" i="8"/>
  <c r="G56" i="8"/>
  <c r="G57" i="8" l="1"/>
  <c r="E24" i="17" l="1"/>
  <c r="E23" i="17"/>
  <c r="G24" i="17"/>
  <c r="G23" i="17"/>
  <c r="I24" i="17"/>
  <c r="K23" i="17"/>
  <c r="K24" i="17"/>
  <c r="I23" i="17"/>
  <c r="M23" i="17"/>
  <c r="K61" i="15" l="1"/>
  <c r="K56" i="8"/>
  <c r="K57" i="8" s="1"/>
  <c r="M56" i="8"/>
  <c r="I56" i="8"/>
  <c r="L66" i="18" l="1"/>
  <c r="H66" i="18"/>
  <c r="M76" i="15"/>
  <c r="M61" i="15"/>
  <c r="M55" i="15"/>
  <c r="M62" i="15" s="1"/>
  <c r="M66" i="15" s="1"/>
  <c r="M68" i="15" s="1"/>
  <c r="I76" i="15"/>
  <c r="I61" i="15"/>
  <c r="I55" i="15"/>
  <c r="I62" i="15" s="1"/>
  <c r="I66" i="15" s="1"/>
  <c r="M34" i="15"/>
  <c r="M35" i="15" s="1"/>
  <c r="M19" i="15"/>
  <c r="M13" i="15"/>
  <c r="M20" i="15" s="1"/>
  <c r="M24" i="15" s="1"/>
  <c r="M26" i="15" s="1"/>
  <c r="I34" i="15"/>
  <c r="I35" i="15" s="1"/>
  <c r="I19" i="15"/>
  <c r="I13" i="15"/>
  <c r="J66" i="18"/>
  <c r="F66" i="18"/>
  <c r="E646" i="17"/>
  <c r="E647" i="17" s="1"/>
  <c r="E640" i="17"/>
  <c r="E623" i="17"/>
  <c r="E613" i="17"/>
  <c r="E615" i="17" s="1"/>
  <c r="E624" i="17" s="1"/>
  <c r="E625" i="17" s="1"/>
  <c r="K22" i="17"/>
  <c r="I22" i="17"/>
  <c r="G22" i="17"/>
  <c r="E22" i="17"/>
  <c r="O21" i="17"/>
  <c r="K20" i="17"/>
  <c r="I20" i="17"/>
  <c r="G20" i="17"/>
  <c r="E20" i="17"/>
  <c r="O19" i="17"/>
  <c r="O17" i="17"/>
  <c r="O14" i="17"/>
  <c r="M13" i="17"/>
  <c r="M15" i="17" s="1"/>
  <c r="K13" i="17"/>
  <c r="K15" i="17" s="1"/>
  <c r="I13" i="17"/>
  <c r="I15" i="17" s="1"/>
  <c r="G13" i="17"/>
  <c r="G15" i="17" s="1"/>
  <c r="E13" i="17"/>
  <c r="E15" i="17" s="1"/>
  <c r="O12" i="17"/>
  <c r="O11" i="17"/>
  <c r="O10" i="17"/>
  <c r="S30" i="16"/>
  <c r="E30" i="16"/>
  <c r="Q28" i="16"/>
  <c r="U28" i="16" s="1"/>
  <c r="S27" i="16"/>
  <c r="S29" i="16" s="1"/>
  <c r="S31" i="16" s="1"/>
  <c r="O27" i="16"/>
  <c r="O29" i="16" s="1"/>
  <c r="O31" i="16" s="1"/>
  <c r="M27" i="16"/>
  <c r="M29" i="16" s="1"/>
  <c r="M31" i="16" s="1"/>
  <c r="K27" i="16"/>
  <c r="K29" i="16" s="1"/>
  <c r="K31" i="16" s="1"/>
  <c r="I27" i="16"/>
  <c r="I29" i="16" s="1"/>
  <c r="I31" i="16" s="1"/>
  <c r="G27" i="16"/>
  <c r="G29" i="16" s="1"/>
  <c r="G31" i="16" s="1"/>
  <c r="E27" i="16"/>
  <c r="E29" i="16" s="1"/>
  <c r="E31" i="16" s="1"/>
  <c r="C27" i="16"/>
  <c r="C29" i="16" s="1"/>
  <c r="C31" i="16" s="1"/>
  <c r="Q26" i="16"/>
  <c r="U25" i="16"/>
  <c r="Q24" i="16"/>
  <c r="K22" i="16"/>
  <c r="U21" i="16"/>
  <c r="S20" i="16"/>
  <c r="S22" i="16" s="1"/>
  <c r="O20" i="16"/>
  <c r="O22" i="16" s="1"/>
  <c r="M20" i="16"/>
  <c r="M22" i="16" s="1"/>
  <c r="K20" i="16"/>
  <c r="I20" i="16"/>
  <c r="I22" i="16" s="1"/>
  <c r="I30" i="16" s="1"/>
  <c r="G20" i="16"/>
  <c r="G22" i="16" s="1"/>
  <c r="G30" i="16" s="1"/>
  <c r="E20" i="16"/>
  <c r="E22" i="16" s="1"/>
  <c r="C20" i="16"/>
  <c r="C22" i="16" s="1"/>
  <c r="Q19" i="16"/>
  <c r="U19" i="16" s="1"/>
  <c r="Q18" i="16"/>
  <c r="U18" i="16" s="1"/>
  <c r="Q17" i="16"/>
  <c r="K76" i="15"/>
  <c r="G76" i="15"/>
  <c r="G77" i="15" s="1"/>
  <c r="G61" i="15"/>
  <c r="K55" i="15"/>
  <c r="K62" i="15" s="1"/>
  <c r="G55" i="15"/>
  <c r="K34" i="15"/>
  <c r="K35" i="15" s="1"/>
  <c r="G35" i="15"/>
  <c r="K19" i="15"/>
  <c r="G19" i="15"/>
  <c r="K13" i="15"/>
  <c r="G13" i="15"/>
  <c r="Q27" i="16" l="1"/>
  <c r="U26" i="16"/>
  <c r="U27" i="16" s="1"/>
  <c r="U29" i="16" s="1"/>
  <c r="U24" i="16"/>
  <c r="I20" i="15"/>
  <c r="I24" i="15" s="1"/>
  <c r="I26" i="15" s="1"/>
  <c r="I68" i="15"/>
  <c r="H9" i="18"/>
  <c r="H23" i="18" s="1"/>
  <c r="H36" i="18" s="1"/>
  <c r="H41" i="18" s="1"/>
  <c r="H70" i="18" s="1"/>
  <c r="L9" i="18"/>
  <c r="L23" i="18" s="1"/>
  <c r="L36" i="18" s="1"/>
  <c r="L41" i="18" s="1"/>
  <c r="L70" i="18" s="1"/>
  <c r="M78" i="15"/>
  <c r="G20" i="15"/>
  <c r="G24" i="15" s="1"/>
  <c r="G26" i="15" s="1"/>
  <c r="G36" i="15" s="1"/>
  <c r="G62" i="15"/>
  <c r="G66" i="15" s="1"/>
  <c r="G68" i="15" s="1"/>
  <c r="G78" i="15" s="1"/>
  <c r="K66" i="15"/>
  <c r="J36" i="18" s="1"/>
  <c r="J41" i="18" s="1"/>
  <c r="I78" i="15"/>
  <c r="K20" i="15"/>
  <c r="K24" i="15" s="1"/>
  <c r="K26" i="15" s="1"/>
  <c r="K36" i="15" s="1"/>
  <c r="M36" i="15"/>
  <c r="I36" i="15"/>
  <c r="E653" i="17"/>
  <c r="E650" i="17"/>
  <c r="O13" i="17"/>
  <c r="O15" i="17" s="1"/>
  <c r="U17" i="16"/>
  <c r="Q20" i="16"/>
  <c r="U20" i="16" s="1"/>
  <c r="Q29" i="16"/>
  <c r="J67" i="18" l="1"/>
  <c r="J70" i="18" s="1"/>
  <c r="J71" i="18" s="1"/>
  <c r="K68" i="15"/>
  <c r="K78" i="15" s="1"/>
  <c r="F9" i="18"/>
  <c r="F23" i="18" s="1"/>
  <c r="F36" i="18" s="1"/>
  <c r="F41" i="18" s="1"/>
  <c r="U22" i="16"/>
  <c r="Q22" i="16"/>
  <c r="F67" i="18" l="1"/>
  <c r="F70" i="18" s="1"/>
  <c r="F71" i="18" s="1"/>
  <c r="M18" i="17"/>
  <c r="O18" i="17" s="1"/>
  <c r="M20" i="17" l="1"/>
  <c r="M22" i="17" s="1"/>
  <c r="M24" i="17" s="1"/>
  <c r="O20" i="17" l="1"/>
  <c r="O22" i="17" s="1"/>
  <c r="G82" i="8"/>
  <c r="G17" i="8"/>
  <c r="G84" i="8" l="1"/>
  <c r="U31" i="16" s="1"/>
  <c r="Q31" i="16"/>
  <c r="M82" i="8"/>
  <c r="I82" i="8"/>
  <c r="Q30" i="16" s="1"/>
  <c r="K82" i="8"/>
  <c r="K84" i="8" s="1"/>
  <c r="O24" i="17" s="1"/>
  <c r="M50" i="8"/>
  <c r="M57" i="8" s="1"/>
  <c r="I50" i="8"/>
  <c r="I57" i="8" s="1"/>
  <c r="M17" i="8"/>
  <c r="K17" i="8"/>
  <c r="I17" i="8"/>
  <c r="I84" i="8" l="1"/>
  <c r="U30" i="16" s="1"/>
  <c r="M84" i="8"/>
  <c r="O23" i="17" s="1"/>
  <c r="K85" i="8"/>
  <c r="G85" i="8"/>
  <c r="M85" i="8"/>
  <c r="I85" i="8"/>
  <c r="K28" i="8"/>
  <c r="M28" i="8"/>
  <c r="I28" i="8"/>
  <c r="G28" i="8"/>
  <c r="I86" i="8" l="1"/>
  <c r="M86" i="8"/>
  <c r="G86" i="8"/>
  <c r="K86" i="8"/>
</calcChain>
</file>

<file path=xl/sharedStrings.xml><?xml version="1.0" encoding="utf-8"?>
<sst xmlns="http://schemas.openxmlformats.org/spreadsheetml/2006/main" count="400" uniqueCount="263">
  <si>
    <t>Note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</si>
  <si>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</si>
  <si>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</si>
  <si>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</si>
  <si>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</si>
  <si>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</si>
  <si>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</si>
  <si>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</si>
  <si>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</si>
  <si>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</si>
  <si>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</si>
  <si>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Cash flows from operating activities</t>
  </si>
  <si>
    <t>Cash flows from investing activities</t>
  </si>
  <si>
    <t>Cash flows from financing activities</t>
  </si>
  <si>
    <t>Consolidated financial statements</t>
  </si>
  <si>
    <t>Separate financial statements</t>
  </si>
  <si>
    <t>Assets</t>
  </si>
  <si>
    <t>Cash and cash equivalents</t>
  </si>
  <si>
    <t>Other current assets</t>
  </si>
  <si>
    <t>Investments in subsidiaries</t>
  </si>
  <si>
    <t>Other non-current assets</t>
  </si>
  <si>
    <t>Total assets</t>
  </si>
  <si>
    <t>Liabilities and shareholders' equity</t>
  </si>
  <si>
    <t>Other current liabilities</t>
  </si>
  <si>
    <t>Total liabilities and shareholders' equity</t>
  </si>
  <si>
    <t>Share capital</t>
  </si>
  <si>
    <t xml:space="preserve">   Registered</t>
  </si>
  <si>
    <t>Total liabilities</t>
  </si>
  <si>
    <t>Directors</t>
  </si>
  <si>
    <t>Revenues</t>
  </si>
  <si>
    <t>Total revenues</t>
  </si>
  <si>
    <t>Expenses</t>
  </si>
  <si>
    <t>Total expenses</t>
  </si>
  <si>
    <t>Decrease (increase) in operating assets</t>
  </si>
  <si>
    <t xml:space="preserve">   Inventories</t>
  </si>
  <si>
    <t xml:space="preserve">   Other current assets</t>
  </si>
  <si>
    <t>Increase (decrease) in operating liabilities</t>
  </si>
  <si>
    <t xml:space="preserve">   Other current liabilities</t>
  </si>
  <si>
    <t>Other income</t>
  </si>
  <si>
    <t>Finance cost</t>
  </si>
  <si>
    <t>Administrative expenses</t>
  </si>
  <si>
    <t>Retained earnings</t>
  </si>
  <si>
    <t>Unappropriated</t>
  </si>
  <si>
    <t>share capital</t>
  </si>
  <si>
    <t>Total</t>
  </si>
  <si>
    <t>หมายเหตุประกอบงบการเงินเป็นส่วนหนึ่งของงบการเงินนี้</t>
  </si>
  <si>
    <t>บริษัท พรีเชียส เพิร์ลส์ จำกัด</t>
  </si>
  <si>
    <t>งบดุล (ต่อ)</t>
  </si>
  <si>
    <t>ณ วันที่ 31 ธันวาคม 2544 และ 2543</t>
  </si>
  <si>
    <t xml:space="preserve">              หนี้สินและส่วนของผู้ถือหุ้น</t>
  </si>
  <si>
    <t>หนี้สินหมุนเวียน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</si>
  <si>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</si>
  <si>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</si>
  <si>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</si>
  <si>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</si>
  <si>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</si>
  <si>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รวมหนี้สินหมุนเวียน</t>
  </si>
  <si>
    <t>เงินกู้ยืมระยะยาว - สุทธิจากส่วนที่ถึงกำหนดชำระภายในหนึ่งปี</t>
  </si>
  <si>
    <t>รวมหนี้สิน</t>
  </si>
  <si>
    <t>ส่วนของผู้ถือหุ้น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</si>
  <si>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</si>
  <si>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</si>
  <si>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</si>
  <si>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</si>
  <si>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</si>
  <si>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</si>
  <si>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</si>
  <si>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</si>
  <si>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</si>
  <si>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</si>
  <si>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</si>
  <si>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</si>
  <si>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</si>
  <si>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</si>
  <si>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</si>
  <si>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</si>
  <si>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</si>
  <si>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</si>
  <si>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</si>
  <si>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</si>
  <si>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</si>
  <si>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</si>
  <si>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</si>
  <si>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</si>
  <si>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</si>
  <si>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</si>
  <si>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</si>
  <si>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 xml:space="preserve">   Appropriated - statutory reserve</t>
  </si>
  <si>
    <t xml:space="preserve">   Unappropriated</t>
  </si>
  <si>
    <t>Issued and fully</t>
  </si>
  <si>
    <t>paid-up</t>
  </si>
  <si>
    <t>attributable to</t>
  </si>
  <si>
    <t xml:space="preserve">   Other non-current assets</t>
  </si>
  <si>
    <t>Equity attributable to owners of the Company</t>
  </si>
  <si>
    <t>Other comprehensive income:</t>
  </si>
  <si>
    <t>Share</t>
  </si>
  <si>
    <t>owners of</t>
  </si>
  <si>
    <t xml:space="preserve">interests of </t>
  </si>
  <si>
    <t xml:space="preserve">premium </t>
  </si>
  <si>
    <t>the Company</t>
  </si>
  <si>
    <t xml:space="preserve">Property, plant and equipment </t>
  </si>
  <si>
    <t xml:space="preserve">Intangible assets </t>
  </si>
  <si>
    <t>Share premium</t>
  </si>
  <si>
    <t xml:space="preserve">Inventories </t>
  </si>
  <si>
    <t xml:space="preserve">   Issued and fully paid-up</t>
  </si>
  <si>
    <t xml:space="preserve">Appropriated - </t>
  </si>
  <si>
    <t>statutory reserve</t>
  </si>
  <si>
    <t>Appropriated -</t>
  </si>
  <si>
    <t>shareholders'</t>
  </si>
  <si>
    <t>equity</t>
  </si>
  <si>
    <t>Statement of financial position</t>
  </si>
  <si>
    <t>Statement of financial position (continued)</t>
  </si>
  <si>
    <t>Statement of comprehensive income</t>
  </si>
  <si>
    <t>Statement of changes in shareholders' equity</t>
  </si>
  <si>
    <t>Statement of changes in shareholders' equity (continued)</t>
  </si>
  <si>
    <t>Deferred tax assets</t>
  </si>
  <si>
    <t>Total comprehensive income for the period</t>
  </si>
  <si>
    <t>(Unaudited but reviewed)</t>
  </si>
  <si>
    <t xml:space="preserve">Total comprehensive income for the period </t>
  </si>
  <si>
    <t>Other comprehensive income for the period</t>
  </si>
  <si>
    <t xml:space="preserve">Other comprehensive income for the period </t>
  </si>
  <si>
    <t xml:space="preserve">   net cash provided by (used in) operating activities: </t>
  </si>
  <si>
    <t xml:space="preserve">(Unaudited </t>
  </si>
  <si>
    <t>but reviewed)</t>
  </si>
  <si>
    <t>(Audited)</t>
  </si>
  <si>
    <t>Selling and distribution expenses</t>
  </si>
  <si>
    <t>Cash paid for lease liabilities</t>
  </si>
  <si>
    <t>Cash paid for acquisition of intangible assets</t>
  </si>
  <si>
    <t>Current portion of lease liabilities</t>
  </si>
  <si>
    <t xml:space="preserve">   Interest paid</t>
  </si>
  <si>
    <t xml:space="preserve">   Corporate income tax paid</t>
  </si>
  <si>
    <t xml:space="preserve">Total equity </t>
  </si>
  <si>
    <t>Profit from operating activities before changes in</t>
  </si>
  <si>
    <t xml:space="preserve">   operating assets and liabilities</t>
  </si>
  <si>
    <t>Lease liabilities, net of current portion</t>
  </si>
  <si>
    <t>Statement of cash flows</t>
  </si>
  <si>
    <t>Statement of cash flows (continued)</t>
  </si>
  <si>
    <t>Dexon Technology Public Company Limited and its subsidiaries</t>
  </si>
  <si>
    <t>Balance as at 1 January 2024</t>
  </si>
  <si>
    <t>Right-of-use assets</t>
  </si>
  <si>
    <t xml:space="preserve">      476,500,000 ordinary shares of Baht 0.5 each</t>
  </si>
  <si>
    <t>Sales income</t>
  </si>
  <si>
    <t>Service income</t>
  </si>
  <si>
    <t>Cost of sales</t>
  </si>
  <si>
    <t>Cost of services</t>
  </si>
  <si>
    <t>(Unit: Baht)</t>
  </si>
  <si>
    <t xml:space="preserve">   Depreciation and amortisation</t>
  </si>
  <si>
    <t>Net cash flows from operating activities</t>
  </si>
  <si>
    <t>Net cash flows used in investing activities</t>
  </si>
  <si>
    <t xml:space="preserve">   under common control</t>
  </si>
  <si>
    <t>Other</t>
  </si>
  <si>
    <t xml:space="preserve"> under common control</t>
  </si>
  <si>
    <t>business combination</t>
  </si>
  <si>
    <t xml:space="preserve">   Advance received from customers</t>
  </si>
  <si>
    <t>Other comprehensive income to be reclassified to</t>
  </si>
  <si>
    <t xml:space="preserve">   profit or loss in subsequent periods</t>
  </si>
  <si>
    <t>Gain (loss) on exchange rate</t>
  </si>
  <si>
    <t xml:space="preserve">   Interest income</t>
  </si>
  <si>
    <t xml:space="preserve">   Cash received from interest income</t>
  </si>
  <si>
    <t>Operating profit (loss)</t>
  </si>
  <si>
    <t>Profit (loss) for the period</t>
  </si>
  <si>
    <t>Basic earnings (loss) per share</t>
  </si>
  <si>
    <t>Profit (loss) before tax</t>
  </si>
  <si>
    <t>Contract assets</t>
  </si>
  <si>
    <t>Earnings (loss) per share</t>
  </si>
  <si>
    <t xml:space="preserve">   Contract assets</t>
  </si>
  <si>
    <t xml:space="preserve">Supplemental cash flows information </t>
  </si>
  <si>
    <t xml:space="preserve">Non-cash items consist of: </t>
  </si>
  <si>
    <t>Cash paid for acquisition of equipment</t>
  </si>
  <si>
    <t>Profit or loss:</t>
  </si>
  <si>
    <t>Other components of shareholders' equity</t>
  </si>
  <si>
    <t>Bank overdrafts and short-term loans</t>
  </si>
  <si>
    <t xml:space="preserve">   from banks</t>
  </si>
  <si>
    <t>Reserve for share-based payment</t>
  </si>
  <si>
    <t xml:space="preserve">Discount on business combination </t>
  </si>
  <si>
    <t>Reserve for</t>
  </si>
  <si>
    <t>payment</t>
  </si>
  <si>
    <t>Discount on</t>
  </si>
  <si>
    <t>share-based</t>
  </si>
  <si>
    <t xml:space="preserve">Adjustments to reconcile profit (loss) before tax to  </t>
  </si>
  <si>
    <t>Balance as at 1 January 2025</t>
  </si>
  <si>
    <t>31 December 2024</t>
  </si>
  <si>
    <t>Withholding tax deducted at source</t>
  </si>
  <si>
    <t>Advance received from customers</t>
  </si>
  <si>
    <t>Trade and other current receivables</t>
  </si>
  <si>
    <t>Trade and other current payables</t>
  </si>
  <si>
    <t>Non-current provision for employee benefits</t>
  </si>
  <si>
    <t>2, 3</t>
  </si>
  <si>
    <t xml:space="preserve">   Cash received from income tax</t>
  </si>
  <si>
    <t>Short-term loan to subsidiary</t>
  </si>
  <si>
    <t>Net increase (decrease) in cash and cash equivalents</t>
  </si>
  <si>
    <t>Profit (loss) before income tax expenses</t>
  </si>
  <si>
    <t xml:space="preserve">   Loss on write-off of equipment</t>
  </si>
  <si>
    <t xml:space="preserve">   Loss on write-off of intangible assets</t>
  </si>
  <si>
    <t xml:space="preserve">   Trade and other receivables</t>
  </si>
  <si>
    <t xml:space="preserve">   Other current financial assets</t>
  </si>
  <si>
    <t xml:space="preserve">   Trade and other payables</t>
  </si>
  <si>
    <t>Advance payment for right-of-use assets</t>
  </si>
  <si>
    <t>Dividend paid</t>
  </si>
  <si>
    <t>Net cash flows from (uesd in) financing activities</t>
  </si>
  <si>
    <t>Effect of exchange rate to cash and cash equivalents</t>
  </si>
  <si>
    <t xml:space="preserve">   Increase in payables for purchasing equipment</t>
  </si>
  <si>
    <t>Restricted bank deposits</t>
  </si>
  <si>
    <t>2, 11</t>
  </si>
  <si>
    <t>Loss for the period</t>
  </si>
  <si>
    <t xml:space="preserve">   short-term loans from banks</t>
  </si>
  <si>
    <t>The accompanying notes to the interim financial statements are an integral part of the financial statements.</t>
  </si>
  <si>
    <t>Non-controlling interests of the subsidiaries</t>
  </si>
  <si>
    <t>of shareholders' equity</t>
  </si>
  <si>
    <t>Operating loss</t>
  </si>
  <si>
    <t xml:space="preserve">Reversal of expected credit losses </t>
  </si>
  <si>
    <t>Income tax revenue (expenses)</t>
  </si>
  <si>
    <t xml:space="preserve">Exchange differences on translation of financial statements </t>
  </si>
  <si>
    <t xml:space="preserve">   in foreign currencies</t>
  </si>
  <si>
    <t>Loss per share</t>
  </si>
  <si>
    <t>Basic loss per share</t>
  </si>
  <si>
    <t xml:space="preserve">   Loss attributable to equity holders of the Company </t>
  </si>
  <si>
    <t xml:space="preserve">   Profit (loss) attributable to equity holders of the Company </t>
  </si>
  <si>
    <t>Other components</t>
  </si>
  <si>
    <t>comprehensive</t>
  </si>
  <si>
    <t>income</t>
  </si>
  <si>
    <t>Exchange differences</t>
  </si>
  <si>
    <t>Equity attributable</t>
  </si>
  <si>
    <t>on translation of</t>
  </si>
  <si>
    <t>to non-controlling</t>
  </si>
  <si>
    <t>financial statements</t>
  </si>
  <si>
    <t>in foreign currencies</t>
  </si>
  <si>
    <t>the subsidiary</t>
  </si>
  <si>
    <t>Balance as at 30 September 2024</t>
  </si>
  <si>
    <t xml:space="preserve">   Provision for long-term employee benefits</t>
  </si>
  <si>
    <t xml:space="preserve">   Unrealised loss (gain) on foreign exchange</t>
  </si>
  <si>
    <t xml:space="preserve">   Interest expenses</t>
  </si>
  <si>
    <t xml:space="preserve">   Payments of long-term employee benefits</t>
  </si>
  <si>
    <t>Increase in short-term loan to subsidiary</t>
  </si>
  <si>
    <t xml:space="preserve">   Lease liabilities for right-of-use assets  </t>
  </si>
  <si>
    <t>As at 30 September 2025</t>
  </si>
  <si>
    <t>30 September 2025</t>
  </si>
  <si>
    <t>For the three-month period ended 30 September 2025</t>
  </si>
  <si>
    <t>For the nine-month period ended 30 September 2025</t>
  </si>
  <si>
    <t>Balance as at 30 September 2025</t>
  </si>
  <si>
    <t>Current portion of long-term loans</t>
  </si>
  <si>
    <t>Increase in short-term loan from subsidiary</t>
  </si>
  <si>
    <t>Short-term loan from subsidiary</t>
  </si>
  <si>
    <t>Dividend paid (Note 16)</t>
  </si>
  <si>
    <t xml:space="preserve">   Expected credit losses (Reversal)</t>
  </si>
  <si>
    <t xml:space="preserve">   Reversal of inventories to net realisable value (Reversal)</t>
  </si>
  <si>
    <t>The accompanying notes to interim financial statements are an integral part of the financial statements.</t>
  </si>
  <si>
    <t xml:space="preserve">   from financial institution</t>
  </si>
  <si>
    <t xml:space="preserve">Long-term loans from financial institution, </t>
  </si>
  <si>
    <t xml:space="preserve">   net of current portion</t>
  </si>
  <si>
    <t xml:space="preserve">Expected credit losses </t>
  </si>
  <si>
    <t>Loss on exchange rate</t>
  </si>
  <si>
    <t>Profit for the period</t>
  </si>
  <si>
    <t>Increase in bank overdrafts and</t>
  </si>
  <si>
    <t xml:space="preserve">Cash received from long-term loans from </t>
  </si>
  <si>
    <t xml:space="preserve">   financial institution</t>
  </si>
  <si>
    <t xml:space="preserve">   Loss on write-off withholding tax deducted at source</t>
  </si>
  <si>
    <t>Loss before income tax expenses</t>
  </si>
  <si>
    <t>Income tax revenue (expense)</t>
  </si>
  <si>
    <t xml:space="preserve">   profit or loss in subsequent periods </t>
  </si>
  <si>
    <t>Increase in restricted bank deposits</t>
  </si>
  <si>
    <t>Cash and cash equivalents at the beginning of period</t>
  </si>
  <si>
    <t>Cash and cash equivalents at the end of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</si>
</sst>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#,##0.0_);[Red]\(#,##0.0\)"/>
    <numFmt numFmtId="171" formatCode="_(* #,##0.00_);_(* \(#,##0.00\);_(* &quot;-&quot;_);_(@_)"/>
    <numFmt numFmtId="172" formatCode="&quot;ผ&quot;#,##0.00_);[Red]\(&quot;ผ&quot;#,##0.00\)"/>
    <numFmt numFmtId="173" formatCode="#,##0.000_);\(#,##0.000\)"/>
    <numFmt numFmtId="174" formatCode="_(* #,##0.000_);_(* \(#,##0.000\);_(* &quot;-&quot;???_);_(@_)"/>
    <numFmt numFmtId="175" formatCode="#,##0;\(#,##0\)"/>
    <numFmt numFmtId="176" formatCode="#,##0;\(#,##0\);\-"/>
  </numFmts>
  <fonts count="21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1"/>
      <color indexed="8"/>
      <name val="Calibri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7">
    <xf numFmtId="0" fontId="0" fillId="0" borderId="0"/>
    <xf numFmtId="4" fontId="2" fillId="0" borderId="0" applyFont="0" applyFill="0" applyBorder="0" applyAlignment="0" applyProtection="0"/>
    <xf numFmtId="169" fontId="5" fillId="0" borderId="0"/>
    <xf numFmtId="169" fontId="3" fillId="0" borderId="0"/>
    <xf numFmtId="167" fontId="5" fillId="0" borderId="0"/>
    <xf numFmtId="167" fontId="3" fillId="0" borderId="0"/>
    <xf numFmtId="166" fontId="5" fillId="0" borderId="0"/>
    <xf numFmtId="166" fontId="3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8" fontId="8" fillId="0" borderId="0"/>
    <xf numFmtId="0" fontId="15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172" fontId="2" fillId="0" borderId="0" applyFont="0" applyFill="0" applyBorder="0" applyAlignment="0" applyProtection="0"/>
    <xf numFmtId="0" fontId="1" fillId="0" borderId="0"/>
    <xf numFmtId="0" fontId="1" fillId="0" borderId="0"/>
    <xf numFmtId="0" fontId="16" fillId="0" borderId="0"/>
    <xf numFmtId="0" fontId="2" fillId="0" borderId="0"/>
    <xf numFmtId="0" fontId="17" fillId="0" borderId="0"/>
    <xf numFmtId="0" fontId="16" fillId="0" borderId="0"/>
    <xf numFmtId="43" fontId="18" fillId="0" borderId="0" applyFont="0" applyFill="0" applyBorder="0" applyAlignment="0" applyProtection="0"/>
  </cellStyleXfs>
  <cellXfs count="167">
    <xf numFmtId="0" fontId="0" fillId="0" borderId="0" xfId="0"/>
    <xf numFmtId="37" fontId="10" fillId="0" borderId="0" xfId="16" applyNumberFormat="1" applyFont="1" applyAlignment="1">
      <alignment vertical="center"/>
    </xf>
    <xf numFmtId="41" fontId="10" fillId="0" borderId="0" xfId="16" applyNumberFormat="1" applyFont="1" applyAlignment="1">
      <alignment vertical="center"/>
    </xf>
    <xf numFmtId="37" fontId="11" fillId="0" borderId="0" xfId="16" applyNumberFormat="1" applyFont="1" applyAlignment="1">
      <alignment vertical="center"/>
    </xf>
    <xf numFmtId="37" fontId="11" fillId="0" borderId="0" xfId="16" applyNumberFormat="1" applyFont="1" applyAlignment="1">
      <alignment horizontal="centerContinuous" vertical="center"/>
    </xf>
    <xf numFmtId="41" fontId="12" fillId="0" borderId="0" xfId="16" applyNumberFormat="1" applyFont="1" applyAlignment="1">
      <alignment horizontal="centerContinuous" vertical="center"/>
    </xf>
    <xf numFmtId="41" fontId="11" fillId="0" borderId="0" xfId="16" applyNumberFormat="1" applyFont="1" applyAlignment="1">
      <alignment vertical="center"/>
    </xf>
    <xf numFmtId="41" fontId="11" fillId="0" borderId="0" xfId="16" applyNumberFormat="1" applyFont="1" applyAlignment="1">
      <alignment horizontal="right" vertical="center"/>
    </xf>
    <xf numFmtId="41" fontId="11" fillId="0" borderId="3" xfId="16" applyNumberFormat="1" applyFont="1" applyBorder="1" applyAlignment="1">
      <alignment horizontal="center" vertical="center"/>
    </xf>
    <xf numFmtId="41" fontId="11" fillId="0" borderId="0" xfId="16" applyNumberFormat="1" applyFont="1" applyAlignment="1">
      <alignment horizontal="center" vertical="center"/>
    </xf>
    <xf numFmtId="41" fontId="12" fillId="0" borderId="0" xfId="16" applyNumberFormat="1" applyFont="1" applyAlignment="1">
      <alignment horizontal="center" vertical="center"/>
    </xf>
    <xf numFmtId="41" fontId="11" fillId="0" borderId="3" xfId="16" applyNumberFormat="1" applyFont="1" applyBorder="1" applyAlignment="1">
      <alignment vertical="center"/>
    </xf>
    <xf numFmtId="37" fontId="12" fillId="0" borderId="0" xfId="16" applyNumberFormat="1" applyFont="1" applyAlignment="1">
      <alignment horizontal="center" vertical="center"/>
    </xf>
    <xf numFmtId="41" fontId="11" fillId="0" borderId="4" xfId="16" applyNumberFormat="1" applyFont="1" applyBorder="1" applyAlignment="1">
      <alignment vertical="center"/>
    </xf>
    <xf numFmtId="37" fontId="11" fillId="0" borderId="0" xfId="16" applyNumberFormat="1" applyFont="1" applyAlignment="1">
      <alignment horizontal="left" vertical="center"/>
    </xf>
    <xf numFmtId="41" fontId="12" fillId="0" borderId="0" xfId="16" applyNumberFormat="1" applyFont="1" applyAlignment="1">
      <alignment vertical="center"/>
    </xf>
    <xf numFmtId="41" fontId="12" fillId="0" borderId="0" xfId="16" applyNumberFormat="1" applyFont="1" applyAlignment="1">
      <alignment horizontal="right" vertical="center"/>
    </xf>
    <xf numFmtId="0" fontId="11" fillId="0" borderId="0" xfId="16" applyFont="1" applyAlignment="1">
      <alignment vertical="center"/>
    </xf>
    <xf numFmtId="41" fontId="13" fillId="0" borderId="0" xfId="16" applyNumberFormat="1" applyFont="1" applyAlignment="1">
      <alignment horizontal="center" vertical="center"/>
    </xf>
    <xf numFmtId="37" fontId="11" fillId="0" borderId="0" xfId="16" quotePrefix="1" applyNumberFormat="1" applyFont="1" applyAlignment="1">
      <alignment horizontal="left" vertical="center"/>
    </xf>
    <xf numFmtId="41" fontId="11" fillId="0" borderId="3" xfId="16" applyNumberFormat="1" applyFont="1" applyBorder="1" applyAlignment="1">
      <alignment horizontal="right" vertical="center"/>
    </xf>
    <xf numFmtId="41" fontId="11" fillId="0" borderId="5" xfId="16" applyNumberFormat="1" applyFont="1" applyBorder="1" applyAlignment="1">
      <alignment vertical="center"/>
    </xf>
    <xf numFmtId="37" fontId="11" fillId="0" borderId="6" xfId="16" applyNumberFormat="1" applyFont="1" applyBorder="1" applyAlignment="1">
      <alignment vertical="center"/>
    </xf>
    <xf numFmtId="41" fontId="11" fillId="0" borderId="7" xfId="16" applyNumberFormat="1" applyFont="1" applyBorder="1" applyAlignment="1">
      <alignment vertical="center"/>
    </xf>
    <xf numFmtId="39" fontId="11" fillId="0" borderId="0" xfId="16" applyNumberFormat="1" applyFont="1" applyAlignment="1">
      <alignment vertical="center"/>
    </xf>
    <xf numFmtId="37" fontId="11" fillId="4" borderId="0" xfId="16" applyNumberFormat="1" applyFont="1" applyFill="1" applyAlignment="1">
      <alignment vertical="center"/>
    </xf>
    <xf numFmtId="41" fontId="11" fillId="4" borderId="0" xfId="16" applyNumberFormat="1" applyFont="1" applyFill="1" applyAlignment="1">
      <alignment vertical="center"/>
    </xf>
    <xf numFmtId="37" fontId="11" fillId="0" borderId="0" xfId="16" applyNumberFormat="1" applyFont="1" applyAlignment="1">
      <alignment horizontal="center" vertical="center"/>
    </xf>
    <xf numFmtId="165" fontId="11" fillId="0" borderId="0" xfId="0" applyNumberFormat="1" applyFont="1" applyAlignment="1">
      <alignment horizontal="center" vertical="center"/>
    </xf>
    <xf numFmtId="41" fontId="11" fillId="0" borderId="0" xfId="15" applyNumberFormat="1" applyFont="1" applyAlignment="1">
      <alignment vertical="center"/>
    </xf>
    <xf numFmtId="41" fontId="12" fillId="0" borderId="0" xfId="15" applyNumberFormat="1" applyFont="1" applyAlignment="1">
      <alignment horizontal="center" vertical="center"/>
    </xf>
    <xf numFmtId="41" fontId="11" fillId="0" borderId="4" xfId="15" applyNumberFormat="1" applyFont="1" applyBorder="1" applyAlignment="1">
      <alignment vertical="center"/>
    </xf>
    <xf numFmtId="38" fontId="10" fillId="0" borderId="0" xfId="0" applyNumberFormat="1" applyFont="1" applyAlignment="1">
      <alignment vertical="center"/>
    </xf>
    <xf numFmtId="38" fontId="12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41" fontId="11" fillId="0" borderId="3" xfId="15" applyNumberFormat="1" applyFont="1" applyBorder="1" applyAlignment="1">
      <alignment vertical="center"/>
    </xf>
    <xf numFmtId="38" fontId="12" fillId="5" borderId="0" xfId="0" applyNumberFormat="1" applyFont="1" applyFill="1" applyAlignment="1">
      <alignment horizontal="center" vertical="center"/>
    </xf>
    <xf numFmtId="41" fontId="11" fillId="5" borderId="0" xfId="16" applyNumberFormat="1" applyFont="1" applyFill="1" applyAlignment="1">
      <alignment horizontal="center" vertical="center"/>
    </xf>
    <xf numFmtId="37" fontId="11" fillId="5" borderId="0" xfId="16" applyNumberFormat="1" applyFont="1" applyFill="1" applyAlignment="1">
      <alignment vertical="center"/>
    </xf>
    <xf numFmtId="37" fontId="11" fillId="5" borderId="0" xfId="16" applyNumberFormat="1" applyFont="1" applyFill="1" applyAlignment="1">
      <alignment horizontal="center" vertical="center"/>
    </xf>
    <xf numFmtId="165" fontId="11" fillId="5" borderId="0" xfId="0" applyNumberFormat="1" applyFont="1" applyFill="1" applyAlignment="1">
      <alignment horizontal="center" vertical="center"/>
    </xf>
    <xf numFmtId="41" fontId="11" fillId="5" borderId="3" xfId="16" applyNumberFormat="1" applyFont="1" applyFill="1" applyBorder="1" applyAlignment="1">
      <alignment horizontal="center" vertical="center"/>
    </xf>
    <xf numFmtId="165" fontId="11" fillId="5" borderId="3" xfId="0" applyNumberFormat="1" applyFont="1" applyFill="1" applyBorder="1" applyAlignment="1">
      <alignment horizontal="center" vertical="center"/>
    </xf>
    <xf numFmtId="37" fontId="10" fillId="5" borderId="0" xfId="16" applyNumberFormat="1" applyFont="1" applyFill="1" applyAlignment="1">
      <alignment vertical="center"/>
    </xf>
    <xf numFmtId="41" fontId="11" fillId="5" borderId="0" xfId="15" applyNumberFormat="1" applyFont="1" applyFill="1" applyAlignment="1">
      <alignment vertical="center"/>
    </xf>
    <xf numFmtId="41" fontId="12" fillId="5" borderId="0" xfId="15" applyNumberFormat="1" applyFont="1" applyFill="1" applyAlignment="1">
      <alignment horizontal="center" vertical="center"/>
    </xf>
    <xf numFmtId="41" fontId="11" fillId="5" borderId="3" xfId="15" applyNumberFormat="1" applyFont="1" applyFill="1" applyBorder="1" applyAlignment="1">
      <alignment vertical="center"/>
    </xf>
    <xf numFmtId="37" fontId="12" fillId="5" borderId="0" xfId="16" applyNumberFormat="1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11" fillId="0" borderId="0" xfId="23" applyFont="1" applyAlignment="1">
      <alignment horizontal="center" vertical="center"/>
    </xf>
    <xf numFmtId="0" fontId="11" fillId="0" borderId="3" xfId="23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41" fontId="11" fillId="5" borderId="4" xfId="15" applyNumberFormat="1" applyFont="1" applyFill="1" applyBorder="1" applyAlignment="1">
      <alignment vertical="center"/>
    </xf>
    <xf numFmtId="38" fontId="11" fillId="0" borderId="0" xfId="0" applyNumberFormat="1" applyFont="1" applyAlignment="1">
      <alignment horizontal="left" vertical="center"/>
    </xf>
    <xf numFmtId="38" fontId="11" fillId="0" borderId="0" xfId="0" applyNumberFormat="1" applyFont="1" applyAlignment="1">
      <alignment horizontal="centerContinuous" vertical="center"/>
    </xf>
    <xf numFmtId="38" fontId="12" fillId="0" borderId="0" xfId="0" applyNumberFormat="1" applyFont="1" applyAlignment="1">
      <alignment horizontal="centerContinuous" vertical="center"/>
    </xf>
    <xf numFmtId="37" fontId="11" fillId="0" borderId="0" xfId="0" applyNumberFormat="1" applyFont="1" applyAlignment="1">
      <alignment horizontal="centerContinuous" vertical="center"/>
    </xf>
    <xf numFmtId="37" fontId="11" fillId="0" borderId="0" xfId="0" applyNumberFormat="1" applyFont="1" applyAlignment="1">
      <alignment horizontal="right" vertical="center"/>
    </xf>
    <xf numFmtId="38" fontId="11" fillId="0" borderId="0" xfId="0" applyNumberFormat="1" applyFont="1" applyAlignment="1">
      <alignment vertical="center"/>
    </xf>
    <xf numFmtId="38" fontId="11" fillId="0" borderId="3" xfId="0" applyNumberFormat="1" applyFont="1" applyBorder="1" applyAlignment="1">
      <alignment horizontal="center" vertical="center"/>
    </xf>
    <xf numFmtId="15" fontId="11" fillId="0" borderId="7" xfId="0" quotePrefix="1" applyNumberFormat="1" applyFont="1" applyBorder="1" applyAlignment="1">
      <alignment horizontal="center" vertical="center"/>
    </xf>
    <xf numFmtId="49" fontId="11" fillId="0" borderId="7" xfId="0" quotePrefix="1" applyNumberFormat="1" applyFont="1" applyBorder="1" applyAlignment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15" fontId="11" fillId="0" borderId="0" xfId="0" quotePrefix="1" applyNumberFormat="1" applyFont="1" applyAlignment="1">
      <alignment horizontal="center" vertical="center"/>
    </xf>
    <xf numFmtId="49" fontId="11" fillId="0" borderId="0" xfId="0" quotePrefix="1" applyNumberFormat="1" applyFont="1" applyAlignment="1">
      <alignment horizontal="center" vertical="center"/>
    </xf>
    <xf numFmtId="38" fontId="11" fillId="0" borderId="0" xfId="0" applyNumberFormat="1" applyFont="1" applyAlignment="1">
      <alignment horizontal="right" vertical="center"/>
    </xf>
    <xf numFmtId="175" fontId="10" fillId="0" borderId="0" xfId="22" applyNumberFormat="1" applyFont="1" applyAlignment="1">
      <alignment vertical="center"/>
    </xf>
    <xf numFmtId="0" fontId="11" fillId="0" borderId="0" xfId="22" applyFont="1" applyAlignment="1">
      <alignment vertical="center"/>
    </xf>
    <xf numFmtId="0" fontId="12" fillId="0" borderId="0" xfId="22" applyFont="1" applyAlignment="1">
      <alignment horizontal="center" vertical="center"/>
    </xf>
    <xf numFmtId="176" fontId="11" fillId="0" borderId="0" xfId="22" applyNumberFormat="1" applyFont="1" applyAlignment="1">
      <alignment horizontal="right" vertical="center"/>
    </xf>
    <xf numFmtId="175" fontId="11" fillId="0" borderId="0" xfId="22" applyNumberFormat="1" applyFont="1" applyAlignment="1">
      <alignment horizontal="left" vertical="center"/>
    </xf>
    <xf numFmtId="0" fontId="11" fillId="0" borderId="0" xfId="22" applyFont="1" applyAlignment="1">
      <alignment horizontal="left" vertical="center"/>
    </xf>
    <xf numFmtId="37" fontId="11" fillId="0" borderId="0" xfId="22" applyNumberFormat="1" applyFont="1" applyAlignment="1">
      <alignment horizontal="right" vertical="center"/>
    </xf>
    <xf numFmtId="165" fontId="11" fillId="0" borderId="0" xfId="1" applyNumberFormat="1" applyFont="1" applyAlignment="1">
      <alignment vertical="center"/>
    </xf>
    <xf numFmtId="165" fontId="11" fillId="0" borderId="0" xfId="1" applyNumberFormat="1" applyFont="1" applyAlignment="1">
      <alignment horizontal="right" vertical="center"/>
    </xf>
    <xf numFmtId="0" fontId="11" fillId="0" borderId="0" xfId="24" applyFont="1" applyAlignment="1">
      <alignment horizontal="left" vertical="center"/>
    </xf>
    <xf numFmtId="41" fontId="11" fillId="0" borderId="0" xfId="22" applyNumberFormat="1" applyFont="1" applyAlignment="1">
      <alignment horizontal="right" vertical="center"/>
    </xf>
    <xf numFmtId="41" fontId="11" fillId="0" borderId="0" xfId="1" applyNumberFormat="1" applyFont="1" applyAlignment="1">
      <alignment vertical="center"/>
    </xf>
    <xf numFmtId="41" fontId="11" fillId="0" borderId="0" xfId="1" applyNumberFormat="1" applyFont="1" applyAlignment="1">
      <alignment horizontal="right" vertical="center"/>
    </xf>
    <xf numFmtId="175" fontId="11" fillId="0" borderId="0" xfId="22" applyNumberFormat="1" applyFont="1" applyAlignment="1">
      <alignment vertical="center"/>
    </xf>
    <xf numFmtId="37" fontId="11" fillId="0" borderId="3" xfId="22" applyNumberFormat="1" applyFont="1" applyBorder="1" applyAlignment="1">
      <alignment horizontal="right" vertical="center"/>
    </xf>
    <xf numFmtId="165" fontId="11" fillId="0" borderId="0" xfId="1" applyNumberFormat="1" applyFont="1" applyFill="1" applyAlignment="1">
      <alignment vertical="center"/>
    </xf>
    <xf numFmtId="165" fontId="11" fillId="0" borderId="3" xfId="1" applyNumberFormat="1" applyFont="1" applyFill="1" applyBorder="1" applyAlignment="1">
      <alignment horizontal="right" vertical="center"/>
    </xf>
    <xf numFmtId="37" fontId="11" fillId="0" borderId="3" xfId="0" applyNumberFormat="1" applyFont="1" applyBorder="1" applyAlignment="1">
      <alignment horizontal="right" vertical="center"/>
    </xf>
    <xf numFmtId="165" fontId="11" fillId="0" borderId="3" xfId="1" applyNumberFormat="1" applyFont="1" applyBorder="1" applyAlignment="1">
      <alignment horizontal="right" vertical="center"/>
    </xf>
    <xf numFmtId="164" fontId="11" fillId="0" borderId="0" xfId="1" applyNumberFormat="1" applyFont="1" applyFill="1" applyAlignment="1">
      <alignment horizontal="right" vertical="center"/>
    </xf>
    <xf numFmtId="37" fontId="11" fillId="0" borderId="5" xfId="22" applyNumberFormat="1" applyFont="1" applyBorder="1" applyAlignment="1">
      <alignment horizontal="right" vertical="center"/>
    </xf>
    <xf numFmtId="37" fontId="11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vertical="center"/>
    </xf>
    <xf numFmtId="0" fontId="10" fillId="0" borderId="0" xfId="22" applyFont="1" applyAlignment="1">
      <alignment vertical="center"/>
    </xf>
    <xf numFmtId="0" fontId="12" fillId="0" borderId="0" xfId="0" applyFont="1" applyAlignment="1">
      <alignment horizontal="center" vertical="center"/>
    </xf>
    <xf numFmtId="37" fontId="11" fillId="0" borderId="0" xfId="1" applyNumberFormat="1" applyFont="1" applyFill="1" applyAlignment="1">
      <alignment horizontal="right" vertical="center"/>
    </xf>
    <xf numFmtId="41" fontId="11" fillId="0" borderId="7" xfId="1" applyNumberFormat="1" applyFont="1" applyFill="1" applyBorder="1" applyAlignment="1">
      <alignment vertical="center"/>
    </xf>
    <xf numFmtId="41" fontId="12" fillId="0" borderId="0" xfId="1" applyNumberFormat="1" applyFont="1" applyFill="1" applyAlignment="1">
      <alignment horizontal="center" vertical="center"/>
    </xf>
    <xf numFmtId="0" fontId="10" fillId="0" borderId="0" xfId="22" applyFont="1" applyAlignment="1">
      <alignment horizontal="left" vertical="center"/>
    </xf>
    <xf numFmtId="37" fontId="11" fillId="0" borderId="0" xfId="22" applyNumberFormat="1" applyFont="1" applyAlignment="1">
      <alignment vertical="center"/>
    </xf>
    <xf numFmtId="41" fontId="11" fillId="0" borderId="3" xfId="1" applyNumberFormat="1" applyFont="1" applyFill="1" applyBorder="1" applyAlignment="1">
      <alignment vertical="center"/>
    </xf>
    <xf numFmtId="38" fontId="12" fillId="0" borderId="0" xfId="0" applyNumberFormat="1" applyFont="1" applyAlignment="1">
      <alignment vertical="center"/>
    </xf>
    <xf numFmtId="38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3" fontId="11" fillId="0" borderId="0" xfId="1" applyNumberFormat="1" applyFont="1" applyFill="1" applyAlignment="1">
      <alignment vertical="center"/>
    </xf>
    <xf numFmtId="0" fontId="19" fillId="0" borderId="0" xfId="25" applyFont="1" applyAlignment="1">
      <alignment vertical="center"/>
    </xf>
    <xf numFmtId="37" fontId="11" fillId="0" borderId="5" xfId="0" applyNumberFormat="1" applyFont="1" applyBorder="1" applyAlignment="1">
      <alignment horizontal="right" vertical="center"/>
    </xf>
    <xf numFmtId="37" fontId="12" fillId="0" borderId="0" xfId="1" applyNumberFormat="1" applyFont="1" applyFill="1" applyAlignment="1">
      <alignment horizontal="center" vertical="center"/>
    </xf>
    <xf numFmtId="37" fontId="11" fillId="0" borderId="5" xfId="1" applyNumberFormat="1" applyFont="1" applyFill="1" applyBorder="1" applyAlignment="1">
      <alignment vertical="center"/>
    </xf>
    <xf numFmtId="37" fontId="11" fillId="0" borderId="0" xfId="1" applyNumberFormat="1" applyFont="1" applyFill="1" applyAlignment="1">
      <alignment vertical="center"/>
    </xf>
    <xf numFmtId="37" fontId="11" fillId="0" borderId="0" xfId="26" applyNumberFormat="1" applyFont="1" applyFill="1" applyAlignment="1">
      <alignment horizontal="right" vertical="center"/>
    </xf>
    <xf numFmtId="41" fontId="11" fillId="0" borderId="0" xfId="1" applyNumberFormat="1" applyFont="1" applyFill="1" applyAlignment="1">
      <alignment vertical="center"/>
    </xf>
    <xf numFmtId="41" fontId="11" fillId="0" borderId="0" xfId="0" applyNumberFormat="1" applyFont="1" applyAlignment="1">
      <alignment horizontal="right" vertical="center"/>
    </xf>
    <xf numFmtId="37" fontId="12" fillId="0" borderId="0" xfId="1" applyNumberFormat="1" applyFont="1" applyFill="1" applyBorder="1" applyAlignment="1">
      <alignment horizontal="center" vertical="center"/>
    </xf>
    <xf numFmtId="37" fontId="11" fillId="0" borderId="8" xfId="1" applyNumberFormat="1" applyFont="1" applyFill="1" applyBorder="1" applyAlignment="1">
      <alignment vertical="center"/>
    </xf>
    <xf numFmtId="41" fontId="11" fillId="0" borderId="0" xfId="1" applyNumberFormat="1" applyFont="1" applyFill="1" applyBorder="1" applyAlignment="1">
      <alignment vertical="center"/>
    </xf>
    <xf numFmtId="37" fontId="11" fillId="0" borderId="7" xfId="1" applyNumberFormat="1" applyFont="1" applyFill="1" applyBorder="1" applyAlignment="1">
      <alignment vertical="center"/>
    </xf>
    <xf numFmtId="43" fontId="11" fillId="0" borderId="0" xfId="1" applyNumberFormat="1" applyFont="1" applyFill="1" applyAlignment="1">
      <alignment vertical="center"/>
    </xf>
    <xf numFmtId="43" fontId="12" fillId="0" borderId="0" xfId="1" applyNumberFormat="1" applyFont="1" applyFill="1" applyAlignment="1">
      <alignment horizontal="center" vertical="center"/>
    </xf>
    <xf numFmtId="38" fontId="11" fillId="0" borderId="6" xfId="0" applyNumberFormat="1" applyFont="1" applyBorder="1" applyAlignment="1">
      <alignment vertical="center"/>
    </xf>
    <xf numFmtId="38" fontId="11" fillId="0" borderId="6" xfId="0" applyNumberFormat="1" applyFont="1" applyBorder="1" applyAlignment="1">
      <alignment horizontal="center" vertical="center"/>
    </xf>
    <xf numFmtId="38" fontId="11" fillId="0" borderId="0" xfId="0" quotePrefix="1" applyNumberFormat="1" applyFont="1" applyAlignment="1">
      <alignment horizontal="left" vertical="center"/>
    </xf>
    <xf numFmtId="0" fontId="11" fillId="0" borderId="6" xfId="0" applyFont="1" applyBorder="1" applyAlignment="1">
      <alignment vertical="center"/>
    </xf>
    <xf numFmtId="38" fontId="12" fillId="5" borderId="0" xfId="0" applyNumberFormat="1" applyFont="1" applyFill="1" applyAlignment="1">
      <alignment vertical="center"/>
    </xf>
    <xf numFmtId="37" fontId="11" fillId="5" borderId="0" xfId="0" applyNumberFormat="1" applyFont="1" applyFill="1" applyAlignment="1">
      <alignment vertical="center"/>
    </xf>
    <xf numFmtId="37" fontId="11" fillId="5" borderId="0" xfId="0" applyNumberFormat="1" applyFont="1" applyFill="1" applyAlignment="1">
      <alignment horizontal="right" vertical="center"/>
    </xf>
    <xf numFmtId="38" fontId="10" fillId="5" borderId="0" xfId="0" applyNumberFormat="1" applyFont="1" applyFill="1" applyAlignment="1">
      <alignment vertical="center"/>
    </xf>
    <xf numFmtId="38" fontId="12" fillId="5" borderId="0" xfId="0" applyNumberFormat="1" applyFont="1" applyFill="1" applyAlignment="1">
      <alignment horizontal="centerContinuous" vertical="center"/>
    </xf>
    <xf numFmtId="37" fontId="11" fillId="5" borderId="0" xfId="0" applyNumberFormat="1" applyFont="1" applyFill="1" applyAlignment="1">
      <alignment horizontal="centerContinuous" vertical="center"/>
    </xf>
    <xf numFmtId="38" fontId="11" fillId="5" borderId="0" xfId="0" applyNumberFormat="1" applyFont="1" applyFill="1" applyAlignment="1">
      <alignment vertical="center"/>
    </xf>
    <xf numFmtId="0" fontId="11" fillId="0" borderId="3" xfId="0" applyFont="1" applyBorder="1" applyAlignment="1">
      <alignment horizontal="center" vertical="center"/>
    </xf>
    <xf numFmtId="0" fontId="11" fillId="5" borderId="3" xfId="0" applyFont="1" applyFill="1" applyBorder="1" applyAlignment="1">
      <alignment horizontal="center" vertical="center"/>
    </xf>
    <xf numFmtId="38" fontId="10" fillId="0" borderId="0" xfId="0" applyNumberFormat="1" applyFont="1" applyAlignment="1">
      <alignment horizontal="left" vertical="center"/>
    </xf>
    <xf numFmtId="37" fontId="11" fillId="5" borderId="0" xfId="0" applyNumberFormat="1" applyFont="1" applyFill="1" applyAlignment="1">
      <alignment horizontal="center" vertical="center"/>
    </xf>
    <xf numFmtId="41" fontId="12" fillId="0" borderId="0" xfId="1" applyNumberFormat="1" applyFont="1" applyFill="1" applyAlignment="1">
      <alignment vertical="center"/>
    </xf>
    <xf numFmtId="170" fontId="12" fillId="0" borderId="0" xfId="0" applyNumberFormat="1" applyFont="1" applyAlignment="1">
      <alignment horizontal="center" vertical="center"/>
    </xf>
    <xf numFmtId="41" fontId="12" fillId="0" borderId="0" xfId="1" applyNumberFormat="1" applyFont="1" applyFill="1" applyBorder="1" applyAlignment="1">
      <alignment horizontal="center" vertical="center"/>
    </xf>
    <xf numFmtId="41" fontId="12" fillId="0" borderId="0" xfId="1" applyNumberFormat="1" applyFont="1" applyFill="1" applyBorder="1" applyAlignment="1">
      <alignment vertical="center"/>
    </xf>
    <xf numFmtId="38" fontId="10" fillId="0" borderId="0" xfId="0" quotePrefix="1" applyNumberFormat="1" applyFont="1" applyAlignment="1">
      <alignment horizontal="left" vertical="center"/>
    </xf>
    <xf numFmtId="38" fontId="12" fillId="0" borderId="0" xfId="0" quotePrefix="1" applyNumberFormat="1" applyFont="1" applyAlignment="1">
      <alignment horizontal="left" vertical="center"/>
    </xf>
    <xf numFmtId="49" fontId="20" fillId="0" borderId="0" xfId="0" applyNumberFormat="1" applyFont="1" applyAlignment="1">
      <alignment vertical="center"/>
    </xf>
    <xf numFmtId="171" fontId="11" fillId="0" borderId="0" xfId="0" applyNumberFormat="1" applyFont="1" applyAlignment="1">
      <alignment horizontal="center" vertical="center"/>
    </xf>
    <xf numFmtId="171" fontId="11" fillId="0" borderId="0" xfId="0" applyNumberFormat="1" applyFont="1" applyAlignment="1">
      <alignment vertical="center"/>
    </xf>
    <xf numFmtId="41" fontId="11" fillId="0" borderId="5" xfId="0" applyNumberFormat="1" applyFont="1" applyBorder="1" applyAlignment="1">
      <alignment vertical="center"/>
    </xf>
    <xf numFmtId="41" fontId="11" fillId="0" borderId="0" xfId="0" applyNumberFormat="1" applyFont="1" applyAlignment="1">
      <alignment vertical="center"/>
    </xf>
    <xf numFmtId="3" fontId="11" fillId="0" borderId="0" xfId="1" applyNumberFormat="1" applyFont="1" applyFill="1" applyBorder="1" applyAlignment="1">
      <alignment vertical="center"/>
    </xf>
    <xf numFmtId="3" fontId="12" fillId="0" borderId="0" xfId="1" applyNumberFormat="1" applyFont="1" applyFill="1" applyAlignment="1">
      <alignment horizontal="center" vertical="center"/>
    </xf>
    <xf numFmtId="3" fontId="12" fillId="0" borderId="0" xfId="1" applyNumberFormat="1" applyFont="1" applyFill="1" applyAlignment="1">
      <alignment vertical="center"/>
    </xf>
    <xf numFmtId="174" fontId="11" fillId="0" borderId="5" xfId="1" applyNumberFormat="1" applyFont="1" applyFill="1" applyBorder="1" applyAlignment="1">
      <alignment vertical="center"/>
    </xf>
    <xf numFmtId="39" fontId="12" fillId="0" borderId="0" xfId="1" applyNumberFormat="1" applyFont="1" applyFill="1" applyAlignment="1">
      <alignment horizontal="center" vertical="center"/>
    </xf>
    <xf numFmtId="39" fontId="12" fillId="0" borderId="0" xfId="1" applyNumberFormat="1" applyFont="1" applyFill="1" applyAlignment="1">
      <alignment vertical="center"/>
    </xf>
    <xf numFmtId="173" fontId="11" fillId="0" borderId="5" xfId="1" applyNumberFormat="1" applyFont="1" applyFill="1" applyBorder="1" applyAlignment="1">
      <alignment vertical="center"/>
    </xf>
    <xf numFmtId="41" fontId="11" fillId="0" borderId="0" xfId="1" applyNumberFormat="1" applyFont="1" applyFill="1" applyBorder="1" applyAlignment="1">
      <alignment horizontal="right" vertical="center"/>
    </xf>
    <xf numFmtId="37" fontId="10" fillId="0" borderId="0" xfId="0" applyNumberFormat="1" applyFont="1" applyAlignment="1">
      <alignment vertical="center"/>
    </xf>
    <xf numFmtId="41" fontId="12" fillId="0" borderId="0" xfId="1" applyNumberFormat="1" applyFont="1" applyFill="1" applyAlignment="1">
      <alignment horizontal="centerContinuous" vertical="center"/>
    </xf>
    <xf numFmtId="41" fontId="11" fillId="0" borderId="3" xfId="1" applyNumberFormat="1" applyFont="1" applyFill="1" applyBorder="1" applyAlignment="1">
      <alignment horizontal="right" vertical="center"/>
    </xf>
    <xf numFmtId="41" fontId="11" fillId="0" borderId="0" xfId="1" applyNumberFormat="1" applyFont="1" applyFill="1" applyAlignment="1">
      <alignment horizontal="right" vertical="center"/>
    </xf>
    <xf numFmtId="37" fontId="11" fillId="0" borderId="0" xfId="1" applyNumberFormat="1" applyFont="1" applyFill="1" applyBorder="1" applyAlignment="1">
      <alignment horizontal="right" vertical="center"/>
    </xf>
    <xf numFmtId="37" fontId="11" fillId="0" borderId="0" xfId="1" applyNumberFormat="1" applyFont="1" applyFill="1" applyBorder="1" applyAlignment="1">
      <alignment vertical="center"/>
    </xf>
    <xf numFmtId="37" fontId="11" fillId="0" borderId="0" xfId="1" applyNumberFormat="1" applyFont="1" applyFill="1" applyBorder="1" applyAlignment="1">
      <alignment horizontal="center" vertical="center"/>
    </xf>
    <xf numFmtId="41" fontId="11" fillId="0" borderId="7" xfId="1" applyNumberFormat="1" applyFont="1" applyFill="1" applyBorder="1" applyAlignment="1">
      <alignment horizontal="right" vertical="center"/>
    </xf>
    <xf numFmtId="41" fontId="13" fillId="0" borderId="0" xfId="1" applyNumberFormat="1" applyFont="1" applyFill="1" applyAlignment="1">
      <alignment horizontal="center" vertical="center"/>
    </xf>
    <xf numFmtId="41" fontId="11" fillId="0" borderId="4" xfId="1" applyNumberFormat="1" applyFont="1" applyFill="1" applyBorder="1" applyAlignment="1">
      <alignment horizontal="right" vertical="center"/>
    </xf>
    <xf numFmtId="41" fontId="12" fillId="0" borderId="0" xfId="1" applyNumberFormat="1" applyFont="1" applyFill="1" applyBorder="1" applyAlignment="1">
      <alignment horizontal="centerContinuous" vertical="center"/>
    </xf>
    <xf numFmtId="38" fontId="11" fillId="0" borderId="3" xfId="0" applyNumberFormat="1" applyFont="1" applyBorder="1" applyAlignment="1">
      <alignment horizontal="center" vertical="center"/>
    </xf>
    <xf numFmtId="37" fontId="11" fillId="0" borderId="3" xfId="0" applyNumberFormat="1" applyFont="1" applyBorder="1" applyAlignment="1">
      <alignment horizontal="center" vertical="center"/>
    </xf>
    <xf numFmtId="38" fontId="11" fillId="5" borderId="3" xfId="0" applyNumberFormat="1" applyFont="1" applyFill="1" applyBorder="1" applyAlignment="1">
      <alignment horizontal="center" vertical="center"/>
    </xf>
    <xf numFmtId="37" fontId="11" fillId="5" borderId="3" xfId="0" applyNumberFormat="1" applyFont="1" applyFill="1" applyBorder="1" applyAlignment="1">
      <alignment horizontal="center" vertical="center"/>
    </xf>
    <xf numFmtId="41" fontId="11" fillId="0" borderId="3" xfId="16" applyNumberFormat="1" applyFont="1" applyBorder="1" applyAlignment="1">
      <alignment horizontal="center" vertical="center"/>
    </xf>
    <xf numFmtId="41" fontId="11" fillId="0" borderId="7" xfId="16" applyNumberFormat="1" applyFont="1" applyBorder="1" applyAlignment="1">
      <alignment horizontal="center" vertical="center"/>
    </xf>
    <xf numFmtId="37" fontId="11" fillId="5" borderId="3" xfId="16" applyNumberFormat="1" applyFont="1" applyFill="1" applyBorder="1" applyAlignment="1">
      <alignment horizontal="center" vertical="center"/>
    </xf>
  </cellXfs>
  <cellStyles count="27">
    <cellStyle name="Comma" xfId="1" builtinId="3"/>
    <cellStyle name="Comma 10 3 5" xfId="26" xr:uid="{1F4F0115-B45D-4516-B26E-CC30906B2C08}"/>
    <cellStyle name="comma zerodec" xfId="2" xr:uid="{00000000-0005-0000-0000-000001000000}"/>
    <cellStyle name="comma zerodec 2" xfId="3" xr:uid="{00000000-0005-0000-0000-000002000000}"/>
    <cellStyle name="Currency 2" xfId="19" xr:uid="{6521E42D-5E35-4A6D-A7B6-31631CA51C76}"/>
    <cellStyle name="Currency1" xfId="4" xr:uid="{00000000-0005-0000-0000-000003000000}"/>
    <cellStyle name="Currency1 2" xfId="5" xr:uid="{00000000-0005-0000-0000-000004000000}"/>
    <cellStyle name="Dollar (zero dec)" xfId="6" xr:uid="{00000000-0005-0000-0000-000005000000}"/>
    <cellStyle name="Dollar (zero dec) 2" xfId="7" xr:uid="{00000000-0005-0000-0000-000006000000}"/>
    <cellStyle name="Grey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2" xfId="12" xr:uid="{00000000-0005-0000-0000-00000C000000}"/>
    <cellStyle name="Normal 2 2" xfId="21" xr:uid="{7A50871A-460F-4AA3-AE90-F0D34D356A19}"/>
    <cellStyle name="Normal 2 3" xfId="20" xr:uid="{76838F6D-89A2-42B7-9BE8-9D9A1EBB17BE}"/>
    <cellStyle name="Normal 2 5" xfId="23" xr:uid="{CCA94DF9-F30D-4C4E-A389-8E0B1CBB8DBF}"/>
    <cellStyle name="Normal 27" xfId="24" xr:uid="{7B6C5F6C-0808-4B3A-8DC0-D29916FC5665}"/>
    <cellStyle name="Normal 3" xfId="13" xr:uid="{00000000-0005-0000-0000-00000D000000}"/>
    <cellStyle name="Normal 3 2" xfId="22" xr:uid="{767B20BC-1241-4B4A-803A-1EB344CAEEB8}"/>
    <cellStyle name="Normal 3 2 16" xfId="25" xr:uid="{033A1DC3-77B0-4F4A-83C6-0CB6DEA866A6}"/>
    <cellStyle name="Normal 4" xfId="14" xr:uid="{00000000-0005-0000-0000-00000E000000}"/>
    <cellStyle name="Normal_CET - Auditor" xfId="15" xr:uid="{00000000-0005-0000-0000-00000F000000}"/>
    <cellStyle name="Normal_CET&amp;E" xfId="16" xr:uid="{00000000-0005-0000-0000-000010000000}"/>
    <cellStyle name="Percent [2]" xfId="17" xr:uid="{00000000-0005-0000-0000-000011000000}"/>
    <cellStyle name="Quantity" xfId="18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A6DB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L\L_Dexon%20Technology\2024\Q3'2024\DEXON_Q3'24_BSPLE.xlsx" TargetMode="External"/><Relationship Id="rId1" Type="http://schemas.openxmlformats.org/officeDocument/2006/relationships/externalLinkPath" Target="/L/L_Dexon%20Technology/2024/Q3'2024/DEXON_Q3'24_BSP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AV000"/>
      <sheetName val="000000"/>
      <sheetName val="BS"/>
      <sheetName val="PL"/>
      <sheetName val="PL (ทด)"/>
      <sheetName val="Conso"/>
      <sheetName val="Separate"/>
      <sheetName val="CF"/>
    </sheetNames>
    <sheetDataSet>
      <sheetData sheetId="0" refreshError="1"/>
      <sheetData sheetId="1" refreshError="1"/>
      <sheetData sheetId="2" refreshError="1">
        <row r="11">
          <cell r="G11">
            <v>163871596</v>
          </cell>
        </row>
        <row r="68">
          <cell r="G68">
            <v>238250000</v>
          </cell>
        </row>
        <row r="69">
          <cell r="G69">
            <v>474939483</v>
          </cell>
          <cell r="I69">
            <v>474939483</v>
          </cell>
        </row>
        <row r="70">
          <cell r="G70">
            <v>13132373</v>
          </cell>
          <cell r="I70">
            <v>13132373</v>
          </cell>
        </row>
        <row r="72">
          <cell r="G72">
            <v>-32504569</v>
          </cell>
          <cell r="I72">
            <v>-32504569</v>
          </cell>
        </row>
        <row r="78">
          <cell r="G78">
            <v>400</v>
          </cell>
          <cell r="I78">
            <v>400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O93"/>
  <sheetViews>
    <sheetView showGridLines="0" view="pageBreakPreview" topLeftCell="A76" zoomScale="85" zoomScaleNormal="100" zoomScaleSheetLayoutView="85" workbookViewId="0">
      <selection activeCell="K19" sqref="K19"/>
    </sheetView>
  </sheetViews>
  <sheetFormatPr defaultColWidth="12.7109375" defaultRowHeight="22.9" customHeight="1"/>
  <cols>
    <col min="1" max="1" width="9.7109375" style="58" customWidth="1"/>
    <col min="2" max="2" width="12.7109375" style="58" customWidth="1"/>
    <col min="3" max="3" width="11.28515625" style="58" customWidth="1"/>
    <col min="4" max="4" width="6.42578125" style="58" customWidth="1"/>
    <col min="5" max="5" width="4.7109375" style="97" customWidth="1"/>
    <col min="6" max="6" width="1.28515625" style="97" customWidth="1"/>
    <col min="7" max="7" width="18.42578125" style="97" customWidth="1"/>
    <col min="8" max="8" width="1.28515625" style="97" customWidth="1"/>
    <col min="9" max="9" width="18.42578125" style="97" customWidth="1"/>
    <col min="10" max="10" width="1.28515625" style="97" customWidth="1"/>
    <col min="11" max="11" width="18.42578125" style="88" customWidth="1"/>
    <col min="12" max="12" width="1.28515625" style="97" customWidth="1"/>
    <col min="13" max="13" width="18.42578125" style="88" customWidth="1"/>
    <col min="14" max="16384" width="12.7109375" style="58"/>
  </cols>
  <sheetData>
    <row r="1" spans="1:15" s="53" customFormat="1" ht="22.9" customHeight="1">
      <c r="A1" s="32" t="s">
        <v>137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5" s="53" customFormat="1" ht="22.9" customHeight="1">
      <c r="A2" s="32" t="s">
        <v>110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5" s="53" customFormat="1" ht="22.9" customHeight="1">
      <c r="A3" s="32" t="s">
        <v>235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5" ht="22.9" customHeight="1">
      <c r="A4" s="54"/>
      <c r="B4" s="54"/>
      <c r="C4" s="54"/>
      <c r="D4" s="54"/>
      <c r="E4" s="55"/>
      <c r="F4" s="55"/>
      <c r="G4" s="55"/>
      <c r="H4" s="55"/>
      <c r="I4" s="55"/>
      <c r="J4" s="55"/>
      <c r="K4" s="56"/>
      <c r="L4" s="55"/>
      <c r="M4" s="57" t="s">
        <v>145</v>
      </c>
    </row>
    <row r="5" spans="1:15" ht="22.9" customHeight="1">
      <c r="A5" s="54"/>
      <c r="B5" s="54"/>
      <c r="C5" s="54"/>
      <c r="D5" s="54"/>
      <c r="E5" s="55"/>
      <c r="F5" s="55"/>
      <c r="G5" s="160" t="s">
        <v>14</v>
      </c>
      <c r="H5" s="160"/>
      <c r="I5" s="160"/>
      <c r="J5" s="58"/>
      <c r="K5" s="161" t="s">
        <v>15</v>
      </c>
      <c r="L5" s="161"/>
      <c r="M5" s="161"/>
    </row>
    <row r="6" spans="1:15" ht="22.9" customHeight="1">
      <c r="A6" s="54"/>
      <c r="B6" s="54"/>
      <c r="C6" s="54"/>
      <c r="D6" s="54"/>
      <c r="E6" s="59" t="s">
        <v>0</v>
      </c>
      <c r="F6" s="55"/>
      <c r="G6" s="60" t="s">
        <v>236</v>
      </c>
      <c r="H6" s="55"/>
      <c r="I6" s="61" t="s">
        <v>181</v>
      </c>
      <c r="J6" s="55"/>
      <c r="K6" s="60" t="s">
        <v>236</v>
      </c>
      <c r="L6" s="55"/>
      <c r="M6" s="61" t="s">
        <v>181</v>
      </c>
    </row>
    <row r="7" spans="1:15" ht="22.9" customHeight="1">
      <c r="A7" s="54"/>
      <c r="B7" s="54"/>
      <c r="C7" s="54"/>
      <c r="D7" s="54"/>
      <c r="E7" s="62"/>
      <c r="F7" s="55"/>
      <c r="G7" s="63" t="s">
        <v>122</v>
      </c>
      <c r="H7" s="55"/>
      <c r="I7" s="64" t="s">
        <v>124</v>
      </c>
      <c r="J7" s="55"/>
      <c r="K7" s="63" t="s">
        <v>122</v>
      </c>
      <c r="L7" s="55"/>
      <c r="M7" s="64" t="s">
        <v>124</v>
      </c>
    </row>
    <row r="8" spans="1:15" ht="22.9" customHeight="1">
      <c r="A8" s="54"/>
      <c r="B8" s="54"/>
      <c r="C8" s="54"/>
      <c r="D8" s="54"/>
      <c r="E8" s="62"/>
      <c r="F8" s="55"/>
      <c r="G8" s="63" t="s">
        <v>123</v>
      </c>
      <c r="H8" s="55"/>
      <c r="I8" s="64"/>
      <c r="J8" s="55"/>
      <c r="K8" s="63" t="s">
        <v>123</v>
      </c>
      <c r="L8" s="55"/>
      <c r="M8" s="64"/>
      <c r="O8" s="65"/>
    </row>
    <row r="9" spans="1:15" s="67" customFormat="1" ht="22.9" customHeight="1">
      <c r="A9" s="66" t="s">
        <v>16</v>
      </c>
      <c r="E9" s="68"/>
      <c r="G9" s="69"/>
      <c r="I9" s="69"/>
      <c r="K9" s="69"/>
      <c r="M9" s="69"/>
    </row>
    <row r="10" spans="1:15" s="67" customFormat="1" ht="22.9" customHeight="1">
      <c r="A10" s="66" t="s">
        <v>1</v>
      </c>
      <c r="E10" s="68"/>
      <c r="G10" s="69"/>
      <c r="I10" s="69"/>
      <c r="K10" s="69"/>
      <c r="M10" s="69"/>
    </row>
    <row r="11" spans="1:15" s="67" customFormat="1" ht="22.9" customHeight="1">
      <c r="A11" s="70" t="s">
        <v>17</v>
      </c>
      <c r="B11" s="71"/>
      <c r="E11" s="68"/>
      <c r="G11" s="72">
        <v>202593713</v>
      </c>
      <c r="H11" s="73"/>
      <c r="I11" s="74">
        <v>123335209</v>
      </c>
      <c r="J11" s="73"/>
      <c r="K11" s="74">
        <v>135678158</v>
      </c>
      <c r="L11" s="73"/>
      <c r="M11" s="74">
        <v>69097450</v>
      </c>
    </row>
    <row r="12" spans="1:15" s="67" customFormat="1" ht="22.9" customHeight="1">
      <c r="A12" s="75" t="s">
        <v>184</v>
      </c>
      <c r="E12" s="33" t="s">
        <v>187</v>
      </c>
      <c r="F12" s="34"/>
      <c r="G12" s="72">
        <v>134799097</v>
      </c>
      <c r="H12" s="73"/>
      <c r="I12" s="74">
        <v>184126016</v>
      </c>
      <c r="J12" s="73"/>
      <c r="K12" s="74">
        <v>113614729</v>
      </c>
      <c r="L12" s="73"/>
      <c r="M12" s="74">
        <v>153432315</v>
      </c>
    </row>
    <row r="13" spans="1:15" s="67" customFormat="1" ht="22.9" customHeight="1">
      <c r="A13" s="75" t="s">
        <v>163</v>
      </c>
      <c r="E13" s="33">
        <v>4</v>
      </c>
      <c r="F13" s="34"/>
      <c r="G13" s="72">
        <v>132579892</v>
      </c>
      <c r="H13" s="73"/>
      <c r="I13" s="74">
        <v>108123361</v>
      </c>
      <c r="J13" s="73"/>
      <c r="K13" s="74">
        <v>107343258</v>
      </c>
      <c r="L13" s="73"/>
      <c r="M13" s="74">
        <v>90073131</v>
      </c>
    </row>
    <row r="14" spans="1:15" s="67" customFormat="1" ht="22.9" customHeight="1">
      <c r="A14" s="75" t="s">
        <v>189</v>
      </c>
      <c r="E14" s="33">
        <v>2</v>
      </c>
      <c r="F14" s="34"/>
      <c r="G14" s="76">
        <v>0</v>
      </c>
      <c r="H14" s="77"/>
      <c r="I14" s="78">
        <v>0</v>
      </c>
      <c r="J14" s="73"/>
      <c r="K14" s="74">
        <v>15261880</v>
      </c>
      <c r="L14" s="73"/>
      <c r="M14" s="74">
        <v>14312760</v>
      </c>
    </row>
    <row r="15" spans="1:15" s="67" customFormat="1" ht="22.9" customHeight="1">
      <c r="A15" s="79" t="s">
        <v>103</v>
      </c>
      <c r="E15" s="33">
        <v>5</v>
      </c>
      <c r="F15" s="34"/>
      <c r="G15" s="72">
        <v>63236674</v>
      </c>
      <c r="H15" s="73"/>
      <c r="I15" s="74">
        <v>67436077</v>
      </c>
      <c r="J15" s="73"/>
      <c r="K15" s="74">
        <v>64370207</v>
      </c>
      <c r="L15" s="73"/>
      <c r="M15" s="74">
        <v>68389693</v>
      </c>
    </row>
    <row r="16" spans="1:15" s="67" customFormat="1" ht="22.9" customHeight="1">
      <c r="A16" s="67" t="s">
        <v>18</v>
      </c>
      <c r="E16" s="33"/>
      <c r="F16" s="34"/>
      <c r="G16" s="80">
        <v>17100345</v>
      </c>
      <c r="H16" s="81"/>
      <c r="I16" s="82">
        <v>4128625</v>
      </c>
      <c r="J16" s="81"/>
      <c r="K16" s="82">
        <v>13115544</v>
      </c>
      <c r="L16" s="73"/>
      <c r="M16" s="82">
        <v>2565410</v>
      </c>
    </row>
    <row r="17" spans="1:13" s="67" customFormat="1" ht="22.9" customHeight="1">
      <c r="A17" s="66" t="s">
        <v>2</v>
      </c>
      <c r="E17" s="33"/>
      <c r="G17" s="83">
        <f>SUM(G11:G16)</f>
        <v>550309721</v>
      </c>
      <c r="H17" s="81"/>
      <c r="I17" s="82">
        <f>SUM(I11:I16)</f>
        <v>487149288</v>
      </c>
      <c r="J17" s="81"/>
      <c r="K17" s="82">
        <f>SUM(K11:K16)</f>
        <v>449383776</v>
      </c>
      <c r="L17" s="73"/>
      <c r="M17" s="84">
        <f>SUM(M11:M16)</f>
        <v>397870759</v>
      </c>
    </row>
    <row r="18" spans="1:13" s="67" customFormat="1" ht="22.9" customHeight="1">
      <c r="A18" s="66" t="s">
        <v>3</v>
      </c>
      <c r="E18" s="33"/>
      <c r="G18" s="57"/>
      <c r="H18" s="34"/>
      <c r="I18" s="57"/>
      <c r="J18" s="34"/>
      <c r="K18" s="57"/>
      <c r="L18" s="34"/>
      <c r="M18" s="57"/>
    </row>
    <row r="19" spans="1:13" s="67" customFormat="1" ht="22.9" customHeight="1">
      <c r="A19" s="79" t="s">
        <v>202</v>
      </c>
      <c r="E19" s="33">
        <v>6</v>
      </c>
      <c r="G19" s="76">
        <v>8000000</v>
      </c>
      <c r="H19" s="76"/>
      <c r="I19" s="76">
        <v>0</v>
      </c>
      <c r="J19" s="76"/>
      <c r="K19" s="76">
        <v>8000000</v>
      </c>
      <c r="L19" s="76"/>
      <c r="M19" s="76">
        <v>0</v>
      </c>
    </row>
    <row r="20" spans="1:13" s="67" customFormat="1" ht="22.9" customHeight="1">
      <c r="A20" s="79" t="s">
        <v>19</v>
      </c>
      <c r="E20" s="33">
        <v>7</v>
      </c>
      <c r="F20" s="34"/>
      <c r="G20" s="76">
        <v>0</v>
      </c>
      <c r="H20" s="85"/>
      <c r="I20" s="76">
        <v>0</v>
      </c>
      <c r="J20" s="85"/>
      <c r="K20" s="72">
        <v>132315569</v>
      </c>
      <c r="L20" s="85"/>
      <c r="M20" s="72">
        <v>132315569</v>
      </c>
    </row>
    <row r="21" spans="1:13" s="67" customFormat="1" ht="22.9" customHeight="1">
      <c r="A21" s="79" t="s">
        <v>100</v>
      </c>
      <c r="E21" s="33">
        <v>8</v>
      </c>
      <c r="F21" s="34"/>
      <c r="G21" s="72">
        <v>487921934</v>
      </c>
      <c r="I21" s="72">
        <v>486235277</v>
      </c>
      <c r="K21" s="72">
        <v>486997616</v>
      </c>
      <c r="M21" s="72">
        <v>482722919</v>
      </c>
    </row>
    <row r="22" spans="1:13" s="67" customFormat="1" ht="22.9" customHeight="1">
      <c r="A22" s="79" t="s">
        <v>139</v>
      </c>
      <c r="E22" s="33"/>
      <c r="F22" s="34"/>
      <c r="G22" s="72">
        <v>21307135</v>
      </c>
      <c r="I22" s="72">
        <v>17953963</v>
      </c>
      <c r="K22" s="72">
        <v>13696184</v>
      </c>
      <c r="M22" s="72">
        <v>13022173</v>
      </c>
    </row>
    <row r="23" spans="1:13" s="67" customFormat="1" ht="22.9" customHeight="1">
      <c r="A23" s="79" t="s">
        <v>101</v>
      </c>
      <c r="E23" s="33">
        <v>9</v>
      </c>
      <c r="F23" s="34"/>
      <c r="G23" s="72">
        <v>56565466</v>
      </c>
      <c r="I23" s="72">
        <v>57879473</v>
      </c>
      <c r="K23" s="72">
        <v>56315879</v>
      </c>
      <c r="M23" s="72">
        <v>57539637</v>
      </c>
    </row>
    <row r="24" spans="1:13" s="67" customFormat="1" ht="22.9" customHeight="1">
      <c r="A24" s="79" t="s">
        <v>115</v>
      </c>
      <c r="B24" s="79"/>
      <c r="C24" s="79"/>
      <c r="D24" s="79"/>
      <c r="E24" s="33"/>
      <c r="F24" s="34"/>
      <c r="G24" s="72">
        <v>8577972</v>
      </c>
      <c r="H24" s="69"/>
      <c r="I24" s="72">
        <v>6665189</v>
      </c>
      <c r="J24" s="69"/>
      <c r="K24" s="72">
        <v>8118723</v>
      </c>
      <c r="L24" s="69"/>
      <c r="M24" s="72">
        <v>6247272</v>
      </c>
    </row>
    <row r="25" spans="1:13" s="67" customFormat="1" ht="22.9" customHeight="1">
      <c r="A25" s="79" t="s">
        <v>182</v>
      </c>
      <c r="B25" s="79"/>
      <c r="C25" s="79"/>
      <c r="D25" s="79"/>
      <c r="E25" s="33"/>
      <c r="F25" s="34"/>
      <c r="G25" s="72">
        <v>8830360</v>
      </c>
      <c r="H25" s="69"/>
      <c r="I25" s="72">
        <v>31248819</v>
      </c>
      <c r="J25" s="69"/>
      <c r="K25" s="72">
        <v>6959422</v>
      </c>
      <c r="L25" s="69"/>
      <c r="M25" s="72">
        <v>29964180</v>
      </c>
    </row>
    <row r="26" spans="1:13" s="67" customFormat="1" ht="22.9" customHeight="1">
      <c r="A26" s="79" t="s">
        <v>20</v>
      </c>
      <c r="E26" s="33"/>
      <c r="F26" s="34"/>
      <c r="G26" s="80">
        <v>2369926</v>
      </c>
      <c r="I26" s="80">
        <v>1919756</v>
      </c>
      <c r="K26" s="80">
        <v>1318692</v>
      </c>
      <c r="M26" s="80">
        <v>5223352</v>
      </c>
    </row>
    <row r="27" spans="1:13" s="67" customFormat="1" ht="22.9" customHeight="1">
      <c r="A27" s="66" t="s">
        <v>4</v>
      </c>
      <c r="E27" s="68"/>
      <c r="G27" s="80">
        <f>SUM(G19:G26)</f>
        <v>593572793</v>
      </c>
      <c r="I27" s="80">
        <f>SUM(I19:I26)</f>
        <v>601902477</v>
      </c>
      <c r="K27" s="80">
        <f>SUM(K19:K26)</f>
        <v>713722085</v>
      </c>
      <c r="M27" s="80">
        <f>SUM(M19:M26)</f>
        <v>727035102</v>
      </c>
    </row>
    <row r="28" spans="1:13" s="67" customFormat="1" ht="22.9" customHeight="1" thickBot="1">
      <c r="A28" s="66" t="s">
        <v>21</v>
      </c>
      <c r="E28" s="68"/>
      <c r="G28" s="86">
        <f>SUM(G17,G27)</f>
        <v>1143882514</v>
      </c>
      <c r="I28" s="86">
        <f>SUM(I17,I27)</f>
        <v>1089051765</v>
      </c>
      <c r="K28" s="86">
        <f>SUM(K17,K27)</f>
        <v>1163105861</v>
      </c>
      <c r="M28" s="86">
        <f>SUM(M17,M27)</f>
        <v>1124905861</v>
      </c>
    </row>
    <row r="29" spans="1:13" s="67" customFormat="1" ht="22.9" customHeight="1" thickTop="1">
      <c r="A29" s="66"/>
      <c r="E29" s="68"/>
      <c r="G29" s="72"/>
      <c r="I29" s="72"/>
      <c r="K29" s="72"/>
      <c r="M29" s="72"/>
    </row>
    <row r="30" spans="1:13" ht="22.9" customHeight="1">
      <c r="A30" s="58" t="s">
        <v>206</v>
      </c>
      <c r="D30" s="62"/>
      <c r="E30" s="33"/>
      <c r="F30" s="33"/>
      <c r="G30" s="33"/>
      <c r="H30" s="33"/>
      <c r="I30" s="33"/>
      <c r="J30" s="33"/>
      <c r="K30" s="87"/>
      <c r="L30" s="33"/>
    </row>
    <row r="31" spans="1:13" s="53" customFormat="1" ht="22.9" customHeight="1">
      <c r="A31" s="32" t="s">
        <v>137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</row>
    <row r="32" spans="1:13" s="53" customFormat="1" ht="22.9" customHeight="1">
      <c r="A32" s="32" t="s">
        <v>111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</row>
    <row r="33" spans="1:13" s="53" customFormat="1" ht="22.9" customHeight="1">
      <c r="A33" s="32" t="s">
        <v>235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</row>
    <row r="34" spans="1:13" ht="22.9" customHeight="1">
      <c r="A34" s="54"/>
      <c r="B34" s="54"/>
      <c r="C34" s="54"/>
      <c r="D34" s="54"/>
      <c r="E34" s="55"/>
      <c r="F34" s="55"/>
      <c r="G34" s="55"/>
      <c r="H34" s="55"/>
      <c r="I34" s="55"/>
      <c r="J34" s="55"/>
      <c r="K34" s="56"/>
      <c r="L34" s="55"/>
      <c r="M34" s="57" t="s">
        <v>145</v>
      </c>
    </row>
    <row r="35" spans="1:13" ht="22.9" customHeight="1">
      <c r="A35" s="54"/>
      <c r="B35" s="54"/>
      <c r="C35" s="54"/>
      <c r="D35" s="54"/>
      <c r="E35" s="55"/>
      <c r="F35" s="55"/>
      <c r="G35" s="160" t="s">
        <v>14</v>
      </c>
      <c r="H35" s="160"/>
      <c r="I35" s="160"/>
      <c r="J35" s="58"/>
      <c r="K35" s="161" t="s">
        <v>15</v>
      </c>
      <c r="L35" s="161"/>
      <c r="M35" s="161"/>
    </row>
    <row r="36" spans="1:13" ht="22.9" customHeight="1">
      <c r="A36" s="54"/>
      <c r="B36" s="54"/>
      <c r="C36" s="54"/>
      <c r="D36" s="54"/>
      <c r="E36" s="59" t="s">
        <v>0</v>
      </c>
      <c r="F36" s="55"/>
      <c r="G36" s="60" t="s">
        <v>236</v>
      </c>
      <c r="H36" s="55"/>
      <c r="I36" s="61" t="s">
        <v>181</v>
      </c>
      <c r="J36" s="55"/>
      <c r="K36" s="60" t="s">
        <v>236</v>
      </c>
      <c r="L36" s="55"/>
      <c r="M36" s="61" t="s">
        <v>181</v>
      </c>
    </row>
    <row r="37" spans="1:13" ht="22.9" customHeight="1">
      <c r="A37" s="54"/>
      <c r="B37" s="54"/>
      <c r="C37" s="54"/>
      <c r="D37" s="54"/>
      <c r="E37" s="62"/>
      <c r="F37" s="55"/>
      <c r="G37" s="63" t="s">
        <v>122</v>
      </c>
      <c r="H37" s="55"/>
      <c r="I37" s="64" t="s">
        <v>124</v>
      </c>
      <c r="J37" s="55"/>
      <c r="K37" s="63" t="s">
        <v>122</v>
      </c>
      <c r="L37" s="55"/>
      <c r="M37" s="64" t="s">
        <v>124</v>
      </c>
    </row>
    <row r="38" spans="1:13" ht="22.9" customHeight="1">
      <c r="A38" s="54"/>
      <c r="B38" s="54"/>
      <c r="C38" s="54"/>
      <c r="D38" s="54"/>
      <c r="E38" s="62"/>
      <c r="F38" s="55"/>
      <c r="G38" s="63" t="s">
        <v>123</v>
      </c>
      <c r="H38" s="55"/>
      <c r="I38" s="64"/>
      <c r="J38" s="55"/>
      <c r="K38" s="63" t="s">
        <v>123</v>
      </c>
      <c r="L38" s="55"/>
      <c r="M38" s="64"/>
    </row>
    <row r="39" spans="1:13" s="67" customFormat="1" ht="22.9" customHeight="1">
      <c r="A39" s="89" t="s">
        <v>22</v>
      </c>
      <c r="E39" s="68"/>
      <c r="G39" s="69"/>
      <c r="I39" s="69"/>
      <c r="K39" s="69"/>
      <c r="M39" s="69"/>
    </row>
    <row r="40" spans="1:13" s="67" customFormat="1" ht="22.9" customHeight="1">
      <c r="A40" s="66" t="s">
        <v>5</v>
      </c>
      <c r="E40" s="68"/>
      <c r="G40" s="69"/>
      <c r="I40" s="69"/>
      <c r="K40" s="69"/>
      <c r="M40" s="69"/>
    </row>
    <row r="41" spans="1:13" s="67" customFormat="1" ht="22.9" customHeight="1">
      <c r="A41" s="79" t="s">
        <v>171</v>
      </c>
      <c r="E41" s="90"/>
      <c r="F41" s="34"/>
      <c r="G41" s="57"/>
      <c r="H41" s="88"/>
      <c r="I41" s="76"/>
      <c r="J41" s="88"/>
      <c r="K41" s="57"/>
      <c r="L41" s="88"/>
      <c r="M41" s="76"/>
    </row>
    <row r="42" spans="1:13" s="67" customFormat="1" ht="22.9" customHeight="1">
      <c r="A42" s="79" t="s">
        <v>172</v>
      </c>
      <c r="E42" s="90">
        <v>10</v>
      </c>
      <c r="F42" s="34"/>
      <c r="G42" s="57">
        <v>120848018</v>
      </c>
      <c r="H42" s="88"/>
      <c r="I42" s="57">
        <v>61228424</v>
      </c>
      <c r="J42" s="88"/>
      <c r="K42" s="57">
        <v>120848018</v>
      </c>
      <c r="L42" s="88"/>
      <c r="M42" s="57">
        <v>61228424</v>
      </c>
    </row>
    <row r="43" spans="1:13" s="67" customFormat="1" ht="22.9" customHeight="1">
      <c r="A43" s="79" t="s">
        <v>185</v>
      </c>
      <c r="E43" s="90" t="s">
        <v>203</v>
      </c>
      <c r="F43" s="34"/>
      <c r="G43" s="57">
        <v>82164431</v>
      </c>
      <c r="H43" s="88"/>
      <c r="I43" s="57">
        <v>81570428</v>
      </c>
      <c r="J43" s="88"/>
      <c r="K43" s="57">
        <v>102178542</v>
      </c>
      <c r="L43" s="88"/>
      <c r="M43" s="57">
        <v>92028466</v>
      </c>
    </row>
    <row r="44" spans="1:13" s="67" customFormat="1" ht="22.9" customHeight="1">
      <c r="A44" s="79" t="s">
        <v>242</v>
      </c>
      <c r="E44" s="90">
        <v>2</v>
      </c>
      <c r="F44" s="34"/>
      <c r="G44" s="76">
        <v>0</v>
      </c>
      <c r="H44" s="88"/>
      <c r="I44" s="76">
        <v>0</v>
      </c>
      <c r="J44" s="88"/>
      <c r="K44" s="57">
        <v>12637950</v>
      </c>
      <c r="L44" s="88"/>
      <c r="M44" s="76">
        <v>0</v>
      </c>
    </row>
    <row r="45" spans="1:13" s="67" customFormat="1" ht="22.9" customHeight="1">
      <c r="A45" s="79" t="s">
        <v>240</v>
      </c>
      <c r="E45" s="90"/>
      <c r="F45" s="34"/>
      <c r="G45" s="76"/>
      <c r="H45" s="88"/>
      <c r="I45" s="76"/>
      <c r="J45" s="88"/>
      <c r="K45" s="57"/>
      <c r="L45" s="88"/>
      <c r="M45" s="76"/>
    </row>
    <row r="46" spans="1:13" s="67" customFormat="1" ht="22.9" customHeight="1">
      <c r="A46" s="79" t="s">
        <v>247</v>
      </c>
      <c r="E46" s="90">
        <v>12</v>
      </c>
      <c r="F46" s="34"/>
      <c r="G46" s="57">
        <v>25104948</v>
      </c>
      <c r="H46" s="88"/>
      <c r="I46" s="76">
        <v>0</v>
      </c>
      <c r="J46" s="88"/>
      <c r="K46" s="57">
        <v>25104948</v>
      </c>
      <c r="L46" s="88"/>
      <c r="M46" s="76">
        <v>0</v>
      </c>
    </row>
    <row r="47" spans="1:13" s="67" customFormat="1" ht="22.9" customHeight="1">
      <c r="A47" s="79" t="s">
        <v>128</v>
      </c>
      <c r="E47" s="90"/>
      <c r="F47" s="34"/>
      <c r="G47" s="57">
        <v>10247107</v>
      </c>
      <c r="H47" s="88"/>
      <c r="I47" s="57">
        <v>8559616</v>
      </c>
      <c r="J47" s="88"/>
      <c r="K47" s="57">
        <v>6216233</v>
      </c>
      <c r="L47" s="88"/>
      <c r="M47" s="72">
        <v>5926832</v>
      </c>
    </row>
    <row r="48" spans="1:13" s="67" customFormat="1" ht="22.9" customHeight="1">
      <c r="A48" s="79" t="s">
        <v>183</v>
      </c>
      <c r="E48" s="90"/>
      <c r="F48" s="34"/>
      <c r="G48" s="57">
        <v>24214465</v>
      </c>
      <c r="H48" s="88"/>
      <c r="I48" s="57">
        <v>6823566</v>
      </c>
      <c r="J48" s="88"/>
      <c r="K48" s="57">
        <v>7686308</v>
      </c>
      <c r="L48" s="88"/>
      <c r="M48" s="72">
        <v>3977390</v>
      </c>
    </row>
    <row r="49" spans="1:13" s="67" customFormat="1" ht="22.9" customHeight="1">
      <c r="A49" s="79" t="s">
        <v>23</v>
      </c>
      <c r="E49" s="90"/>
      <c r="F49" s="34"/>
      <c r="G49" s="57">
        <v>6569226</v>
      </c>
      <c r="H49" s="88"/>
      <c r="I49" s="57">
        <v>6324089</v>
      </c>
      <c r="J49" s="88"/>
      <c r="K49" s="83">
        <v>1545461</v>
      </c>
      <c r="L49" s="88"/>
      <c r="M49" s="91">
        <v>3487592</v>
      </c>
    </row>
    <row r="50" spans="1:13" s="67" customFormat="1" ht="22.9" customHeight="1">
      <c r="A50" s="66" t="s">
        <v>6</v>
      </c>
      <c r="E50" s="68"/>
      <c r="G50" s="92">
        <f>SUM(G42:G49)</f>
        <v>269148195</v>
      </c>
      <c r="H50" s="93"/>
      <c r="I50" s="92">
        <f>SUM(I42:I49)</f>
        <v>164506123</v>
      </c>
      <c r="J50" s="93"/>
      <c r="K50" s="92">
        <f>SUM(K42:K49)</f>
        <v>276217460</v>
      </c>
      <c r="L50" s="93"/>
      <c r="M50" s="92">
        <f>SUM(M42:M49)</f>
        <v>166648704</v>
      </c>
    </row>
    <row r="51" spans="1:13" s="67" customFormat="1" ht="22.9" customHeight="1">
      <c r="A51" s="94" t="s">
        <v>7</v>
      </c>
      <c r="E51" s="68"/>
      <c r="G51" s="72"/>
      <c r="H51" s="95"/>
      <c r="I51" s="72"/>
      <c r="J51" s="95"/>
      <c r="K51" s="72"/>
      <c r="L51" s="95"/>
      <c r="M51" s="72"/>
    </row>
    <row r="52" spans="1:13" s="67" customFormat="1" ht="22.9" customHeight="1">
      <c r="A52" s="79" t="s">
        <v>248</v>
      </c>
      <c r="E52" s="68"/>
      <c r="G52" s="72"/>
      <c r="H52" s="95"/>
      <c r="I52" s="72"/>
      <c r="J52" s="95"/>
      <c r="K52" s="72"/>
      <c r="L52" s="95"/>
      <c r="M52" s="72"/>
    </row>
    <row r="53" spans="1:13" s="67" customFormat="1" ht="22.9" customHeight="1">
      <c r="A53" s="79" t="s">
        <v>249</v>
      </c>
      <c r="E53" s="68">
        <v>12</v>
      </c>
      <c r="G53" s="72">
        <v>35006242</v>
      </c>
      <c r="H53" s="95"/>
      <c r="I53" s="76">
        <v>0</v>
      </c>
      <c r="J53" s="95"/>
      <c r="K53" s="57">
        <v>35006242</v>
      </c>
      <c r="L53" s="95"/>
      <c r="M53" s="76">
        <v>0</v>
      </c>
    </row>
    <row r="54" spans="1:13" s="67" customFormat="1" ht="22.9" customHeight="1">
      <c r="A54" s="79" t="s">
        <v>134</v>
      </c>
      <c r="E54" s="90"/>
      <c r="F54" s="34"/>
      <c r="G54" s="57">
        <v>10561432</v>
      </c>
      <c r="H54" s="57"/>
      <c r="I54" s="57">
        <v>9002322</v>
      </c>
      <c r="J54" s="57"/>
      <c r="K54" s="57">
        <v>7629593</v>
      </c>
      <c r="L54" s="57"/>
      <c r="M54" s="57">
        <v>7250466</v>
      </c>
    </row>
    <row r="55" spans="1:13" s="67" customFormat="1" ht="22.9" customHeight="1">
      <c r="A55" s="79" t="s">
        <v>186</v>
      </c>
      <c r="E55" s="90"/>
      <c r="F55" s="34"/>
      <c r="G55" s="57">
        <v>35540048</v>
      </c>
      <c r="H55" s="57"/>
      <c r="I55" s="57">
        <v>32691978</v>
      </c>
      <c r="J55" s="57"/>
      <c r="K55" s="83">
        <v>33243801</v>
      </c>
      <c r="L55" s="57"/>
      <c r="M55" s="57">
        <v>30602391</v>
      </c>
    </row>
    <row r="56" spans="1:13" s="67" customFormat="1" ht="22.9" customHeight="1">
      <c r="A56" s="94" t="s">
        <v>8</v>
      </c>
      <c r="E56" s="68"/>
      <c r="G56" s="92">
        <f>SUM(G53:G55)</f>
        <v>81107722</v>
      </c>
      <c r="H56" s="93"/>
      <c r="I56" s="92">
        <f>SUM(I53:I55)</f>
        <v>41694300</v>
      </c>
      <c r="J56" s="93"/>
      <c r="K56" s="92">
        <f>SUM(K53:K55)</f>
        <v>75879636</v>
      </c>
      <c r="L56" s="93"/>
      <c r="M56" s="92">
        <f>SUM(M53:M55)</f>
        <v>37852857</v>
      </c>
    </row>
    <row r="57" spans="1:13" s="67" customFormat="1" ht="22.9" customHeight="1">
      <c r="A57" s="66" t="s">
        <v>27</v>
      </c>
      <c r="E57" s="68"/>
      <c r="G57" s="96">
        <f>SUM(G50,G56)</f>
        <v>350255917</v>
      </c>
      <c r="H57" s="93"/>
      <c r="I57" s="96">
        <f>SUM(I50,I56)</f>
        <v>206200423</v>
      </c>
      <c r="J57" s="93"/>
      <c r="K57" s="96">
        <f>SUM(K50,K56)</f>
        <v>352097096</v>
      </c>
      <c r="L57" s="93"/>
      <c r="M57" s="96">
        <f>SUM(M50,M56)</f>
        <v>204501561</v>
      </c>
    </row>
    <row r="58" spans="1:13" ht="22.9" customHeight="1">
      <c r="A58" s="32"/>
      <c r="D58" s="62"/>
      <c r="E58" s="33"/>
      <c r="F58" s="33"/>
    </row>
    <row r="59" spans="1:13" ht="22.9" customHeight="1">
      <c r="A59" s="58" t="s">
        <v>206</v>
      </c>
      <c r="D59" s="62"/>
    </row>
    <row r="60" spans="1:13" s="53" customFormat="1" ht="22.9" customHeight="1">
      <c r="A60" s="32" t="s">
        <v>137</v>
      </c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</row>
    <row r="61" spans="1:13" s="53" customFormat="1" ht="22.9" customHeight="1">
      <c r="A61" s="32" t="s">
        <v>111</v>
      </c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</row>
    <row r="62" spans="1:13" s="53" customFormat="1" ht="22.9" customHeight="1">
      <c r="A62" s="32" t="s">
        <v>235</v>
      </c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</row>
    <row r="63" spans="1:13" ht="22.9" customHeight="1">
      <c r="A63" s="54"/>
      <c r="B63" s="54"/>
      <c r="C63" s="54"/>
      <c r="D63" s="54"/>
      <c r="E63" s="55"/>
      <c r="F63" s="55"/>
      <c r="G63" s="55"/>
      <c r="H63" s="55"/>
      <c r="I63" s="55"/>
      <c r="J63" s="55"/>
      <c r="K63" s="56"/>
      <c r="L63" s="55"/>
      <c r="M63" s="57" t="s">
        <v>145</v>
      </c>
    </row>
    <row r="64" spans="1:13" ht="22.9" customHeight="1">
      <c r="A64" s="54"/>
      <c r="B64" s="54"/>
      <c r="C64" s="54"/>
      <c r="D64" s="54"/>
      <c r="E64" s="55"/>
      <c r="F64" s="55"/>
      <c r="G64" s="160" t="s">
        <v>14</v>
      </c>
      <c r="H64" s="160"/>
      <c r="I64" s="160"/>
      <c r="J64" s="58"/>
      <c r="K64" s="161" t="s">
        <v>15</v>
      </c>
      <c r="L64" s="161"/>
      <c r="M64" s="161"/>
    </row>
    <row r="65" spans="1:13" ht="22.9" customHeight="1">
      <c r="A65" s="54"/>
      <c r="B65" s="54"/>
      <c r="C65" s="54"/>
      <c r="D65" s="54"/>
      <c r="E65" s="62"/>
      <c r="F65" s="55"/>
      <c r="G65" s="60" t="s">
        <v>236</v>
      </c>
      <c r="H65" s="55"/>
      <c r="I65" s="61" t="s">
        <v>181</v>
      </c>
      <c r="J65" s="55"/>
      <c r="K65" s="60" t="s">
        <v>236</v>
      </c>
      <c r="L65" s="55"/>
      <c r="M65" s="61" t="s">
        <v>181</v>
      </c>
    </row>
    <row r="66" spans="1:13" ht="22.9" customHeight="1">
      <c r="A66" s="54"/>
      <c r="B66" s="54"/>
      <c r="C66" s="54"/>
      <c r="D66" s="54"/>
      <c r="E66" s="62"/>
      <c r="F66" s="55"/>
      <c r="G66" s="63" t="s">
        <v>122</v>
      </c>
      <c r="H66" s="55"/>
      <c r="I66" s="64" t="s">
        <v>124</v>
      </c>
      <c r="J66" s="55"/>
      <c r="K66" s="63" t="s">
        <v>122</v>
      </c>
      <c r="L66" s="55"/>
      <c r="M66" s="64" t="s">
        <v>124</v>
      </c>
    </row>
    <row r="67" spans="1:13" ht="22.9" customHeight="1">
      <c r="A67" s="54"/>
      <c r="B67" s="54"/>
      <c r="C67" s="54"/>
      <c r="D67" s="54"/>
      <c r="E67" s="62"/>
      <c r="F67" s="55"/>
      <c r="G67" s="63" t="s">
        <v>123</v>
      </c>
      <c r="H67" s="55"/>
      <c r="I67" s="64"/>
      <c r="J67" s="55"/>
      <c r="K67" s="63" t="s">
        <v>123</v>
      </c>
      <c r="L67" s="55"/>
      <c r="M67" s="64"/>
    </row>
    <row r="68" spans="1:13" s="101" customFormat="1" ht="22.9" customHeight="1">
      <c r="A68" s="32" t="s">
        <v>9</v>
      </c>
      <c r="B68" s="54"/>
      <c r="C68" s="54"/>
      <c r="D68" s="54"/>
      <c r="E68" s="98"/>
      <c r="F68" s="55"/>
      <c r="G68" s="99"/>
      <c r="H68" s="33"/>
      <c r="I68" s="99"/>
      <c r="J68" s="33"/>
      <c r="K68" s="100"/>
      <c r="L68" s="33"/>
      <c r="M68" s="100"/>
    </row>
    <row r="69" spans="1:13" s="101" customFormat="1" ht="22.9" customHeight="1">
      <c r="A69" s="58" t="s">
        <v>25</v>
      </c>
      <c r="B69" s="58"/>
      <c r="C69" s="58"/>
      <c r="D69" s="62"/>
      <c r="E69" s="33"/>
      <c r="F69" s="33"/>
      <c r="G69" s="88"/>
      <c r="H69" s="33"/>
      <c r="I69" s="88"/>
      <c r="J69" s="33"/>
      <c r="K69" s="100"/>
      <c r="L69" s="33"/>
      <c r="M69" s="100"/>
    </row>
    <row r="70" spans="1:13" s="101" customFormat="1" ht="22.9" customHeight="1">
      <c r="A70" s="58" t="s">
        <v>26</v>
      </c>
      <c r="B70" s="58"/>
      <c r="C70" s="58"/>
      <c r="D70" s="62"/>
      <c r="E70" s="97"/>
      <c r="F70" s="33"/>
      <c r="G70" s="88"/>
      <c r="H70" s="33"/>
      <c r="I70" s="88"/>
      <c r="J70" s="33"/>
      <c r="K70" s="100"/>
      <c r="L70" s="33"/>
      <c r="M70" s="100"/>
    </row>
    <row r="71" spans="1:13" s="101" customFormat="1" ht="22.9" customHeight="1" thickBot="1">
      <c r="A71" s="53" t="s">
        <v>140</v>
      </c>
      <c r="B71" s="58"/>
      <c r="C71" s="58"/>
      <c r="D71" s="62"/>
      <c r="E71" s="33"/>
      <c r="F71" s="33"/>
      <c r="G71" s="102">
        <v>238250000</v>
      </c>
      <c r="H71" s="103"/>
      <c r="I71" s="104">
        <v>238250000</v>
      </c>
      <c r="J71" s="103"/>
      <c r="K71" s="102">
        <v>238250000</v>
      </c>
      <c r="L71" s="103"/>
      <c r="M71" s="104">
        <v>238250000</v>
      </c>
    </row>
    <row r="72" spans="1:13" s="101" customFormat="1" ht="22.9" customHeight="1" thickTop="1">
      <c r="A72" s="58" t="s">
        <v>104</v>
      </c>
      <c r="B72" s="58"/>
      <c r="C72" s="58"/>
      <c r="D72" s="62"/>
      <c r="E72" s="33"/>
      <c r="F72" s="33"/>
      <c r="G72" s="105"/>
      <c r="H72" s="103"/>
      <c r="I72" s="105"/>
      <c r="J72" s="103"/>
      <c r="K72" s="105"/>
      <c r="L72" s="103"/>
      <c r="M72" s="105"/>
    </row>
    <row r="73" spans="1:13" s="101" customFormat="1" ht="22.9" customHeight="1">
      <c r="A73" s="53" t="s">
        <v>140</v>
      </c>
      <c r="B73" s="58"/>
      <c r="C73" s="58"/>
      <c r="D73" s="62"/>
      <c r="E73" s="33"/>
      <c r="F73" s="33"/>
      <c r="G73" s="57">
        <v>238250000</v>
      </c>
      <c r="H73" s="103"/>
      <c r="I73" s="105">
        <v>238250000</v>
      </c>
      <c r="J73" s="103"/>
      <c r="K73" s="57">
        <v>238250000</v>
      </c>
      <c r="L73" s="103"/>
      <c r="M73" s="105">
        <v>238250000</v>
      </c>
    </row>
    <row r="74" spans="1:13" s="101" customFormat="1" ht="22.9" customHeight="1">
      <c r="A74" s="53" t="s">
        <v>102</v>
      </c>
      <c r="B74" s="58"/>
      <c r="C74" s="58"/>
      <c r="D74" s="62"/>
      <c r="E74" s="33"/>
      <c r="F74" s="33"/>
      <c r="G74" s="106">
        <v>474939483</v>
      </c>
      <c r="H74" s="103"/>
      <c r="I74" s="105">
        <v>474939483</v>
      </c>
      <c r="J74" s="103"/>
      <c r="K74" s="106">
        <v>474939483</v>
      </c>
      <c r="L74" s="103"/>
      <c r="M74" s="105">
        <v>474939483</v>
      </c>
    </row>
    <row r="75" spans="1:13" s="67" customFormat="1" ht="22.9" customHeight="1">
      <c r="A75" s="53" t="s">
        <v>173</v>
      </c>
      <c r="B75" s="58"/>
      <c r="C75" s="58"/>
      <c r="D75" s="62"/>
      <c r="E75" s="97"/>
      <c r="F75" s="33"/>
      <c r="G75" s="105">
        <v>13132373</v>
      </c>
      <c r="H75" s="103"/>
      <c r="I75" s="105">
        <v>13132373</v>
      </c>
      <c r="J75" s="103"/>
      <c r="K75" s="57">
        <v>13132373</v>
      </c>
      <c r="L75" s="103"/>
      <c r="M75" s="105">
        <v>13132373</v>
      </c>
    </row>
    <row r="76" spans="1:13" s="67" customFormat="1" ht="22.9" customHeight="1">
      <c r="A76" s="53" t="s">
        <v>174</v>
      </c>
      <c r="B76" s="58"/>
      <c r="C76" s="58"/>
      <c r="D76" s="62"/>
      <c r="E76" s="97"/>
      <c r="F76" s="33"/>
      <c r="G76" s="105"/>
      <c r="H76" s="103"/>
      <c r="I76" s="105"/>
      <c r="J76" s="103"/>
      <c r="K76" s="107"/>
      <c r="L76" s="103"/>
      <c r="M76" s="107"/>
    </row>
    <row r="77" spans="1:13" s="67" customFormat="1" ht="22.9" customHeight="1">
      <c r="A77" s="53" t="s">
        <v>149</v>
      </c>
      <c r="B77" s="58"/>
      <c r="C77" s="58"/>
      <c r="D77" s="62"/>
      <c r="E77" s="97"/>
      <c r="F77" s="33"/>
      <c r="G77" s="105">
        <v>-32504569</v>
      </c>
      <c r="H77" s="103"/>
      <c r="I77" s="105">
        <v>-32504569</v>
      </c>
      <c r="J77" s="103"/>
      <c r="K77" s="108">
        <v>0</v>
      </c>
      <c r="L77" s="103"/>
      <c r="M77" s="107">
        <v>0</v>
      </c>
    </row>
    <row r="78" spans="1:13" s="67" customFormat="1" ht="22.9" customHeight="1">
      <c r="A78" s="53" t="s">
        <v>41</v>
      </c>
      <c r="B78" s="58"/>
      <c r="C78" s="58"/>
      <c r="D78" s="62"/>
      <c r="E78" s="33"/>
      <c r="F78" s="33"/>
      <c r="G78" s="105"/>
      <c r="H78" s="103"/>
      <c r="I78" s="105"/>
      <c r="J78" s="103"/>
      <c r="K78" s="105"/>
      <c r="L78" s="103"/>
      <c r="M78" s="105"/>
    </row>
    <row r="79" spans="1:13" s="67" customFormat="1" ht="22.9" customHeight="1">
      <c r="A79" s="53" t="s">
        <v>87</v>
      </c>
      <c r="B79" s="58"/>
      <c r="C79" s="58"/>
      <c r="D79" s="62"/>
      <c r="E79" s="97"/>
      <c r="F79" s="33"/>
      <c r="G79" s="105">
        <v>12390994</v>
      </c>
      <c r="H79" s="103"/>
      <c r="I79" s="105">
        <v>12390994</v>
      </c>
      <c r="J79" s="103"/>
      <c r="K79" s="57">
        <v>12390994</v>
      </c>
      <c r="L79" s="103"/>
      <c r="M79" s="100">
        <v>12390994</v>
      </c>
    </row>
    <row r="80" spans="1:13" s="67" customFormat="1" ht="22.9" customHeight="1">
      <c r="A80" s="53" t="s">
        <v>88</v>
      </c>
      <c r="B80" s="58"/>
      <c r="C80" s="58"/>
      <c r="D80" s="62"/>
      <c r="E80" s="33"/>
      <c r="F80" s="33"/>
      <c r="G80" s="105">
        <v>89237047</v>
      </c>
      <c r="H80" s="109"/>
      <c r="I80" s="105">
        <v>179450188</v>
      </c>
      <c r="J80" s="109"/>
      <c r="K80" s="108">
        <v>72295915</v>
      </c>
      <c r="L80" s="109"/>
      <c r="M80" s="100">
        <v>181691450</v>
      </c>
    </row>
    <row r="81" spans="1:13" s="67" customFormat="1" ht="22.9" customHeight="1">
      <c r="A81" s="53" t="s">
        <v>170</v>
      </c>
      <c r="B81" s="58"/>
      <c r="C81" s="58"/>
      <c r="D81" s="62"/>
      <c r="E81" s="97"/>
      <c r="F81" s="33"/>
      <c r="G81" s="105">
        <v>-1819131</v>
      </c>
      <c r="H81" s="103"/>
      <c r="I81" s="105">
        <v>-2807527</v>
      </c>
      <c r="J81" s="103"/>
      <c r="K81" s="107">
        <v>0</v>
      </c>
      <c r="L81" s="103"/>
      <c r="M81" s="107">
        <v>0</v>
      </c>
    </row>
    <row r="82" spans="1:13" s="67" customFormat="1" ht="22.9" customHeight="1">
      <c r="A82" s="53" t="s">
        <v>93</v>
      </c>
      <c r="B82" s="58"/>
      <c r="C82" s="58"/>
      <c r="D82" s="62"/>
      <c r="E82" s="33"/>
      <c r="F82" s="33"/>
      <c r="G82" s="110">
        <f>SUM(G73:G81)</f>
        <v>793626197</v>
      </c>
      <c r="H82" s="107"/>
      <c r="I82" s="110">
        <f>SUM(I73:I81)</f>
        <v>882850942</v>
      </c>
      <c r="J82" s="107"/>
      <c r="K82" s="110">
        <f>SUM(K73:K81)</f>
        <v>811008765</v>
      </c>
      <c r="L82" s="107"/>
      <c r="M82" s="110">
        <f>SUM(M73:M81)</f>
        <v>920404300</v>
      </c>
    </row>
    <row r="83" spans="1:13" s="67" customFormat="1" ht="22.9" customHeight="1">
      <c r="A83" s="53" t="s">
        <v>207</v>
      </c>
      <c r="B83" s="58"/>
      <c r="C83" s="58"/>
      <c r="D83" s="62"/>
      <c r="E83" s="33"/>
      <c r="F83" s="33"/>
      <c r="G83" s="107">
        <v>400</v>
      </c>
      <c r="H83" s="107"/>
      <c r="I83" s="107">
        <v>400</v>
      </c>
      <c r="J83" s="107"/>
      <c r="K83" s="111">
        <v>0</v>
      </c>
      <c r="L83" s="107"/>
      <c r="M83" s="111">
        <v>0</v>
      </c>
    </row>
    <row r="84" spans="1:13" s="67" customFormat="1" ht="22.9" customHeight="1">
      <c r="A84" s="32" t="s">
        <v>10</v>
      </c>
      <c r="B84" s="58"/>
      <c r="C84" s="58"/>
      <c r="D84" s="62"/>
      <c r="E84" s="33"/>
      <c r="F84" s="33"/>
      <c r="G84" s="112">
        <f>SUM(G82:G83)</f>
        <v>793626597</v>
      </c>
      <c r="H84" s="103"/>
      <c r="I84" s="112">
        <f>SUM(I82:I83)</f>
        <v>882851342</v>
      </c>
      <c r="J84" s="103"/>
      <c r="K84" s="112">
        <f>SUM(K82:K83)</f>
        <v>811008765</v>
      </c>
      <c r="L84" s="103"/>
      <c r="M84" s="112">
        <f>SUM(M82:M83)</f>
        <v>920404300</v>
      </c>
    </row>
    <row r="85" spans="1:13" s="67" customFormat="1" ht="22.9" customHeight="1" thickBot="1">
      <c r="A85" s="32" t="s">
        <v>24</v>
      </c>
      <c r="B85" s="58"/>
      <c r="C85" s="58"/>
      <c r="D85" s="62"/>
      <c r="E85" s="33"/>
      <c r="F85" s="33"/>
      <c r="G85" s="104">
        <f>SUM(G84,G57)</f>
        <v>1143882514</v>
      </c>
      <c r="H85" s="103"/>
      <c r="I85" s="104">
        <f>SUM(I84,I57)</f>
        <v>1089051765</v>
      </c>
      <c r="J85" s="103"/>
      <c r="K85" s="104">
        <f>SUM(K84,K57)</f>
        <v>1163105861</v>
      </c>
      <c r="L85" s="103"/>
      <c r="M85" s="104">
        <f>SUM(M84,M57)</f>
        <v>1124905861</v>
      </c>
    </row>
    <row r="86" spans="1:13" s="67" customFormat="1" ht="22.9" customHeight="1" thickTop="1">
      <c r="A86" s="58"/>
      <c r="B86" s="58"/>
      <c r="C86" s="58"/>
      <c r="D86" s="62"/>
      <c r="E86" s="33"/>
      <c r="F86" s="33"/>
      <c r="G86" s="81">
        <f>G85-G28</f>
        <v>0</v>
      </c>
      <c r="H86" s="97"/>
      <c r="I86" s="81">
        <f>I85-I28</f>
        <v>0</v>
      </c>
      <c r="J86" s="97"/>
      <c r="K86" s="81">
        <f>K85-K28</f>
        <v>0</v>
      </c>
      <c r="L86" s="97"/>
      <c r="M86" s="81">
        <f>M85-M28</f>
        <v>0</v>
      </c>
    </row>
    <row r="87" spans="1:13" ht="22.9" customHeight="1">
      <c r="A87" s="58" t="s">
        <v>206</v>
      </c>
      <c r="D87" s="62"/>
      <c r="E87" s="33"/>
      <c r="F87" s="33"/>
      <c r="G87" s="113"/>
      <c r="H87" s="114"/>
      <c r="I87" s="113"/>
      <c r="J87" s="114"/>
      <c r="K87" s="113"/>
      <c r="L87" s="114"/>
      <c r="M87" s="81"/>
    </row>
    <row r="88" spans="1:13" ht="22.9" customHeight="1">
      <c r="D88" s="62"/>
      <c r="E88" s="33"/>
      <c r="F88" s="33"/>
      <c r="G88" s="113"/>
      <c r="H88" s="114"/>
      <c r="I88" s="113"/>
      <c r="J88" s="114"/>
      <c r="K88" s="113"/>
      <c r="L88" s="114"/>
      <c r="M88" s="81"/>
    </row>
    <row r="89" spans="1:13" ht="22.9" customHeight="1">
      <c r="D89" s="62"/>
      <c r="E89" s="33"/>
      <c r="F89" s="33"/>
      <c r="G89" s="33"/>
      <c r="H89" s="33"/>
      <c r="I89" s="33"/>
    </row>
    <row r="90" spans="1:13" ht="22.9" customHeight="1">
      <c r="A90" s="115"/>
      <c r="B90" s="115"/>
      <c r="C90" s="115"/>
      <c r="D90" s="116"/>
      <c r="E90" s="116"/>
      <c r="F90" s="115"/>
      <c r="G90" s="115"/>
      <c r="H90" s="33"/>
      <c r="I90" s="33"/>
      <c r="J90" s="33"/>
      <c r="K90" s="87"/>
      <c r="L90" s="33"/>
    </row>
    <row r="91" spans="1:13" ht="22.9" customHeight="1">
      <c r="D91" s="62"/>
      <c r="E91" s="33"/>
      <c r="F91" s="33"/>
      <c r="G91" s="33"/>
      <c r="H91" s="33"/>
      <c r="I91" s="33"/>
      <c r="J91" s="33"/>
      <c r="K91" s="87"/>
      <c r="L91" s="33"/>
    </row>
    <row r="92" spans="1:13" ht="22.9" customHeight="1">
      <c r="E92" s="58"/>
      <c r="G92" s="58"/>
      <c r="H92" s="53" t="s">
        <v>28</v>
      </c>
      <c r="I92" s="117"/>
    </row>
    <row r="93" spans="1:13" ht="22.9" customHeight="1">
      <c r="A93" s="115"/>
      <c r="B93" s="115"/>
      <c r="C93" s="115"/>
      <c r="D93" s="118"/>
      <c r="E93" s="116"/>
      <c r="F93" s="115"/>
      <c r="G93" s="115"/>
      <c r="H93" s="58"/>
      <c r="I93" s="58"/>
      <c r="J93" s="58"/>
      <c r="L93" s="58"/>
    </row>
  </sheetData>
  <mergeCells count="6">
    <mergeCell ref="G35:I35"/>
    <mergeCell ref="K35:M35"/>
    <mergeCell ref="G5:I5"/>
    <mergeCell ref="K5:M5"/>
    <mergeCell ref="G64:I64"/>
    <mergeCell ref="K64:M64"/>
  </mergeCells>
  <printOptions gridLinesSet="0"/>
  <pageMargins left="0.78740157480314998" right="0.39370078740157499" top="0.78740157480314998" bottom="0.39370078740157499" header="0.196850393700787" footer="0.196850393700787"/>
  <pageSetup paperSize="9" scale="75" fitToWidth="0" fitToHeight="0" orientation="portrait" r:id="rId1"/>
  <headerFooter alignWithMargins="0"/>
  <rowBreaks count="2" manualBreakCount="2">
    <brk id="30" max="16383" man="1"/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E642A-85B9-48AB-B08D-EDEFBA8DB0A3}">
  <dimension ref="A1:M84"/>
  <sheetViews>
    <sheetView showGridLines="0" tabSelected="1" view="pageBreakPreview" topLeftCell="A58" zoomScale="70" zoomScaleNormal="85" zoomScaleSheetLayoutView="70" workbookViewId="0">
      <selection activeCell="G59" sqref="G59"/>
    </sheetView>
  </sheetViews>
  <sheetFormatPr defaultColWidth="12.7109375" defaultRowHeight="22.9" customHeight="1"/>
  <cols>
    <col min="1" max="1" width="10.7109375" style="58" customWidth="1"/>
    <col min="2" max="2" width="13.7109375" style="58" customWidth="1"/>
    <col min="3" max="3" width="12.7109375" style="58" customWidth="1"/>
    <col min="4" max="4" width="16.42578125" style="58" customWidth="1"/>
    <col min="5" max="5" width="6.7109375" style="97" customWidth="1"/>
    <col min="6" max="6" width="1.28515625" style="97" customWidth="1"/>
    <col min="7" max="7" width="14.7109375" style="97" customWidth="1"/>
    <col min="8" max="8" width="1.28515625" style="97" customWidth="1"/>
    <col min="9" max="9" width="14.7109375" style="97" customWidth="1"/>
    <col min="10" max="10" width="1.28515625" style="97" customWidth="1"/>
    <col min="11" max="11" width="14.7109375" style="88" customWidth="1"/>
    <col min="12" max="12" width="1.28515625" style="97" customWidth="1"/>
    <col min="13" max="13" width="14.7109375" style="88" customWidth="1"/>
    <col min="14" max="16384" width="12.7109375" style="58"/>
  </cols>
  <sheetData>
    <row r="1" spans="1:13" ht="22.9" customHeight="1">
      <c r="G1" s="119"/>
      <c r="H1" s="119"/>
      <c r="I1" s="119"/>
      <c r="J1" s="119"/>
      <c r="K1" s="120"/>
      <c r="L1" s="119"/>
      <c r="M1" s="121" t="s">
        <v>117</v>
      </c>
    </row>
    <row r="2" spans="1:13" ht="22.9" customHeight="1">
      <c r="A2" s="32" t="s">
        <v>137</v>
      </c>
      <c r="B2" s="32"/>
      <c r="C2" s="32"/>
      <c r="D2" s="32"/>
      <c r="E2" s="32"/>
      <c r="F2" s="32"/>
      <c r="G2" s="122"/>
      <c r="H2" s="122"/>
      <c r="I2" s="122"/>
      <c r="J2" s="122"/>
      <c r="K2" s="122"/>
      <c r="L2" s="122"/>
      <c r="M2" s="122"/>
    </row>
    <row r="3" spans="1:13" ht="22.9" customHeight="1">
      <c r="A3" s="32" t="s">
        <v>112</v>
      </c>
      <c r="B3" s="32"/>
      <c r="C3" s="32"/>
      <c r="D3" s="32"/>
      <c r="E3" s="32"/>
      <c r="F3" s="32"/>
      <c r="G3" s="122"/>
      <c r="H3" s="122"/>
      <c r="I3" s="122"/>
      <c r="J3" s="122"/>
      <c r="K3" s="122"/>
      <c r="L3" s="122"/>
      <c r="M3" s="122"/>
    </row>
    <row r="4" spans="1:13" ht="22.9" customHeight="1">
      <c r="A4" s="32" t="s">
        <v>237</v>
      </c>
      <c r="B4" s="32"/>
      <c r="C4" s="32"/>
      <c r="D4" s="32"/>
      <c r="E4" s="32"/>
      <c r="F4" s="32"/>
      <c r="G4" s="122"/>
      <c r="H4" s="122"/>
      <c r="I4" s="122"/>
      <c r="J4" s="122"/>
      <c r="K4" s="122"/>
      <c r="L4" s="122"/>
      <c r="M4" s="122"/>
    </row>
    <row r="5" spans="1:13" ht="22.9" customHeight="1">
      <c r="A5" s="54"/>
      <c r="B5" s="54"/>
      <c r="C5" s="54"/>
      <c r="D5" s="54"/>
      <c r="E5" s="55"/>
      <c r="F5" s="55"/>
      <c r="G5" s="123"/>
      <c r="H5" s="123"/>
      <c r="I5" s="123"/>
      <c r="J5" s="123"/>
      <c r="K5" s="124"/>
      <c r="L5" s="123"/>
      <c r="M5" s="121" t="s">
        <v>145</v>
      </c>
    </row>
    <row r="6" spans="1:13" ht="22.9" customHeight="1">
      <c r="A6" s="54"/>
      <c r="B6" s="54"/>
      <c r="C6" s="54"/>
      <c r="D6" s="54"/>
      <c r="E6" s="55"/>
      <c r="F6" s="55"/>
      <c r="G6" s="162" t="s">
        <v>14</v>
      </c>
      <c r="H6" s="162"/>
      <c r="I6" s="162"/>
      <c r="J6" s="125"/>
      <c r="K6" s="163" t="s">
        <v>15</v>
      </c>
      <c r="L6" s="163"/>
      <c r="M6" s="163"/>
    </row>
    <row r="7" spans="1:13" ht="22.9" customHeight="1">
      <c r="A7" s="54"/>
      <c r="B7" s="54"/>
      <c r="C7" s="54"/>
      <c r="D7" s="54"/>
      <c r="E7" s="126" t="s">
        <v>0</v>
      </c>
      <c r="F7" s="55"/>
      <c r="G7" s="127">
        <v>2025</v>
      </c>
      <c r="H7" s="123"/>
      <c r="I7" s="127">
        <v>2024</v>
      </c>
      <c r="J7" s="123"/>
      <c r="K7" s="127">
        <v>2025</v>
      </c>
      <c r="L7" s="123"/>
      <c r="M7" s="127">
        <v>2024</v>
      </c>
    </row>
    <row r="8" spans="1:13" ht="22.9" customHeight="1">
      <c r="A8" s="128" t="s">
        <v>169</v>
      </c>
      <c r="B8" s="54"/>
      <c r="C8" s="54"/>
      <c r="D8" s="54"/>
      <c r="E8" s="51"/>
      <c r="F8" s="55"/>
      <c r="G8" s="48"/>
      <c r="H8" s="123"/>
      <c r="I8" s="48"/>
      <c r="J8" s="123"/>
      <c r="K8" s="48"/>
      <c r="L8" s="123"/>
      <c r="M8" s="48"/>
    </row>
    <row r="9" spans="1:13" ht="22.9" customHeight="1">
      <c r="A9" s="32" t="s">
        <v>29</v>
      </c>
      <c r="E9" s="33"/>
      <c r="F9" s="33"/>
      <c r="G9" s="36"/>
      <c r="H9" s="36"/>
      <c r="I9" s="36"/>
      <c r="J9" s="36"/>
      <c r="K9" s="129"/>
      <c r="L9" s="36"/>
      <c r="M9" s="125"/>
    </row>
    <row r="10" spans="1:13" ht="22.9" customHeight="1">
      <c r="A10" s="53" t="s">
        <v>142</v>
      </c>
      <c r="E10" s="33"/>
      <c r="F10" s="33"/>
      <c r="G10" s="107">
        <v>207700599</v>
      </c>
      <c r="H10" s="93"/>
      <c r="I10" s="107">
        <v>184412079</v>
      </c>
      <c r="J10" s="130"/>
      <c r="K10" s="107">
        <v>168182283</v>
      </c>
      <c r="L10" s="130"/>
      <c r="M10" s="107">
        <v>148870170</v>
      </c>
    </row>
    <row r="11" spans="1:13" ht="22.9" customHeight="1">
      <c r="A11" s="53" t="s">
        <v>141</v>
      </c>
      <c r="E11" s="131"/>
      <c r="F11" s="33"/>
      <c r="G11" s="107">
        <v>635384</v>
      </c>
      <c r="H11" s="93"/>
      <c r="I11" s="107">
        <v>109577</v>
      </c>
      <c r="J11" s="130"/>
      <c r="K11" s="107">
        <v>648984</v>
      </c>
      <c r="L11" s="130"/>
      <c r="M11" s="107">
        <v>119251</v>
      </c>
    </row>
    <row r="12" spans="1:13" ht="22.9" customHeight="1">
      <c r="A12" s="53" t="s">
        <v>38</v>
      </c>
      <c r="E12" s="33"/>
      <c r="F12" s="33"/>
      <c r="G12" s="96">
        <v>257839</v>
      </c>
      <c r="H12" s="93"/>
      <c r="I12" s="96">
        <v>465872</v>
      </c>
      <c r="J12" s="130"/>
      <c r="K12" s="96">
        <v>1210460</v>
      </c>
      <c r="L12" s="130"/>
      <c r="M12" s="96">
        <v>1256948</v>
      </c>
    </row>
    <row r="13" spans="1:13" ht="22.9" customHeight="1">
      <c r="A13" s="32" t="s">
        <v>30</v>
      </c>
      <c r="E13" s="33"/>
      <c r="F13" s="33"/>
      <c r="G13" s="96">
        <f>SUM(G10:G12)</f>
        <v>208593822</v>
      </c>
      <c r="H13" s="93"/>
      <c r="I13" s="96">
        <f>SUM(I10:I12)</f>
        <v>184987528</v>
      </c>
      <c r="J13" s="130"/>
      <c r="K13" s="96">
        <f>SUM(K10:K12)</f>
        <v>170041727</v>
      </c>
      <c r="L13" s="130"/>
      <c r="M13" s="96">
        <f>SUM(M10:M12)</f>
        <v>150246369</v>
      </c>
    </row>
    <row r="14" spans="1:13" ht="22.9" customHeight="1">
      <c r="A14" s="32" t="s">
        <v>31</v>
      </c>
      <c r="E14" s="33"/>
      <c r="F14" s="33"/>
      <c r="G14" s="107"/>
      <c r="H14" s="93"/>
      <c r="I14" s="107"/>
      <c r="J14" s="130"/>
      <c r="K14" s="107"/>
      <c r="L14" s="130"/>
      <c r="M14" s="107"/>
    </row>
    <row r="15" spans="1:13" ht="22.9" customHeight="1">
      <c r="A15" s="53" t="s">
        <v>144</v>
      </c>
      <c r="E15" s="33"/>
      <c r="F15" s="33"/>
      <c r="G15" s="107">
        <v>156382908</v>
      </c>
      <c r="H15" s="93"/>
      <c r="I15" s="107">
        <v>139611293</v>
      </c>
      <c r="J15" s="130"/>
      <c r="K15" s="107">
        <v>138305742</v>
      </c>
      <c r="L15" s="130"/>
      <c r="M15" s="107">
        <v>120452921</v>
      </c>
    </row>
    <row r="16" spans="1:13" ht="22.9" customHeight="1">
      <c r="A16" s="53" t="s">
        <v>143</v>
      </c>
      <c r="E16" s="33"/>
      <c r="F16" s="33"/>
      <c r="G16" s="107">
        <v>357538</v>
      </c>
      <c r="H16" s="93"/>
      <c r="I16" s="107">
        <v>49547</v>
      </c>
      <c r="J16" s="130"/>
      <c r="K16" s="107">
        <v>357538</v>
      </c>
      <c r="L16" s="130"/>
      <c r="M16" s="107">
        <v>23242</v>
      </c>
    </row>
    <row r="17" spans="1:13" ht="22.9" customHeight="1">
      <c r="A17" s="53" t="s">
        <v>125</v>
      </c>
      <c r="E17" s="33"/>
      <c r="F17" s="33"/>
      <c r="G17" s="107">
        <v>17236279</v>
      </c>
      <c r="H17" s="93"/>
      <c r="I17" s="107">
        <v>14245148</v>
      </c>
      <c r="J17" s="130"/>
      <c r="K17" s="107">
        <v>12673206</v>
      </c>
      <c r="L17" s="130"/>
      <c r="M17" s="107">
        <v>11657183</v>
      </c>
    </row>
    <row r="18" spans="1:13" ht="22.9" customHeight="1">
      <c r="A18" s="53" t="s">
        <v>40</v>
      </c>
      <c r="E18" s="33"/>
      <c r="F18" s="33"/>
      <c r="G18" s="96">
        <v>45505620</v>
      </c>
      <c r="H18" s="93"/>
      <c r="I18" s="96">
        <v>38699628</v>
      </c>
      <c r="J18" s="130"/>
      <c r="K18" s="96">
        <v>34448159</v>
      </c>
      <c r="L18" s="130"/>
      <c r="M18" s="96">
        <v>23371942</v>
      </c>
    </row>
    <row r="19" spans="1:13" ht="22.9" customHeight="1">
      <c r="A19" s="32" t="s">
        <v>32</v>
      </c>
      <c r="E19" s="33"/>
      <c r="F19" s="33"/>
      <c r="G19" s="96">
        <f>SUM(G15:G18)</f>
        <v>219482345</v>
      </c>
      <c r="H19" s="93"/>
      <c r="I19" s="96">
        <f>SUM(I15:I18)</f>
        <v>192605616</v>
      </c>
      <c r="J19" s="130"/>
      <c r="K19" s="96">
        <f>SUM(K15:K18)</f>
        <v>185784645</v>
      </c>
      <c r="L19" s="130"/>
      <c r="M19" s="96">
        <f>SUM(M15:M18)</f>
        <v>155505288</v>
      </c>
    </row>
    <row r="20" spans="1:13" ht="22.9" customHeight="1">
      <c r="A20" s="32" t="s">
        <v>209</v>
      </c>
      <c r="E20" s="33"/>
      <c r="F20" s="33"/>
      <c r="G20" s="111">
        <f>SUM(G13-G19)</f>
        <v>-10888523</v>
      </c>
      <c r="H20" s="93"/>
      <c r="I20" s="111">
        <f>SUM(I13-I19)</f>
        <v>-7618088</v>
      </c>
      <c r="J20" s="130"/>
      <c r="K20" s="111">
        <f>SUM(K13-K19)</f>
        <v>-15742918</v>
      </c>
      <c r="L20" s="130"/>
      <c r="M20" s="111">
        <f>SUM(M13-M19)</f>
        <v>-5258919</v>
      </c>
    </row>
    <row r="21" spans="1:13" ht="22.9" customHeight="1">
      <c r="A21" s="58" t="s">
        <v>250</v>
      </c>
      <c r="E21" s="131"/>
      <c r="F21" s="33"/>
      <c r="G21" s="111">
        <v>-2318875</v>
      </c>
      <c r="H21" s="132"/>
      <c r="I21" s="111">
        <v>5137483</v>
      </c>
      <c r="J21" s="133"/>
      <c r="K21" s="111">
        <v>-2318875</v>
      </c>
      <c r="L21" s="133"/>
      <c r="M21" s="111">
        <v>4776681</v>
      </c>
    </row>
    <row r="22" spans="1:13" ht="22.9" customHeight="1">
      <c r="A22" s="58" t="s">
        <v>251</v>
      </c>
      <c r="E22" s="131"/>
      <c r="F22" s="33"/>
      <c r="G22" s="111">
        <v>-657304</v>
      </c>
      <c r="H22" s="132"/>
      <c r="I22" s="111">
        <v>-4874837</v>
      </c>
      <c r="J22" s="133"/>
      <c r="K22" s="111">
        <v>-324163</v>
      </c>
      <c r="L22" s="133"/>
      <c r="M22" s="111">
        <v>-4717622</v>
      </c>
    </row>
    <row r="23" spans="1:13" ht="22.9" customHeight="1">
      <c r="A23" s="58" t="s">
        <v>39</v>
      </c>
      <c r="E23" s="33"/>
      <c r="F23" s="33"/>
      <c r="G23" s="96">
        <v>-1674121</v>
      </c>
      <c r="H23" s="132"/>
      <c r="I23" s="96">
        <v>-1110928</v>
      </c>
      <c r="J23" s="133"/>
      <c r="K23" s="96">
        <v>-1670582</v>
      </c>
      <c r="L23" s="133"/>
      <c r="M23" s="96">
        <v>-1072111</v>
      </c>
    </row>
    <row r="24" spans="1:13" ht="22.9" customHeight="1">
      <c r="A24" s="32" t="s">
        <v>257</v>
      </c>
      <c r="E24" s="33"/>
      <c r="F24" s="33"/>
      <c r="G24" s="111">
        <f>SUM(G20:G23)</f>
        <v>-15538823</v>
      </c>
      <c r="H24" s="93"/>
      <c r="I24" s="111">
        <f>SUM(I20:I23)</f>
        <v>-8466370</v>
      </c>
      <c r="J24" s="130"/>
      <c r="K24" s="111">
        <f>SUM(K20:K23)</f>
        <v>-20056538</v>
      </c>
      <c r="L24" s="130"/>
      <c r="M24" s="111">
        <f>SUM(M20:M23)</f>
        <v>-6271971</v>
      </c>
    </row>
    <row r="25" spans="1:13" ht="22.9" customHeight="1">
      <c r="A25" s="58" t="s">
        <v>211</v>
      </c>
      <c r="E25" s="33">
        <v>13</v>
      </c>
      <c r="F25" s="33"/>
      <c r="G25" s="96">
        <v>845324</v>
      </c>
      <c r="H25" s="93"/>
      <c r="I25" s="96">
        <v>-204870</v>
      </c>
      <c r="J25" s="130"/>
      <c r="K25" s="96">
        <v>842923</v>
      </c>
      <c r="L25" s="130"/>
      <c r="M25" s="96">
        <v>-173884</v>
      </c>
    </row>
    <row r="26" spans="1:13" ht="22.9" customHeight="1">
      <c r="A26" s="128" t="s">
        <v>204</v>
      </c>
      <c r="E26" s="33"/>
      <c r="F26" s="33"/>
      <c r="G26" s="92">
        <f>SUM(G24:G25)</f>
        <v>-14693499</v>
      </c>
      <c r="H26" s="93"/>
      <c r="I26" s="92">
        <f>SUM(I24:I25)</f>
        <v>-8671240</v>
      </c>
      <c r="J26" s="130"/>
      <c r="K26" s="92">
        <f>SUM(K24:K25)</f>
        <v>-19213615</v>
      </c>
      <c r="L26" s="130"/>
      <c r="M26" s="92">
        <f>SUM(M24:M25)</f>
        <v>-6445855</v>
      </c>
    </row>
    <row r="27" spans="1:13" ht="14.25" customHeight="1">
      <c r="A27" s="117"/>
      <c r="E27" s="33"/>
      <c r="F27" s="33"/>
      <c r="G27" s="111"/>
      <c r="H27" s="93"/>
      <c r="I27" s="111"/>
      <c r="J27" s="130"/>
      <c r="K27" s="111"/>
      <c r="L27" s="130"/>
      <c r="M27" s="111"/>
    </row>
    <row r="28" spans="1:13" ht="22.9" customHeight="1">
      <c r="A28" s="134" t="s">
        <v>94</v>
      </c>
      <c r="E28" s="33"/>
      <c r="F28" s="33"/>
      <c r="G28" s="111"/>
      <c r="H28" s="132"/>
      <c r="I28" s="111"/>
      <c r="J28" s="133"/>
      <c r="K28" s="111"/>
      <c r="L28" s="133"/>
      <c r="M28" s="111"/>
    </row>
    <row r="29" spans="1:13" ht="22.9" customHeight="1">
      <c r="A29" s="135" t="s">
        <v>154</v>
      </c>
      <c r="E29" s="33"/>
      <c r="F29" s="33"/>
      <c r="G29" s="111"/>
      <c r="H29" s="132"/>
      <c r="I29" s="111"/>
      <c r="J29" s="133"/>
      <c r="K29" s="111"/>
      <c r="L29" s="133"/>
      <c r="M29" s="111"/>
    </row>
    <row r="30" spans="1:13" ht="22.9" customHeight="1">
      <c r="A30" s="135" t="s">
        <v>155</v>
      </c>
      <c r="E30" s="33"/>
      <c r="F30" s="33"/>
      <c r="G30" s="111"/>
      <c r="H30" s="132"/>
      <c r="I30" s="111"/>
      <c r="J30" s="133"/>
      <c r="K30" s="111"/>
      <c r="L30" s="133"/>
      <c r="M30" s="111"/>
    </row>
    <row r="31" spans="1:13" ht="22.9" customHeight="1">
      <c r="A31" s="117" t="s">
        <v>212</v>
      </c>
      <c r="E31" s="33"/>
      <c r="F31" s="33"/>
      <c r="G31" s="111"/>
      <c r="H31" s="132"/>
      <c r="I31" s="111"/>
      <c r="J31" s="133"/>
      <c r="K31" s="111"/>
      <c r="L31" s="133"/>
      <c r="M31" s="111"/>
    </row>
    <row r="32" spans="1:13" ht="22.9" customHeight="1">
      <c r="A32" s="117" t="s">
        <v>213</v>
      </c>
      <c r="E32" s="33"/>
      <c r="F32" s="33"/>
      <c r="G32" s="96">
        <v>-1966568</v>
      </c>
      <c r="H32" s="132"/>
      <c r="I32" s="96">
        <v>-9851944</v>
      </c>
      <c r="J32" s="133"/>
      <c r="K32" s="96">
        <v>0</v>
      </c>
      <c r="L32" s="133"/>
      <c r="M32" s="96">
        <v>0</v>
      </c>
    </row>
    <row r="33" spans="1:13" ht="22.9" customHeight="1">
      <c r="A33" s="117" t="s">
        <v>154</v>
      </c>
      <c r="E33" s="33"/>
      <c r="F33" s="33"/>
      <c r="G33" s="111"/>
      <c r="H33" s="132"/>
      <c r="I33" s="111"/>
      <c r="J33" s="133"/>
      <c r="K33" s="111"/>
      <c r="L33" s="133"/>
      <c r="M33" s="111"/>
    </row>
    <row r="34" spans="1:13" ht="22.9" customHeight="1">
      <c r="A34" s="117" t="s">
        <v>155</v>
      </c>
      <c r="E34" s="33"/>
      <c r="F34" s="33"/>
      <c r="G34" s="96">
        <f>SUM(G32)</f>
        <v>-1966568</v>
      </c>
      <c r="H34" s="132"/>
      <c r="I34" s="96">
        <f>SUM(I32)</f>
        <v>-9851944</v>
      </c>
      <c r="J34" s="133"/>
      <c r="K34" s="96">
        <f>SUM(K32)</f>
        <v>0</v>
      </c>
      <c r="L34" s="133"/>
      <c r="M34" s="96">
        <f>SUM(M32)</f>
        <v>0</v>
      </c>
    </row>
    <row r="35" spans="1:13" ht="22.9" customHeight="1">
      <c r="A35" s="134" t="s">
        <v>119</v>
      </c>
      <c r="E35" s="33"/>
      <c r="F35" s="33"/>
      <c r="G35" s="96">
        <f>SUM(G34)</f>
        <v>-1966568</v>
      </c>
      <c r="H35" s="93"/>
      <c r="I35" s="96">
        <f>SUM(I34)</f>
        <v>-9851944</v>
      </c>
      <c r="J35" s="130"/>
      <c r="K35" s="96">
        <f>SUM(K34)</f>
        <v>0</v>
      </c>
      <c r="L35" s="130"/>
      <c r="M35" s="96">
        <f>SUM(M34)</f>
        <v>0</v>
      </c>
    </row>
    <row r="36" spans="1:13" ht="22.9" customHeight="1" thickBot="1">
      <c r="A36" s="136" t="s">
        <v>116</v>
      </c>
      <c r="E36" s="137"/>
      <c r="F36" s="138"/>
      <c r="G36" s="139">
        <f>SUM(G35,G26)</f>
        <v>-16660067</v>
      </c>
      <c r="H36" s="140"/>
      <c r="I36" s="139">
        <f>SUM(I35,I26)</f>
        <v>-18523184</v>
      </c>
      <c r="J36" s="140"/>
      <c r="K36" s="139">
        <f>SUM(K35,K26)</f>
        <v>-19213615</v>
      </c>
      <c r="L36" s="140"/>
      <c r="M36" s="139">
        <f>SUM(M35,M26)</f>
        <v>-6445855</v>
      </c>
    </row>
    <row r="37" spans="1:13" ht="19.7" customHeight="1" thickTop="1"/>
    <row r="38" spans="1:13" ht="22.9" customHeight="1">
      <c r="A38" s="128" t="s">
        <v>214</v>
      </c>
      <c r="E38" s="33">
        <v>14</v>
      </c>
      <c r="F38" s="33"/>
      <c r="G38" s="141"/>
      <c r="H38" s="142"/>
      <c r="I38" s="141"/>
      <c r="J38" s="143"/>
      <c r="K38" s="141"/>
      <c r="L38" s="143"/>
      <c r="M38" s="141"/>
    </row>
    <row r="39" spans="1:13" ht="22.9" customHeight="1">
      <c r="A39" s="53" t="s">
        <v>215</v>
      </c>
      <c r="E39" s="58"/>
      <c r="F39" s="33"/>
      <c r="G39" s="100"/>
      <c r="H39" s="142"/>
      <c r="I39" s="100"/>
      <c r="J39" s="143"/>
      <c r="K39" s="100"/>
      <c r="L39" s="143"/>
      <c r="M39" s="100"/>
    </row>
    <row r="40" spans="1:13" ht="22.9" customHeight="1" thickBot="1">
      <c r="A40" s="53" t="s">
        <v>216</v>
      </c>
      <c r="E40" s="33"/>
      <c r="F40" s="33"/>
      <c r="G40" s="144">
        <v>-3.1E-2</v>
      </c>
      <c r="H40" s="145"/>
      <c r="I40" s="144">
        <v>-1.7999999999999999E-2</v>
      </c>
      <c r="J40" s="146"/>
      <c r="K40" s="147">
        <v>-0.04</v>
      </c>
      <c r="L40" s="146"/>
      <c r="M40" s="147">
        <v>-1.4E-2</v>
      </c>
    </row>
    <row r="41" spans="1:13" ht="18" customHeight="1" thickTop="1">
      <c r="M41" s="57"/>
    </row>
    <row r="42" spans="1:13" ht="22.9" customHeight="1">
      <c r="A42" s="58" t="s">
        <v>246</v>
      </c>
    </row>
    <row r="43" spans="1:13" ht="22.9" customHeight="1">
      <c r="M43" s="57" t="s">
        <v>117</v>
      </c>
    </row>
    <row r="44" spans="1:13" ht="22.9" customHeight="1">
      <c r="A44" s="32" t="s">
        <v>137</v>
      </c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</row>
    <row r="45" spans="1:13" ht="22.9" customHeight="1">
      <c r="A45" s="32" t="s">
        <v>112</v>
      </c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</row>
    <row r="46" spans="1:13" ht="22.9" customHeight="1">
      <c r="A46" s="32" t="s">
        <v>238</v>
      </c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</row>
    <row r="47" spans="1:13" ht="22.9" customHeight="1">
      <c r="A47" s="54"/>
      <c r="B47" s="54"/>
      <c r="C47" s="54"/>
      <c r="D47" s="54"/>
      <c r="E47" s="55"/>
      <c r="F47" s="55"/>
      <c r="G47" s="55"/>
      <c r="H47" s="55"/>
      <c r="I47" s="55"/>
      <c r="J47" s="55"/>
      <c r="K47" s="56"/>
      <c r="L47" s="55"/>
      <c r="M47" s="57" t="s">
        <v>145</v>
      </c>
    </row>
    <row r="48" spans="1:13" ht="22.9" customHeight="1">
      <c r="A48" s="54"/>
      <c r="B48" s="54"/>
      <c r="C48" s="54"/>
      <c r="D48" s="54"/>
      <c r="E48" s="55"/>
      <c r="F48" s="55"/>
      <c r="G48" s="160" t="s">
        <v>14</v>
      </c>
      <c r="H48" s="160"/>
      <c r="I48" s="160"/>
      <c r="J48" s="58"/>
      <c r="K48" s="161" t="s">
        <v>15</v>
      </c>
      <c r="L48" s="161"/>
      <c r="M48" s="161"/>
    </row>
    <row r="49" spans="1:13" ht="22.9" customHeight="1">
      <c r="A49" s="54"/>
      <c r="B49" s="54"/>
      <c r="C49" s="54"/>
      <c r="D49" s="54"/>
      <c r="E49" s="126" t="s">
        <v>0</v>
      </c>
      <c r="F49" s="55"/>
      <c r="G49" s="126">
        <v>2025</v>
      </c>
      <c r="H49" s="55"/>
      <c r="I49" s="126">
        <v>2024</v>
      </c>
      <c r="J49" s="55"/>
      <c r="K49" s="126">
        <v>2025</v>
      </c>
      <c r="L49" s="55"/>
      <c r="M49" s="126">
        <v>2024</v>
      </c>
    </row>
    <row r="50" spans="1:13" ht="22.9" customHeight="1">
      <c r="A50" s="128" t="s">
        <v>169</v>
      </c>
      <c r="B50" s="54"/>
      <c r="C50" s="54"/>
      <c r="D50" s="54"/>
      <c r="E50" s="51"/>
      <c r="F50" s="55"/>
      <c r="G50" s="51"/>
      <c r="H50" s="55"/>
      <c r="I50" s="51"/>
      <c r="J50" s="55"/>
      <c r="K50" s="51"/>
      <c r="L50" s="55"/>
      <c r="M50" s="51"/>
    </row>
    <row r="51" spans="1:13" ht="22.9" customHeight="1">
      <c r="A51" s="32" t="s">
        <v>29</v>
      </c>
      <c r="E51" s="33"/>
      <c r="F51" s="33"/>
      <c r="G51" s="33"/>
      <c r="H51" s="33"/>
      <c r="I51" s="33"/>
      <c r="J51" s="33"/>
      <c r="K51" s="87"/>
      <c r="L51" s="33"/>
      <c r="M51" s="58"/>
    </row>
    <row r="52" spans="1:13" ht="22.9" customHeight="1">
      <c r="A52" s="53" t="s">
        <v>142</v>
      </c>
      <c r="E52" s="33"/>
      <c r="F52" s="33"/>
      <c r="G52" s="107">
        <v>544449188</v>
      </c>
      <c r="H52" s="93"/>
      <c r="I52" s="107">
        <v>519914221</v>
      </c>
      <c r="J52" s="130"/>
      <c r="K52" s="107">
        <v>415924819</v>
      </c>
      <c r="L52" s="130"/>
      <c r="M52" s="107">
        <v>442115060</v>
      </c>
    </row>
    <row r="53" spans="1:13" ht="22.9" customHeight="1">
      <c r="A53" s="53" t="s">
        <v>141</v>
      </c>
      <c r="E53" s="131"/>
      <c r="F53" s="33"/>
      <c r="G53" s="107">
        <v>635384</v>
      </c>
      <c r="H53" s="93"/>
      <c r="I53" s="107">
        <v>109577</v>
      </c>
      <c r="J53" s="130"/>
      <c r="K53" s="107">
        <v>649384</v>
      </c>
      <c r="L53" s="130"/>
      <c r="M53" s="107">
        <v>207224</v>
      </c>
    </row>
    <row r="54" spans="1:13" ht="22.9" customHeight="1">
      <c r="A54" s="53" t="s">
        <v>38</v>
      </c>
      <c r="E54" s="33"/>
      <c r="F54" s="33"/>
      <c r="G54" s="96">
        <v>1058800</v>
      </c>
      <c r="H54" s="93"/>
      <c r="I54" s="96">
        <v>1818097</v>
      </c>
      <c r="J54" s="130"/>
      <c r="K54" s="96">
        <v>4026586</v>
      </c>
      <c r="L54" s="130"/>
      <c r="M54" s="96">
        <v>3643234</v>
      </c>
    </row>
    <row r="55" spans="1:13" ht="22.9" customHeight="1">
      <c r="A55" s="32" t="s">
        <v>30</v>
      </c>
      <c r="E55" s="33"/>
      <c r="F55" s="33"/>
      <c r="G55" s="96">
        <f>SUM(G52:G54)</f>
        <v>546143372</v>
      </c>
      <c r="H55" s="93"/>
      <c r="I55" s="96">
        <f>SUM(I52:I54)</f>
        <v>521841895</v>
      </c>
      <c r="J55" s="130"/>
      <c r="K55" s="96">
        <f>SUM(K52:K54)</f>
        <v>420600789</v>
      </c>
      <c r="L55" s="130"/>
      <c r="M55" s="96">
        <f>SUM(M52:M54)</f>
        <v>445965518</v>
      </c>
    </row>
    <row r="56" spans="1:13" ht="22.9" customHeight="1">
      <c r="A56" s="32" t="s">
        <v>31</v>
      </c>
      <c r="E56" s="33"/>
      <c r="F56" s="33"/>
      <c r="G56" s="107"/>
      <c r="H56" s="93"/>
      <c r="I56" s="107"/>
      <c r="J56" s="130"/>
      <c r="K56" s="107"/>
      <c r="L56" s="130"/>
      <c r="M56" s="107"/>
    </row>
    <row r="57" spans="1:13" ht="22.9" customHeight="1">
      <c r="A57" s="53" t="s">
        <v>144</v>
      </c>
      <c r="E57" s="33"/>
      <c r="F57" s="33"/>
      <c r="G57" s="107">
        <v>428827382</v>
      </c>
      <c r="H57" s="93"/>
      <c r="I57" s="107">
        <v>357614111</v>
      </c>
      <c r="J57" s="130"/>
      <c r="K57" s="107">
        <v>364557656</v>
      </c>
      <c r="L57" s="130"/>
      <c r="M57" s="107">
        <v>302959703</v>
      </c>
    </row>
    <row r="58" spans="1:13" ht="22.9" customHeight="1">
      <c r="A58" s="53" t="s">
        <v>143</v>
      </c>
      <c r="E58" s="33"/>
      <c r="F58" s="33"/>
      <c r="G58" s="107">
        <v>357877</v>
      </c>
      <c r="H58" s="93"/>
      <c r="I58" s="107">
        <v>49547</v>
      </c>
      <c r="J58" s="130"/>
      <c r="K58" s="107">
        <v>357877</v>
      </c>
      <c r="L58" s="130"/>
      <c r="M58" s="107">
        <v>49547</v>
      </c>
    </row>
    <row r="59" spans="1:13" ht="22.9" customHeight="1">
      <c r="A59" s="53" t="s">
        <v>125</v>
      </c>
      <c r="E59" s="33"/>
      <c r="F59" s="33"/>
      <c r="G59" s="107">
        <v>48976203</v>
      </c>
      <c r="H59" s="93"/>
      <c r="I59" s="107">
        <v>43125416</v>
      </c>
      <c r="J59" s="130"/>
      <c r="K59" s="107">
        <v>35135388</v>
      </c>
      <c r="L59" s="130"/>
      <c r="M59" s="107">
        <v>35902432</v>
      </c>
    </row>
    <row r="60" spans="1:13" ht="22.9" customHeight="1">
      <c r="A60" s="53" t="s">
        <v>40</v>
      </c>
      <c r="E60" s="33"/>
      <c r="F60" s="33"/>
      <c r="G60" s="96">
        <v>115897091</v>
      </c>
      <c r="H60" s="93"/>
      <c r="I60" s="96">
        <v>110090057</v>
      </c>
      <c r="J60" s="130"/>
      <c r="K60" s="96">
        <v>90224655</v>
      </c>
      <c r="L60" s="130"/>
      <c r="M60" s="96">
        <v>69332663</v>
      </c>
    </row>
    <row r="61" spans="1:13" ht="22.9" customHeight="1">
      <c r="A61" s="32" t="s">
        <v>32</v>
      </c>
      <c r="E61" s="33"/>
      <c r="F61" s="33"/>
      <c r="G61" s="96">
        <f>SUM(G57:G60)</f>
        <v>594058553</v>
      </c>
      <c r="H61" s="93"/>
      <c r="I61" s="96">
        <f>SUM(I57:I60)</f>
        <v>510879131</v>
      </c>
      <c r="J61" s="130"/>
      <c r="K61" s="96">
        <f>SUM(K57:K60)</f>
        <v>490275576</v>
      </c>
      <c r="L61" s="130"/>
      <c r="M61" s="96">
        <f>SUM(M57:M60)</f>
        <v>408244345</v>
      </c>
    </row>
    <row r="62" spans="1:13" ht="22.9" customHeight="1">
      <c r="A62" s="32" t="s">
        <v>159</v>
      </c>
      <c r="E62" s="33"/>
      <c r="F62" s="33"/>
      <c r="G62" s="111">
        <f>SUM(G55-G61)</f>
        <v>-47915181</v>
      </c>
      <c r="H62" s="93"/>
      <c r="I62" s="111">
        <f>SUM(I55-I61)</f>
        <v>10962764</v>
      </c>
      <c r="J62" s="130"/>
      <c r="K62" s="111">
        <f>SUM(K55-K61)</f>
        <v>-69674787</v>
      </c>
      <c r="L62" s="130"/>
      <c r="M62" s="111">
        <f>SUM(M55-M61)</f>
        <v>37721173</v>
      </c>
    </row>
    <row r="63" spans="1:13" ht="22.9" customHeight="1">
      <c r="A63" s="58" t="s">
        <v>210</v>
      </c>
      <c r="E63" s="131"/>
      <c r="F63" s="33"/>
      <c r="G63" s="111">
        <v>-6816079</v>
      </c>
      <c r="H63" s="132"/>
      <c r="I63" s="111">
        <v>2272036</v>
      </c>
      <c r="J63" s="133"/>
      <c r="K63" s="111">
        <v>-6816079</v>
      </c>
      <c r="L63" s="133"/>
      <c r="M63" s="111">
        <v>2178476</v>
      </c>
    </row>
    <row r="64" spans="1:13" ht="22.9" customHeight="1">
      <c r="A64" s="58" t="s">
        <v>156</v>
      </c>
      <c r="E64" s="131"/>
      <c r="F64" s="33"/>
      <c r="G64" s="111">
        <v>-3824764</v>
      </c>
      <c r="H64" s="132"/>
      <c r="I64" s="111">
        <v>-1060768</v>
      </c>
      <c r="J64" s="133"/>
      <c r="K64" s="111">
        <v>-2245770</v>
      </c>
      <c r="L64" s="133"/>
      <c r="M64" s="111">
        <v>326412</v>
      </c>
    </row>
    <row r="65" spans="1:13" ht="22.9" customHeight="1">
      <c r="A65" s="58" t="s">
        <v>39</v>
      </c>
      <c r="E65" s="33"/>
      <c r="F65" s="33"/>
      <c r="G65" s="96">
        <v>-4105018</v>
      </c>
      <c r="H65" s="132"/>
      <c r="I65" s="96">
        <v>-3114756</v>
      </c>
      <c r="J65" s="133"/>
      <c r="K65" s="96">
        <v>-3940836</v>
      </c>
      <c r="L65" s="133"/>
      <c r="M65" s="96">
        <v>-2981549</v>
      </c>
    </row>
    <row r="66" spans="1:13" ht="22.9" customHeight="1">
      <c r="A66" s="32" t="s">
        <v>191</v>
      </c>
      <c r="E66" s="33"/>
      <c r="F66" s="33"/>
      <c r="G66" s="111">
        <f>SUM(G62:G65)</f>
        <v>-62661042</v>
      </c>
      <c r="H66" s="93"/>
      <c r="I66" s="111">
        <f>SUM(I62:I65)</f>
        <v>9059276</v>
      </c>
      <c r="J66" s="130"/>
      <c r="K66" s="111">
        <f>SUM(K62:K65)</f>
        <v>-82677472</v>
      </c>
      <c r="L66" s="130"/>
      <c r="M66" s="111">
        <f>SUM(M62:M65)</f>
        <v>37244512</v>
      </c>
    </row>
    <row r="67" spans="1:13" ht="22.9" customHeight="1">
      <c r="A67" s="58" t="s">
        <v>258</v>
      </c>
      <c r="E67" s="33">
        <v>13</v>
      </c>
      <c r="F67" s="33"/>
      <c r="G67" s="96">
        <v>1037415</v>
      </c>
      <c r="H67" s="93"/>
      <c r="I67" s="96">
        <v>-1987415</v>
      </c>
      <c r="J67" s="130"/>
      <c r="K67" s="96">
        <v>1871451</v>
      </c>
      <c r="L67" s="130"/>
      <c r="M67" s="96">
        <v>-1999188</v>
      </c>
    </row>
    <row r="68" spans="1:13" ht="22.9" customHeight="1">
      <c r="A68" s="128" t="s">
        <v>160</v>
      </c>
      <c r="E68" s="33"/>
      <c r="F68" s="33"/>
      <c r="G68" s="92">
        <f>SUM(G66:G67)</f>
        <v>-61623627</v>
      </c>
      <c r="H68" s="93"/>
      <c r="I68" s="92">
        <f>SUM(I66:I67)</f>
        <v>7071861</v>
      </c>
      <c r="J68" s="130"/>
      <c r="K68" s="92">
        <f>SUM(K66:K67)</f>
        <v>-80806021</v>
      </c>
      <c r="L68" s="130"/>
      <c r="M68" s="92">
        <f>SUM(M66:M67)</f>
        <v>35245324</v>
      </c>
    </row>
    <row r="69" spans="1:13" ht="15" customHeight="1">
      <c r="A69" s="117"/>
      <c r="E69" s="33"/>
      <c r="F69" s="33"/>
      <c r="G69" s="111"/>
      <c r="H69" s="93"/>
      <c r="I69" s="111"/>
      <c r="J69" s="130"/>
      <c r="K69" s="111"/>
      <c r="L69" s="130"/>
      <c r="M69" s="111"/>
    </row>
    <row r="70" spans="1:13" ht="22.9" customHeight="1">
      <c r="A70" s="134" t="s">
        <v>94</v>
      </c>
      <c r="E70" s="33"/>
      <c r="F70" s="33"/>
      <c r="G70" s="111"/>
      <c r="H70" s="132"/>
      <c r="I70" s="111"/>
      <c r="J70" s="133"/>
      <c r="K70" s="111"/>
      <c r="L70" s="133"/>
      <c r="M70" s="111"/>
    </row>
    <row r="71" spans="1:13" ht="22.9" customHeight="1">
      <c r="A71" s="135" t="s">
        <v>154</v>
      </c>
      <c r="E71" s="33"/>
      <c r="F71" s="33"/>
      <c r="G71" s="111"/>
      <c r="H71" s="132"/>
      <c r="I71" s="111"/>
      <c r="J71" s="133"/>
      <c r="K71" s="111"/>
      <c r="L71" s="133"/>
      <c r="M71" s="111"/>
    </row>
    <row r="72" spans="1:13" ht="22.9" customHeight="1">
      <c r="A72" s="135" t="s">
        <v>155</v>
      </c>
      <c r="E72" s="33"/>
      <c r="F72" s="33"/>
      <c r="G72" s="111"/>
      <c r="H72" s="132"/>
      <c r="I72" s="111"/>
      <c r="J72" s="133"/>
      <c r="K72" s="111"/>
      <c r="L72" s="133"/>
      <c r="M72" s="111"/>
    </row>
    <row r="73" spans="1:13" ht="22.9" customHeight="1">
      <c r="A73" s="117" t="s">
        <v>212</v>
      </c>
      <c r="E73" s="33"/>
      <c r="F73" s="33"/>
      <c r="G73" s="111"/>
      <c r="H73" s="132"/>
      <c r="I73" s="111"/>
      <c r="J73" s="133"/>
      <c r="K73" s="111"/>
      <c r="L73" s="133"/>
      <c r="M73" s="111"/>
    </row>
    <row r="74" spans="1:13" ht="22.9" customHeight="1">
      <c r="A74" s="117" t="s">
        <v>213</v>
      </c>
      <c r="E74" s="33"/>
      <c r="F74" s="33"/>
      <c r="G74" s="96">
        <v>988396</v>
      </c>
      <c r="H74" s="132"/>
      <c r="I74" s="96">
        <v>-5275573</v>
      </c>
      <c r="J74" s="133"/>
      <c r="K74" s="96">
        <v>0</v>
      </c>
      <c r="L74" s="133"/>
      <c r="M74" s="96">
        <v>0</v>
      </c>
    </row>
    <row r="75" spans="1:13" ht="22.9" customHeight="1">
      <c r="A75" s="117" t="s">
        <v>154</v>
      </c>
      <c r="E75" s="33"/>
      <c r="F75" s="33"/>
      <c r="G75" s="111"/>
      <c r="H75" s="132"/>
      <c r="I75" s="111"/>
      <c r="J75" s="133"/>
      <c r="K75" s="111"/>
      <c r="L75" s="133"/>
      <c r="M75" s="111"/>
    </row>
    <row r="76" spans="1:13" ht="22.9" customHeight="1">
      <c r="A76" s="117" t="s">
        <v>259</v>
      </c>
      <c r="E76" s="33"/>
      <c r="F76" s="33"/>
      <c r="G76" s="96">
        <f>SUM(G74)</f>
        <v>988396</v>
      </c>
      <c r="H76" s="132"/>
      <c r="I76" s="96">
        <f>SUM(I74)</f>
        <v>-5275573</v>
      </c>
      <c r="J76" s="133"/>
      <c r="K76" s="96">
        <f>SUM(K74)</f>
        <v>0</v>
      </c>
      <c r="L76" s="133"/>
      <c r="M76" s="96">
        <f>SUM(M74)</f>
        <v>0</v>
      </c>
    </row>
    <row r="77" spans="1:13" ht="22.9" customHeight="1">
      <c r="A77" s="134" t="s">
        <v>119</v>
      </c>
      <c r="E77" s="33"/>
      <c r="F77" s="33"/>
      <c r="G77" s="96">
        <f>SUM(G76)</f>
        <v>988396</v>
      </c>
      <c r="H77" s="93"/>
      <c r="I77" s="96">
        <f>SUM(I76)</f>
        <v>-5275573</v>
      </c>
      <c r="J77" s="130"/>
      <c r="K77" s="96">
        <f>SUM(K76)</f>
        <v>0</v>
      </c>
      <c r="L77" s="130"/>
      <c r="M77" s="96">
        <f>SUM(M76)</f>
        <v>0</v>
      </c>
    </row>
    <row r="78" spans="1:13" ht="22.9" customHeight="1" thickBot="1">
      <c r="A78" s="136" t="s">
        <v>116</v>
      </c>
      <c r="E78" s="137"/>
      <c r="F78" s="138"/>
      <c r="G78" s="139">
        <f>SUM(G77,G68)</f>
        <v>-60635231</v>
      </c>
      <c r="H78" s="140"/>
      <c r="I78" s="139">
        <f>SUM(I77,I68)</f>
        <v>1796288</v>
      </c>
      <c r="J78" s="140"/>
      <c r="K78" s="139">
        <f>SUM(K77,K68)</f>
        <v>-80806021</v>
      </c>
      <c r="L78" s="140"/>
      <c r="M78" s="139">
        <f>SUM(M77,M68)</f>
        <v>35245324</v>
      </c>
    </row>
    <row r="79" spans="1:13" ht="15" customHeight="1" thickTop="1">
      <c r="A79" s="117"/>
      <c r="E79" s="33"/>
      <c r="F79" s="33"/>
      <c r="G79" s="111"/>
      <c r="H79" s="93"/>
      <c r="I79" s="111"/>
      <c r="J79" s="130"/>
      <c r="K79" s="111"/>
      <c r="L79" s="130"/>
      <c r="M79" s="111"/>
    </row>
    <row r="80" spans="1:13" ht="22.9" customHeight="1">
      <c r="A80" s="128" t="s">
        <v>164</v>
      </c>
      <c r="E80" s="33">
        <v>14</v>
      </c>
      <c r="F80" s="33"/>
      <c r="G80" s="141"/>
      <c r="H80" s="142"/>
      <c r="I80" s="141"/>
      <c r="J80" s="143"/>
      <c r="K80" s="141"/>
      <c r="L80" s="143"/>
      <c r="M80" s="141"/>
    </row>
    <row r="81" spans="1:13" ht="22.9" customHeight="1">
      <c r="A81" s="53" t="s">
        <v>161</v>
      </c>
      <c r="E81" s="58"/>
      <c r="F81" s="33"/>
      <c r="G81" s="100"/>
      <c r="H81" s="142"/>
      <c r="I81" s="100"/>
      <c r="J81" s="143"/>
      <c r="K81" s="100"/>
      <c r="L81" s="143"/>
      <c r="M81" s="100"/>
    </row>
    <row r="82" spans="1:13" ht="22.9" customHeight="1" thickBot="1">
      <c r="A82" s="53" t="s">
        <v>217</v>
      </c>
      <c r="E82" s="33"/>
      <c r="F82" s="33"/>
      <c r="G82" s="144">
        <v>-0.129</v>
      </c>
      <c r="H82" s="145"/>
      <c r="I82" s="144">
        <v>1.4999999999999999E-2</v>
      </c>
      <c r="J82" s="146"/>
      <c r="K82" s="147">
        <v>-0.17</v>
      </c>
      <c r="L82" s="146"/>
      <c r="M82" s="147">
        <v>7.3999999999999996E-2</v>
      </c>
    </row>
    <row r="83" spans="1:13" ht="22.9" customHeight="1" thickTop="1">
      <c r="M83" s="57"/>
    </row>
    <row r="84" spans="1:13" ht="22.9" customHeight="1">
      <c r="A84" s="58" t="s">
        <v>246</v>
      </c>
    </row>
  </sheetData>
  <mergeCells count="4">
    <mergeCell ref="G6:I6"/>
    <mergeCell ref="K6:M6"/>
    <mergeCell ref="G48:I48"/>
    <mergeCell ref="K48:M48"/>
  </mergeCells>
  <pageMargins left="0.78740157480314998" right="0.39370078740157499" top="0.59055118110236204" bottom="0.39370078740157499" header="0.196850393700787" footer="0.196850393700787"/>
  <pageSetup paperSize="9" scale="75" fitToWidth="0" fitToHeight="0" orientation="portrait" r:id="rId1"/>
  <rowBreaks count="1" manualBreakCount="1">
    <brk id="4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C87A3-0BDF-4325-9025-1D348D53C833}">
  <dimension ref="A1:U32"/>
  <sheetViews>
    <sheetView showGridLines="0" view="pageBreakPreview" topLeftCell="A7" zoomScale="70" zoomScaleNormal="85" zoomScaleSheetLayoutView="70" workbookViewId="0">
      <selection activeCell="M27" sqref="M27"/>
    </sheetView>
  </sheetViews>
  <sheetFormatPr defaultColWidth="9.28515625" defaultRowHeight="20.85" customHeight="1"/>
  <cols>
    <col min="1" max="1" width="44.7109375" style="34" customWidth="1"/>
    <col min="2" max="2" width="2.28515625" style="34" customWidth="1"/>
    <col min="3" max="3" width="15.7109375" style="34" customWidth="1"/>
    <col min="4" max="4" width="2.28515625" style="34" customWidth="1"/>
    <col min="5" max="5" width="16.28515625" style="34" customWidth="1"/>
    <col min="6" max="6" width="2.28515625" style="34" customWidth="1"/>
    <col min="7" max="7" width="15.5703125" style="34" customWidth="1"/>
    <col min="8" max="8" width="2.28515625" style="34" customWidth="1"/>
    <col min="9" max="9" width="23" style="34" customWidth="1"/>
    <col min="10" max="10" width="2.28515625" style="34" customWidth="1"/>
    <col min="11" max="11" width="17.28515625" style="34" customWidth="1"/>
    <col min="12" max="12" width="2.28515625" style="34" customWidth="1"/>
    <col min="13" max="13" width="16" style="34" customWidth="1"/>
    <col min="14" max="14" width="2.28515625" style="34" customWidth="1"/>
    <col min="15" max="15" width="22.28515625" style="34" customWidth="1"/>
    <col min="16" max="16" width="2.28515625" style="34" customWidth="1"/>
    <col min="17" max="17" width="21" style="34" customWidth="1"/>
    <col min="18" max="18" width="2.28515625" style="34" customWidth="1"/>
    <col min="19" max="19" width="17.28515625" style="34" customWidth="1"/>
    <col min="20" max="20" width="2.28515625" style="34" customWidth="1"/>
    <col min="21" max="21" width="25" style="34" bestFit="1" customWidth="1"/>
    <col min="22" max="16384" width="9.28515625" style="34"/>
  </cols>
  <sheetData>
    <row r="1" spans="1:21" s="3" customFormat="1" ht="20.85" customHeight="1">
      <c r="A1" s="1"/>
      <c r="B1" s="1"/>
      <c r="C1" s="2"/>
      <c r="D1" s="1"/>
      <c r="E1" s="2"/>
      <c r="F1" s="1"/>
      <c r="G1" s="1"/>
      <c r="H1" s="1"/>
      <c r="I1" s="1"/>
      <c r="J1" s="1"/>
      <c r="K1" s="2"/>
      <c r="L1" s="1"/>
      <c r="M1" s="2"/>
      <c r="N1" s="1"/>
      <c r="O1" s="1"/>
      <c r="P1" s="1"/>
      <c r="R1" s="1"/>
      <c r="T1" s="1"/>
      <c r="U1" s="7" t="s">
        <v>117</v>
      </c>
    </row>
    <row r="2" spans="1:21" s="3" customFormat="1" ht="20.85" customHeight="1">
      <c r="A2" s="32" t="s">
        <v>137</v>
      </c>
      <c r="B2" s="1"/>
      <c r="C2" s="2"/>
      <c r="D2" s="1"/>
      <c r="E2" s="2"/>
      <c r="F2" s="1"/>
      <c r="G2" s="1"/>
      <c r="H2" s="1"/>
      <c r="I2" s="1"/>
      <c r="J2" s="1"/>
      <c r="K2" s="2"/>
      <c r="L2" s="1"/>
      <c r="M2" s="2"/>
      <c r="N2" s="1"/>
      <c r="O2" s="1"/>
      <c r="P2" s="1"/>
      <c r="Q2" s="2"/>
      <c r="R2" s="1"/>
      <c r="T2" s="1"/>
    </row>
    <row r="3" spans="1:21" ht="20.85" customHeight="1">
      <c r="A3" s="1" t="s">
        <v>113</v>
      </c>
      <c r="B3" s="1"/>
      <c r="C3" s="2"/>
      <c r="D3" s="1"/>
      <c r="E3" s="2"/>
      <c r="F3" s="1"/>
      <c r="G3" s="1"/>
      <c r="H3" s="1"/>
      <c r="I3" s="1"/>
      <c r="J3" s="1"/>
      <c r="K3" s="2"/>
      <c r="L3" s="1"/>
      <c r="M3" s="2"/>
      <c r="N3" s="1"/>
      <c r="O3" s="1"/>
      <c r="P3" s="1"/>
      <c r="Q3" s="2"/>
      <c r="R3" s="1"/>
      <c r="S3" s="2"/>
      <c r="T3" s="1"/>
      <c r="U3" s="2"/>
    </row>
    <row r="4" spans="1:21" ht="20.85" customHeight="1">
      <c r="A4" s="32" t="s">
        <v>238</v>
      </c>
      <c r="B4" s="1"/>
      <c r="C4" s="2"/>
      <c r="D4" s="1"/>
      <c r="E4" s="2"/>
      <c r="F4" s="1"/>
      <c r="G4" s="1"/>
      <c r="H4" s="1"/>
      <c r="I4" s="1"/>
      <c r="J4" s="1"/>
      <c r="K4" s="2"/>
      <c r="L4" s="1"/>
      <c r="M4" s="2"/>
      <c r="N4" s="1"/>
      <c r="O4" s="1"/>
      <c r="P4" s="1"/>
      <c r="Q4" s="2"/>
      <c r="R4" s="1"/>
      <c r="S4" s="2"/>
      <c r="T4" s="1"/>
      <c r="U4" s="2"/>
    </row>
    <row r="5" spans="1:21" ht="20.85" customHeight="1">
      <c r="A5" s="27"/>
      <c r="B5" s="27"/>
      <c r="C5" s="10"/>
      <c r="D5" s="27"/>
      <c r="E5" s="10"/>
      <c r="F5" s="27"/>
      <c r="G5" s="27"/>
      <c r="H5" s="27"/>
      <c r="I5" s="27"/>
      <c r="J5" s="27"/>
      <c r="K5" s="10"/>
      <c r="L5" s="27"/>
      <c r="M5" s="6"/>
      <c r="N5" s="27"/>
      <c r="O5" s="27"/>
      <c r="P5" s="27"/>
      <c r="Q5" s="6"/>
      <c r="R5" s="27"/>
      <c r="S5" s="7"/>
      <c r="T5" s="27"/>
      <c r="U5" s="7" t="s">
        <v>145</v>
      </c>
    </row>
    <row r="6" spans="1:21" ht="20.85" customHeight="1">
      <c r="A6" s="27"/>
      <c r="B6" s="27"/>
      <c r="C6" s="164" t="s">
        <v>14</v>
      </c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</row>
    <row r="7" spans="1:21" ht="20.85" customHeight="1">
      <c r="A7" s="27"/>
      <c r="B7" s="27"/>
      <c r="C7" s="165" t="s">
        <v>93</v>
      </c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27"/>
      <c r="S7" s="6"/>
      <c r="T7" s="27"/>
      <c r="U7" s="3"/>
    </row>
    <row r="8" spans="1:21" ht="20.85" customHeight="1">
      <c r="A8" s="27"/>
      <c r="B8" s="27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 t="s">
        <v>218</v>
      </c>
      <c r="P8" s="9"/>
      <c r="Q8" s="9"/>
      <c r="R8" s="27"/>
      <c r="S8" s="6"/>
      <c r="T8" s="27"/>
      <c r="U8" s="3"/>
    </row>
    <row r="9" spans="1:21" ht="20.85" customHeight="1">
      <c r="A9" s="27"/>
      <c r="B9" s="27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8" t="s">
        <v>208</v>
      </c>
      <c r="P9" s="9"/>
      <c r="Q9" s="9"/>
      <c r="R9" s="27"/>
      <c r="S9" s="6"/>
      <c r="T9" s="27"/>
      <c r="U9" s="3"/>
    </row>
    <row r="10" spans="1:21" ht="20.85" customHeight="1">
      <c r="A10" s="38"/>
      <c r="B10" s="38"/>
      <c r="C10" s="37"/>
      <c r="D10" s="38"/>
      <c r="E10" s="37"/>
      <c r="F10" s="38"/>
      <c r="G10" s="49"/>
      <c r="H10" s="49"/>
      <c r="I10" s="49"/>
      <c r="J10" s="38"/>
      <c r="K10" s="39"/>
      <c r="L10" s="38"/>
      <c r="M10" s="38"/>
      <c r="N10" s="38"/>
      <c r="O10" s="49" t="s">
        <v>150</v>
      </c>
      <c r="P10" s="49"/>
      <c r="Q10" s="40"/>
      <c r="R10" s="38"/>
      <c r="S10" s="39"/>
      <c r="T10" s="38"/>
      <c r="U10" s="39"/>
    </row>
    <row r="11" spans="1:21" ht="20.85" customHeight="1">
      <c r="A11" s="38"/>
      <c r="B11" s="38"/>
      <c r="C11" s="37"/>
      <c r="D11" s="38"/>
      <c r="E11" s="37"/>
      <c r="F11" s="38"/>
      <c r="G11" s="49"/>
      <c r="H11" s="49"/>
      <c r="I11" s="49"/>
      <c r="J11" s="38"/>
      <c r="K11" s="39"/>
      <c r="L11" s="38"/>
      <c r="M11" s="38"/>
      <c r="N11" s="38"/>
      <c r="O11" s="49" t="s">
        <v>219</v>
      </c>
      <c r="P11" s="49"/>
      <c r="T11" s="38"/>
      <c r="U11" s="39"/>
    </row>
    <row r="12" spans="1:21" ht="20.85" customHeight="1">
      <c r="A12" s="38"/>
      <c r="B12" s="38"/>
      <c r="N12" s="38"/>
      <c r="O12" s="50" t="s">
        <v>220</v>
      </c>
      <c r="P12" s="49"/>
      <c r="T12" s="38"/>
    </row>
    <row r="13" spans="1:21" ht="20.85" customHeight="1">
      <c r="A13" s="38"/>
      <c r="B13" s="38"/>
      <c r="N13" s="38"/>
      <c r="O13" s="49" t="s">
        <v>221</v>
      </c>
      <c r="P13" s="49"/>
      <c r="Q13" s="28" t="s">
        <v>131</v>
      </c>
      <c r="R13" s="27"/>
      <c r="S13" s="9" t="s">
        <v>222</v>
      </c>
      <c r="T13" s="38"/>
    </row>
    <row r="14" spans="1:21" ht="20.85" customHeight="1">
      <c r="A14" s="38"/>
      <c r="B14" s="38"/>
      <c r="C14" s="37" t="s">
        <v>89</v>
      </c>
      <c r="D14" s="38"/>
      <c r="E14" s="37"/>
      <c r="F14" s="38"/>
      <c r="G14" s="49" t="s">
        <v>175</v>
      </c>
      <c r="H14" s="49"/>
      <c r="I14" s="49" t="s">
        <v>177</v>
      </c>
      <c r="J14" s="38"/>
      <c r="K14" s="166" t="s">
        <v>41</v>
      </c>
      <c r="L14" s="166"/>
      <c r="M14" s="166"/>
      <c r="N14" s="38"/>
      <c r="O14" s="49" t="s">
        <v>223</v>
      </c>
      <c r="P14" s="49"/>
      <c r="Q14" s="40" t="s">
        <v>91</v>
      </c>
      <c r="R14" s="38"/>
      <c r="S14" s="39" t="s">
        <v>224</v>
      </c>
      <c r="T14" s="38"/>
      <c r="U14" s="39" t="s">
        <v>44</v>
      </c>
    </row>
    <row r="15" spans="1:21" ht="20.85" customHeight="1">
      <c r="A15" s="38"/>
      <c r="B15" s="38"/>
      <c r="C15" s="37" t="s">
        <v>90</v>
      </c>
      <c r="D15" s="38"/>
      <c r="E15" s="37" t="s">
        <v>95</v>
      </c>
      <c r="F15" s="38"/>
      <c r="G15" s="49" t="s">
        <v>178</v>
      </c>
      <c r="H15" s="49"/>
      <c r="I15" s="49" t="s">
        <v>152</v>
      </c>
      <c r="J15" s="38"/>
      <c r="K15" s="39" t="s">
        <v>105</v>
      </c>
      <c r="L15" s="38"/>
      <c r="M15" s="38"/>
      <c r="N15" s="38"/>
      <c r="O15" s="51" t="s">
        <v>225</v>
      </c>
      <c r="P15" s="49"/>
      <c r="Q15" s="40" t="s">
        <v>96</v>
      </c>
      <c r="R15" s="38"/>
      <c r="S15" s="39" t="s">
        <v>97</v>
      </c>
      <c r="T15" s="38"/>
      <c r="U15" s="39" t="s">
        <v>108</v>
      </c>
    </row>
    <row r="16" spans="1:21" ht="20.85" customHeight="1">
      <c r="A16" s="38"/>
      <c r="B16" s="38"/>
      <c r="C16" s="41" t="s">
        <v>43</v>
      </c>
      <c r="D16" s="38"/>
      <c r="E16" s="41" t="s">
        <v>98</v>
      </c>
      <c r="F16" s="38"/>
      <c r="G16" s="50" t="s">
        <v>176</v>
      </c>
      <c r="H16" s="29"/>
      <c r="I16" s="50" t="s">
        <v>151</v>
      </c>
      <c r="J16" s="38"/>
      <c r="K16" s="41" t="s">
        <v>106</v>
      </c>
      <c r="L16" s="38"/>
      <c r="M16" s="41" t="s">
        <v>42</v>
      </c>
      <c r="N16" s="38"/>
      <c r="O16" s="50" t="s">
        <v>226</v>
      </c>
      <c r="P16" s="29"/>
      <c r="Q16" s="42" t="s">
        <v>99</v>
      </c>
      <c r="R16" s="38"/>
      <c r="S16" s="41" t="s">
        <v>227</v>
      </c>
      <c r="T16" s="38"/>
      <c r="U16" s="41" t="s">
        <v>109</v>
      </c>
    </row>
    <row r="17" spans="1:21" ht="20.85" customHeight="1">
      <c r="A17" s="43" t="s">
        <v>138</v>
      </c>
      <c r="B17" s="38"/>
      <c r="C17" s="44">
        <v>238250000</v>
      </c>
      <c r="D17" s="44"/>
      <c r="E17" s="44">
        <v>474939483</v>
      </c>
      <c r="F17" s="44"/>
      <c r="G17" s="44">
        <v>13132373</v>
      </c>
      <c r="H17" s="44"/>
      <c r="I17" s="44">
        <v>-32504569</v>
      </c>
      <c r="J17" s="44"/>
      <c r="K17" s="44">
        <v>9408570</v>
      </c>
      <c r="L17" s="44"/>
      <c r="M17" s="44">
        <v>150257178</v>
      </c>
      <c r="N17" s="44"/>
      <c r="O17" s="44">
        <v>5016138</v>
      </c>
      <c r="P17" s="44"/>
      <c r="Q17" s="44">
        <f>SUM(C17:P17)</f>
        <v>858499173</v>
      </c>
      <c r="R17" s="44"/>
      <c r="S17" s="44">
        <v>400</v>
      </c>
      <c r="T17" s="44"/>
      <c r="U17" s="44">
        <f>SUM(Q17:S17)</f>
        <v>858499573</v>
      </c>
    </row>
    <row r="18" spans="1:21" ht="20.85" customHeight="1">
      <c r="A18" s="38" t="s">
        <v>252</v>
      </c>
      <c r="B18" s="38"/>
      <c r="C18" s="44">
        <v>0</v>
      </c>
      <c r="D18" s="45"/>
      <c r="E18" s="44">
        <v>0</v>
      </c>
      <c r="F18" s="45"/>
      <c r="G18" s="44">
        <v>0</v>
      </c>
      <c r="H18" s="44"/>
      <c r="I18" s="44">
        <v>0</v>
      </c>
      <c r="J18" s="44"/>
      <c r="K18" s="44">
        <v>0</v>
      </c>
      <c r="L18" s="45"/>
      <c r="M18" s="44">
        <v>7071861</v>
      </c>
      <c r="N18" s="44"/>
      <c r="O18" s="44">
        <v>0</v>
      </c>
      <c r="P18" s="44"/>
      <c r="Q18" s="44">
        <f>SUM(C18:P18)</f>
        <v>7071861</v>
      </c>
      <c r="R18" s="44"/>
      <c r="S18" s="44">
        <v>0</v>
      </c>
      <c r="T18" s="44"/>
      <c r="U18" s="44">
        <f>SUM(Q18:S18)</f>
        <v>7071861</v>
      </c>
    </row>
    <row r="19" spans="1:21" ht="20.85" customHeight="1">
      <c r="A19" s="38" t="s">
        <v>120</v>
      </c>
      <c r="B19" s="38"/>
      <c r="C19" s="46">
        <v>0</v>
      </c>
      <c r="D19" s="45"/>
      <c r="E19" s="46">
        <v>0</v>
      </c>
      <c r="F19" s="45"/>
      <c r="G19" s="46">
        <v>0</v>
      </c>
      <c r="H19" s="44"/>
      <c r="I19" s="46">
        <v>0</v>
      </c>
      <c r="J19" s="44"/>
      <c r="K19" s="46">
        <v>0</v>
      </c>
      <c r="L19" s="45"/>
      <c r="M19" s="46">
        <v>0</v>
      </c>
      <c r="N19" s="44"/>
      <c r="O19" s="46">
        <v>-5275573</v>
      </c>
      <c r="P19" s="44"/>
      <c r="Q19" s="46">
        <f>SUM(C19:P19)</f>
        <v>-5275573</v>
      </c>
      <c r="R19" s="44"/>
      <c r="S19" s="46">
        <v>0</v>
      </c>
      <c r="T19" s="44"/>
      <c r="U19" s="46">
        <f>SUM(Q19:S19)</f>
        <v>-5275573</v>
      </c>
    </row>
    <row r="20" spans="1:21" ht="20.85" customHeight="1">
      <c r="A20" s="38" t="s">
        <v>116</v>
      </c>
      <c r="B20" s="38"/>
      <c r="C20" s="44">
        <f>SUM(C18:C19)</f>
        <v>0</v>
      </c>
      <c r="D20" s="45"/>
      <c r="E20" s="44">
        <f>SUM(E18:E19)</f>
        <v>0</v>
      </c>
      <c r="F20" s="45"/>
      <c r="G20" s="44">
        <f>SUM(G18:G19)</f>
        <v>0</v>
      </c>
      <c r="H20" s="44"/>
      <c r="I20" s="44">
        <f>SUM(I18:I19)</f>
        <v>0</v>
      </c>
      <c r="J20" s="44"/>
      <c r="K20" s="44">
        <f>SUM(K18:K19)</f>
        <v>0</v>
      </c>
      <c r="L20" s="45"/>
      <c r="M20" s="44">
        <f>SUM(M18:M19)</f>
        <v>7071861</v>
      </c>
      <c r="N20" s="44"/>
      <c r="O20" s="44">
        <f>SUM(O18:O19)</f>
        <v>-5275573</v>
      </c>
      <c r="P20" s="44"/>
      <c r="Q20" s="44">
        <f>SUM(Q18:Q19)</f>
        <v>1796288</v>
      </c>
      <c r="R20" s="44"/>
      <c r="S20" s="44">
        <f>SUM(S18:S19)</f>
        <v>0</v>
      </c>
      <c r="T20" s="44"/>
      <c r="U20" s="44">
        <f t="shared" ref="U20" si="0">SUM(Q20:S20)</f>
        <v>1796288</v>
      </c>
    </row>
    <row r="21" spans="1:21" ht="20.85" customHeight="1">
      <c r="A21" s="38" t="s">
        <v>243</v>
      </c>
      <c r="B21" s="38"/>
      <c r="C21" s="44">
        <v>0</v>
      </c>
      <c r="D21" s="45"/>
      <c r="E21" s="44">
        <v>0</v>
      </c>
      <c r="F21" s="45"/>
      <c r="G21" s="44">
        <v>0</v>
      </c>
      <c r="H21" s="44"/>
      <c r="I21" s="44">
        <v>0</v>
      </c>
      <c r="J21" s="44"/>
      <c r="K21" s="44">
        <v>0</v>
      </c>
      <c r="L21" s="45"/>
      <c r="M21" s="44">
        <v>-24777657</v>
      </c>
      <c r="N21" s="44"/>
      <c r="O21" s="44">
        <v>0</v>
      </c>
      <c r="P21" s="44"/>
      <c r="Q21" s="44">
        <f>SUM(C21:P21)</f>
        <v>-24777657</v>
      </c>
      <c r="R21" s="44"/>
      <c r="S21" s="44">
        <v>0</v>
      </c>
      <c r="T21" s="44"/>
      <c r="U21" s="44">
        <f>SUM(Q21:S21)</f>
        <v>-24777657</v>
      </c>
    </row>
    <row r="22" spans="1:21" ht="20.85" customHeight="1" thickBot="1">
      <c r="A22" s="1" t="s">
        <v>228</v>
      </c>
      <c r="B22" s="47"/>
      <c r="C22" s="52">
        <f>SUM(C17,C20:C21)</f>
        <v>238250000</v>
      </c>
      <c r="D22" s="45"/>
      <c r="E22" s="52">
        <f>SUM(E17,E20:E21)</f>
        <v>474939483</v>
      </c>
      <c r="F22" s="45"/>
      <c r="G22" s="52">
        <f>SUM(G17,G20:G21)</f>
        <v>13132373</v>
      </c>
      <c r="H22" s="44"/>
      <c r="I22" s="52">
        <f>SUM(I17,I20:I21)</f>
        <v>-32504569</v>
      </c>
      <c r="J22" s="44"/>
      <c r="K22" s="52">
        <f>SUM(K17,K20:K21)</f>
        <v>9408570</v>
      </c>
      <c r="L22" s="45"/>
      <c r="M22" s="52">
        <f>SUM(M17,M20:M21)</f>
        <v>132551382</v>
      </c>
      <c r="N22" s="44"/>
      <c r="O22" s="52">
        <f>SUM(O17,O20:O21)</f>
        <v>-259435</v>
      </c>
      <c r="P22" s="44"/>
      <c r="Q22" s="52">
        <f>SUM(Q17,Q20:Q21)</f>
        <v>835517804</v>
      </c>
      <c r="R22" s="44"/>
      <c r="S22" s="52">
        <f>SUM(S17,S20:S21)</f>
        <v>400</v>
      </c>
      <c r="T22" s="44"/>
      <c r="U22" s="52">
        <f>SUM(U17,U20:U21)</f>
        <v>835518204</v>
      </c>
    </row>
    <row r="23" spans="1:21" ht="20.85" customHeight="1" thickTop="1">
      <c r="A23" s="43"/>
      <c r="B23" s="47"/>
      <c r="C23" s="44"/>
      <c r="D23" s="45"/>
      <c r="E23" s="44"/>
      <c r="F23" s="45"/>
      <c r="G23" s="44"/>
      <c r="H23" s="44"/>
      <c r="I23" s="44"/>
      <c r="J23" s="44"/>
      <c r="K23" s="44"/>
      <c r="L23" s="45"/>
      <c r="M23" s="44"/>
      <c r="N23" s="44"/>
      <c r="O23" s="44"/>
      <c r="P23" s="44"/>
      <c r="Q23" s="44"/>
      <c r="R23" s="44"/>
      <c r="S23" s="44"/>
      <c r="T23" s="44"/>
      <c r="U23" s="44"/>
    </row>
    <row r="24" spans="1:21" ht="20.85" customHeight="1">
      <c r="A24" s="43" t="s">
        <v>180</v>
      </c>
      <c r="B24" s="47"/>
      <c r="C24" s="44">
        <v>238250000</v>
      </c>
      <c r="D24" s="44"/>
      <c r="E24" s="44">
        <v>474939483</v>
      </c>
      <c r="F24" s="44"/>
      <c r="G24" s="44">
        <v>13132373</v>
      </c>
      <c r="H24" s="44"/>
      <c r="I24" s="44">
        <v>-32504569</v>
      </c>
      <c r="J24" s="44"/>
      <c r="K24" s="44">
        <v>12390994</v>
      </c>
      <c r="L24" s="44"/>
      <c r="M24" s="44">
        <v>179450188</v>
      </c>
      <c r="N24" s="44"/>
      <c r="O24" s="44">
        <v>-2807527</v>
      </c>
      <c r="P24" s="44"/>
      <c r="Q24" s="44">
        <f>SUM(C24:P24)</f>
        <v>882850942</v>
      </c>
      <c r="R24" s="44"/>
      <c r="S24" s="44">
        <v>400</v>
      </c>
      <c r="T24" s="44"/>
      <c r="U24" s="44">
        <f>SUM(Q24:S24)</f>
        <v>882851342</v>
      </c>
    </row>
    <row r="25" spans="1:21" ht="20.85" customHeight="1">
      <c r="A25" s="38" t="s">
        <v>204</v>
      </c>
      <c r="B25" s="47"/>
      <c r="C25" s="44">
        <v>0</v>
      </c>
      <c r="D25" s="45"/>
      <c r="E25" s="44">
        <v>0</v>
      </c>
      <c r="F25" s="45"/>
      <c r="G25" s="44">
        <v>0</v>
      </c>
      <c r="H25" s="44"/>
      <c r="I25" s="44">
        <v>0</v>
      </c>
      <c r="J25" s="44"/>
      <c r="K25" s="44">
        <v>0</v>
      </c>
      <c r="L25" s="45"/>
      <c r="M25" s="44">
        <v>-61623627</v>
      </c>
      <c r="N25" s="44"/>
      <c r="O25" s="44">
        <v>0</v>
      </c>
      <c r="P25" s="44"/>
      <c r="Q25" s="44">
        <f>SUM(C25:O25)</f>
        <v>-61623627</v>
      </c>
      <c r="R25" s="44"/>
      <c r="S25" s="44">
        <v>0</v>
      </c>
      <c r="T25" s="44"/>
      <c r="U25" s="44">
        <f>SUM(Q25:S25)</f>
        <v>-61623627</v>
      </c>
    </row>
    <row r="26" spans="1:21" ht="20.85" customHeight="1">
      <c r="A26" s="38" t="s">
        <v>119</v>
      </c>
      <c r="B26" s="47"/>
      <c r="C26" s="46">
        <v>0</v>
      </c>
      <c r="D26" s="45"/>
      <c r="E26" s="46">
        <v>0</v>
      </c>
      <c r="F26" s="45"/>
      <c r="G26" s="46">
        <v>0</v>
      </c>
      <c r="H26" s="44"/>
      <c r="I26" s="46">
        <v>0</v>
      </c>
      <c r="J26" s="44"/>
      <c r="K26" s="46">
        <v>0</v>
      </c>
      <c r="L26" s="45"/>
      <c r="M26" s="46">
        <v>0</v>
      </c>
      <c r="N26" s="44"/>
      <c r="O26" s="46">
        <v>988396</v>
      </c>
      <c r="P26" s="44"/>
      <c r="Q26" s="46">
        <f>SUM(C26:P26)</f>
        <v>988396</v>
      </c>
      <c r="R26" s="44"/>
      <c r="S26" s="46">
        <v>0</v>
      </c>
      <c r="T26" s="44"/>
      <c r="U26" s="46">
        <f>SUM(Q26:S26)</f>
        <v>988396</v>
      </c>
    </row>
    <row r="27" spans="1:21" ht="20.85" customHeight="1">
      <c r="A27" s="38" t="s">
        <v>116</v>
      </c>
      <c r="B27" s="47"/>
      <c r="C27" s="44">
        <f>SUM(C25:C26)</f>
        <v>0</v>
      </c>
      <c r="D27" s="45"/>
      <c r="E27" s="44">
        <f>SUM(E25:E26)</f>
        <v>0</v>
      </c>
      <c r="F27" s="45"/>
      <c r="G27" s="44">
        <f>SUM(G25:G26)</f>
        <v>0</v>
      </c>
      <c r="H27" s="44"/>
      <c r="I27" s="44">
        <f>SUM(I25:I26)</f>
        <v>0</v>
      </c>
      <c r="J27" s="44"/>
      <c r="K27" s="44">
        <f>SUM(K25:K26)</f>
        <v>0</v>
      </c>
      <c r="L27" s="45"/>
      <c r="M27" s="44">
        <f>SUM(M25:M26)</f>
        <v>-61623627</v>
      </c>
      <c r="N27" s="44"/>
      <c r="O27" s="44">
        <f>SUM(O25:O26)</f>
        <v>988396</v>
      </c>
      <c r="P27" s="44"/>
      <c r="Q27" s="44">
        <f>SUM(Q25:Q26)</f>
        <v>-60635231</v>
      </c>
      <c r="R27" s="44"/>
      <c r="S27" s="44">
        <f>SUM(S25:S26)</f>
        <v>0</v>
      </c>
      <c r="T27" s="44"/>
      <c r="U27" s="44">
        <f>SUM(U25:U26)</f>
        <v>-60635231</v>
      </c>
    </row>
    <row r="28" spans="1:21" ht="20.85" customHeight="1">
      <c r="A28" s="38" t="s">
        <v>243</v>
      </c>
      <c r="B28" s="47"/>
      <c r="C28" s="44">
        <v>0</v>
      </c>
      <c r="D28" s="45"/>
      <c r="E28" s="44">
        <v>0</v>
      </c>
      <c r="F28" s="45"/>
      <c r="G28" s="44">
        <v>0</v>
      </c>
      <c r="H28" s="44"/>
      <c r="I28" s="44">
        <v>0</v>
      </c>
      <c r="J28" s="44"/>
      <c r="K28" s="44">
        <v>0</v>
      </c>
      <c r="L28" s="45"/>
      <c r="M28" s="44">
        <v>-28589514</v>
      </c>
      <c r="N28" s="44"/>
      <c r="O28" s="44">
        <v>0</v>
      </c>
      <c r="P28" s="44"/>
      <c r="Q28" s="44">
        <f>SUM(C28:P28)</f>
        <v>-28589514</v>
      </c>
      <c r="R28" s="44"/>
      <c r="S28" s="44">
        <v>0</v>
      </c>
      <c r="T28" s="44"/>
      <c r="U28" s="44">
        <f>SUM(Q28:S28)</f>
        <v>-28589514</v>
      </c>
    </row>
    <row r="29" spans="1:21" ht="20.85" customHeight="1" thickBot="1">
      <c r="A29" s="1" t="s">
        <v>239</v>
      </c>
      <c r="B29" s="12"/>
      <c r="C29" s="31">
        <f>SUM(C24,C27:C28)</f>
        <v>238250000</v>
      </c>
      <c r="D29" s="30"/>
      <c r="E29" s="31">
        <f>SUM(E24,E27:E28)</f>
        <v>474939483</v>
      </c>
      <c r="F29" s="30"/>
      <c r="G29" s="31">
        <f>SUM(G24,G27:G28)</f>
        <v>13132373</v>
      </c>
      <c r="H29" s="29"/>
      <c r="I29" s="31">
        <f>SUM(I24,I27:I28)</f>
        <v>-32504569</v>
      </c>
      <c r="J29" s="29"/>
      <c r="K29" s="31">
        <f>SUM(K24,K27:K28)</f>
        <v>12390994</v>
      </c>
      <c r="L29" s="30"/>
      <c r="M29" s="31">
        <f>SUM(M24,M27:M28)</f>
        <v>89237047</v>
      </c>
      <c r="N29" s="29"/>
      <c r="O29" s="31">
        <f>SUM(O24,O27:O28)</f>
        <v>-1819131</v>
      </c>
      <c r="P29" s="29"/>
      <c r="Q29" s="31">
        <f>SUM(Q24,Q27:Q28)</f>
        <v>793626197</v>
      </c>
      <c r="R29" s="29"/>
      <c r="S29" s="31">
        <f>SUM(S24,S27:S28)</f>
        <v>400</v>
      </c>
      <c r="T29" s="29"/>
      <c r="U29" s="31">
        <f>SUM(U24,U27:U28)</f>
        <v>793626597</v>
      </c>
    </row>
    <row r="30" spans="1:21" ht="20.85" customHeight="1" thickTop="1">
      <c r="A30" s="1"/>
      <c r="B30" s="12"/>
      <c r="C30" s="6">
        <f>C24-BS!I73</f>
        <v>0</v>
      </c>
      <c r="D30" s="12"/>
      <c r="E30" s="6">
        <f>SUM(E24-[1]BS!I69)</f>
        <v>0</v>
      </c>
      <c r="F30" s="12"/>
      <c r="G30" s="6">
        <f>G22-[1]BS!I70</f>
        <v>0</v>
      </c>
      <c r="H30" s="12"/>
      <c r="I30" s="6">
        <f>I22-[1]BS!I72</f>
        <v>0</v>
      </c>
      <c r="J30" s="12"/>
      <c r="K30" s="6">
        <f>SUM(K24-BS!I79)</f>
        <v>0</v>
      </c>
      <c r="L30" s="12"/>
      <c r="M30" s="6">
        <f>M24-BS!I80</f>
        <v>0</v>
      </c>
      <c r="N30" s="12"/>
      <c r="O30" s="6">
        <f>SUM(O24-BS!I81)</f>
        <v>0</v>
      </c>
      <c r="P30" s="12"/>
      <c r="Q30" s="6">
        <f>SUM(Q24-BS!I82)</f>
        <v>0</v>
      </c>
      <c r="R30" s="12"/>
      <c r="S30" s="6">
        <f>SUM(S24-[1]BS!I78)</f>
        <v>0</v>
      </c>
      <c r="T30" s="12"/>
      <c r="U30" s="6">
        <f>SUM(U24-BS!I84)</f>
        <v>0</v>
      </c>
    </row>
    <row r="31" spans="1:21" ht="20.85" customHeight="1">
      <c r="A31" s="3"/>
      <c r="B31" s="3"/>
      <c r="C31" s="6">
        <f>C29-[1]BS!G68</f>
        <v>0</v>
      </c>
      <c r="D31" s="3"/>
      <c r="E31" s="9">
        <f>E29-[1]BS!G69</f>
        <v>0</v>
      </c>
      <c r="F31" s="3"/>
      <c r="G31" s="6">
        <f>G29-[1]BS!G70</f>
        <v>0</v>
      </c>
      <c r="H31" s="3"/>
      <c r="I31" s="6">
        <f>I29-[1]BS!G72</f>
        <v>0</v>
      </c>
      <c r="J31" s="3"/>
      <c r="K31" s="9">
        <f>K29-BS!K79</f>
        <v>0</v>
      </c>
      <c r="L31" s="3"/>
      <c r="M31" s="6">
        <f>M29-BS!G80</f>
        <v>0</v>
      </c>
      <c r="N31" s="6"/>
      <c r="O31" s="6">
        <f>O29-BS!G81</f>
        <v>0</v>
      </c>
      <c r="P31" s="6"/>
      <c r="Q31" s="6">
        <f>Q29-BS!G82</f>
        <v>0</v>
      </c>
      <c r="R31" s="6"/>
      <c r="S31" s="6">
        <f>SUM(S29-[1]BS!G78)</f>
        <v>0</v>
      </c>
      <c r="T31" s="6"/>
      <c r="U31" s="6">
        <f>SUM(U29-BS!G84)</f>
        <v>0</v>
      </c>
    </row>
    <row r="32" spans="1:21" ht="20.85" customHeight="1">
      <c r="A32" s="38" t="s">
        <v>246</v>
      </c>
      <c r="B32" s="3"/>
      <c r="C32" s="6"/>
      <c r="D32" s="3"/>
      <c r="E32" s="16"/>
      <c r="F32" s="3"/>
      <c r="G32" s="3"/>
      <c r="H32" s="3"/>
      <c r="I32" s="3"/>
      <c r="J32" s="3"/>
      <c r="K32" s="16"/>
      <c r="L32" s="3"/>
      <c r="M32" s="6"/>
      <c r="N32" s="3"/>
      <c r="O32" s="3"/>
      <c r="P32" s="3"/>
      <c r="Q32" s="6"/>
      <c r="R32" s="3"/>
      <c r="S32" s="6"/>
      <c r="T32" s="3"/>
      <c r="U32" s="6"/>
    </row>
  </sheetData>
  <mergeCells count="3">
    <mergeCell ref="C6:U6"/>
    <mergeCell ref="C7:Q7"/>
    <mergeCell ref="K14:M14"/>
  </mergeCells>
  <printOptions horizontalCentered="1"/>
  <pageMargins left="0.39370078740157499" right="0.39370078740157499" top="0.78740157480314998" bottom="0.39370078740157499" header="0.196850393700787" footer="0.196850393700787"/>
  <pageSetup paperSize="9" scale="55" fitToWidth="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6FE78-5243-49DC-A24F-C7EB62EB9591}">
  <dimension ref="A1:P773"/>
  <sheetViews>
    <sheetView showGridLines="0" view="pageBreakPreview" zoomScale="60" zoomScaleNormal="70" workbookViewId="0">
      <selection activeCell="C16" sqref="C16"/>
    </sheetView>
  </sheetViews>
  <sheetFormatPr defaultColWidth="10.7109375" defaultRowHeight="22.35" customHeight="1"/>
  <cols>
    <col min="1" max="1" width="14" style="3" customWidth="1"/>
    <col min="2" max="2" width="31" style="3" customWidth="1"/>
    <col min="3" max="3" width="9.28515625" style="3" customWidth="1"/>
    <col min="4" max="4" width="1.42578125" style="3" customWidth="1"/>
    <col min="5" max="5" width="15.7109375" style="15" customWidth="1"/>
    <col min="6" max="6" width="2.28515625" style="15" customWidth="1"/>
    <col min="7" max="7" width="15.7109375" style="15" customWidth="1"/>
    <col min="8" max="8" width="2.28515625" style="15" customWidth="1"/>
    <col min="9" max="9" width="18.5703125" style="6" customWidth="1"/>
    <col min="10" max="10" width="2.28515625" style="15" customWidth="1"/>
    <col min="11" max="11" width="15.7109375" style="15" customWidth="1"/>
    <col min="12" max="12" width="2.28515625" style="15" customWidth="1"/>
    <col min="13" max="13" width="15.7109375" style="6" customWidth="1"/>
    <col min="14" max="14" width="2.28515625" style="6" customWidth="1"/>
    <col min="15" max="15" width="15.7109375" style="6" customWidth="1"/>
    <col min="16" max="16" width="2.28515625" style="6" customWidth="1"/>
    <col min="17" max="16384" width="10.7109375" style="3"/>
  </cols>
  <sheetData>
    <row r="1" spans="1:16" ht="22.35" customHeight="1">
      <c r="A1" s="1"/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7" t="s">
        <v>117</v>
      </c>
      <c r="P1" s="2"/>
    </row>
    <row r="2" spans="1:16" ht="22.35" customHeight="1">
      <c r="A2" s="32" t="s">
        <v>137</v>
      </c>
      <c r="B2" s="1"/>
      <c r="C2" s="1"/>
      <c r="D2" s="1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22.35" customHeight="1">
      <c r="A3" s="1" t="s">
        <v>114</v>
      </c>
      <c r="B3" s="1"/>
      <c r="C3" s="1"/>
      <c r="D3" s="1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2.35" customHeight="1">
      <c r="A4" s="1" t="s">
        <v>238</v>
      </c>
      <c r="B4" s="1"/>
      <c r="C4" s="1"/>
      <c r="D4" s="1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22.35" customHeight="1">
      <c r="A5" s="4"/>
      <c r="B5" s="4"/>
      <c r="C5" s="4"/>
      <c r="D5" s="4"/>
      <c r="E5" s="5"/>
      <c r="F5" s="5"/>
      <c r="G5" s="5"/>
      <c r="H5" s="5"/>
      <c r="J5" s="5"/>
      <c r="K5" s="5"/>
      <c r="L5" s="5"/>
      <c r="O5" s="7" t="s">
        <v>145</v>
      </c>
    </row>
    <row r="6" spans="1:16" ht="22.35" customHeight="1">
      <c r="A6" s="4"/>
      <c r="B6" s="4"/>
      <c r="C6" s="4"/>
      <c r="D6" s="4"/>
      <c r="E6" s="164" t="s">
        <v>15</v>
      </c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3"/>
    </row>
    <row r="7" spans="1:16" ht="22.35" customHeight="1">
      <c r="A7" s="4"/>
      <c r="B7" s="4"/>
      <c r="C7" s="4"/>
      <c r="D7" s="4"/>
      <c r="E7" s="9" t="s">
        <v>89</v>
      </c>
      <c r="F7" s="6"/>
      <c r="G7" s="6"/>
      <c r="H7" s="9"/>
      <c r="I7" s="49" t="s">
        <v>175</v>
      </c>
      <c r="J7" s="9"/>
      <c r="K7" s="164" t="s">
        <v>41</v>
      </c>
      <c r="L7" s="164"/>
      <c r="M7" s="164"/>
      <c r="N7" s="9"/>
      <c r="O7" s="9" t="s">
        <v>44</v>
      </c>
      <c r="P7" s="9"/>
    </row>
    <row r="8" spans="1:16" ht="22.35" customHeight="1">
      <c r="E8" s="9" t="s">
        <v>90</v>
      </c>
      <c r="F8" s="6"/>
      <c r="G8" s="9"/>
      <c r="H8" s="9"/>
      <c r="I8" s="49" t="s">
        <v>178</v>
      </c>
      <c r="J8" s="9"/>
      <c r="K8" s="27" t="s">
        <v>107</v>
      </c>
      <c r="L8" s="3"/>
      <c r="M8" s="3"/>
      <c r="N8" s="9"/>
      <c r="O8" s="9" t="s">
        <v>108</v>
      </c>
      <c r="P8" s="9"/>
    </row>
    <row r="9" spans="1:16" ht="21.75" customHeight="1">
      <c r="A9" s="38"/>
      <c r="B9" s="38"/>
      <c r="C9" s="48"/>
      <c r="D9" s="38"/>
      <c r="E9" s="41" t="s">
        <v>43</v>
      </c>
      <c r="F9" s="37"/>
      <c r="G9" s="41" t="s">
        <v>102</v>
      </c>
      <c r="H9" s="37"/>
      <c r="I9" s="50" t="s">
        <v>176</v>
      </c>
      <c r="J9" s="37"/>
      <c r="K9" s="41" t="s">
        <v>106</v>
      </c>
      <c r="L9" s="37"/>
      <c r="M9" s="41" t="s">
        <v>42</v>
      </c>
      <c r="N9" s="37"/>
      <c r="O9" s="41" t="s">
        <v>109</v>
      </c>
      <c r="P9" s="9"/>
    </row>
    <row r="10" spans="1:16" ht="22.35" customHeight="1">
      <c r="A10" s="43" t="s">
        <v>138</v>
      </c>
      <c r="B10" s="38"/>
      <c r="C10" s="38"/>
      <c r="D10" s="38"/>
      <c r="E10" s="44">
        <v>238250000</v>
      </c>
      <c r="F10" s="45"/>
      <c r="G10" s="44">
        <v>474939483</v>
      </c>
      <c r="H10" s="45"/>
      <c r="I10" s="44">
        <v>13132373</v>
      </c>
      <c r="J10" s="45"/>
      <c r="K10" s="44">
        <v>9408570</v>
      </c>
      <c r="L10" s="44"/>
      <c r="M10" s="44">
        <v>149803049</v>
      </c>
      <c r="N10" s="44"/>
      <c r="O10" s="44">
        <f>SUM(E10:N10)</f>
        <v>885533475</v>
      </c>
      <c r="P10" s="9"/>
    </row>
    <row r="11" spans="1:16" ht="22.35" customHeight="1">
      <c r="A11" s="38" t="s">
        <v>252</v>
      </c>
      <c r="B11" s="38"/>
      <c r="C11" s="36"/>
      <c r="D11" s="38"/>
      <c r="E11" s="44">
        <v>0</v>
      </c>
      <c r="F11" s="45"/>
      <c r="G11" s="44">
        <v>0</v>
      </c>
      <c r="H11" s="45"/>
      <c r="I11" s="44">
        <v>0</v>
      </c>
      <c r="J11" s="45"/>
      <c r="K11" s="44">
        <v>0</v>
      </c>
      <c r="L11" s="44"/>
      <c r="M11" s="44">
        <v>35245324</v>
      </c>
      <c r="N11" s="44"/>
      <c r="O11" s="44">
        <f>SUM(E11:N11)</f>
        <v>35245324</v>
      </c>
      <c r="P11" s="9"/>
    </row>
    <row r="12" spans="1:16" ht="22.35" customHeight="1">
      <c r="A12" s="38" t="s">
        <v>120</v>
      </c>
      <c r="B12" s="38"/>
      <c r="C12" s="36"/>
      <c r="D12" s="38"/>
      <c r="E12" s="46">
        <v>0</v>
      </c>
      <c r="F12" s="45"/>
      <c r="G12" s="46">
        <v>0</v>
      </c>
      <c r="H12" s="45"/>
      <c r="I12" s="46">
        <v>0</v>
      </c>
      <c r="J12" s="45"/>
      <c r="K12" s="46">
        <v>0</v>
      </c>
      <c r="L12" s="44"/>
      <c r="M12" s="46">
        <v>0</v>
      </c>
      <c r="N12" s="44"/>
      <c r="O12" s="46">
        <f>SUM(E12:N12)</f>
        <v>0</v>
      </c>
      <c r="P12" s="9"/>
    </row>
    <row r="13" spans="1:16" ht="22.35" customHeight="1">
      <c r="A13" s="38" t="s">
        <v>118</v>
      </c>
      <c r="B13" s="38"/>
      <c r="C13" s="36"/>
      <c r="D13" s="38"/>
      <c r="E13" s="44">
        <f>SUM(E11:E12)</f>
        <v>0</v>
      </c>
      <c r="F13" s="45"/>
      <c r="G13" s="44">
        <f>SUM(G11:G12)</f>
        <v>0</v>
      </c>
      <c r="H13" s="45"/>
      <c r="I13" s="44">
        <f>SUM(I11:I12)</f>
        <v>0</v>
      </c>
      <c r="J13" s="45"/>
      <c r="K13" s="44">
        <f>SUM(K11:K12)</f>
        <v>0</v>
      </c>
      <c r="L13" s="44"/>
      <c r="M13" s="44">
        <f>SUM(M11:M12)</f>
        <v>35245324</v>
      </c>
      <c r="N13" s="44"/>
      <c r="O13" s="44">
        <f>SUM(E13:N13)</f>
        <v>35245324</v>
      </c>
      <c r="P13" s="9"/>
    </row>
    <row r="14" spans="1:16" ht="22.35" customHeight="1">
      <c r="A14" s="3" t="s">
        <v>243</v>
      </c>
      <c r="B14" s="38"/>
      <c r="C14" s="36"/>
      <c r="D14" s="38"/>
      <c r="E14" s="44">
        <v>0</v>
      </c>
      <c r="F14" s="45"/>
      <c r="G14" s="44">
        <v>0</v>
      </c>
      <c r="H14" s="45"/>
      <c r="I14" s="44">
        <v>0</v>
      </c>
      <c r="J14" s="45"/>
      <c r="K14" s="44">
        <v>0</v>
      </c>
      <c r="L14" s="44"/>
      <c r="M14" s="44">
        <v>-24777657</v>
      </c>
      <c r="N14" s="44"/>
      <c r="O14" s="44">
        <f>SUM(E14:N14)</f>
        <v>-24777657</v>
      </c>
      <c r="P14" s="9"/>
    </row>
    <row r="15" spans="1:16" ht="22.35" customHeight="1" thickBot="1">
      <c r="A15" s="1" t="s">
        <v>228</v>
      </c>
      <c r="B15" s="38"/>
      <c r="C15" s="36"/>
      <c r="D15" s="47"/>
      <c r="E15" s="52">
        <f>SUM(E10,E13:E14)</f>
        <v>238250000</v>
      </c>
      <c r="F15" s="45"/>
      <c r="G15" s="52">
        <f>SUM(G10,G13:G14)</f>
        <v>474939483</v>
      </c>
      <c r="H15" s="45"/>
      <c r="I15" s="52">
        <f>SUM(I10,I13:I14)</f>
        <v>13132373</v>
      </c>
      <c r="J15" s="45"/>
      <c r="K15" s="52">
        <f>SUM(K10,K13:K14)</f>
        <v>9408570</v>
      </c>
      <c r="L15" s="44"/>
      <c r="M15" s="52">
        <f>SUM(M10,M13:M14)</f>
        <v>160270716</v>
      </c>
      <c r="N15" s="44"/>
      <c r="O15" s="52">
        <f>SUM(O10,O13:O14)</f>
        <v>896001142</v>
      </c>
    </row>
    <row r="16" spans="1:16" ht="22.35" customHeight="1" thickTop="1">
      <c r="A16" s="43"/>
      <c r="B16" s="38"/>
      <c r="C16" s="36"/>
      <c r="D16" s="47"/>
      <c r="E16" s="44"/>
      <c r="F16" s="45"/>
      <c r="G16" s="44"/>
      <c r="H16" s="45"/>
      <c r="I16" s="44"/>
      <c r="J16" s="45"/>
      <c r="K16" s="44"/>
      <c r="L16" s="44"/>
      <c r="M16" s="44"/>
      <c r="N16" s="44"/>
      <c r="O16" s="44"/>
    </row>
    <row r="17" spans="1:16" ht="22.35" customHeight="1">
      <c r="A17" s="43" t="s">
        <v>180</v>
      </c>
      <c r="B17" s="38"/>
      <c r="C17" s="36"/>
      <c r="D17" s="38"/>
      <c r="E17" s="44">
        <v>238250000</v>
      </c>
      <c r="F17" s="45"/>
      <c r="G17" s="44">
        <v>474939483</v>
      </c>
      <c r="H17" s="45"/>
      <c r="I17" s="44">
        <v>13132373</v>
      </c>
      <c r="J17" s="45"/>
      <c r="K17" s="44">
        <v>12390994</v>
      </c>
      <c r="L17" s="44"/>
      <c r="M17" s="44">
        <v>181691450</v>
      </c>
      <c r="N17" s="44"/>
      <c r="O17" s="44">
        <f>SUM(E17:N17)</f>
        <v>920404300</v>
      </c>
      <c r="P17" s="9"/>
    </row>
    <row r="18" spans="1:16" ht="22.35" customHeight="1">
      <c r="A18" s="3" t="s">
        <v>204</v>
      </c>
      <c r="C18" s="33"/>
      <c r="E18" s="29">
        <v>0</v>
      </c>
      <c r="F18" s="30"/>
      <c r="G18" s="29">
        <v>0</v>
      </c>
      <c r="H18" s="30"/>
      <c r="I18" s="29">
        <v>0</v>
      </c>
      <c r="J18" s="30"/>
      <c r="K18" s="29">
        <v>0</v>
      </c>
      <c r="L18" s="29"/>
      <c r="M18" s="29">
        <f>SUM(PL!K78)</f>
        <v>-80806021</v>
      </c>
      <c r="N18" s="29"/>
      <c r="O18" s="44">
        <f>SUM(E18:N18)</f>
        <v>-80806021</v>
      </c>
      <c r="P18" s="9"/>
    </row>
    <row r="19" spans="1:16" ht="22.35" customHeight="1">
      <c r="A19" s="3" t="s">
        <v>120</v>
      </c>
      <c r="C19" s="33"/>
      <c r="E19" s="35">
        <v>0</v>
      </c>
      <c r="F19" s="30"/>
      <c r="G19" s="35">
        <v>0</v>
      </c>
      <c r="H19" s="30"/>
      <c r="I19" s="35">
        <v>0</v>
      </c>
      <c r="J19" s="30"/>
      <c r="K19" s="35">
        <v>0</v>
      </c>
      <c r="L19" s="29"/>
      <c r="M19" s="35">
        <v>0</v>
      </c>
      <c r="N19" s="29"/>
      <c r="O19" s="46">
        <f>SUM(E19:N19)</f>
        <v>0</v>
      </c>
      <c r="P19" s="9"/>
    </row>
    <row r="20" spans="1:16" ht="22.35" customHeight="1">
      <c r="A20" s="3" t="s">
        <v>118</v>
      </c>
      <c r="C20" s="33"/>
      <c r="E20" s="29">
        <f>SUM(E18:E19)</f>
        <v>0</v>
      </c>
      <c r="F20" s="30"/>
      <c r="G20" s="29">
        <f>SUM(G18:G19)</f>
        <v>0</v>
      </c>
      <c r="H20" s="30"/>
      <c r="I20" s="29">
        <f>SUM(I18:I19)</f>
        <v>0</v>
      </c>
      <c r="J20" s="30"/>
      <c r="K20" s="29">
        <f>SUM(K18:K19)</f>
        <v>0</v>
      </c>
      <c r="L20" s="29"/>
      <c r="M20" s="29">
        <f>SUM(M18:M19)</f>
        <v>-80806021</v>
      </c>
      <c r="N20" s="29"/>
      <c r="O20" s="44">
        <f>SUM(E20:N20)</f>
        <v>-80806021</v>
      </c>
      <c r="P20" s="9"/>
    </row>
    <row r="21" spans="1:16" ht="22.35" customHeight="1">
      <c r="A21" s="3" t="s">
        <v>243</v>
      </c>
      <c r="C21" s="33"/>
      <c r="E21" s="35">
        <v>0</v>
      </c>
      <c r="F21" s="30"/>
      <c r="G21" s="35">
        <v>0</v>
      </c>
      <c r="H21" s="30"/>
      <c r="I21" s="35">
        <v>0</v>
      </c>
      <c r="J21" s="30"/>
      <c r="K21" s="35">
        <v>0</v>
      </c>
      <c r="L21" s="29"/>
      <c r="M21" s="29">
        <v>-28589514</v>
      </c>
      <c r="N21" s="29"/>
      <c r="O21" s="44">
        <f>SUM(E21:N21)</f>
        <v>-28589514</v>
      </c>
      <c r="P21" s="9"/>
    </row>
    <row r="22" spans="1:16" ht="22.35" customHeight="1" thickBot="1">
      <c r="A22" s="1" t="s">
        <v>239</v>
      </c>
      <c r="C22" s="33"/>
      <c r="D22" s="12"/>
      <c r="E22" s="31">
        <f>SUM(E17,E20:E21)</f>
        <v>238250000</v>
      </c>
      <c r="F22" s="30"/>
      <c r="G22" s="31">
        <f>SUM(G17,G20:G21)</f>
        <v>474939483</v>
      </c>
      <c r="H22" s="30"/>
      <c r="I22" s="31">
        <f>SUM(I17,I20:I21)</f>
        <v>13132373</v>
      </c>
      <c r="J22" s="30"/>
      <c r="K22" s="31">
        <f>SUM(K17,K20:K21)</f>
        <v>12390994</v>
      </c>
      <c r="L22" s="29"/>
      <c r="M22" s="31">
        <f>SUM(M17,M20:M21)</f>
        <v>72295915</v>
      </c>
      <c r="N22" s="29"/>
      <c r="O22" s="31">
        <f>SUM(O17,O20:O21)</f>
        <v>811008765</v>
      </c>
    </row>
    <row r="23" spans="1:16" ht="22.35" customHeight="1" thickTop="1">
      <c r="A23" s="1"/>
      <c r="C23" s="33"/>
      <c r="D23" s="12"/>
      <c r="E23" s="6">
        <f>E17-BS!M71</f>
        <v>0</v>
      </c>
      <c r="F23" s="6"/>
      <c r="G23" s="6">
        <f>SUM(G17-BS!M74)</f>
        <v>0</v>
      </c>
      <c r="H23" s="6"/>
      <c r="I23" s="6">
        <f>I17-BS!M75</f>
        <v>0</v>
      </c>
      <c r="J23" s="6"/>
      <c r="K23" s="6">
        <f>SUM(K17-BS!M79)</f>
        <v>0</v>
      </c>
      <c r="L23" s="6"/>
      <c r="M23" s="6">
        <f>SUM(M17-BS!M80)</f>
        <v>0</v>
      </c>
      <c r="O23" s="6">
        <f>SUM(O17-BS!M84)</f>
        <v>0</v>
      </c>
    </row>
    <row r="24" spans="1:16" ht="22.35" customHeight="1">
      <c r="E24" s="6">
        <f>E22-BS!K71</f>
        <v>0</v>
      </c>
      <c r="F24" s="6"/>
      <c r="G24" s="6">
        <f>G22-BS!K74</f>
        <v>0</v>
      </c>
      <c r="H24" s="6"/>
      <c r="I24" s="6">
        <f>I22-BS!K75</f>
        <v>0</v>
      </c>
      <c r="J24" s="6"/>
      <c r="K24" s="6">
        <f>K22-BS!K79</f>
        <v>0</v>
      </c>
      <c r="L24" s="6"/>
      <c r="M24" s="6">
        <f>M22-BS!K80</f>
        <v>0</v>
      </c>
      <c r="O24" s="6">
        <f>O22-BS!K84</f>
        <v>0</v>
      </c>
    </row>
    <row r="25" spans="1:16" ht="22.35" customHeight="1">
      <c r="A25" s="38" t="s">
        <v>246</v>
      </c>
      <c r="E25" s="6"/>
    </row>
    <row r="26" spans="1:16" ht="22.35" customHeight="1">
      <c r="A26" s="17"/>
      <c r="E26" s="6"/>
    </row>
    <row r="27" spans="1:16" ht="22.35" customHeight="1">
      <c r="A27" s="17"/>
      <c r="E27" s="6"/>
    </row>
    <row r="28" spans="1:16" ht="22.35" customHeight="1">
      <c r="A28" s="17"/>
      <c r="E28" s="6"/>
    </row>
    <row r="29" spans="1:16" ht="22.35" customHeight="1">
      <c r="A29" s="17"/>
      <c r="E29" s="6"/>
    </row>
    <row r="30" spans="1:16" ht="22.35" customHeight="1">
      <c r="A30" s="17"/>
      <c r="E30" s="6"/>
    </row>
    <row r="31" spans="1:16" ht="22.35" customHeight="1">
      <c r="A31" s="17"/>
      <c r="E31" s="6"/>
    </row>
    <row r="32" spans="1:16" ht="22.35" customHeight="1">
      <c r="A32" s="17"/>
      <c r="E32" s="6"/>
    </row>
    <row r="33" spans="1:5" ht="22.35" customHeight="1">
      <c r="A33" s="17"/>
      <c r="E33" s="6"/>
    </row>
    <row r="34" spans="1:5" ht="22.35" customHeight="1">
      <c r="A34" s="17"/>
      <c r="E34" s="6"/>
    </row>
    <row r="35" spans="1:5" ht="22.35" customHeight="1">
      <c r="A35" s="17"/>
      <c r="E35" s="6"/>
    </row>
    <row r="36" spans="1:5" ht="22.35" customHeight="1">
      <c r="A36" s="17"/>
      <c r="E36" s="6"/>
    </row>
    <row r="37" spans="1:5" ht="22.35" customHeight="1">
      <c r="A37" s="17"/>
      <c r="E37" s="6"/>
    </row>
    <row r="38" spans="1:5" ht="22.35" customHeight="1">
      <c r="A38" s="17"/>
      <c r="E38" s="6"/>
    </row>
    <row r="39" spans="1:5" ht="22.35" customHeight="1">
      <c r="A39" s="17"/>
      <c r="E39" s="6"/>
    </row>
    <row r="40" spans="1:5" ht="22.35" customHeight="1">
      <c r="A40" s="17"/>
      <c r="E40" s="6"/>
    </row>
    <row r="41" spans="1:5" ht="22.35" customHeight="1">
      <c r="A41" s="17"/>
      <c r="E41" s="6"/>
    </row>
    <row r="42" spans="1:5" ht="22.35" customHeight="1">
      <c r="A42" s="17"/>
      <c r="E42" s="6"/>
    </row>
    <row r="43" spans="1:5" ht="22.35" customHeight="1">
      <c r="A43" s="17"/>
      <c r="E43" s="6"/>
    </row>
    <row r="44" spans="1:5" ht="22.35" customHeight="1">
      <c r="A44" s="17"/>
      <c r="E44" s="6"/>
    </row>
    <row r="45" spans="1:5" ht="22.35" customHeight="1">
      <c r="A45" s="17"/>
      <c r="E45" s="6"/>
    </row>
    <row r="46" spans="1:5" ht="22.35" customHeight="1">
      <c r="A46" s="17"/>
      <c r="E46" s="6"/>
    </row>
    <row r="47" spans="1:5" ht="22.35" customHeight="1">
      <c r="A47" s="17"/>
      <c r="E47" s="6"/>
    </row>
    <row r="48" spans="1:5" ht="22.35" customHeight="1">
      <c r="A48" s="17"/>
      <c r="E48" s="6"/>
    </row>
    <row r="49" spans="1:5" ht="22.35" customHeight="1">
      <c r="A49" s="17"/>
      <c r="E49" s="6"/>
    </row>
    <row r="50" spans="1:5" ht="22.35" customHeight="1">
      <c r="A50" s="17"/>
      <c r="E50" s="6"/>
    </row>
    <row r="51" spans="1:5" ht="22.35" customHeight="1">
      <c r="A51" s="17"/>
      <c r="E51" s="6"/>
    </row>
    <row r="52" spans="1:5" ht="22.35" customHeight="1">
      <c r="A52" s="17"/>
      <c r="E52" s="6"/>
    </row>
    <row r="53" spans="1:5" ht="22.35" customHeight="1">
      <c r="A53" s="17"/>
      <c r="E53" s="6"/>
    </row>
    <row r="54" spans="1:5" ht="22.35" customHeight="1">
      <c r="A54" s="17"/>
      <c r="E54" s="6"/>
    </row>
    <row r="55" spans="1:5" ht="22.35" customHeight="1">
      <c r="A55" s="17"/>
      <c r="E55" s="6"/>
    </row>
    <row r="56" spans="1:5" ht="22.35" customHeight="1">
      <c r="A56" s="17"/>
      <c r="E56" s="6"/>
    </row>
    <row r="57" spans="1:5" ht="22.35" customHeight="1">
      <c r="A57" s="17"/>
      <c r="E57" s="6"/>
    </row>
    <row r="58" spans="1:5" ht="22.35" customHeight="1">
      <c r="A58" s="17"/>
      <c r="E58" s="6"/>
    </row>
    <row r="59" spans="1:5" ht="22.35" customHeight="1">
      <c r="A59" s="17"/>
      <c r="E59" s="6"/>
    </row>
    <row r="60" spans="1:5" ht="22.35" customHeight="1">
      <c r="A60" s="17"/>
      <c r="E60" s="6"/>
    </row>
    <row r="61" spans="1:5" ht="22.35" customHeight="1">
      <c r="A61" s="17"/>
      <c r="E61" s="6"/>
    </row>
    <row r="62" spans="1:5" ht="22.35" customHeight="1">
      <c r="A62" s="17"/>
      <c r="E62" s="6"/>
    </row>
    <row r="63" spans="1:5" ht="22.35" customHeight="1">
      <c r="A63" s="17"/>
      <c r="E63" s="6"/>
    </row>
    <row r="64" spans="1:5" ht="22.35" customHeight="1">
      <c r="A64" s="17"/>
      <c r="E64" s="6"/>
    </row>
    <row r="65" spans="1:5" ht="22.35" customHeight="1">
      <c r="A65" s="17"/>
      <c r="E65" s="6"/>
    </row>
    <row r="66" spans="1:5" ht="22.35" customHeight="1">
      <c r="A66" s="17"/>
      <c r="E66" s="6"/>
    </row>
    <row r="67" spans="1:5" ht="22.35" customHeight="1">
      <c r="A67" s="17"/>
      <c r="E67" s="6"/>
    </row>
    <row r="68" spans="1:5" ht="22.35" customHeight="1">
      <c r="A68" s="17"/>
      <c r="E68" s="6"/>
    </row>
    <row r="69" spans="1:5" ht="22.35" customHeight="1">
      <c r="A69" s="17"/>
      <c r="E69" s="6"/>
    </row>
    <row r="70" spans="1:5" ht="22.35" customHeight="1">
      <c r="A70" s="17"/>
      <c r="E70" s="6"/>
    </row>
    <row r="71" spans="1:5" ht="22.35" customHeight="1">
      <c r="A71" s="17"/>
      <c r="E71" s="6"/>
    </row>
    <row r="72" spans="1:5" ht="22.35" customHeight="1">
      <c r="A72" s="17"/>
      <c r="E72" s="6"/>
    </row>
    <row r="73" spans="1:5" ht="22.35" customHeight="1">
      <c r="A73" s="17"/>
      <c r="E73" s="6"/>
    </row>
    <row r="74" spans="1:5" ht="22.35" customHeight="1">
      <c r="A74" s="17"/>
      <c r="E74" s="6"/>
    </row>
    <row r="75" spans="1:5" ht="22.35" customHeight="1">
      <c r="A75" s="17"/>
      <c r="E75" s="6"/>
    </row>
    <row r="76" spans="1:5" ht="22.35" customHeight="1">
      <c r="A76" s="17"/>
      <c r="E76" s="6"/>
    </row>
    <row r="77" spans="1:5" ht="22.35" customHeight="1">
      <c r="A77" s="17"/>
      <c r="E77" s="6"/>
    </row>
    <row r="78" spans="1:5" ht="22.35" customHeight="1">
      <c r="A78" s="17"/>
      <c r="E78" s="6"/>
    </row>
    <row r="79" spans="1:5" ht="22.35" customHeight="1">
      <c r="A79" s="17"/>
      <c r="E79" s="6"/>
    </row>
    <row r="80" spans="1:5" ht="22.35" customHeight="1">
      <c r="A80" s="17"/>
      <c r="E80" s="6"/>
    </row>
    <row r="81" spans="1:5" ht="22.35" customHeight="1">
      <c r="A81" s="17"/>
      <c r="E81" s="6"/>
    </row>
    <row r="82" spans="1:5" ht="22.35" customHeight="1">
      <c r="A82" s="17"/>
      <c r="E82" s="6"/>
    </row>
    <row r="83" spans="1:5" ht="22.35" customHeight="1">
      <c r="A83" s="17"/>
      <c r="E83" s="6"/>
    </row>
    <row r="84" spans="1:5" ht="22.35" customHeight="1">
      <c r="A84" s="17"/>
      <c r="E84" s="6"/>
    </row>
    <row r="85" spans="1:5" ht="22.35" customHeight="1">
      <c r="A85" s="17"/>
      <c r="E85" s="6"/>
    </row>
    <row r="86" spans="1:5" ht="22.35" customHeight="1">
      <c r="A86" s="17"/>
      <c r="E86" s="6"/>
    </row>
    <row r="87" spans="1:5" ht="22.35" customHeight="1">
      <c r="A87" s="17"/>
      <c r="E87" s="6"/>
    </row>
    <row r="88" spans="1:5" ht="22.35" customHeight="1">
      <c r="A88" s="17"/>
      <c r="E88" s="6"/>
    </row>
    <row r="89" spans="1:5" ht="22.35" customHeight="1">
      <c r="A89" s="17"/>
      <c r="E89" s="6"/>
    </row>
    <row r="90" spans="1:5" ht="22.35" customHeight="1">
      <c r="A90" s="17"/>
      <c r="E90" s="6"/>
    </row>
    <row r="91" spans="1:5" ht="22.35" customHeight="1">
      <c r="A91" s="17"/>
      <c r="E91" s="6"/>
    </row>
    <row r="92" spans="1:5" ht="22.35" customHeight="1">
      <c r="A92" s="17"/>
      <c r="E92" s="6"/>
    </row>
    <row r="93" spans="1:5" ht="22.35" customHeight="1">
      <c r="A93" s="17"/>
      <c r="E93" s="6"/>
    </row>
    <row r="94" spans="1:5" ht="22.35" customHeight="1">
      <c r="A94" s="17"/>
      <c r="E94" s="6"/>
    </row>
    <row r="95" spans="1:5" ht="22.35" customHeight="1">
      <c r="A95" s="17"/>
      <c r="E95" s="6"/>
    </row>
    <row r="96" spans="1:5" ht="22.35" customHeight="1">
      <c r="A96" s="17"/>
      <c r="E96" s="6"/>
    </row>
    <row r="97" spans="1:5" ht="22.35" customHeight="1">
      <c r="A97" s="17"/>
      <c r="E97" s="6"/>
    </row>
    <row r="98" spans="1:5" ht="22.35" customHeight="1">
      <c r="A98" s="17"/>
      <c r="E98" s="6"/>
    </row>
    <row r="99" spans="1:5" ht="22.35" customHeight="1">
      <c r="A99" s="17"/>
      <c r="E99" s="6"/>
    </row>
    <row r="100" spans="1:5" ht="22.35" customHeight="1">
      <c r="A100" s="17"/>
      <c r="E100" s="6"/>
    </row>
    <row r="101" spans="1:5" ht="22.35" customHeight="1">
      <c r="A101" s="17"/>
      <c r="E101" s="6"/>
    </row>
    <row r="102" spans="1:5" ht="22.35" customHeight="1">
      <c r="A102" s="17"/>
      <c r="E102" s="6"/>
    </row>
    <row r="103" spans="1:5" ht="22.35" customHeight="1">
      <c r="A103" s="17"/>
      <c r="E103" s="6"/>
    </row>
    <row r="104" spans="1:5" ht="22.35" customHeight="1">
      <c r="A104" s="17"/>
      <c r="E104" s="6"/>
    </row>
    <row r="105" spans="1:5" ht="22.35" customHeight="1">
      <c r="A105" s="17"/>
      <c r="E105" s="6"/>
    </row>
    <row r="106" spans="1:5" ht="22.35" customHeight="1">
      <c r="A106" s="17"/>
      <c r="E106" s="6"/>
    </row>
    <row r="107" spans="1:5" ht="22.35" customHeight="1">
      <c r="A107" s="17"/>
      <c r="E107" s="6"/>
    </row>
    <row r="108" spans="1:5" ht="22.35" customHeight="1">
      <c r="A108" s="17"/>
      <c r="E108" s="6"/>
    </row>
    <row r="109" spans="1:5" ht="22.35" customHeight="1">
      <c r="A109" s="17"/>
      <c r="E109" s="6"/>
    </row>
    <row r="110" spans="1:5" ht="22.35" customHeight="1">
      <c r="A110" s="17"/>
      <c r="E110" s="6"/>
    </row>
    <row r="111" spans="1:5" ht="22.35" customHeight="1">
      <c r="A111" s="17"/>
      <c r="E111" s="6"/>
    </row>
    <row r="112" spans="1:5" ht="22.35" customHeight="1">
      <c r="A112" s="17"/>
      <c r="E112" s="6"/>
    </row>
    <row r="113" spans="1:5" ht="22.35" customHeight="1">
      <c r="A113" s="17"/>
      <c r="E113" s="6"/>
    </row>
    <row r="114" spans="1:5" ht="22.35" customHeight="1">
      <c r="A114" s="17"/>
      <c r="E114" s="6"/>
    </row>
    <row r="115" spans="1:5" ht="22.35" customHeight="1">
      <c r="A115" s="17"/>
      <c r="E115" s="6"/>
    </row>
    <row r="116" spans="1:5" ht="22.35" customHeight="1">
      <c r="A116" s="17"/>
      <c r="E116" s="6"/>
    </row>
    <row r="117" spans="1:5" ht="22.35" customHeight="1">
      <c r="A117" s="17"/>
      <c r="E117" s="6"/>
    </row>
    <row r="118" spans="1:5" ht="22.35" customHeight="1">
      <c r="A118" s="17"/>
      <c r="E118" s="6"/>
    </row>
    <row r="119" spans="1:5" ht="22.35" customHeight="1">
      <c r="A119" s="17"/>
      <c r="E119" s="6"/>
    </row>
    <row r="120" spans="1:5" ht="22.35" customHeight="1">
      <c r="A120" s="17"/>
      <c r="E120" s="6"/>
    </row>
    <row r="121" spans="1:5" ht="22.35" customHeight="1">
      <c r="A121" s="17"/>
      <c r="E121" s="6"/>
    </row>
    <row r="122" spans="1:5" ht="22.35" customHeight="1">
      <c r="A122" s="17"/>
      <c r="E122" s="6"/>
    </row>
    <row r="123" spans="1:5" ht="22.35" customHeight="1">
      <c r="A123" s="17"/>
      <c r="E123" s="6"/>
    </row>
    <row r="124" spans="1:5" ht="22.35" customHeight="1">
      <c r="A124" s="17"/>
      <c r="E124" s="6"/>
    </row>
    <row r="125" spans="1:5" ht="22.35" customHeight="1">
      <c r="A125" s="17"/>
      <c r="E125" s="6"/>
    </row>
    <row r="126" spans="1:5" ht="22.35" customHeight="1">
      <c r="A126" s="17"/>
      <c r="E126" s="6"/>
    </row>
    <row r="127" spans="1:5" ht="22.35" customHeight="1">
      <c r="A127" s="17"/>
      <c r="E127" s="6"/>
    </row>
    <row r="128" spans="1:5" ht="22.35" customHeight="1">
      <c r="A128" s="17"/>
      <c r="E128" s="6"/>
    </row>
    <row r="129" spans="1:5" ht="22.35" customHeight="1">
      <c r="A129" s="17"/>
      <c r="E129" s="6"/>
    </row>
    <row r="130" spans="1:5" ht="22.35" customHeight="1">
      <c r="A130" s="17"/>
      <c r="E130" s="6"/>
    </row>
    <row r="131" spans="1:5" ht="22.35" customHeight="1">
      <c r="A131" s="17"/>
      <c r="E131" s="6"/>
    </row>
    <row r="132" spans="1:5" ht="22.35" customHeight="1">
      <c r="A132" s="17"/>
      <c r="E132" s="6"/>
    </row>
    <row r="133" spans="1:5" ht="22.35" customHeight="1">
      <c r="A133" s="17"/>
      <c r="E133" s="6"/>
    </row>
    <row r="134" spans="1:5" ht="22.35" customHeight="1">
      <c r="A134" s="17"/>
      <c r="E134" s="6"/>
    </row>
    <row r="135" spans="1:5" ht="22.35" customHeight="1">
      <c r="A135" s="17"/>
      <c r="E135" s="6"/>
    </row>
    <row r="136" spans="1:5" ht="22.35" customHeight="1">
      <c r="A136" s="17"/>
      <c r="E136" s="6"/>
    </row>
    <row r="137" spans="1:5" ht="22.35" customHeight="1">
      <c r="A137" s="17"/>
      <c r="E137" s="6"/>
    </row>
    <row r="138" spans="1:5" ht="22.35" customHeight="1">
      <c r="A138" s="17"/>
      <c r="E138" s="6"/>
    </row>
    <row r="139" spans="1:5" ht="22.35" customHeight="1">
      <c r="A139" s="17"/>
      <c r="E139" s="6"/>
    </row>
    <row r="140" spans="1:5" ht="22.35" customHeight="1">
      <c r="A140" s="17"/>
      <c r="E140" s="6"/>
    </row>
    <row r="141" spans="1:5" ht="22.35" customHeight="1">
      <c r="A141" s="17"/>
      <c r="E141" s="6"/>
    </row>
    <row r="142" spans="1:5" ht="22.35" customHeight="1">
      <c r="A142" s="17"/>
      <c r="E142" s="6"/>
    </row>
    <row r="143" spans="1:5" ht="22.35" customHeight="1">
      <c r="A143" s="17"/>
      <c r="E143" s="6"/>
    </row>
    <row r="144" spans="1:5" ht="22.35" customHeight="1">
      <c r="A144" s="17"/>
      <c r="E144" s="6"/>
    </row>
    <row r="145" spans="1:5" ht="22.35" customHeight="1">
      <c r="A145" s="17"/>
      <c r="E145" s="6"/>
    </row>
    <row r="146" spans="1:5" ht="22.35" customHeight="1">
      <c r="A146" s="17"/>
      <c r="E146" s="6"/>
    </row>
    <row r="147" spans="1:5" ht="22.35" customHeight="1">
      <c r="A147" s="17"/>
      <c r="E147" s="6"/>
    </row>
    <row r="148" spans="1:5" ht="22.35" customHeight="1">
      <c r="A148" s="17"/>
      <c r="E148" s="6"/>
    </row>
    <row r="149" spans="1:5" ht="22.35" customHeight="1">
      <c r="A149" s="17"/>
      <c r="E149" s="6"/>
    </row>
    <row r="150" spans="1:5" ht="22.35" customHeight="1">
      <c r="A150" s="17"/>
      <c r="E150" s="6"/>
    </row>
    <row r="151" spans="1:5" ht="22.35" customHeight="1">
      <c r="A151" s="17"/>
      <c r="E151" s="6"/>
    </row>
    <row r="152" spans="1:5" ht="22.35" customHeight="1">
      <c r="A152" s="17"/>
      <c r="E152" s="6"/>
    </row>
    <row r="153" spans="1:5" ht="22.35" customHeight="1">
      <c r="A153" s="17"/>
      <c r="E153" s="6"/>
    </row>
    <row r="154" spans="1:5" ht="22.35" customHeight="1">
      <c r="A154" s="17"/>
      <c r="E154" s="6"/>
    </row>
    <row r="155" spans="1:5" ht="22.35" customHeight="1">
      <c r="A155" s="17"/>
      <c r="E155" s="6"/>
    </row>
    <row r="156" spans="1:5" ht="22.35" customHeight="1">
      <c r="A156" s="17"/>
      <c r="E156" s="6"/>
    </row>
    <row r="157" spans="1:5" ht="22.35" customHeight="1">
      <c r="A157" s="17"/>
      <c r="E157" s="6"/>
    </row>
    <row r="158" spans="1:5" ht="22.35" customHeight="1">
      <c r="A158" s="17"/>
      <c r="E158" s="6"/>
    </row>
    <row r="159" spans="1:5" ht="22.35" customHeight="1">
      <c r="A159" s="17"/>
      <c r="E159" s="6"/>
    </row>
    <row r="160" spans="1:5" ht="22.35" customHeight="1">
      <c r="A160" s="17"/>
      <c r="E160" s="6"/>
    </row>
    <row r="161" spans="1:5" ht="22.35" customHeight="1">
      <c r="A161" s="17"/>
      <c r="E161" s="6"/>
    </row>
    <row r="162" spans="1:5" ht="22.35" customHeight="1">
      <c r="A162" s="17"/>
      <c r="E162" s="6"/>
    </row>
    <row r="163" spans="1:5" ht="22.35" customHeight="1">
      <c r="A163" s="17"/>
      <c r="E163" s="6"/>
    </row>
    <row r="164" spans="1:5" ht="22.35" customHeight="1">
      <c r="A164" s="17"/>
      <c r="E164" s="6"/>
    </row>
    <row r="165" spans="1:5" ht="22.35" customHeight="1">
      <c r="A165" s="17"/>
      <c r="E165" s="6"/>
    </row>
    <row r="166" spans="1:5" ht="22.35" customHeight="1">
      <c r="A166" s="17"/>
      <c r="E166" s="6"/>
    </row>
    <row r="167" spans="1:5" ht="22.35" customHeight="1">
      <c r="A167" s="17"/>
      <c r="E167" s="6"/>
    </row>
    <row r="168" spans="1:5" ht="22.35" customHeight="1">
      <c r="A168" s="17"/>
      <c r="E168" s="6"/>
    </row>
    <row r="169" spans="1:5" ht="22.35" customHeight="1">
      <c r="A169" s="17"/>
      <c r="E169" s="6"/>
    </row>
    <row r="170" spans="1:5" ht="22.35" customHeight="1">
      <c r="A170" s="17"/>
      <c r="E170" s="6"/>
    </row>
    <row r="171" spans="1:5" ht="22.35" customHeight="1">
      <c r="A171" s="17"/>
      <c r="E171" s="6"/>
    </row>
    <row r="172" spans="1:5" ht="22.35" customHeight="1">
      <c r="A172" s="17"/>
      <c r="E172" s="6"/>
    </row>
    <row r="173" spans="1:5" ht="22.35" customHeight="1">
      <c r="A173" s="17"/>
      <c r="E173" s="6"/>
    </row>
    <row r="174" spans="1:5" ht="22.35" customHeight="1">
      <c r="A174" s="17"/>
      <c r="E174" s="6"/>
    </row>
    <row r="175" spans="1:5" ht="22.35" customHeight="1">
      <c r="A175" s="17"/>
      <c r="E175" s="6"/>
    </row>
    <row r="176" spans="1:5" ht="22.35" customHeight="1">
      <c r="A176" s="17"/>
      <c r="E176" s="6"/>
    </row>
    <row r="177" spans="1:5" ht="22.35" customHeight="1">
      <c r="A177" s="17"/>
      <c r="E177" s="6"/>
    </row>
    <row r="178" spans="1:5" ht="22.35" customHeight="1">
      <c r="A178" s="17"/>
      <c r="E178" s="6"/>
    </row>
    <row r="179" spans="1:5" ht="22.35" customHeight="1">
      <c r="A179" s="17"/>
      <c r="E179" s="6"/>
    </row>
    <row r="180" spans="1:5" ht="22.35" customHeight="1">
      <c r="A180" s="17"/>
      <c r="E180" s="6"/>
    </row>
    <row r="181" spans="1:5" ht="22.35" customHeight="1">
      <c r="A181" s="17"/>
      <c r="E181" s="6"/>
    </row>
    <row r="182" spans="1:5" ht="22.35" customHeight="1">
      <c r="A182" s="17"/>
      <c r="E182" s="6"/>
    </row>
    <row r="183" spans="1:5" ht="22.35" customHeight="1">
      <c r="A183" s="17"/>
      <c r="E183" s="6"/>
    </row>
    <row r="184" spans="1:5" ht="22.35" customHeight="1">
      <c r="A184" s="17"/>
      <c r="E184" s="6"/>
    </row>
    <row r="185" spans="1:5" ht="22.35" customHeight="1">
      <c r="A185" s="17"/>
      <c r="E185" s="6"/>
    </row>
    <row r="186" spans="1:5" ht="22.35" customHeight="1">
      <c r="A186" s="17"/>
      <c r="E186" s="6"/>
    </row>
    <row r="187" spans="1:5" ht="22.35" customHeight="1">
      <c r="A187" s="17"/>
      <c r="E187" s="6"/>
    </row>
    <row r="188" spans="1:5" ht="22.35" customHeight="1">
      <c r="A188" s="17"/>
      <c r="E188" s="6"/>
    </row>
    <row r="189" spans="1:5" ht="22.35" customHeight="1">
      <c r="A189" s="17"/>
      <c r="E189" s="6"/>
    </row>
    <row r="190" spans="1:5" ht="22.35" customHeight="1">
      <c r="A190" s="17"/>
      <c r="E190" s="6"/>
    </row>
    <row r="191" spans="1:5" ht="22.35" customHeight="1">
      <c r="A191" s="17"/>
      <c r="E191" s="6"/>
    </row>
    <row r="192" spans="1:5" ht="22.35" customHeight="1">
      <c r="A192" s="17"/>
      <c r="E192" s="6"/>
    </row>
    <row r="193" spans="1:5" ht="22.35" customHeight="1">
      <c r="A193" s="17"/>
      <c r="E193" s="6"/>
    </row>
    <row r="194" spans="1:5" ht="22.35" customHeight="1">
      <c r="A194" s="17"/>
      <c r="E194" s="6"/>
    </row>
    <row r="195" spans="1:5" ht="22.35" customHeight="1">
      <c r="A195" s="17"/>
      <c r="E195" s="6"/>
    </row>
    <row r="196" spans="1:5" ht="22.35" customHeight="1">
      <c r="A196" s="17"/>
      <c r="E196" s="6"/>
    </row>
    <row r="197" spans="1:5" ht="22.35" customHeight="1">
      <c r="A197" s="17"/>
      <c r="E197" s="6"/>
    </row>
    <row r="198" spans="1:5" ht="22.35" customHeight="1">
      <c r="A198" s="17"/>
      <c r="E198" s="6"/>
    </row>
    <row r="199" spans="1:5" ht="22.35" customHeight="1">
      <c r="A199" s="17"/>
      <c r="E199" s="6"/>
    </row>
    <row r="200" spans="1:5" ht="22.35" customHeight="1">
      <c r="A200" s="17"/>
      <c r="E200" s="6"/>
    </row>
    <row r="201" spans="1:5" ht="22.35" customHeight="1">
      <c r="A201" s="17"/>
      <c r="E201" s="6"/>
    </row>
    <row r="202" spans="1:5" ht="22.35" customHeight="1">
      <c r="A202" s="17"/>
      <c r="E202" s="6"/>
    </row>
    <row r="203" spans="1:5" ht="22.35" customHeight="1">
      <c r="A203" s="17"/>
      <c r="E203" s="6"/>
    </row>
    <row r="204" spans="1:5" ht="22.35" customHeight="1">
      <c r="A204" s="17"/>
      <c r="E204" s="6"/>
    </row>
    <row r="205" spans="1:5" ht="22.35" customHeight="1">
      <c r="A205" s="17"/>
      <c r="E205" s="6"/>
    </row>
    <row r="206" spans="1:5" ht="22.35" customHeight="1">
      <c r="A206" s="17"/>
      <c r="E206" s="6"/>
    </row>
    <row r="207" spans="1:5" ht="22.35" customHeight="1">
      <c r="A207" s="17"/>
      <c r="E207" s="6"/>
    </row>
    <row r="208" spans="1:5" ht="22.35" customHeight="1">
      <c r="A208" s="17"/>
      <c r="E208" s="6"/>
    </row>
    <row r="209" spans="1:5" ht="22.35" customHeight="1">
      <c r="A209" s="17"/>
      <c r="E209" s="6"/>
    </row>
    <row r="210" spans="1:5" ht="22.35" customHeight="1">
      <c r="A210" s="17"/>
      <c r="E210" s="6"/>
    </row>
    <row r="211" spans="1:5" ht="22.35" customHeight="1">
      <c r="A211" s="17"/>
      <c r="E211" s="6"/>
    </row>
    <row r="212" spans="1:5" ht="22.35" customHeight="1">
      <c r="A212" s="17"/>
      <c r="E212" s="6"/>
    </row>
    <row r="213" spans="1:5" ht="22.35" customHeight="1">
      <c r="A213" s="17"/>
      <c r="E213" s="6"/>
    </row>
    <row r="214" spans="1:5" ht="22.35" customHeight="1">
      <c r="A214" s="17"/>
      <c r="E214" s="6"/>
    </row>
    <row r="215" spans="1:5" ht="22.35" customHeight="1">
      <c r="A215" s="17"/>
      <c r="E215" s="6"/>
    </row>
    <row r="216" spans="1:5" ht="22.35" customHeight="1">
      <c r="A216" s="17"/>
      <c r="E216" s="6"/>
    </row>
    <row r="217" spans="1:5" ht="22.35" customHeight="1">
      <c r="A217" s="17"/>
      <c r="E217" s="6"/>
    </row>
    <row r="218" spans="1:5" ht="22.35" customHeight="1">
      <c r="A218" s="17"/>
      <c r="E218" s="6"/>
    </row>
    <row r="219" spans="1:5" ht="22.35" customHeight="1">
      <c r="A219" s="17"/>
      <c r="E219" s="6"/>
    </row>
    <row r="220" spans="1:5" ht="22.35" customHeight="1">
      <c r="A220" s="17"/>
      <c r="E220" s="6"/>
    </row>
    <row r="221" spans="1:5" ht="22.35" customHeight="1">
      <c r="A221" s="17"/>
      <c r="E221" s="6"/>
    </row>
    <row r="222" spans="1:5" ht="22.35" customHeight="1">
      <c r="A222" s="17"/>
      <c r="E222" s="6"/>
    </row>
    <row r="223" spans="1:5" ht="22.35" customHeight="1">
      <c r="A223" s="17"/>
      <c r="E223" s="6"/>
    </row>
    <row r="224" spans="1:5" ht="22.35" customHeight="1">
      <c r="A224" s="17"/>
      <c r="E224" s="6"/>
    </row>
    <row r="225" spans="1:5" ht="22.35" customHeight="1">
      <c r="A225" s="17"/>
      <c r="E225" s="6"/>
    </row>
    <row r="226" spans="1:5" ht="22.35" customHeight="1">
      <c r="A226" s="17"/>
      <c r="E226" s="6"/>
    </row>
    <row r="227" spans="1:5" ht="22.35" customHeight="1">
      <c r="A227" s="17"/>
      <c r="E227" s="6"/>
    </row>
    <row r="228" spans="1:5" ht="22.35" customHeight="1">
      <c r="A228" s="17"/>
      <c r="E228" s="6"/>
    </row>
    <row r="229" spans="1:5" ht="22.35" customHeight="1">
      <c r="A229" s="17"/>
      <c r="E229" s="6"/>
    </row>
    <row r="230" spans="1:5" ht="22.35" customHeight="1">
      <c r="A230" s="17"/>
      <c r="E230" s="6"/>
    </row>
    <row r="231" spans="1:5" ht="22.35" customHeight="1">
      <c r="A231" s="17"/>
      <c r="E231" s="6"/>
    </row>
    <row r="232" spans="1:5" ht="22.35" customHeight="1">
      <c r="A232" s="17"/>
      <c r="E232" s="6"/>
    </row>
    <row r="233" spans="1:5" ht="22.35" customHeight="1">
      <c r="A233" s="17"/>
      <c r="E233" s="6"/>
    </row>
    <row r="234" spans="1:5" ht="22.35" customHeight="1">
      <c r="A234" s="17"/>
      <c r="E234" s="6"/>
    </row>
    <row r="235" spans="1:5" ht="22.35" customHeight="1">
      <c r="A235" s="17"/>
      <c r="E235" s="6"/>
    </row>
    <row r="236" spans="1:5" ht="22.35" customHeight="1">
      <c r="A236" s="17"/>
      <c r="E236" s="6"/>
    </row>
    <row r="237" spans="1:5" ht="22.35" customHeight="1">
      <c r="A237" s="17"/>
      <c r="E237" s="6"/>
    </row>
    <row r="238" spans="1:5" ht="22.35" customHeight="1">
      <c r="A238" s="17"/>
      <c r="E238" s="6"/>
    </row>
    <row r="239" spans="1:5" ht="22.35" customHeight="1">
      <c r="A239" s="17"/>
      <c r="E239" s="6"/>
    </row>
    <row r="240" spans="1:5" ht="22.35" customHeight="1">
      <c r="A240" s="17"/>
      <c r="E240" s="6"/>
    </row>
    <row r="241" spans="1:5" ht="22.35" customHeight="1">
      <c r="A241" s="17"/>
      <c r="E241" s="6"/>
    </row>
    <row r="242" spans="1:5" ht="22.35" customHeight="1">
      <c r="A242" s="17"/>
      <c r="E242" s="6"/>
    </row>
    <row r="243" spans="1:5" ht="22.35" customHeight="1">
      <c r="A243" s="17"/>
      <c r="E243" s="6"/>
    </row>
    <row r="244" spans="1:5" ht="22.35" customHeight="1">
      <c r="A244" s="17"/>
      <c r="E244" s="6"/>
    </row>
    <row r="245" spans="1:5" ht="22.35" customHeight="1">
      <c r="A245" s="17"/>
      <c r="E245" s="6"/>
    </row>
    <row r="246" spans="1:5" ht="22.35" customHeight="1">
      <c r="A246" s="17"/>
      <c r="E246" s="6"/>
    </row>
    <row r="247" spans="1:5" ht="22.35" customHeight="1">
      <c r="A247" s="17"/>
      <c r="E247" s="6"/>
    </row>
    <row r="248" spans="1:5" ht="22.35" customHeight="1">
      <c r="A248" s="17"/>
      <c r="E248" s="6"/>
    </row>
    <row r="249" spans="1:5" ht="22.35" customHeight="1">
      <c r="A249" s="17"/>
      <c r="E249" s="6"/>
    </row>
    <row r="250" spans="1:5" ht="22.35" customHeight="1">
      <c r="A250" s="17"/>
      <c r="E250" s="6"/>
    </row>
    <row r="251" spans="1:5" ht="22.35" customHeight="1">
      <c r="A251" s="17"/>
      <c r="E251" s="6"/>
    </row>
    <row r="252" spans="1:5" ht="22.35" customHeight="1">
      <c r="A252" s="17"/>
      <c r="E252" s="6"/>
    </row>
    <row r="253" spans="1:5" ht="22.35" customHeight="1">
      <c r="A253" s="17"/>
      <c r="E253" s="6"/>
    </row>
    <row r="254" spans="1:5" ht="22.35" customHeight="1">
      <c r="A254" s="17"/>
      <c r="E254" s="6"/>
    </row>
    <row r="255" spans="1:5" ht="22.35" customHeight="1">
      <c r="A255" s="17"/>
      <c r="E255" s="6"/>
    </row>
    <row r="256" spans="1:5" ht="22.35" customHeight="1">
      <c r="A256" s="17"/>
      <c r="E256" s="6"/>
    </row>
    <row r="257" spans="1:5" ht="22.35" customHeight="1">
      <c r="A257" s="17"/>
      <c r="E257" s="6"/>
    </row>
    <row r="258" spans="1:5" ht="22.35" customHeight="1">
      <c r="A258" s="17"/>
      <c r="E258" s="6"/>
    </row>
    <row r="259" spans="1:5" ht="22.35" customHeight="1">
      <c r="A259" s="17"/>
      <c r="E259" s="6"/>
    </row>
    <row r="260" spans="1:5" ht="22.35" customHeight="1">
      <c r="A260" s="17"/>
      <c r="E260" s="6"/>
    </row>
    <row r="261" spans="1:5" ht="22.35" customHeight="1">
      <c r="A261" s="17"/>
      <c r="E261" s="6"/>
    </row>
    <row r="262" spans="1:5" ht="22.35" customHeight="1">
      <c r="A262" s="17"/>
      <c r="E262" s="6"/>
    </row>
    <row r="263" spans="1:5" ht="22.35" customHeight="1">
      <c r="A263" s="17"/>
      <c r="E263" s="6"/>
    </row>
    <row r="264" spans="1:5" ht="22.35" customHeight="1">
      <c r="A264" s="17"/>
      <c r="E264" s="6"/>
    </row>
    <row r="265" spans="1:5" ht="22.35" customHeight="1">
      <c r="A265" s="17"/>
      <c r="E265" s="6"/>
    </row>
    <row r="266" spans="1:5" ht="22.35" customHeight="1">
      <c r="A266" s="17"/>
      <c r="E266" s="6"/>
    </row>
    <row r="267" spans="1:5" ht="22.35" customHeight="1">
      <c r="A267" s="17"/>
      <c r="E267" s="6"/>
    </row>
    <row r="268" spans="1:5" ht="22.35" customHeight="1">
      <c r="A268" s="17"/>
      <c r="E268" s="6"/>
    </row>
    <row r="269" spans="1:5" ht="22.35" customHeight="1">
      <c r="A269" s="17"/>
      <c r="E269" s="6"/>
    </row>
    <row r="270" spans="1:5" ht="22.35" customHeight="1">
      <c r="A270" s="17"/>
      <c r="E270" s="6"/>
    </row>
    <row r="271" spans="1:5" ht="22.35" customHeight="1">
      <c r="A271" s="17"/>
      <c r="E271" s="6"/>
    </row>
    <row r="272" spans="1:5" ht="22.35" customHeight="1">
      <c r="A272" s="17"/>
      <c r="E272" s="6"/>
    </row>
    <row r="273" spans="1:5" ht="22.35" customHeight="1">
      <c r="A273" s="17"/>
      <c r="E273" s="6"/>
    </row>
    <row r="274" spans="1:5" ht="22.35" customHeight="1">
      <c r="A274" s="17"/>
      <c r="E274" s="6"/>
    </row>
    <row r="275" spans="1:5" ht="22.35" customHeight="1">
      <c r="A275" s="17"/>
      <c r="E275" s="6"/>
    </row>
    <row r="276" spans="1:5" ht="22.35" customHeight="1">
      <c r="A276" s="17"/>
      <c r="E276" s="6"/>
    </row>
    <row r="277" spans="1:5" ht="22.35" customHeight="1">
      <c r="A277" s="17"/>
      <c r="E277" s="6"/>
    </row>
    <row r="278" spans="1:5" ht="22.35" customHeight="1">
      <c r="A278" s="17"/>
      <c r="E278" s="6"/>
    </row>
    <row r="279" spans="1:5" ht="22.35" customHeight="1">
      <c r="A279" s="17"/>
      <c r="E279" s="6"/>
    </row>
    <row r="280" spans="1:5" ht="22.35" customHeight="1">
      <c r="A280" s="17"/>
      <c r="E280" s="6"/>
    </row>
    <row r="281" spans="1:5" ht="22.35" customHeight="1">
      <c r="A281" s="17"/>
      <c r="E281" s="6"/>
    </row>
    <row r="282" spans="1:5" ht="22.35" customHeight="1">
      <c r="A282" s="17"/>
      <c r="E282" s="6"/>
    </row>
    <row r="283" spans="1:5" ht="22.35" customHeight="1">
      <c r="A283" s="17"/>
      <c r="E283" s="6"/>
    </row>
    <row r="284" spans="1:5" ht="22.35" customHeight="1">
      <c r="A284" s="17"/>
      <c r="E284" s="6"/>
    </row>
    <row r="285" spans="1:5" ht="22.35" customHeight="1">
      <c r="A285" s="17"/>
      <c r="E285" s="6"/>
    </row>
    <row r="286" spans="1:5" ht="22.35" customHeight="1">
      <c r="A286" s="17"/>
      <c r="E286" s="6"/>
    </row>
    <row r="287" spans="1:5" ht="22.35" customHeight="1">
      <c r="A287" s="17"/>
      <c r="E287" s="6"/>
    </row>
    <row r="288" spans="1:5" ht="22.35" customHeight="1">
      <c r="A288" s="17"/>
      <c r="E288" s="6"/>
    </row>
    <row r="289" spans="1:5" ht="22.35" customHeight="1">
      <c r="A289" s="17"/>
      <c r="E289" s="6"/>
    </row>
    <row r="290" spans="1:5" ht="22.35" customHeight="1">
      <c r="A290" s="17"/>
      <c r="E290" s="6"/>
    </row>
    <row r="291" spans="1:5" ht="22.35" customHeight="1">
      <c r="A291" s="17"/>
      <c r="E291" s="6"/>
    </row>
    <row r="292" spans="1:5" ht="22.35" customHeight="1">
      <c r="A292" s="17"/>
      <c r="E292" s="6"/>
    </row>
    <row r="293" spans="1:5" ht="22.35" customHeight="1">
      <c r="A293" s="17"/>
      <c r="E293" s="6"/>
    </row>
    <row r="294" spans="1:5" ht="22.35" customHeight="1">
      <c r="A294" s="17"/>
      <c r="E294" s="6"/>
    </row>
    <row r="295" spans="1:5" ht="22.35" customHeight="1">
      <c r="A295" s="17"/>
      <c r="E295" s="6"/>
    </row>
    <row r="296" spans="1:5" ht="22.35" customHeight="1">
      <c r="A296" s="17"/>
      <c r="E296" s="6"/>
    </row>
    <row r="297" spans="1:5" ht="22.35" customHeight="1">
      <c r="A297" s="17"/>
      <c r="E297" s="6"/>
    </row>
    <row r="298" spans="1:5" ht="22.35" customHeight="1">
      <c r="A298" s="17"/>
      <c r="E298" s="6"/>
    </row>
    <row r="299" spans="1:5" ht="22.35" customHeight="1">
      <c r="A299" s="17"/>
      <c r="E299" s="6"/>
    </row>
    <row r="300" spans="1:5" ht="22.35" customHeight="1">
      <c r="A300" s="17"/>
      <c r="E300" s="6"/>
    </row>
    <row r="301" spans="1:5" ht="22.35" customHeight="1">
      <c r="A301" s="17"/>
      <c r="E301" s="6"/>
    </row>
    <row r="302" spans="1:5" ht="22.35" customHeight="1">
      <c r="A302" s="17"/>
      <c r="E302" s="6"/>
    </row>
    <row r="303" spans="1:5" ht="22.35" customHeight="1">
      <c r="A303" s="17"/>
      <c r="E303" s="6"/>
    </row>
    <row r="304" spans="1:5" ht="22.35" customHeight="1">
      <c r="A304" s="17"/>
      <c r="E304" s="6"/>
    </row>
    <row r="305" spans="1:5" ht="22.35" customHeight="1">
      <c r="A305" s="17"/>
      <c r="E305" s="6"/>
    </row>
    <row r="306" spans="1:5" ht="22.35" customHeight="1">
      <c r="A306" s="17"/>
      <c r="E306" s="6"/>
    </row>
    <row r="307" spans="1:5" ht="22.35" customHeight="1">
      <c r="A307" s="17"/>
      <c r="E307" s="6"/>
    </row>
    <row r="308" spans="1:5" ht="22.35" customHeight="1">
      <c r="A308" s="17"/>
      <c r="E308" s="6"/>
    </row>
    <row r="309" spans="1:5" ht="22.35" customHeight="1">
      <c r="A309" s="17"/>
      <c r="E309" s="6"/>
    </row>
    <row r="310" spans="1:5" ht="22.35" customHeight="1">
      <c r="A310" s="17"/>
      <c r="E310" s="6"/>
    </row>
    <row r="311" spans="1:5" ht="22.35" customHeight="1">
      <c r="A311" s="17"/>
      <c r="E311" s="6"/>
    </row>
    <row r="312" spans="1:5" ht="22.35" customHeight="1">
      <c r="A312" s="17"/>
      <c r="E312" s="6"/>
    </row>
    <row r="313" spans="1:5" ht="22.35" customHeight="1">
      <c r="A313" s="17"/>
      <c r="E313" s="6"/>
    </row>
    <row r="314" spans="1:5" ht="22.35" customHeight="1">
      <c r="A314" s="17"/>
      <c r="E314" s="6"/>
    </row>
    <row r="315" spans="1:5" ht="22.35" customHeight="1">
      <c r="A315" s="17"/>
      <c r="E315" s="6"/>
    </row>
    <row r="316" spans="1:5" ht="22.35" customHeight="1">
      <c r="A316" s="17"/>
      <c r="E316" s="6"/>
    </row>
    <row r="317" spans="1:5" ht="22.35" customHeight="1">
      <c r="A317" s="17"/>
      <c r="E317" s="6"/>
    </row>
    <row r="318" spans="1:5" ht="22.35" customHeight="1">
      <c r="A318" s="17"/>
      <c r="E318" s="6"/>
    </row>
    <row r="319" spans="1:5" ht="22.35" customHeight="1">
      <c r="A319" s="17"/>
      <c r="E319" s="6"/>
    </row>
    <row r="320" spans="1:5" ht="22.35" customHeight="1">
      <c r="A320" s="17"/>
      <c r="E320" s="6"/>
    </row>
    <row r="321" spans="1:5" ht="22.35" customHeight="1">
      <c r="A321" s="17"/>
      <c r="E321" s="6"/>
    </row>
    <row r="322" spans="1:5" ht="22.35" customHeight="1">
      <c r="A322" s="17"/>
      <c r="E322" s="6"/>
    </row>
    <row r="323" spans="1:5" ht="22.35" customHeight="1">
      <c r="A323" s="17"/>
      <c r="E323" s="6"/>
    </row>
    <row r="324" spans="1:5" ht="22.35" customHeight="1">
      <c r="A324" s="17"/>
      <c r="E324" s="6"/>
    </row>
    <row r="325" spans="1:5" ht="22.35" customHeight="1">
      <c r="A325" s="17"/>
      <c r="E325" s="6"/>
    </row>
    <row r="326" spans="1:5" ht="22.35" customHeight="1">
      <c r="A326" s="17"/>
      <c r="E326" s="6"/>
    </row>
    <row r="327" spans="1:5" ht="22.35" customHeight="1">
      <c r="A327" s="17"/>
      <c r="E327" s="6"/>
    </row>
    <row r="328" spans="1:5" ht="22.35" customHeight="1">
      <c r="A328" s="17"/>
      <c r="E328" s="6"/>
    </row>
    <row r="329" spans="1:5" ht="22.35" customHeight="1">
      <c r="A329" s="17"/>
      <c r="E329" s="6"/>
    </row>
    <row r="330" spans="1:5" ht="22.35" customHeight="1">
      <c r="A330" s="17"/>
      <c r="E330" s="6"/>
    </row>
    <row r="331" spans="1:5" ht="22.35" customHeight="1">
      <c r="A331" s="17"/>
      <c r="E331" s="6"/>
    </row>
    <row r="332" spans="1:5" ht="22.35" customHeight="1">
      <c r="A332" s="17"/>
      <c r="E332" s="6"/>
    </row>
    <row r="333" spans="1:5" ht="22.35" customHeight="1">
      <c r="A333" s="17"/>
      <c r="E333" s="6"/>
    </row>
    <row r="334" spans="1:5" ht="22.35" customHeight="1">
      <c r="A334" s="17"/>
      <c r="E334" s="6"/>
    </row>
    <row r="335" spans="1:5" ht="22.35" customHeight="1">
      <c r="A335" s="17"/>
      <c r="E335" s="6"/>
    </row>
    <row r="336" spans="1:5" ht="22.35" customHeight="1">
      <c r="A336" s="17"/>
      <c r="E336" s="6"/>
    </row>
    <row r="337" spans="1:5" ht="22.35" customHeight="1">
      <c r="A337" s="17"/>
      <c r="E337" s="6"/>
    </row>
    <row r="338" spans="1:5" ht="22.35" customHeight="1">
      <c r="A338" s="17"/>
      <c r="E338" s="6"/>
    </row>
    <row r="339" spans="1:5" ht="22.35" customHeight="1">
      <c r="A339" s="17"/>
      <c r="E339" s="6"/>
    </row>
    <row r="340" spans="1:5" ht="22.35" customHeight="1">
      <c r="A340" s="17"/>
      <c r="E340" s="6"/>
    </row>
    <row r="341" spans="1:5" ht="22.35" customHeight="1">
      <c r="A341" s="17"/>
      <c r="E341" s="6"/>
    </row>
    <row r="342" spans="1:5" ht="22.35" customHeight="1">
      <c r="A342" s="17"/>
      <c r="E342" s="6"/>
    </row>
    <row r="343" spans="1:5" ht="22.35" customHeight="1">
      <c r="A343" s="17"/>
      <c r="E343" s="6"/>
    </row>
    <row r="344" spans="1:5" ht="22.35" customHeight="1">
      <c r="A344" s="17"/>
      <c r="E344" s="6"/>
    </row>
    <row r="345" spans="1:5" ht="22.35" customHeight="1">
      <c r="A345" s="17"/>
      <c r="E345" s="6"/>
    </row>
    <row r="346" spans="1:5" ht="22.35" customHeight="1">
      <c r="A346" s="17"/>
      <c r="E346" s="6"/>
    </row>
    <row r="347" spans="1:5" ht="22.35" customHeight="1">
      <c r="A347" s="17"/>
      <c r="E347" s="6"/>
    </row>
    <row r="348" spans="1:5" ht="22.35" customHeight="1">
      <c r="A348" s="17"/>
      <c r="E348" s="6"/>
    </row>
    <row r="349" spans="1:5" ht="22.35" customHeight="1">
      <c r="A349" s="17"/>
      <c r="E349" s="6"/>
    </row>
    <row r="350" spans="1:5" ht="22.35" customHeight="1">
      <c r="A350" s="17"/>
      <c r="E350" s="6"/>
    </row>
    <row r="351" spans="1:5" ht="22.35" customHeight="1">
      <c r="A351" s="17"/>
      <c r="E351" s="6"/>
    </row>
    <row r="352" spans="1:5" ht="22.35" customHeight="1">
      <c r="A352" s="17"/>
      <c r="E352" s="6"/>
    </row>
    <row r="353" spans="1:5" ht="22.35" customHeight="1">
      <c r="A353" s="17"/>
      <c r="E353" s="6"/>
    </row>
    <row r="354" spans="1:5" ht="22.35" customHeight="1">
      <c r="A354" s="17"/>
      <c r="E354" s="6"/>
    </row>
    <row r="355" spans="1:5" ht="22.35" customHeight="1">
      <c r="A355" s="17"/>
      <c r="E355" s="6"/>
    </row>
    <row r="356" spans="1:5" ht="22.35" customHeight="1">
      <c r="A356" s="17"/>
      <c r="E356" s="6"/>
    </row>
    <row r="357" spans="1:5" ht="22.35" customHeight="1">
      <c r="A357" s="17"/>
      <c r="E357" s="6"/>
    </row>
    <row r="358" spans="1:5" ht="22.35" customHeight="1">
      <c r="A358" s="17"/>
      <c r="E358" s="6"/>
    </row>
    <row r="359" spans="1:5" ht="22.35" customHeight="1">
      <c r="A359" s="17"/>
      <c r="E359" s="6"/>
    </row>
    <row r="360" spans="1:5" ht="22.35" customHeight="1">
      <c r="A360" s="17"/>
      <c r="E360" s="6"/>
    </row>
    <row r="361" spans="1:5" ht="22.35" customHeight="1">
      <c r="A361" s="17"/>
      <c r="E361" s="6"/>
    </row>
    <row r="362" spans="1:5" ht="22.35" customHeight="1">
      <c r="A362" s="17"/>
      <c r="E362" s="6"/>
    </row>
    <row r="363" spans="1:5" ht="22.35" customHeight="1">
      <c r="A363" s="17"/>
      <c r="E363" s="6"/>
    </row>
    <row r="364" spans="1:5" ht="22.35" customHeight="1">
      <c r="A364" s="17"/>
      <c r="E364" s="6"/>
    </row>
    <row r="365" spans="1:5" ht="22.35" customHeight="1">
      <c r="A365" s="17"/>
      <c r="E365" s="6"/>
    </row>
    <row r="366" spans="1:5" ht="22.35" customHeight="1">
      <c r="A366" s="17"/>
      <c r="E366" s="6"/>
    </row>
    <row r="367" spans="1:5" ht="22.35" customHeight="1">
      <c r="A367" s="17"/>
      <c r="E367" s="6"/>
    </row>
    <row r="368" spans="1:5" ht="22.35" customHeight="1">
      <c r="A368" s="17"/>
      <c r="E368" s="6"/>
    </row>
    <row r="369" spans="1:5" ht="22.35" customHeight="1">
      <c r="A369" s="17"/>
      <c r="E369" s="6"/>
    </row>
    <row r="370" spans="1:5" ht="22.35" customHeight="1">
      <c r="A370" s="17"/>
      <c r="E370" s="6"/>
    </row>
    <row r="371" spans="1:5" ht="22.35" customHeight="1">
      <c r="A371" s="17"/>
      <c r="E371" s="6"/>
    </row>
    <row r="372" spans="1:5" ht="22.35" customHeight="1">
      <c r="A372" s="17"/>
      <c r="E372" s="6"/>
    </row>
    <row r="373" spans="1:5" ht="22.35" customHeight="1">
      <c r="A373" s="17"/>
      <c r="E373" s="6"/>
    </row>
    <row r="374" spans="1:5" ht="22.35" customHeight="1">
      <c r="A374" s="17"/>
      <c r="E374" s="6"/>
    </row>
    <row r="375" spans="1:5" ht="22.35" customHeight="1">
      <c r="A375" s="17"/>
      <c r="E375" s="6"/>
    </row>
    <row r="376" spans="1:5" ht="22.35" customHeight="1">
      <c r="A376" s="17"/>
      <c r="E376" s="6"/>
    </row>
    <row r="377" spans="1:5" ht="22.35" customHeight="1">
      <c r="A377" s="17"/>
      <c r="E377" s="6"/>
    </row>
    <row r="378" spans="1:5" ht="22.35" customHeight="1">
      <c r="A378" s="17"/>
      <c r="E378" s="6"/>
    </row>
    <row r="379" spans="1:5" ht="22.35" customHeight="1">
      <c r="A379" s="17"/>
      <c r="E379" s="6"/>
    </row>
    <row r="380" spans="1:5" ht="22.35" customHeight="1">
      <c r="A380" s="17"/>
      <c r="E380" s="6"/>
    </row>
    <row r="381" spans="1:5" ht="22.35" customHeight="1">
      <c r="A381" s="17"/>
      <c r="E381" s="6"/>
    </row>
    <row r="382" spans="1:5" ht="22.35" customHeight="1">
      <c r="A382" s="17"/>
      <c r="E382" s="6"/>
    </row>
    <row r="383" spans="1:5" ht="22.35" customHeight="1">
      <c r="A383" s="17"/>
      <c r="E383" s="6"/>
    </row>
    <row r="384" spans="1:5" ht="22.35" customHeight="1">
      <c r="A384" s="17"/>
      <c r="E384" s="6"/>
    </row>
    <row r="385" spans="1:5" ht="22.35" customHeight="1">
      <c r="A385" s="17"/>
      <c r="E385" s="6"/>
    </row>
    <row r="386" spans="1:5" ht="22.35" customHeight="1">
      <c r="A386" s="17"/>
      <c r="E386" s="6"/>
    </row>
    <row r="387" spans="1:5" ht="22.35" customHeight="1">
      <c r="A387" s="17"/>
      <c r="E387" s="6"/>
    </row>
    <row r="388" spans="1:5" ht="22.35" customHeight="1">
      <c r="A388" s="17"/>
      <c r="E388" s="6"/>
    </row>
    <row r="389" spans="1:5" ht="22.35" customHeight="1">
      <c r="A389" s="17"/>
      <c r="E389" s="6"/>
    </row>
    <row r="390" spans="1:5" ht="22.35" customHeight="1">
      <c r="A390" s="17"/>
      <c r="E390" s="6"/>
    </row>
    <row r="391" spans="1:5" ht="22.35" customHeight="1">
      <c r="A391" s="17"/>
      <c r="E391" s="6"/>
    </row>
    <row r="392" spans="1:5" ht="22.35" customHeight="1">
      <c r="A392" s="17"/>
      <c r="E392" s="6"/>
    </row>
    <row r="393" spans="1:5" ht="22.35" customHeight="1">
      <c r="A393" s="17"/>
      <c r="E393" s="6"/>
    </row>
    <row r="394" spans="1:5" ht="22.35" customHeight="1">
      <c r="A394" s="17"/>
      <c r="E394" s="6"/>
    </row>
    <row r="395" spans="1:5" ht="22.35" customHeight="1">
      <c r="A395" s="17"/>
      <c r="E395" s="6"/>
    </row>
    <row r="396" spans="1:5" ht="22.35" customHeight="1">
      <c r="A396" s="17"/>
      <c r="E396" s="6"/>
    </row>
    <row r="397" spans="1:5" ht="22.35" customHeight="1">
      <c r="A397" s="17"/>
      <c r="E397" s="6"/>
    </row>
    <row r="398" spans="1:5" ht="22.35" customHeight="1">
      <c r="A398" s="17"/>
      <c r="E398" s="6"/>
    </row>
    <row r="399" spans="1:5" ht="22.35" customHeight="1">
      <c r="A399" s="17"/>
      <c r="E399" s="6"/>
    </row>
    <row r="400" spans="1:5" ht="22.35" customHeight="1">
      <c r="A400" s="17"/>
      <c r="E400" s="6"/>
    </row>
    <row r="401" spans="1:5" ht="22.35" customHeight="1">
      <c r="A401" s="17"/>
      <c r="E401" s="6"/>
    </row>
    <row r="402" spans="1:5" ht="22.35" customHeight="1">
      <c r="A402" s="17"/>
      <c r="E402" s="6"/>
    </row>
    <row r="403" spans="1:5" ht="22.35" customHeight="1">
      <c r="A403" s="17"/>
      <c r="E403" s="6"/>
    </row>
    <row r="404" spans="1:5" ht="22.35" customHeight="1">
      <c r="A404" s="17"/>
      <c r="E404" s="6"/>
    </row>
    <row r="405" spans="1:5" ht="22.35" customHeight="1">
      <c r="A405" s="17"/>
      <c r="E405" s="6"/>
    </row>
    <row r="406" spans="1:5" ht="22.35" customHeight="1">
      <c r="A406" s="17"/>
      <c r="E406" s="6"/>
    </row>
    <row r="407" spans="1:5" ht="22.35" customHeight="1">
      <c r="A407" s="17"/>
      <c r="E407" s="6"/>
    </row>
    <row r="408" spans="1:5" ht="22.35" customHeight="1">
      <c r="A408" s="17"/>
      <c r="E408" s="6"/>
    </row>
    <row r="409" spans="1:5" ht="22.35" customHeight="1">
      <c r="A409" s="17"/>
      <c r="E409" s="6"/>
    </row>
    <row r="410" spans="1:5" ht="22.35" customHeight="1">
      <c r="A410" s="17"/>
      <c r="E410" s="6"/>
    </row>
    <row r="411" spans="1:5" ht="22.35" customHeight="1">
      <c r="A411" s="17"/>
      <c r="E411" s="6"/>
    </row>
    <row r="412" spans="1:5" ht="22.35" customHeight="1">
      <c r="A412" s="17"/>
      <c r="E412" s="6"/>
    </row>
    <row r="413" spans="1:5" ht="22.35" customHeight="1">
      <c r="A413" s="17"/>
      <c r="E413" s="6"/>
    </row>
    <row r="414" spans="1:5" ht="22.35" customHeight="1">
      <c r="A414" s="17"/>
      <c r="E414" s="6"/>
    </row>
    <row r="415" spans="1:5" ht="22.35" customHeight="1">
      <c r="A415" s="17"/>
      <c r="E415" s="6"/>
    </row>
    <row r="416" spans="1:5" ht="22.35" customHeight="1">
      <c r="A416" s="17"/>
      <c r="E416" s="6"/>
    </row>
    <row r="417" spans="1:5" ht="22.35" customHeight="1">
      <c r="A417" s="17"/>
      <c r="E417" s="6"/>
    </row>
    <row r="418" spans="1:5" ht="22.35" customHeight="1">
      <c r="A418" s="17"/>
      <c r="E418" s="6"/>
    </row>
    <row r="419" spans="1:5" ht="22.35" customHeight="1">
      <c r="A419" s="17"/>
      <c r="E419" s="6"/>
    </row>
    <row r="420" spans="1:5" ht="22.35" customHeight="1">
      <c r="A420" s="17"/>
      <c r="E420" s="6"/>
    </row>
    <row r="421" spans="1:5" ht="22.35" customHeight="1">
      <c r="A421" s="17"/>
      <c r="E421" s="6"/>
    </row>
    <row r="422" spans="1:5" ht="22.35" customHeight="1">
      <c r="A422" s="17"/>
      <c r="E422" s="6"/>
    </row>
    <row r="423" spans="1:5" ht="22.35" customHeight="1">
      <c r="A423" s="17"/>
      <c r="E423" s="6"/>
    </row>
    <row r="424" spans="1:5" ht="22.35" customHeight="1">
      <c r="A424" s="17"/>
      <c r="E424" s="6"/>
    </row>
    <row r="425" spans="1:5" ht="22.35" customHeight="1">
      <c r="A425" s="17"/>
      <c r="E425" s="6"/>
    </row>
    <row r="426" spans="1:5" ht="22.35" customHeight="1">
      <c r="A426" s="17"/>
      <c r="E426" s="6"/>
    </row>
    <row r="427" spans="1:5" ht="22.35" customHeight="1">
      <c r="A427" s="17"/>
      <c r="E427" s="6"/>
    </row>
    <row r="428" spans="1:5" ht="22.35" customHeight="1">
      <c r="A428" s="17"/>
      <c r="E428" s="6"/>
    </row>
    <row r="429" spans="1:5" ht="22.35" customHeight="1">
      <c r="A429" s="17"/>
      <c r="E429" s="6"/>
    </row>
    <row r="430" spans="1:5" ht="22.35" customHeight="1">
      <c r="A430" s="17"/>
      <c r="E430" s="6"/>
    </row>
    <row r="431" spans="1:5" ht="22.35" customHeight="1">
      <c r="A431" s="17"/>
      <c r="E431" s="6"/>
    </row>
    <row r="432" spans="1:5" ht="22.35" customHeight="1">
      <c r="A432" s="17"/>
      <c r="E432" s="6"/>
    </row>
    <row r="433" spans="1:5" ht="22.35" customHeight="1">
      <c r="A433" s="17"/>
      <c r="E433" s="6"/>
    </row>
    <row r="434" spans="1:5" ht="22.35" customHeight="1">
      <c r="A434" s="17"/>
      <c r="E434" s="6"/>
    </row>
    <row r="435" spans="1:5" ht="22.35" customHeight="1">
      <c r="A435" s="17"/>
      <c r="E435" s="6"/>
    </row>
    <row r="436" spans="1:5" ht="22.35" customHeight="1">
      <c r="A436" s="17"/>
      <c r="E436" s="6"/>
    </row>
    <row r="437" spans="1:5" ht="22.35" customHeight="1">
      <c r="A437" s="17"/>
      <c r="E437" s="6"/>
    </row>
    <row r="438" spans="1:5" ht="22.35" customHeight="1">
      <c r="A438" s="17"/>
      <c r="E438" s="6"/>
    </row>
    <row r="439" spans="1:5" ht="22.35" customHeight="1">
      <c r="A439" s="17"/>
      <c r="E439" s="6"/>
    </row>
    <row r="440" spans="1:5" ht="22.35" customHeight="1">
      <c r="A440" s="17"/>
      <c r="E440" s="6"/>
    </row>
    <row r="441" spans="1:5" ht="22.35" customHeight="1">
      <c r="A441" s="17"/>
      <c r="E441" s="6"/>
    </row>
    <row r="442" spans="1:5" ht="22.35" customHeight="1">
      <c r="A442" s="17"/>
      <c r="E442" s="6"/>
    </row>
    <row r="443" spans="1:5" ht="22.35" customHeight="1">
      <c r="A443" s="17"/>
      <c r="E443" s="6"/>
    </row>
    <row r="444" spans="1:5" ht="22.35" customHeight="1">
      <c r="A444" s="17"/>
      <c r="E444" s="6"/>
    </row>
    <row r="445" spans="1:5" ht="22.35" customHeight="1">
      <c r="A445" s="17"/>
      <c r="E445" s="6"/>
    </row>
    <row r="446" spans="1:5" ht="22.35" customHeight="1">
      <c r="A446" s="17"/>
      <c r="E446" s="6"/>
    </row>
    <row r="447" spans="1:5" ht="22.35" customHeight="1">
      <c r="A447" s="17"/>
      <c r="E447" s="6"/>
    </row>
    <row r="448" spans="1:5" ht="22.35" customHeight="1">
      <c r="A448" s="17"/>
      <c r="E448" s="6"/>
    </row>
    <row r="449" spans="1:5" ht="22.35" customHeight="1">
      <c r="A449" s="17"/>
      <c r="E449" s="6"/>
    </row>
    <row r="450" spans="1:5" ht="22.35" customHeight="1">
      <c r="A450" s="17"/>
      <c r="E450" s="6"/>
    </row>
    <row r="451" spans="1:5" ht="22.35" customHeight="1">
      <c r="A451" s="17"/>
      <c r="E451" s="6"/>
    </row>
    <row r="452" spans="1:5" ht="22.35" customHeight="1">
      <c r="A452" s="17"/>
      <c r="E452" s="6"/>
    </row>
    <row r="453" spans="1:5" ht="22.35" customHeight="1">
      <c r="A453" s="17"/>
      <c r="E453" s="6"/>
    </row>
    <row r="454" spans="1:5" ht="22.35" customHeight="1">
      <c r="A454" s="17"/>
      <c r="E454" s="6"/>
    </row>
    <row r="455" spans="1:5" ht="22.35" customHeight="1">
      <c r="A455" s="17"/>
      <c r="E455" s="6"/>
    </row>
    <row r="456" spans="1:5" ht="22.35" customHeight="1">
      <c r="A456" s="17"/>
      <c r="E456" s="6"/>
    </row>
    <row r="457" spans="1:5" ht="22.35" customHeight="1">
      <c r="A457" s="17"/>
      <c r="E457" s="6"/>
    </row>
    <row r="458" spans="1:5" ht="22.35" customHeight="1">
      <c r="A458" s="17"/>
      <c r="E458" s="6"/>
    </row>
    <row r="459" spans="1:5" ht="22.35" customHeight="1">
      <c r="A459" s="17"/>
      <c r="E459" s="6"/>
    </row>
    <row r="460" spans="1:5" ht="22.35" customHeight="1">
      <c r="A460" s="17"/>
      <c r="E460" s="6"/>
    </row>
    <row r="461" spans="1:5" ht="22.35" customHeight="1">
      <c r="A461" s="17"/>
      <c r="E461" s="6"/>
    </row>
    <row r="462" spans="1:5" ht="22.35" customHeight="1">
      <c r="A462" s="17"/>
      <c r="E462" s="6"/>
    </row>
    <row r="463" spans="1:5" ht="22.35" customHeight="1">
      <c r="A463" s="17"/>
      <c r="E463" s="6"/>
    </row>
    <row r="464" spans="1:5" ht="22.35" customHeight="1">
      <c r="A464" s="17"/>
      <c r="E464" s="6"/>
    </row>
    <row r="465" spans="1:5" ht="22.35" customHeight="1">
      <c r="A465" s="17"/>
      <c r="E465" s="6"/>
    </row>
    <row r="466" spans="1:5" ht="22.35" customHeight="1">
      <c r="A466" s="17"/>
      <c r="E466" s="6"/>
    </row>
    <row r="467" spans="1:5" ht="22.35" customHeight="1">
      <c r="A467" s="17"/>
      <c r="E467" s="6"/>
    </row>
    <row r="468" spans="1:5" ht="22.35" customHeight="1">
      <c r="A468" s="17"/>
      <c r="E468" s="6"/>
    </row>
    <row r="469" spans="1:5" ht="22.35" customHeight="1">
      <c r="A469" s="17"/>
      <c r="E469" s="6"/>
    </row>
    <row r="470" spans="1:5" ht="22.35" customHeight="1">
      <c r="A470" s="17"/>
      <c r="E470" s="6"/>
    </row>
    <row r="471" spans="1:5" ht="22.35" customHeight="1">
      <c r="A471" s="17"/>
      <c r="E471" s="6"/>
    </row>
    <row r="472" spans="1:5" ht="22.35" customHeight="1">
      <c r="A472" s="17"/>
      <c r="E472" s="6"/>
    </row>
    <row r="473" spans="1:5" ht="22.35" customHeight="1">
      <c r="A473" s="17"/>
      <c r="E473" s="6"/>
    </row>
    <row r="474" spans="1:5" ht="22.35" customHeight="1">
      <c r="A474" s="17"/>
      <c r="E474" s="6"/>
    </row>
    <row r="475" spans="1:5" ht="22.35" customHeight="1">
      <c r="A475" s="17"/>
      <c r="E475" s="6"/>
    </row>
    <row r="476" spans="1:5" ht="22.35" customHeight="1">
      <c r="A476" s="17"/>
      <c r="E476" s="6"/>
    </row>
    <row r="477" spans="1:5" ht="22.35" customHeight="1">
      <c r="A477" s="17"/>
      <c r="E477" s="6"/>
    </row>
    <row r="478" spans="1:5" ht="22.35" customHeight="1">
      <c r="A478" s="17"/>
      <c r="E478" s="6"/>
    </row>
    <row r="479" spans="1:5" ht="22.35" customHeight="1">
      <c r="A479" s="17"/>
      <c r="E479" s="6"/>
    </row>
    <row r="480" spans="1:5" ht="22.35" customHeight="1">
      <c r="A480" s="17"/>
      <c r="E480" s="6"/>
    </row>
    <row r="481" spans="1:5" ht="22.35" customHeight="1">
      <c r="A481" s="17"/>
      <c r="E481" s="6"/>
    </row>
    <row r="482" spans="1:5" ht="22.35" customHeight="1">
      <c r="A482" s="17"/>
      <c r="E482" s="6"/>
    </row>
    <row r="483" spans="1:5" ht="22.35" customHeight="1">
      <c r="A483" s="17"/>
      <c r="E483" s="6"/>
    </row>
    <row r="484" spans="1:5" ht="22.35" customHeight="1">
      <c r="A484" s="17"/>
      <c r="E484" s="6"/>
    </row>
    <row r="485" spans="1:5" ht="22.35" customHeight="1">
      <c r="A485" s="17"/>
      <c r="E485" s="6"/>
    </row>
    <row r="486" spans="1:5" ht="22.35" customHeight="1">
      <c r="A486" s="17"/>
      <c r="E486" s="6"/>
    </row>
    <row r="487" spans="1:5" ht="22.35" customHeight="1">
      <c r="A487" s="17"/>
      <c r="E487" s="6"/>
    </row>
    <row r="488" spans="1:5" ht="22.35" customHeight="1">
      <c r="A488" s="17"/>
      <c r="E488" s="6"/>
    </row>
    <row r="489" spans="1:5" ht="22.35" customHeight="1">
      <c r="A489" s="17"/>
      <c r="E489" s="6"/>
    </row>
    <row r="490" spans="1:5" ht="22.35" customHeight="1">
      <c r="A490" s="17"/>
      <c r="E490" s="6"/>
    </row>
    <row r="491" spans="1:5" ht="22.35" customHeight="1">
      <c r="A491" s="17"/>
      <c r="E491" s="6"/>
    </row>
    <row r="492" spans="1:5" ht="22.35" customHeight="1">
      <c r="A492" s="17"/>
      <c r="E492" s="6"/>
    </row>
    <row r="493" spans="1:5" ht="22.35" customHeight="1">
      <c r="A493" s="17"/>
      <c r="E493" s="6"/>
    </row>
    <row r="494" spans="1:5" ht="22.35" customHeight="1">
      <c r="A494" s="17"/>
      <c r="E494" s="6"/>
    </row>
    <row r="495" spans="1:5" ht="22.35" customHeight="1">
      <c r="A495" s="17"/>
      <c r="E495" s="6"/>
    </row>
    <row r="496" spans="1:5" ht="22.35" customHeight="1">
      <c r="A496" s="17"/>
      <c r="E496" s="6"/>
    </row>
    <row r="497" spans="1:5" ht="22.35" customHeight="1">
      <c r="A497" s="17"/>
      <c r="E497" s="6"/>
    </row>
    <row r="498" spans="1:5" ht="22.35" customHeight="1">
      <c r="A498" s="17"/>
      <c r="E498" s="6"/>
    </row>
    <row r="499" spans="1:5" ht="22.35" customHeight="1">
      <c r="A499" s="17"/>
      <c r="E499" s="6"/>
    </row>
    <row r="500" spans="1:5" ht="22.35" customHeight="1">
      <c r="A500" s="17"/>
      <c r="E500" s="6"/>
    </row>
    <row r="501" spans="1:5" ht="22.35" customHeight="1">
      <c r="A501" s="17"/>
      <c r="E501" s="6"/>
    </row>
    <row r="502" spans="1:5" ht="22.35" customHeight="1">
      <c r="A502" s="17"/>
      <c r="E502" s="6"/>
    </row>
    <row r="503" spans="1:5" ht="22.35" customHeight="1">
      <c r="A503" s="17"/>
      <c r="E503" s="6"/>
    </row>
    <row r="504" spans="1:5" ht="22.35" customHeight="1">
      <c r="A504" s="17"/>
      <c r="E504" s="6"/>
    </row>
    <row r="505" spans="1:5" ht="22.35" customHeight="1">
      <c r="A505" s="17"/>
      <c r="E505" s="6"/>
    </row>
    <row r="506" spans="1:5" ht="22.35" customHeight="1">
      <c r="A506" s="17"/>
      <c r="E506" s="6"/>
    </row>
    <row r="507" spans="1:5" ht="22.35" customHeight="1">
      <c r="A507" s="17"/>
      <c r="E507" s="6"/>
    </row>
    <row r="508" spans="1:5" ht="22.35" customHeight="1">
      <c r="A508" s="17"/>
      <c r="E508" s="6"/>
    </row>
    <row r="509" spans="1:5" ht="22.35" customHeight="1">
      <c r="A509" s="17"/>
      <c r="E509" s="6"/>
    </row>
    <row r="510" spans="1:5" ht="22.35" customHeight="1">
      <c r="A510" s="17"/>
      <c r="E510" s="6"/>
    </row>
    <row r="511" spans="1:5" ht="22.35" customHeight="1">
      <c r="A511" s="17"/>
      <c r="E511" s="6"/>
    </row>
    <row r="512" spans="1:5" ht="22.35" customHeight="1">
      <c r="A512" s="17"/>
      <c r="E512" s="6"/>
    </row>
    <row r="513" spans="1:5" ht="22.35" customHeight="1">
      <c r="A513" s="17"/>
      <c r="E513" s="6"/>
    </row>
    <row r="514" spans="1:5" ht="22.35" customHeight="1">
      <c r="A514" s="17"/>
      <c r="E514" s="6"/>
    </row>
    <row r="515" spans="1:5" ht="22.35" customHeight="1">
      <c r="A515" s="17"/>
      <c r="E515" s="6"/>
    </row>
    <row r="516" spans="1:5" ht="22.35" customHeight="1">
      <c r="A516" s="17"/>
      <c r="E516" s="6"/>
    </row>
    <row r="517" spans="1:5" ht="22.35" customHeight="1">
      <c r="A517" s="17"/>
      <c r="E517" s="6"/>
    </row>
    <row r="518" spans="1:5" ht="22.35" customHeight="1">
      <c r="A518" s="17"/>
      <c r="E518" s="6"/>
    </row>
    <row r="519" spans="1:5" ht="22.35" customHeight="1">
      <c r="A519" s="17"/>
      <c r="E519" s="6"/>
    </row>
    <row r="520" spans="1:5" ht="22.35" customHeight="1">
      <c r="A520" s="17"/>
      <c r="E520" s="6"/>
    </row>
    <row r="521" spans="1:5" ht="22.35" customHeight="1">
      <c r="A521" s="17"/>
      <c r="E521" s="6"/>
    </row>
    <row r="522" spans="1:5" ht="22.35" customHeight="1">
      <c r="A522" s="17"/>
      <c r="E522" s="6"/>
    </row>
    <row r="523" spans="1:5" ht="22.35" customHeight="1">
      <c r="A523" s="17"/>
      <c r="E523" s="6"/>
    </row>
    <row r="524" spans="1:5" ht="22.35" customHeight="1">
      <c r="A524" s="17"/>
      <c r="E524" s="6"/>
    </row>
    <row r="525" spans="1:5" ht="22.35" customHeight="1">
      <c r="A525" s="17"/>
      <c r="E525" s="6"/>
    </row>
    <row r="526" spans="1:5" ht="22.35" customHeight="1">
      <c r="A526" s="17"/>
      <c r="E526" s="6"/>
    </row>
    <row r="527" spans="1:5" ht="22.35" customHeight="1">
      <c r="A527" s="17"/>
      <c r="E527" s="6"/>
    </row>
    <row r="528" spans="1:5" ht="22.35" customHeight="1">
      <c r="A528" s="17"/>
      <c r="E528" s="6"/>
    </row>
    <row r="529" spans="1:5" ht="22.35" customHeight="1">
      <c r="A529" s="17"/>
      <c r="E529" s="6"/>
    </row>
    <row r="530" spans="1:5" ht="22.35" customHeight="1">
      <c r="A530" s="17"/>
      <c r="E530" s="6"/>
    </row>
    <row r="531" spans="1:5" ht="22.35" customHeight="1">
      <c r="A531" s="17"/>
      <c r="E531" s="6"/>
    </row>
    <row r="532" spans="1:5" ht="22.35" customHeight="1">
      <c r="A532" s="17"/>
      <c r="E532" s="6"/>
    </row>
    <row r="533" spans="1:5" ht="22.35" customHeight="1">
      <c r="A533" s="17"/>
      <c r="E533" s="6"/>
    </row>
    <row r="534" spans="1:5" ht="22.35" customHeight="1">
      <c r="A534" s="17"/>
      <c r="E534" s="6"/>
    </row>
    <row r="535" spans="1:5" ht="22.35" customHeight="1">
      <c r="A535" s="17"/>
      <c r="E535" s="6"/>
    </row>
    <row r="536" spans="1:5" ht="22.35" customHeight="1">
      <c r="A536" s="17"/>
      <c r="E536" s="6"/>
    </row>
    <row r="537" spans="1:5" ht="22.35" customHeight="1">
      <c r="A537" s="17"/>
      <c r="E537" s="6"/>
    </row>
    <row r="538" spans="1:5" ht="22.35" customHeight="1">
      <c r="A538" s="17"/>
      <c r="E538" s="6"/>
    </row>
    <row r="539" spans="1:5" ht="22.35" customHeight="1">
      <c r="A539" s="17"/>
      <c r="E539" s="6"/>
    </row>
    <row r="540" spans="1:5" ht="22.35" customHeight="1">
      <c r="A540" s="17"/>
      <c r="E540" s="6"/>
    </row>
    <row r="541" spans="1:5" ht="22.35" customHeight="1">
      <c r="A541" s="17"/>
      <c r="E541" s="6"/>
    </row>
    <row r="542" spans="1:5" ht="22.35" customHeight="1">
      <c r="A542" s="17"/>
      <c r="E542" s="6"/>
    </row>
    <row r="543" spans="1:5" ht="22.35" customHeight="1">
      <c r="A543" s="17"/>
      <c r="E543" s="6"/>
    </row>
    <row r="544" spans="1:5" ht="22.35" customHeight="1">
      <c r="A544" s="17"/>
      <c r="E544" s="6"/>
    </row>
    <row r="545" spans="1:5" ht="22.35" customHeight="1">
      <c r="A545" s="17"/>
      <c r="E545" s="6"/>
    </row>
    <row r="546" spans="1:5" ht="22.35" customHeight="1">
      <c r="A546" s="17"/>
      <c r="E546" s="6"/>
    </row>
    <row r="547" spans="1:5" ht="22.35" customHeight="1">
      <c r="A547" s="17"/>
      <c r="E547" s="6"/>
    </row>
    <row r="548" spans="1:5" ht="22.35" customHeight="1">
      <c r="A548" s="17"/>
      <c r="E548" s="6"/>
    </row>
    <row r="549" spans="1:5" ht="22.35" customHeight="1">
      <c r="A549" s="17"/>
      <c r="E549" s="6"/>
    </row>
    <row r="550" spans="1:5" ht="22.35" customHeight="1">
      <c r="A550" s="17"/>
      <c r="E550" s="6"/>
    </row>
    <row r="551" spans="1:5" ht="22.35" customHeight="1">
      <c r="A551" s="17"/>
      <c r="E551" s="6"/>
    </row>
    <row r="552" spans="1:5" ht="22.35" customHeight="1">
      <c r="A552" s="17"/>
      <c r="E552" s="6"/>
    </row>
    <row r="553" spans="1:5" ht="22.35" customHeight="1">
      <c r="A553" s="17"/>
      <c r="E553" s="6"/>
    </row>
    <row r="554" spans="1:5" ht="22.35" customHeight="1">
      <c r="A554" s="17"/>
      <c r="E554" s="6"/>
    </row>
    <row r="555" spans="1:5" ht="22.35" customHeight="1">
      <c r="A555" s="17"/>
      <c r="E555" s="6"/>
    </row>
    <row r="556" spans="1:5" ht="22.35" customHeight="1">
      <c r="A556" s="17"/>
      <c r="E556" s="6"/>
    </row>
    <row r="557" spans="1:5" ht="22.35" customHeight="1">
      <c r="A557" s="17"/>
      <c r="E557" s="6"/>
    </row>
    <row r="558" spans="1:5" ht="22.35" customHeight="1">
      <c r="A558" s="17"/>
      <c r="E558" s="6"/>
    </row>
    <row r="559" spans="1:5" ht="22.35" customHeight="1">
      <c r="A559" s="17"/>
      <c r="E559" s="6"/>
    </row>
    <row r="560" spans="1:5" ht="22.35" customHeight="1">
      <c r="A560" s="17"/>
      <c r="E560" s="6"/>
    </row>
    <row r="561" spans="1:5" ht="22.35" customHeight="1">
      <c r="A561" s="17"/>
      <c r="E561" s="6"/>
    </row>
    <row r="562" spans="1:5" ht="22.35" customHeight="1">
      <c r="A562" s="17"/>
      <c r="E562" s="6"/>
    </row>
    <row r="563" spans="1:5" ht="22.35" customHeight="1">
      <c r="A563" s="17"/>
      <c r="E563" s="6"/>
    </row>
    <row r="564" spans="1:5" ht="22.35" customHeight="1">
      <c r="A564" s="17"/>
      <c r="E564" s="6"/>
    </row>
    <row r="565" spans="1:5" ht="22.35" customHeight="1">
      <c r="A565" s="17"/>
      <c r="E565" s="6"/>
    </row>
    <row r="566" spans="1:5" ht="22.35" customHeight="1">
      <c r="A566" s="17"/>
      <c r="E566" s="6"/>
    </row>
    <row r="567" spans="1:5" ht="22.35" customHeight="1">
      <c r="A567" s="17"/>
      <c r="E567" s="6"/>
    </row>
    <row r="568" spans="1:5" ht="22.35" customHeight="1">
      <c r="A568" s="17"/>
      <c r="E568" s="6"/>
    </row>
    <row r="569" spans="1:5" ht="22.35" customHeight="1">
      <c r="A569" s="17"/>
      <c r="E569" s="6"/>
    </row>
    <row r="570" spans="1:5" ht="22.35" customHeight="1">
      <c r="A570" s="17"/>
      <c r="E570" s="6"/>
    </row>
    <row r="571" spans="1:5" ht="22.35" customHeight="1">
      <c r="A571" s="17"/>
      <c r="E571" s="6"/>
    </row>
    <row r="572" spans="1:5" ht="22.35" customHeight="1">
      <c r="A572" s="17"/>
      <c r="E572" s="6"/>
    </row>
    <row r="573" spans="1:5" ht="22.35" customHeight="1">
      <c r="A573" s="17"/>
      <c r="E573" s="6"/>
    </row>
    <row r="574" spans="1:5" ht="22.35" customHeight="1">
      <c r="A574" s="17"/>
      <c r="E574" s="6"/>
    </row>
    <row r="575" spans="1:5" ht="22.35" customHeight="1">
      <c r="A575" s="17"/>
      <c r="E575" s="6"/>
    </row>
    <row r="576" spans="1:5" ht="22.35" customHeight="1">
      <c r="A576" s="17"/>
      <c r="E576" s="6"/>
    </row>
    <row r="577" spans="1:5" ht="22.35" customHeight="1">
      <c r="A577" s="17"/>
      <c r="E577" s="6"/>
    </row>
    <row r="578" spans="1:5" ht="22.35" customHeight="1">
      <c r="A578" s="17"/>
      <c r="E578" s="6"/>
    </row>
    <row r="579" spans="1:5" ht="22.35" customHeight="1">
      <c r="A579" s="17"/>
      <c r="E579" s="6"/>
    </row>
    <row r="580" spans="1:5" ht="22.35" customHeight="1">
      <c r="A580" s="17"/>
      <c r="E580" s="6"/>
    </row>
    <row r="581" spans="1:5" ht="22.35" customHeight="1">
      <c r="A581" s="17"/>
      <c r="E581" s="6"/>
    </row>
    <row r="582" spans="1:5" ht="22.35" customHeight="1">
      <c r="A582" s="17"/>
      <c r="E582" s="6"/>
    </row>
    <row r="583" spans="1:5" ht="22.35" customHeight="1">
      <c r="A583" s="17"/>
      <c r="E583" s="6"/>
    </row>
    <row r="584" spans="1:5" ht="22.35" customHeight="1">
      <c r="A584" s="17"/>
      <c r="E584" s="6"/>
    </row>
    <row r="585" spans="1:5" ht="22.35" customHeight="1">
      <c r="A585" s="17"/>
      <c r="E585" s="6"/>
    </row>
    <row r="586" spans="1:5" ht="22.35" customHeight="1">
      <c r="A586" s="17"/>
      <c r="E586" s="6"/>
    </row>
    <row r="587" spans="1:5" ht="22.35" customHeight="1">
      <c r="A587" s="17"/>
      <c r="E587" s="6"/>
    </row>
    <row r="588" spans="1:5" ht="22.35" customHeight="1">
      <c r="A588" s="17"/>
      <c r="E588" s="6"/>
    </row>
    <row r="589" spans="1:5" ht="22.35" customHeight="1">
      <c r="A589" s="17"/>
      <c r="E589" s="6"/>
    </row>
    <row r="590" spans="1:5" ht="22.35" customHeight="1">
      <c r="A590" s="17"/>
      <c r="E590" s="6"/>
    </row>
    <row r="591" spans="1:5" ht="22.35" customHeight="1">
      <c r="A591" s="17"/>
      <c r="E591" s="6"/>
    </row>
    <row r="592" spans="1:5" ht="22.35" customHeight="1">
      <c r="A592" s="17"/>
      <c r="E592" s="6"/>
    </row>
    <row r="593" spans="1:12" ht="22.35" customHeight="1">
      <c r="A593" s="17"/>
      <c r="E593" s="6"/>
    </row>
    <row r="594" spans="1:12" ht="22.35" customHeight="1">
      <c r="A594" s="17"/>
      <c r="E594" s="6"/>
    </row>
    <row r="595" spans="1:12" ht="22.35" customHeight="1">
      <c r="A595" s="17"/>
      <c r="E595" s="6"/>
    </row>
    <row r="596" spans="1:12" ht="22.35" customHeight="1">
      <c r="A596" s="17"/>
      <c r="E596" s="6"/>
    </row>
    <row r="597" spans="1:12" ht="22.35" customHeight="1">
      <c r="A597" s="17"/>
      <c r="E597" s="6"/>
    </row>
    <row r="598" spans="1:12" ht="22.35" customHeight="1">
      <c r="A598" s="17"/>
      <c r="E598" s="6"/>
    </row>
    <row r="599" spans="1:12" ht="22.35" customHeight="1">
      <c r="A599" s="17"/>
      <c r="E599" s="6"/>
    </row>
    <row r="600" spans="1:12" ht="22.35" customHeight="1">
      <c r="A600" s="3" t="s">
        <v>45</v>
      </c>
      <c r="D600" s="4"/>
      <c r="E600" s="5"/>
      <c r="F600" s="5"/>
      <c r="G600" s="5"/>
      <c r="H600" s="5"/>
      <c r="J600" s="5"/>
      <c r="K600" s="5"/>
      <c r="L600" s="5"/>
    </row>
    <row r="601" spans="1:12" ht="22.35" customHeight="1">
      <c r="A601" s="4" t="s">
        <v>46</v>
      </c>
      <c r="B601" s="4"/>
      <c r="C601" s="4"/>
      <c r="D601" s="4"/>
      <c r="E601" s="5"/>
      <c r="F601" s="5"/>
      <c r="G601" s="5"/>
      <c r="H601" s="5"/>
      <c r="J601" s="5"/>
      <c r="K601" s="5"/>
      <c r="L601" s="5"/>
    </row>
    <row r="602" spans="1:12" ht="22.35" customHeight="1">
      <c r="A602" s="4" t="s">
        <v>47</v>
      </c>
      <c r="B602" s="4"/>
      <c r="C602" s="4"/>
      <c r="D602" s="4"/>
      <c r="E602" s="5"/>
      <c r="F602" s="5"/>
      <c r="G602" s="5"/>
      <c r="H602" s="5"/>
      <c r="J602" s="5"/>
      <c r="K602" s="5"/>
      <c r="L602" s="5"/>
    </row>
    <row r="603" spans="1:12" ht="22.35" customHeight="1">
      <c r="A603" s="4" t="s">
        <v>48</v>
      </c>
      <c r="B603" s="4"/>
      <c r="C603" s="4"/>
      <c r="D603" s="4"/>
      <c r="E603" s="5"/>
      <c r="F603" s="5"/>
      <c r="G603" s="5"/>
      <c r="H603" s="5"/>
      <c r="J603" s="5"/>
      <c r="K603" s="5"/>
      <c r="L603" s="5"/>
    </row>
    <row r="604" spans="1:12" ht="22.35" customHeight="1">
      <c r="A604" s="4"/>
      <c r="B604" s="4"/>
      <c r="C604" s="4"/>
      <c r="D604" s="4"/>
      <c r="E604" s="5"/>
      <c r="F604" s="5"/>
      <c r="G604" s="5"/>
      <c r="H604" s="5"/>
      <c r="J604" s="5"/>
      <c r="K604" s="5"/>
      <c r="L604" s="5"/>
    </row>
    <row r="605" spans="1:12" ht="22.35" customHeight="1">
      <c r="E605" s="18">
        <v>2544</v>
      </c>
      <c r="F605" s="9"/>
      <c r="G605" s="9"/>
      <c r="H605" s="9"/>
      <c r="J605" s="9"/>
      <c r="K605" s="9"/>
      <c r="L605" s="9"/>
    </row>
    <row r="606" spans="1:12" ht="22.35" customHeight="1">
      <c r="A606" s="19" t="s">
        <v>49</v>
      </c>
      <c r="E606" s="7"/>
      <c r="F606" s="10"/>
      <c r="G606" s="10"/>
      <c r="H606" s="10"/>
      <c r="J606" s="10"/>
      <c r="K606" s="10"/>
      <c r="L606" s="10"/>
    </row>
    <row r="607" spans="1:12" ht="22.35" customHeight="1">
      <c r="A607" s="3" t="s">
        <v>50</v>
      </c>
      <c r="E607" s="7"/>
      <c r="F607" s="16"/>
      <c r="G607" s="16"/>
      <c r="H607" s="16"/>
      <c r="J607" s="16"/>
      <c r="K607" s="16"/>
      <c r="L607" s="16"/>
    </row>
    <row r="608" spans="1:12" ht="22.35" customHeight="1">
      <c r="A608" s="3" t="s">
        <v>51</v>
      </c>
      <c r="E608" s="7"/>
      <c r="F608" s="16"/>
      <c r="G608" s="16"/>
      <c r="H608" s="16"/>
      <c r="J608" s="16"/>
      <c r="K608" s="16"/>
      <c r="L608" s="16"/>
    </row>
    <row r="609" spans="1:12" ht="22.35" customHeight="1">
      <c r="A609" s="3" t="s">
        <v>52</v>
      </c>
      <c r="E609" s="7"/>
      <c r="F609" s="16"/>
      <c r="G609" s="16"/>
      <c r="H609" s="16"/>
      <c r="J609" s="16"/>
      <c r="K609" s="16"/>
      <c r="L609" s="16"/>
    </row>
    <row r="610" spans="1:12" ht="22.35" customHeight="1">
      <c r="A610" s="3" t="s">
        <v>53</v>
      </c>
      <c r="E610" s="7"/>
      <c r="F610" s="16"/>
      <c r="G610" s="16"/>
      <c r="H610" s="16"/>
      <c r="J610" s="16"/>
      <c r="K610" s="16"/>
      <c r="L610" s="16"/>
    </row>
    <row r="611" spans="1:12" ht="22.35" customHeight="1">
      <c r="A611" s="3" t="s">
        <v>54</v>
      </c>
      <c r="E611" s="7"/>
      <c r="F611" s="16"/>
      <c r="G611" s="16"/>
      <c r="H611" s="16"/>
      <c r="J611" s="16"/>
      <c r="K611" s="16"/>
      <c r="L611" s="16"/>
    </row>
    <row r="612" spans="1:12" ht="22.35" customHeight="1">
      <c r="A612" s="3" t="s">
        <v>55</v>
      </c>
      <c r="E612" s="8"/>
      <c r="F612" s="16"/>
      <c r="G612" s="16"/>
      <c r="H612" s="16"/>
      <c r="J612" s="16"/>
      <c r="K612" s="16"/>
      <c r="L612" s="16"/>
    </row>
    <row r="613" spans="1:12" ht="22.35" customHeight="1">
      <c r="A613" s="3" t="s">
        <v>56</v>
      </c>
      <c r="E613" s="6">
        <f>SUM(E608:E612)</f>
        <v>0</v>
      </c>
      <c r="F613" s="16"/>
      <c r="G613" s="16"/>
      <c r="H613" s="16"/>
      <c r="J613" s="16"/>
      <c r="K613" s="16"/>
      <c r="L613" s="16"/>
    </row>
    <row r="614" spans="1:12" ht="22.35" customHeight="1">
      <c r="A614" s="3" t="s">
        <v>57</v>
      </c>
      <c r="E614" s="11"/>
      <c r="F614" s="16"/>
      <c r="G614" s="16"/>
      <c r="H614" s="16"/>
      <c r="J614" s="16"/>
      <c r="K614" s="16"/>
      <c r="L614" s="16"/>
    </row>
    <row r="615" spans="1:12" ht="22.35" customHeight="1">
      <c r="A615" s="3" t="s">
        <v>58</v>
      </c>
      <c r="E615" s="11">
        <f>SUM(E613:E614)</f>
        <v>0</v>
      </c>
      <c r="F615" s="16"/>
      <c r="G615" s="16"/>
      <c r="H615" s="16"/>
      <c r="J615" s="16"/>
      <c r="K615" s="16"/>
      <c r="L615" s="16"/>
    </row>
    <row r="616" spans="1:12" ht="22.35" customHeight="1">
      <c r="A616" s="19" t="s">
        <v>59</v>
      </c>
      <c r="E616" s="7"/>
      <c r="F616" s="10"/>
      <c r="G616" s="10"/>
      <c r="H616" s="10"/>
      <c r="J616" s="10"/>
      <c r="K616" s="10"/>
      <c r="L616" s="10"/>
    </row>
    <row r="617" spans="1:12" ht="22.35" customHeight="1">
      <c r="A617" s="14" t="s">
        <v>60</v>
      </c>
      <c r="E617" s="7"/>
      <c r="F617" s="10"/>
      <c r="G617" s="10"/>
      <c r="H617" s="10"/>
      <c r="J617" s="10"/>
      <c r="K617" s="10"/>
      <c r="L617" s="10"/>
    </row>
    <row r="618" spans="1:12" ht="22.35" customHeight="1">
      <c r="A618" s="14" t="s">
        <v>61</v>
      </c>
      <c r="E618" s="7"/>
      <c r="F618" s="10"/>
      <c r="G618" s="10"/>
      <c r="H618" s="10"/>
      <c r="J618" s="10"/>
      <c r="K618" s="10"/>
      <c r="L618" s="10"/>
    </row>
    <row r="619" spans="1:12" ht="22.35" customHeight="1">
      <c r="A619" s="14" t="s">
        <v>62</v>
      </c>
      <c r="E619" s="7"/>
      <c r="F619" s="10"/>
      <c r="G619" s="10"/>
      <c r="H619" s="10"/>
      <c r="J619" s="10"/>
      <c r="K619" s="10"/>
      <c r="L619" s="10"/>
    </row>
    <row r="620" spans="1:12" ht="22.35" customHeight="1">
      <c r="A620" s="14" t="s">
        <v>63</v>
      </c>
      <c r="E620" s="7"/>
      <c r="F620" s="10"/>
      <c r="G620" s="10"/>
      <c r="H620" s="10"/>
      <c r="J620" s="10"/>
      <c r="K620" s="10"/>
      <c r="L620" s="10"/>
    </row>
    <row r="621" spans="1:12" ht="22.35" customHeight="1">
      <c r="A621" s="14" t="s">
        <v>64</v>
      </c>
      <c r="E621" s="7"/>
      <c r="F621" s="10"/>
      <c r="G621" s="10"/>
      <c r="H621" s="10"/>
      <c r="J621" s="10"/>
      <c r="K621" s="10"/>
      <c r="L621" s="10"/>
    </row>
    <row r="622" spans="1:12" ht="22.35" customHeight="1">
      <c r="A622" s="14" t="s">
        <v>65</v>
      </c>
      <c r="E622" s="20"/>
      <c r="F622" s="10"/>
      <c r="G622" s="10"/>
      <c r="H622" s="10"/>
      <c r="J622" s="10"/>
      <c r="K622" s="10"/>
      <c r="L622" s="10"/>
    </row>
    <row r="623" spans="1:12" ht="22.35" customHeight="1">
      <c r="A623" s="19" t="s">
        <v>66</v>
      </c>
      <c r="E623" s="11">
        <f>SUM(E619:E622)</f>
        <v>0</v>
      </c>
      <c r="F623" s="16"/>
      <c r="G623" s="16"/>
      <c r="H623" s="16"/>
      <c r="J623" s="16"/>
      <c r="K623" s="16"/>
      <c r="L623" s="16"/>
    </row>
    <row r="624" spans="1:12" ht="22.35" customHeight="1" thickBot="1">
      <c r="A624" s="19" t="s">
        <v>67</v>
      </c>
      <c r="E624" s="21">
        <f>SUM(E615+E623)</f>
        <v>0</v>
      </c>
      <c r="F624" s="16"/>
      <c r="G624" s="16"/>
      <c r="H624" s="16"/>
      <c r="J624" s="16"/>
      <c r="K624" s="16"/>
      <c r="L624" s="16"/>
    </row>
    <row r="625" spans="1:12" ht="22.35" customHeight="1" thickTop="1">
      <c r="E625" s="7" t="e">
        <f>E624-#REF!</f>
        <v>#REF!</v>
      </c>
      <c r="F625" s="16"/>
      <c r="G625" s="16"/>
      <c r="H625" s="16"/>
      <c r="J625" s="16"/>
      <c r="K625" s="16"/>
      <c r="L625" s="16"/>
    </row>
    <row r="626" spans="1:12" ht="22.35" customHeight="1">
      <c r="A626" s="3" t="s">
        <v>45</v>
      </c>
      <c r="E626" s="10"/>
      <c r="F626" s="10"/>
      <c r="G626" s="10"/>
      <c r="H626" s="10"/>
      <c r="J626" s="10"/>
      <c r="K626" s="10"/>
      <c r="L626" s="10"/>
    </row>
    <row r="627" spans="1:12" ht="22.35" customHeight="1">
      <c r="E627" s="10"/>
      <c r="F627" s="10"/>
      <c r="G627" s="10"/>
      <c r="H627" s="10"/>
      <c r="J627" s="10"/>
      <c r="K627" s="10"/>
      <c r="L627" s="10"/>
    </row>
    <row r="628" spans="1:12" ht="22.35" customHeight="1">
      <c r="A628" s="22"/>
      <c r="B628" s="22"/>
      <c r="C628" s="22"/>
      <c r="E628" s="10"/>
      <c r="F628" s="10"/>
      <c r="G628" s="10"/>
      <c r="H628" s="10"/>
      <c r="J628" s="10"/>
      <c r="K628" s="10"/>
      <c r="L628" s="10"/>
    </row>
    <row r="629" spans="1:12" ht="22.35" customHeight="1">
      <c r="F629" s="10"/>
      <c r="G629" s="10"/>
      <c r="H629" s="10"/>
      <c r="J629" s="10"/>
      <c r="K629" s="10"/>
      <c r="L629" s="10"/>
    </row>
    <row r="630" spans="1:12" ht="22.35" customHeight="1">
      <c r="F630" s="10"/>
      <c r="G630" s="10"/>
      <c r="H630" s="10"/>
      <c r="J630" s="10"/>
      <c r="K630" s="10"/>
      <c r="L630" s="10"/>
    </row>
    <row r="631" spans="1:12" ht="22.35" customHeight="1">
      <c r="A631" s="22"/>
      <c r="B631" s="22"/>
      <c r="C631" s="22"/>
      <c r="D631" s="4"/>
      <c r="E631" s="5"/>
      <c r="F631" s="10"/>
      <c r="G631" s="10"/>
      <c r="H631" s="10"/>
      <c r="J631" s="10"/>
      <c r="K631" s="10"/>
      <c r="L631" s="10"/>
    </row>
    <row r="632" spans="1:12" ht="22.35" customHeight="1">
      <c r="A632" s="4" t="s">
        <v>46</v>
      </c>
      <c r="B632" s="4"/>
      <c r="C632" s="4"/>
      <c r="D632" s="4"/>
      <c r="E632" s="5"/>
      <c r="F632" s="5"/>
      <c r="G632" s="5"/>
      <c r="H632" s="5"/>
      <c r="J632" s="5"/>
      <c r="K632" s="5"/>
      <c r="L632" s="5"/>
    </row>
    <row r="633" spans="1:12" ht="22.35" customHeight="1">
      <c r="A633" s="4" t="s">
        <v>68</v>
      </c>
      <c r="B633" s="4"/>
      <c r="C633" s="4"/>
      <c r="D633" s="4"/>
      <c r="E633" s="5"/>
      <c r="F633" s="5"/>
      <c r="G633" s="5"/>
      <c r="H633" s="5"/>
      <c r="J633" s="5"/>
      <c r="K633" s="5"/>
      <c r="L633" s="5"/>
    </row>
    <row r="634" spans="1:12" ht="22.35" customHeight="1">
      <c r="A634" s="4" t="s">
        <v>69</v>
      </c>
      <c r="B634" s="4"/>
      <c r="C634" s="4"/>
      <c r="D634" s="4"/>
      <c r="E634" s="5"/>
      <c r="F634" s="5"/>
      <c r="G634" s="5"/>
      <c r="H634" s="5"/>
      <c r="J634" s="5"/>
      <c r="K634" s="5"/>
      <c r="L634" s="5"/>
    </row>
    <row r="635" spans="1:12" ht="22.35" customHeight="1">
      <c r="A635" s="4"/>
      <c r="B635" s="4"/>
      <c r="C635" s="4"/>
      <c r="D635" s="4"/>
      <c r="E635" s="5"/>
      <c r="F635" s="5"/>
      <c r="G635" s="5"/>
      <c r="H635" s="5"/>
      <c r="J635" s="5"/>
      <c r="K635" s="5"/>
      <c r="L635" s="5"/>
    </row>
    <row r="636" spans="1:12" ht="22.35" customHeight="1">
      <c r="E636" s="18">
        <v>2544</v>
      </c>
      <c r="F636" s="9"/>
      <c r="G636" s="9"/>
      <c r="H636" s="9"/>
      <c r="J636" s="9"/>
      <c r="K636" s="9"/>
      <c r="L636" s="9"/>
    </row>
    <row r="637" spans="1:12" ht="22.35" customHeight="1">
      <c r="A637" s="3" t="s">
        <v>70</v>
      </c>
      <c r="E637" s="9"/>
      <c r="F637" s="9"/>
      <c r="G637" s="9"/>
      <c r="H637" s="9"/>
      <c r="J637" s="9"/>
      <c r="K637" s="9"/>
      <c r="L637" s="9"/>
    </row>
    <row r="638" spans="1:12" ht="22.35" customHeight="1">
      <c r="A638" s="3" t="s">
        <v>71</v>
      </c>
      <c r="E638" s="6"/>
      <c r="F638" s="6"/>
      <c r="G638" s="6"/>
      <c r="H638" s="6"/>
      <c r="J638" s="6"/>
      <c r="K638" s="6"/>
      <c r="L638" s="6"/>
    </row>
    <row r="639" spans="1:12" ht="22.35" customHeight="1">
      <c r="A639" s="3" t="s">
        <v>72</v>
      </c>
      <c r="E639" s="11"/>
      <c r="F639" s="9"/>
      <c r="G639" s="9"/>
      <c r="H639" s="9"/>
      <c r="J639" s="9"/>
      <c r="K639" s="9"/>
      <c r="L639" s="9"/>
    </row>
    <row r="640" spans="1:12" ht="22.35" customHeight="1">
      <c r="A640" s="3" t="s">
        <v>73</v>
      </c>
      <c r="E640" s="11">
        <f>SUM(E638:E639)</f>
        <v>0</v>
      </c>
      <c r="F640" s="9"/>
      <c r="G640" s="9"/>
      <c r="H640" s="9"/>
      <c r="J640" s="9"/>
      <c r="K640" s="9"/>
      <c r="L640" s="9"/>
    </row>
    <row r="641" spans="1:5" ht="22.35" customHeight="1">
      <c r="A641" s="3" t="s">
        <v>74</v>
      </c>
      <c r="E641" s="6"/>
    </row>
    <row r="642" spans="1:5" ht="22.35" customHeight="1">
      <c r="A642" s="3" t="s">
        <v>75</v>
      </c>
      <c r="E642" s="6"/>
    </row>
    <row r="643" spans="1:5" ht="22.35" customHeight="1">
      <c r="A643" s="3" t="s">
        <v>76</v>
      </c>
      <c r="E643" s="6"/>
    </row>
    <row r="644" spans="1:5" ht="22.35" customHeight="1">
      <c r="A644" s="3" t="s">
        <v>77</v>
      </c>
      <c r="E644" s="6"/>
    </row>
    <row r="645" spans="1:5" ht="22.35" customHeight="1">
      <c r="A645" s="3" t="s">
        <v>78</v>
      </c>
      <c r="E645" s="6"/>
    </row>
    <row r="646" spans="1:5" ht="22.35" customHeight="1">
      <c r="A646" s="3" t="s">
        <v>79</v>
      </c>
      <c r="E646" s="23">
        <f>SUM(E642:E645)</f>
        <v>0</v>
      </c>
    </row>
    <row r="647" spans="1:5" ht="22.35" customHeight="1">
      <c r="A647" s="3" t="s">
        <v>80</v>
      </c>
      <c r="E647" s="6">
        <f>E640-E646</f>
        <v>0</v>
      </c>
    </row>
    <row r="648" spans="1:5" ht="22.35" customHeight="1">
      <c r="A648" s="3" t="s">
        <v>81</v>
      </c>
      <c r="E648" s="6"/>
    </row>
    <row r="649" spans="1:5" ht="22.35" customHeight="1">
      <c r="A649" s="3" t="s">
        <v>82</v>
      </c>
      <c r="E649" s="8" t="s">
        <v>83</v>
      </c>
    </row>
    <row r="650" spans="1:5" ht="22.35" customHeight="1" thickBot="1">
      <c r="A650" s="3" t="s">
        <v>84</v>
      </c>
      <c r="E650" s="13">
        <f>SUM(E647:E649)</f>
        <v>0</v>
      </c>
    </row>
    <row r="651" spans="1:5" ht="22.35" customHeight="1" thickTop="1">
      <c r="E651" s="6"/>
    </row>
    <row r="652" spans="1:5" ht="22.35" customHeight="1">
      <c r="A652" s="3" t="s">
        <v>85</v>
      </c>
      <c r="E652" s="6"/>
    </row>
    <row r="653" spans="1:5" ht="22.35" customHeight="1" thickBot="1">
      <c r="A653" s="3" t="s">
        <v>86</v>
      </c>
      <c r="D653" s="24"/>
      <c r="E653" s="21">
        <f>E647/800000</f>
        <v>0</v>
      </c>
    </row>
    <row r="654" spans="1:5" ht="22.35" customHeight="1" thickTop="1">
      <c r="D654" s="24"/>
      <c r="E654" s="6"/>
    </row>
    <row r="655" spans="1:5" ht="22.35" customHeight="1">
      <c r="D655" s="24"/>
      <c r="E655" s="6"/>
    </row>
    <row r="656" spans="1:5" ht="22.35" customHeight="1">
      <c r="A656" s="3" t="s">
        <v>45</v>
      </c>
      <c r="E656" s="6"/>
    </row>
    <row r="657" spans="5:16" s="25" customFormat="1" ht="22.35" customHeight="1">
      <c r="E657" s="26"/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</row>
    <row r="658" spans="5:16" s="25" customFormat="1" ht="22.35" customHeight="1">
      <c r="E658" s="26"/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</row>
    <row r="659" spans="5:16" s="25" customFormat="1" ht="22.35" customHeight="1">
      <c r="E659" s="26"/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</row>
    <row r="660" spans="5:16" s="25" customFormat="1" ht="22.35" customHeight="1">
      <c r="E660" s="26"/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</row>
    <row r="661" spans="5:16" s="25" customFormat="1" ht="22.35" customHeight="1">
      <c r="E661" s="26"/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</row>
    <row r="662" spans="5:16" s="25" customFormat="1" ht="22.35" customHeight="1">
      <c r="E662" s="26"/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</row>
    <row r="663" spans="5:16" s="25" customFormat="1" ht="22.35" customHeight="1">
      <c r="E663" s="26"/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</row>
    <row r="664" spans="5:16" s="25" customFormat="1" ht="22.35" customHeight="1">
      <c r="E664" s="26"/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</row>
    <row r="665" spans="5:16" s="25" customFormat="1" ht="22.35" customHeight="1">
      <c r="E665" s="26"/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</row>
    <row r="666" spans="5:16" s="25" customFormat="1" ht="22.35" customHeight="1">
      <c r="E666" s="26"/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</row>
    <row r="667" spans="5:16" s="25" customFormat="1" ht="22.35" customHeight="1">
      <c r="E667" s="26"/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</row>
    <row r="668" spans="5:16" s="25" customFormat="1" ht="22.35" customHeight="1">
      <c r="E668" s="26"/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</row>
    <row r="669" spans="5:16" s="25" customFormat="1" ht="22.35" customHeight="1">
      <c r="E669" s="26"/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</row>
    <row r="670" spans="5:16" s="25" customFormat="1" ht="22.35" customHeight="1">
      <c r="E670" s="26"/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</row>
    <row r="671" spans="5:16" s="25" customFormat="1" ht="22.35" customHeight="1">
      <c r="E671" s="26"/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</row>
    <row r="672" spans="5:16" s="25" customFormat="1" ht="22.35" customHeight="1">
      <c r="E672" s="26"/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</row>
    <row r="673" spans="5:16" s="25" customFormat="1" ht="22.35" customHeight="1">
      <c r="E673" s="26"/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</row>
    <row r="674" spans="5:16" s="25" customFormat="1" ht="22.35" customHeight="1">
      <c r="E674" s="26"/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</row>
    <row r="675" spans="5:16" s="25" customFormat="1" ht="22.35" customHeight="1">
      <c r="E675" s="26"/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</row>
    <row r="676" spans="5:16" s="25" customFormat="1" ht="22.35" customHeight="1">
      <c r="E676" s="26"/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</row>
    <row r="677" spans="5:16" s="25" customFormat="1" ht="22.35" customHeight="1">
      <c r="E677" s="26"/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</row>
    <row r="678" spans="5:16" s="25" customFormat="1" ht="22.35" customHeight="1">
      <c r="E678" s="26"/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</row>
    <row r="679" spans="5:16" s="25" customFormat="1" ht="22.35" customHeight="1">
      <c r="E679" s="26"/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</row>
    <row r="680" spans="5:16" s="25" customFormat="1" ht="22.35" customHeight="1">
      <c r="E680" s="26"/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</row>
    <row r="681" spans="5:16" s="25" customFormat="1" ht="22.35" customHeight="1">
      <c r="E681" s="26"/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</row>
    <row r="682" spans="5:16" s="25" customFormat="1" ht="22.35" customHeight="1">
      <c r="E682" s="26"/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</row>
    <row r="683" spans="5:16" s="25" customFormat="1" ht="22.35" customHeight="1">
      <c r="E683" s="26"/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</row>
    <row r="684" spans="5:16" s="25" customFormat="1" ht="22.35" customHeight="1">
      <c r="E684" s="26"/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</row>
    <row r="685" spans="5:16" s="25" customFormat="1" ht="22.35" customHeight="1">
      <c r="E685" s="26"/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</row>
    <row r="686" spans="5:16" s="25" customFormat="1" ht="22.35" customHeight="1">
      <c r="E686" s="26"/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</row>
    <row r="689" spans="6:12" ht="22.35" customHeight="1">
      <c r="F689" s="6"/>
      <c r="G689" s="6"/>
      <c r="H689" s="6"/>
      <c r="J689" s="6"/>
      <c r="K689" s="6"/>
      <c r="L689" s="6"/>
    </row>
    <row r="690" spans="6:12" ht="22.35" customHeight="1">
      <c r="F690" s="6"/>
      <c r="G690" s="6"/>
      <c r="H690" s="6"/>
      <c r="J690" s="6"/>
      <c r="K690" s="6"/>
      <c r="L690" s="6"/>
    </row>
    <row r="691" spans="6:12" ht="22.35" customHeight="1">
      <c r="F691" s="6"/>
      <c r="G691" s="6"/>
      <c r="H691" s="6"/>
      <c r="J691" s="6"/>
      <c r="K691" s="6"/>
      <c r="L691" s="6"/>
    </row>
    <row r="758" spans="1:5" ht="22.35" customHeight="1">
      <c r="A758" s="17"/>
      <c r="B758" s="17"/>
      <c r="C758" s="17"/>
      <c r="D758" s="17"/>
      <c r="E758" s="6"/>
    </row>
    <row r="759" spans="1:5" ht="22.35" customHeight="1">
      <c r="A759" s="17"/>
      <c r="B759" s="17"/>
      <c r="C759" s="17"/>
      <c r="D759" s="17"/>
      <c r="E759" s="6"/>
    </row>
    <row r="760" spans="1:5" ht="22.35" customHeight="1">
      <c r="A760" s="17"/>
      <c r="B760" s="17"/>
      <c r="C760" s="17"/>
      <c r="D760" s="17"/>
      <c r="E760" s="6"/>
    </row>
    <row r="761" spans="1:5" ht="22.35" customHeight="1">
      <c r="A761" s="17"/>
      <c r="B761" s="17"/>
      <c r="C761" s="17"/>
      <c r="D761" s="17"/>
      <c r="E761" s="6"/>
    </row>
    <row r="762" spans="1:5" ht="22.35" customHeight="1">
      <c r="A762" s="17"/>
      <c r="B762" s="17"/>
      <c r="C762" s="17"/>
      <c r="D762" s="17"/>
      <c r="E762" s="6"/>
    </row>
    <row r="769" spans="1:16" s="17" customFormat="1" ht="22.35" customHeight="1">
      <c r="A769" s="3"/>
      <c r="B769" s="3"/>
      <c r="C769" s="3"/>
      <c r="D769" s="3"/>
      <c r="E769" s="15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</row>
    <row r="770" spans="1:16" s="17" customFormat="1" ht="22.35" customHeight="1">
      <c r="A770" s="3"/>
      <c r="B770" s="3"/>
      <c r="C770" s="3"/>
      <c r="D770" s="3"/>
      <c r="E770" s="15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</row>
    <row r="771" spans="1:16" s="17" customFormat="1" ht="22.35" customHeight="1">
      <c r="A771" s="3"/>
      <c r="B771" s="3"/>
      <c r="C771" s="3"/>
      <c r="D771" s="3"/>
      <c r="E771" s="15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</row>
    <row r="772" spans="1:16" s="17" customFormat="1" ht="22.35" customHeight="1">
      <c r="A772" s="3"/>
      <c r="B772" s="3"/>
      <c r="C772" s="3"/>
      <c r="D772" s="3"/>
      <c r="E772" s="15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</row>
    <row r="773" spans="1:16" s="17" customFormat="1" ht="22.35" customHeight="1">
      <c r="A773" s="3"/>
      <c r="B773" s="3"/>
      <c r="C773" s="3"/>
      <c r="D773" s="3"/>
      <c r="E773" s="15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</row>
  </sheetData>
  <mergeCells count="2">
    <mergeCell ref="E6:O6"/>
    <mergeCell ref="K7:M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2" fitToWidth="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95CF1-680A-44FD-9215-2F8AC621FB40}">
  <dimension ref="A1:M77"/>
  <sheetViews>
    <sheetView showGridLines="0" view="pageBreakPreview" topLeftCell="A64" zoomScaleNormal="85" zoomScaleSheetLayoutView="100" workbookViewId="0">
      <selection activeCell="F63" sqref="F63"/>
    </sheetView>
  </sheetViews>
  <sheetFormatPr defaultColWidth="12.7109375" defaultRowHeight="22.9" customHeight="1"/>
  <cols>
    <col min="1" max="1" width="9.7109375" style="58" customWidth="1"/>
    <col min="2" max="2" width="13.7109375" style="58" customWidth="1"/>
    <col min="3" max="3" width="9.28515625" style="58" customWidth="1"/>
    <col min="4" max="4" width="8.7109375" style="97" customWidth="1"/>
    <col min="5" max="5" width="13.5703125" style="97" customWidth="1"/>
    <col min="6" max="6" width="16" style="97" customWidth="1"/>
    <col min="7" max="7" width="1.28515625" style="97" customWidth="1"/>
    <col min="8" max="8" width="16" style="97" customWidth="1"/>
    <col min="9" max="9" width="1.28515625" style="97" customWidth="1"/>
    <col min="10" max="10" width="16" style="88" customWidth="1"/>
    <col min="11" max="11" width="1.28515625" style="97" customWidth="1"/>
    <col min="12" max="12" width="16" style="88" customWidth="1"/>
    <col min="13" max="16384" width="12.7109375" style="58"/>
  </cols>
  <sheetData>
    <row r="1" spans="1:12" ht="22.9" customHeight="1">
      <c r="L1" s="57" t="s">
        <v>117</v>
      </c>
    </row>
    <row r="2" spans="1:12" s="53" customFormat="1" ht="22.9" customHeight="1">
      <c r="A2" s="32" t="s">
        <v>137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s="53" customFormat="1" ht="22.9" customHeight="1">
      <c r="A3" s="32" t="s">
        <v>135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12" s="53" customFormat="1" ht="22.9" customHeight="1">
      <c r="A4" s="32" t="s">
        <v>238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</row>
    <row r="5" spans="1:12" ht="22.9" customHeight="1">
      <c r="A5" s="54"/>
      <c r="B5" s="54"/>
      <c r="C5" s="54"/>
      <c r="D5" s="55"/>
      <c r="E5" s="55"/>
      <c r="F5" s="55"/>
      <c r="G5" s="55"/>
      <c r="H5" s="55"/>
      <c r="I5" s="55"/>
      <c r="J5" s="56"/>
      <c r="K5" s="55"/>
      <c r="L5" s="57" t="s">
        <v>145</v>
      </c>
    </row>
    <row r="6" spans="1:12" ht="22.9" customHeight="1">
      <c r="A6" s="54"/>
      <c r="B6" s="54"/>
      <c r="C6" s="54"/>
      <c r="D6" s="55"/>
      <c r="E6" s="55"/>
      <c r="F6" s="160" t="s">
        <v>14</v>
      </c>
      <c r="G6" s="160"/>
      <c r="H6" s="160"/>
      <c r="I6" s="58"/>
      <c r="J6" s="161" t="s">
        <v>15</v>
      </c>
      <c r="K6" s="161"/>
      <c r="L6" s="161"/>
    </row>
    <row r="7" spans="1:12" ht="22.9" customHeight="1">
      <c r="A7" s="54"/>
      <c r="B7" s="54"/>
      <c r="C7" s="54"/>
      <c r="D7" s="98"/>
      <c r="E7" s="55"/>
      <c r="F7" s="126">
        <v>2025</v>
      </c>
      <c r="G7" s="55"/>
      <c r="H7" s="126">
        <v>2024</v>
      </c>
      <c r="I7" s="148"/>
      <c r="J7" s="126">
        <v>2025</v>
      </c>
      <c r="K7" s="55"/>
      <c r="L7" s="126">
        <v>2024</v>
      </c>
    </row>
    <row r="8" spans="1:12" ht="22.9" customHeight="1">
      <c r="A8" s="149" t="s">
        <v>11</v>
      </c>
      <c r="B8" s="54"/>
      <c r="C8" s="54"/>
      <c r="D8" s="98"/>
      <c r="E8" s="55"/>
      <c r="F8" s="55"/>
      <c r="G8" s="55"/>
      <c r="H8" s="55"/>
      <c r="I8" s="55"/>
      <c r="J8" s="99"/>
      <c r="K8" s="55"/>
      <c r="L8" s="99"/>
    </row>
    <row r="9" spans="1:12" ht="22.9" customHeight="1">
      <c r="A9" s="88" t="s">
        <v>162</v>
      </c>
      <c r="B9" s="54"/>
      <c r="C9" s="54"/>
      <c r="D9" s="98"/>
      <c r="E9" s="55"/>
      <c r="F9" s="148">
        <f>PL!G66</f>
        <v>-62661042</v>
      </c>
      <c r="G9" s="150"/>
      <c r="H9" s="148">
        <f>PL!I66</f>
        <v>9059276</v>
      </c>
      <c r="I9" s="107"/>
      <c r="J9" s="148">
        <v>-82677472</v>
      </c>
      <c r="K9" s="107"/>
      <c r="L9" s="148">
        <f>PL!M66</f>
        <v>37244512</v>
      </c>
    </row>
    <row r="10" spans="1:12" ht="22.9" customHeight="1">
      <c r="A10" s="88" t="s">
        <v>179</v>
      </c>
      <c r="B10" s="54"/>
      <c r="C10" s="54"/>
      <c r="D10" s="98"/>
      <c r="E10" s="55"/>
      <c r="F10" s="148"/>
      <c r="G10" s="150"/>
      <c r="H10" s="148"/>
      <c r="I10" s="107"/>
      <c r="J10" s="148"/>
      <c r="K10" s="107"/>
      <c r="L10" s="148"/>
    </row>
    <row r="11" spans="1:12" ht="22.9" customHeight="1">
      <c r="A11" s="88" t="s">
        <v>121</v>
      </c>
      <c r="B11" s="54"/>
      <c r="C11" s="54"/>
      <c r="D11" s="98"/>
      <c r="E11" s="55"/>
      <c r="F11" s="148"/>
      <c r="G11" s="150"/>
      <c r="H11" s="148"/>
      <c r="I11" s="107"/>
      <c r="J11" s="148"/>
      <c r="K11" s="107"/>
      <c r="L11" s="148"/>
    </row>
    <row r="12" spans="1:12" ht="22.9" customHeight="1">
      <c r="A12" s="88" t="s">
        <v>146</v>
      </c>
      <c r="B12" s="54"/>
      <c r="C12" s="54"/>
      <c r="D12" s="98"/>
      <c r="E12" s="55"/>
      <c r="F12" s="148">
        <v>111570714</v>
      </c>
      <c r="G12" s="150"/>
      <c r="H12" s="148">
        <v>103974548</v>
      </c>
      <c r="I12" s="148"/>
      <c r="J12" s="148">
        <v>104656687</v>
      </c>
      <c r="K12" s="148"/>
      <c r="L12" s="148">
        <v>98860068</v>
      </c>
    </row>
    <row r="13" spans="1:12" ht="22.9" customHeight="1">
      <c r="A13" s="88" t="s">
        <v>244</v>
      </c>
      <c r="B13" s="54"/>
      <c r="C13" s="54"/>
      <c r="D13" s="98"/>
      <c r="E13" s="55"/>
      <c r="F13" s="148">
        <v>6816079</v>
      </c>
      <c r="G13" s="150"/>
      <c r="H13" s="148">
        <v>-2272036</v>
      </c>
      <c r="I13" s="148"/>
      <c r="J13" s="148">
        <v>6816079</v>
      </c>
      <c r="K13" s="148"/>
      <c r="L13" s="148">
        <v>-2178476</v>
      </c>
    </row>
    <row r="14" spans="1:12" ht="22.9" customHeight="1">
      <c r="A14" s="88" t="s">
        <v>245</v>
      </c>
      <c r="B14" s="54"/>
      <c r="C14" s="54"/>
      <c r="D14" s="98"/>
      <c r="E14" s="55"/>
      <c r="F14" s="148">
        <v>4821313</v>
      </c>
      <c r="G14" s="150"/>
      <c r="H14" s="148">
        <v>-13522</v>
      </c>
      <c r="I14" s="148"/>
      <c r="J14" s="148">
        <v>4821313</v>
      </c>
      <c r="K14" s="148"/>
      <c r="L14" s="148">
        <v>-13522</v>
      </c>
    </row>
    <row r="15" spans="1:12" ht="22.9" customHeight="1">
      <c r="A15" s="58" t="s">
        <v>192</v>
      </c>
      <c r="B15" s="54"/>
      <c r="C15" s="54"/>
      <c r="D15" s="98"/>
      <c r="E15" s="55"/>
      <c r="F15" s="148">
        <v>2</v>
      </c>
      <c r="G15" s="150"/>
      <c r="H15" s="148">
        <v>52197</v>
      </c>
      <c r="I15" s="148"/>
      <c r="J15" s="148">
        <v>2</v>
      </c>
      <c r="K15" s="148"/>
      <c r="L15" s="148">
        <v>52197</v>
      </c>
    </row>
    <row r="16" spans="1:12" ht="22.9" customHeight="1">
      <c r="A16" s="58" t="s">
        <v>193</v>
      </c>
      <c r="B16" s="54"/>
      <c r="C16" s="54"/>
      <c r="D16" s="98"/>
      <c r="E16" s="55"/>
      <c r="F16" s="148">
        <v>357052</v>
      </c>
      <c r="G16" s="150"/>
      <c r="H16" s="148">
        <v>232</v>
      </c>
      <c r="I16" s="148"/>
      <c r="J16" s="148">
        <v>357052</v>
      </c>
      <c r="K16" s="148"/>
      <c r="L16" s="148">
        <v>232</v>
      </c>
    </row>
    <row r="17" spans="1:13" ht="22.9" customHeight="1">
      <c r="A17" s="58" t="s">
        <v>256</v>
      </c>
      <c r="B17" s="54"/>
      <c r="C17" s="54"/>
      <c r="D17" s="98"/>
      <c r="E17" s="55"/>
      <c r="F17" s="148">
        <v>5322907</v>
      </c>
      <c r="G17" s="150"/>
      <c r="H17" s="148">
        <v>0</v>
      </c>
      <c r="I17" s="148"/>
      <c r="J17" s="148">
        <v>5322907</v>
      </c>
      <c r="K17" s="148"/>
      <c r="L17" s="148">
        <v>0</v>
      </c>
    </row>
    <row r="18" spans="1:13" ht="22.9" customHeight="1">
      <c r="A18" s="88" t="s">
        <v>229</v>
      </c>
      <c r="B18" s="54"/>
      <c r="C18" s="54"/>
      <c r="D18" s="98"/>
      <c r="E18" s="55"/>
      <c r="F18" s="148">
        <v>4019310</v>
      </c>
      <c r="G18" s="150"/>
      <c r="H18" s="148">
        <v>6608540</v>
      </c>
      <c r="I18" s="148"/>
      <c r="J18" s="148">
        <v>3812649</v>
      </c>
      <c r="K18" s="148"/>
      <c r="L18" s="148">
        <v>6287845</v>
      </c>
    </row>
    <row r="19" spans="1:13" ht="22.9" customHeight="1">
      <c r="A19" s="58" t="s">
        <v>230</v>
      </c>
      <c r="B19" s="54"/>
      <c r="C19" s="54"/>
      <c r="D19" s="98"/>
      <c r="E19" s="55"/>
      <c r="F19" s="148">
        <v>-521357</v>
      </c>
      <c r="G19" s="150"/>
      <c r="H19" s="148">
        <v>1672766</v>
      </c>
      <c r="I19" s="148"/>
      <c r="J19" s="148">
        <v>-908948</v>
      </c>
      <c r="K19" s="148"/>
      <c r="L19" s="148">
        <v>-114612</v>
      </c>
    </row>
    <row r="20" spans="1:13" ht="22.9" customHeight="1">
      <c r="A20" s="88" t="s">
        <v>157</v>
      </c>
      <c r="B20" s="54"/>
      <c r="C20" s="54"/>
      <c r="D20" s="98"/>
      <c r="E20" s="55"/>
      <c r="F20" s="148">
        <v>-570315</v>
      </c>
      <c r="G20" s="150"/>
      <c r="H20" s="148">
        <v>-602691</v>
      </c>
      <c r="I20" s="148"/>
      <c r="J20" s="148">
        <v>-780558</v>
      </c>
      <c r="K20" s="148"/>
      <c r="L20" s="148">
        <v>-295200</v>
      </c>
    </row>
    <row r="21" spans="1:13" ht="22.9" customHeight="1">
      <c r="A21" s="88" t="s">
        <v>231</v>
      </c>
      <c r="B21" s="54"/>
      <c r="C21" s="54"/>
      <c r="D21" s="98"/>
      <c r="E21" s="55"/>
      <c r="F21" s="151">
        <v>4105018</v>
      </c>
      <c r="G21" s="150"/>
      <c r="H21" s="151">
        <v>3114756</v>
      </c>
      <c r="I21" s="152"/>
      <c r="J21" s="151">
        <v>3940836</v>
      </c>
      <c r="K21" s="152"/>
      <c r="L21" s="151">
        <v>2981549</v>
      </c>
    </row>
    <row r="22" spans="1:13" ht="22.9" customHeight="1">
      <c r="A22" s="88" t="s">
        <v>132</v>
      </c>
      <c r="B22" s="54"/>
      <c r="C22" s="54"/>
      <c r="D22" s="98"/>
      <c r="E22" s="55"/>
      <c r="F22" s="148"/>
      <c r="G22" s="150"/>
      <c r="H22" s="148"/>
      <c r="I22" s="152"/>
      <c r="J22" s="148"/>
      <c r="K22" s="152"/>
      <c r="L22" s="148"/>
    </row>
    <row r="23" spans="1:13" ht="22.9" customHeight="1">
      <c r="A23" s="88" t="s">
        <v>133</v>
      </c>
      <c r="B23" s="54"/>
      <c r="C23" s="54"/>
      <c r="D23" s="98"/>
      <c r="E23" s="55"/>
      <c r="F23" s="148">
        <f>SUM(F9:F21)</f>
        <v>73259681</v>
      </c>
      <c r="G23" s="150"/>
      <c r="H23" s="148">
        <f>SUM(H9:H21)</f>
        <v>121594066</v>
      </c>
      <c r="I23" s="152"/>
      <c r="J23" s="148">
        <f>SUM(J9:J21)</f>
        <v>45360547</v>
      </c>
      <c r="K23" s="152"/>
      <c r="L23" s="148">
        <f>SUM(L9:L21)</f>
        <v>142824593</v>
      </c>
      <c r="M23" s="153"/>
    </row>
    <row r="24" spans="1:13" ht="22.9" customHeight="1">
      <c r="A24" s="88" t="s">
        <v>33</v>
      </c>
      <c r="B24" s="54"/>
      <c r="C24" s="54"/>
      <c r="D24" s="98"/>
      <c r="E24" s="55"/>
      <c r="F24" s="148"/>
      <c r="G24" s="150"/>
      <c r="H24" s="148"/>
      <c r="I24" s="152"/>
      <c r="J24" s="148"/>
      <c r="K24" s="152"/>
      <c r="L24" s="148"/>
      <c r="M24" s="154"/>
    </row>
    <row r="25" spans="1:13" ht="22.9" customHeight="1">
      <c r="A25" s="88" t="s">
        <v>194</v>
      </c>
      <c r="B25" s="54"/>
      <c r="C25" s="54"/>
      <c r="D25" s="98"/>
      <c r="E25" s="55"/>
      <c r="F25" s="148">
        <v>43090455</v>
      </c>
      <c r="G25" s="150"/>
      <c r="H25" s="148">
        <v>46238942</v>
      </c>
      <c r="I25" s="152"/>
      <c r="J25" s="58">
        <v>32974598</v>
      </c>
      <c r="K25" s="152"/>
      <c r="L25" s="58">
        <v>58505492</v>
      </c>
      <c r="M25" s="153"/>
    </row>
    <row r="26" spans="1:13" ht="22.9" customHeight="1">
      <c r="A26" s="88" t="s">
        <v>165</v>
      </c>
      <c r="B26" s="54"/>
      <c r="C26" s="54"/>
      <c r="D26" s="98"/>
      <c r="E26" s="55"/>
      <c r="F26" s="148">
        <v>-24456531</v>
      </c>
      <c r="G26" s="150"/>
      <c r="H26" s="148">
        <v>-25177678</v>
      </c>
      <c r="I26" s="152"/>
      <c r="J26" s="148">
        <v>-17270127</v>
      </c>
      <c r="K26" s="152"/>
      <c r="L26" s="148">
        <v>-42968663</v>
      </c>
      <c r="M26" s="153"/>
    </row>
    <row r="27" spans="1:13" ht="22.9" customHeight="1">
      <c r="A27" s="88" t="s">
        <v>34</v>
      </c>
      <c r="B27" s="54"/>
      <c r="C27" s="54"/>
      <c r="D27" s="98"/>
      <c r="E27" s="55"/>
      <c r="F27" s="148">
        <v>-621910</v>
      </c>
      <c r="G27" s="150"/>
      <c r="H27" s="148">
        <v>-37255431</v>
      </c>
      <c r="I27" s="148"/>
      <c r="J27" s="148">
        <v>-801827</v>
      </c>
      <c r="K27" s="148"/>
      <c r="L27" s="148">
        <v>-37691337</v>
      </c>
      <c r="M27" s="154"/>
    </row>
    <row r="28" spans="1:13" ht="22.9" customHeight="1">
      <c r="A28" s="88" t="s">
        <v>195</v>
      </c>
      <c r="B28" s="54"/>
      <c r="C28" s="54"/>
      <c r="D28" s="98"/>
      <c r="E28" s="55"/>
      <c r="F28" s="148">
        <v>0</v>
      </c>
      <c r="G28" s="150"/>
      <c r="H28" s="148">
        <v>8736137</v>
      </c>
      <c r="I28" s="148"/>
      <c r="J28" s="148">
        <v>0</v>
      </c>
      <c r="K28" s="148"/>
      <c r="L28" s="148">
        <v>0</v>
      </c>
      <c r="M28" s="154"/>
    </row>
    <row r="29" spans="1:13" ht="22.9" customHeight="1">
      <c r="A29" s="88" t="s">
        <v>35</v>
      </c>
      <c r="B29" s="54"/>
      <c r="C29" s="54"/>
      <c r="D29" s="98"/>
      <c r="E29" s="55"/>
      <c r="F29" s="148">
        <v>-1274205</v>
      </c>
      <c r="G29" s="150"/>
      <c r="H29" s="148">
        <v>-1075310</v>
      </c>
      <c r="I29" s="152"/>
      <c r="J29" s="148">
        <v>-275064</v>
      </c>
      <c r="K29" s="152"/>
      <c r="L29" s="148">
        <v>387130</v>
      </c>
      <c r="M29" s="105"/>
    </row>
    <row r="30" spans="1:13" ht="22.9" customHeight="1">
      <c r="A30" s="88" t="s">
        <v>92</v>
      </c>
      <c r="B30" s="54"/>
      <c r="C30" s="54"/>
      <c r="D30" s="98"/>
      <c r="E30" s="55"/>
      <c r="F30" s="148">
        <v>-1072259</v>
      </c>
      <c r="G30" s="150"/>
      <c r="H30" s="148">
        <v>16802901</v>
      </c>
      <c r="I30" s="152"/>
      <c r="J30" s="148">
        <v>3904632</v>
      </c>
      <c r="K30" s="152"/>
      <c r="L30" s="148">
        <v>-3544859</v>
      </c>
      <c r="M30" s="153"/>
    </row>
    <row r="31" spans="1:13" ht="22.9" customHeight="1">
      <c r="A31" s="88" t="s">
        <v>36</v>
      </c>
      <c r="B31" s="54"/>
      <c r="C31" s="54"/>
      <c r="D31" s="98"/>
      <c r="E31" s="55"/>
      <c r="F31" s="58"/>
      <c r="G31" s="150"/>
      <c r="H31" s="58"/>
      <c r="I31" s="107"/>
      <c r="J31" s="148"/>
      <c r="K31" s="107"/>
      <c r="L31" s="148"/>
      <c r="M31" s="153"/>
    </row>
    <row r="32" spans="1:13" ht="22.9" customHeight="1">
      <c r="A32" s="88" t="s">
        <v>196</v>
      </c>
      <c r="B32" s="54"/>
      <c r="C32" s="54"/>
      <c r="D32" s="98"/>
      <c r="E32" s="55"/>
      <c r="F32" s="148">
        <v>-3741723</v>
      </c>
      <c r="G32" s="150"/>
      <c r="H32" s="148">
        <v>17393761</v>
      </c>
      <c r="I32" s="107"/>
      <c r="J32" s="148">
        <v>5764060</v>
      </c>
      <c r="K32" s="107"/>
      <c r="L32" s="148">
        <v>11137579</v>
      </c>
      <c r="M32" s="153"/>
    </row>
    <row r="33" spans="1:13" ht="22.9" customHeight="1">
      <c r="A33" s="88" t="s">
        <v>153</v>
      </c>
      <c r="B33" s="54"/>
      <c r="C33" s="54"/>
      <c r="D33" s="98"/>
      <c r="E33" s="55"/>
      <c r="F33" s="148">
        <v>17390899</v>
      </c>
      <c r="G33" s="150"/>
      <c r="H33" s="148">
        <v>4718022</v>
      </c>
      <c r="I33" s="107"/>
      <c r="J33" s="148">
        <v>3708918</v>
      </c>
      <c r="K33" s="107"/>
      <c r="L33" s="148">
        <v>4630548</v>
      </c>
      <c r="M33" s="153"/>
    </row>
    <row r="34" spans="1:13" ht="22.9" customHeight="1">
      <c r="A34" s="88" t="s">
        <v>37</v>
      </c>
      <c r="B34" s="54"/>
      <c r="C34" s="54"/>
      <c r="D34" s="98"/>
      <c r="E34" s="55"/>
      <c r="F34" s="58">
        <v>245137</v>
      </c>
      <c r="G34" s="150"/>
      <c r="H34" s="58">
        <v>1092429</v>
      </c>
      <c r="I34" s="111"/>
      <c r="J34" s="148">
        <v>-1942131</v>
      </c>
      <c r="K34" s="58"/>
      <c r="L34" s="58">
        <v>153702</v>
      </c>
    </row>
    <row r="35" spans="1:13" ht="22.9" customHeight="1">
      <c r="A35" s="88" t="s">
        <v>232</v>
      </c>
      <c r="B35" s="54"/>
      <c r="C35" s="54"/>
      <c r="D35" s="98"/>
      <c r="E35" s="55"/>
      <c r="F35" s="151">
        <v>-1171240</v>
      </c>
      <c r="G35" s="150"/>
      <c r="H35" s="151">
        <v>-885748</v>
      </c>
      <c r="I35" s="111"/>
      <c r="J35" s="151">
        <v>-1171239</v>
      </c>
      <c r="K35" s="111"/>
      <c r="L35" s="151">
        <v>-885748</v>
      </c>
      <c r="M35" s="153"/>
    </row>
    <row r="36" spans="1:13" ht="22.9" customHeight="1">
      <c r="A36" s="88" t="s">
        <v>11</v>
      </c>
      <c r="B36" s="54"/>
      <c r="C36" s="54"/>
      <c r="D36" s="98"/>
      <c r="E36" s="55"/>
      <c r="F36" s="107">
        <f>SUM(F23:F35)</f>
        <v>101648304</v>
      </c>
      <c r="G36" s="130"/>
      <c r="H36" s="107">
        <f>SUM(H23:H35)</f>
        <v>152182091</v>
      </c>
      <c r="I36" s="130"/>
      <c r="J36" s="107">
        <f>SUM(J23:J35)</f>
        <v>70252367</v>
      </c>
      <c r="K36" s="130"/>
      <c r="L36" s="107">
        <f>SUM(L23:L35)</f>
        <v>132548437</v>
      </c>
      <c r="M36" s="153"/>
    </row>
    <row r="37" spans="1:13" ht="22.9" customHeight="1">
      <c r="A37" s="88" t="s">
        <v>158</v>
      </c>
      <c r="B37" s="54"/>
      <c r="C37" s="54"/>
      <c r="D37" s="98"/>
      <c r="E37" s="55"/>
      <c r="F37" s="58">
        <v>570315</v>
      </c>
      <c r="G37" s="130"/>
      <c r="H37" s="58">
        <v>602691</v>
      </c>
      <c r="I37" s="130"/>
      <c r="J37" s="107">
        <v>780558</v>
      </c>
      <c r="K37" s="130"/>
      <c r="L37" s="107">
        <v>295200</v>
      </c>
      <c r="M37" s="153"/>
    </row>
    <row r="38" spans="1:13" ht="22.9" customHeight="1">
      <c r="A38" s="88" t="s">
        <v>188</v>
      </c>
      <c r="B38" s="54"/>
      <c r="C38" s="54"/>
      <c r="D38" s="98"/>
      <c r="E38" s="55"/>
      <c r="F38" s="107">
        <v>17717641</v>
      </c>
      <c r="G38" s="130"/>
      <c r="H38" s="107">
        <v>582467</v>
      </c>
      <c r="I38" s="130"/>
      <c r="J38" s="107">
        <v>17681879</v>
      </c>
      <c r="K38" s="130"/>
      <c r="L38" s="107">
        <v>0</v>
      </c>
      <c r="M38" s="153"/>
    </row>
    <row r="39" spans="1:13" ht="22.9" customHeight="1">
      <c r="A39" s="88" t="s">
        <v>129</v>
      </c>
      <c r="B39" s="54"/>
      <c r="C39" s="54"/>
      <c r="D39" s="98"/>
      <c r="E39" s="55"/>
      <c r="F39" s="148">
        <v>-3280091</v>
      </c>
      <c r="G39" s="150"/>
      <c r="H39" s="148">
        <v>-3795797</v>
      </c>
      <c r="I39" s="107"/>
      <c r="J39" s="148">
        <v>-3227698</v>
      </c>
      <c r="K39" s="107"/>
      <c r="L39" s="148">
        <v>-3662590</v>
      </c>
      <c r="M39" s="155"/>
    </row>
    <row r="40" spans="1:13" ht="22.9" customHeight="1">
      <c r="A40" s="88" t="s">
        <v>130</v>
      </c>
      <c r="B40" s="54"/>
      <c r="C40" s="54"/>
      <c r="D40" s="98"/>
      <c r="E40" s="55"/>
      <c r="F40" s="148">
        <v>-12572883</v>
      </c>
      <c r="G40" s="150"/>
      <c r="H40" s="148">
        <v>-9384943</v>
      </c>
      <c r="I40" s="107"/>
      <c r="J40" s="148">
        <v>-10275070</v>
      </c>
      <c r="K40" s="107"/>
      <c r="L40" s="148">
        <v>-8829519</v>
      </c>
    </row>
    <row r="41" spans="1:13" ht="22.9" customHeight="1">
      <c r="A41" s="149" t="s">
        <v>147</v>
      </c>
      <c r="B41" s="54"/>
      <c r="C41" s="54"/>
      <c r="D41" s="98"/>
      <c r="E41" s="55"/>
      <c r="F41" s="156">
        <f>SUM(F36:F40)</f>
        <v>104083286</v>
      </c>
      <c r="G41" s="150"/>
      <c r="H41" s="156">
        <f>SUM(H36:H40)</f>
        <v>140186509</v>
      </c>
      <c r="I41" s="107"/>
      <c r="J41" s="156">
        <f>SUM(J36:J40)</f>
        <v>75212036</v>
      </c>
      <c r="K41" s="107"/>
      <c r="L41" s="156">
        <f>SUM(L36:L40)</f>
        <v>120351528</v>
      </c>
    </row>
    <row r="42" spans="1:13" ht="22.9" customHeight="1">
      <c r="A42" s="34"/>
      <c r="B42" s="54"/>
      <c r="C42" s="54"/>
      <c r="D42" s="98"/>
      <c r="E42" s="55"/>
      <c r="F42" s="58"/>
      <c r="G42" s="58"/>
      <c r="H42" s="58"/>
      <c r="I42" s="58"/>
      <c r="J42" s="58"/>
      <c r="K42" s="58"/>
      <c r="L42" s="58"/>
    </row>
    <row r="43" spans="1:13" ht="22.9" customHeight="1">
      <c r="A43" s="38" t="s">
        <v>246</v>
      </c>
      <c r="B43" s="54"/>
      <c r="C43" s="54"/>
      <c r="D43" s="98"/>
      <c r="E43" s="55"/>
      <c r="F43" s="148"/>
      <c r="G43" s="150"/>
      <c r="H43" s="148"/>
      <c r="I43" s="107"/>
      <c r="J43" s="148"/>
      <c r="K43" s="107"/>
      <c r="L43" s="148"/>
    </row>
    <row r="44" spans="1:13" ht="22.9" customHeight="1">
      <c r="L44" s="57" t="s">
        <v>117</v>
      </c>
    </row>
    <row r="45" spans="1:13" s="53" customFormat="1" ht="22.9" customHeight="1">
      <c r="A45" s="32" t="s">
        <v>137</v>
      </c>
      <c r="B45" s="32"/>
      <c r="C45" s="32"/>
      <c r="D45" s="32"/>
      <c r="E45" s="32"/>
    </row>
    <row r="46" spans="1:13" s="53" customFormat="1" ht="22.9" customHeight="1">
      <c r="A46" s="32" t="s">
        <v>136</v>
      </c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</row>
    <row r="47" spans="1:13" s="53" customFormat="1" ht="22.9" customHeight="1">
      <c r="A47" s="32" t="s">
        <v>238</v>
      </c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</row>
    <row r="48" spans="1:13" ht="22.9" customHeight="1">
      <c r="A48" s="54"/>
      <c r="B48" s="54"/>
      <c r="C48" s="54"/>
      <c r="D48" s="55"/>
      <c r="E48" s="55"/>
      <c r="F48" s="55"/>
      <c r="G48" s="55"/>
      <c r="H48" s="55"/>
      <c r="I48" s="55"/>
      <c r="J48" s="56"/>
      <c r="K48" s="55"/>
      <c r="L48" s="57" t="s">
        <v>145</v>
      </c>
    </row>
    <row r="49" spans="1:12" ht="22.9" customHeight="1">
      <c r="A49" s="54"/>
      <c r="B49" s="54"/>
      <c r="C49" s="54"/>
      <c r="D49" s="55"/>
      <c r="E49" s="55"/>
      <c r="F49" s="160" t="s">
        <v>14</v>
      </c>
      <c r="G49" s="160"/>
      <c r="H49" s="160"/>
      <c r="I49" s="58"/>
      <c r="J49" s="161" t="s">
        <v>15</v>
      </c>
      <c r="K49" s="161"/>
      <c r="L49" s="161"/>
    </row>
    <row r="50" spans="1:12" ht="22.9" customHeight="1">
      <c r="A50" s="54"/>
      <c r="B50" s="54"/>
      <c r="C50" s="54"/>
      <c r="D50" s="98"/>
      <c r="E50" s="55"/>
      <c r="F50" s="126">
        <v>2025</v>
      </c>
      <c r="G50" s="55"/>
      <c r="H50" s="126">
        <v>2024</v>
      </c>
      <c r="I50" s="148"/>
      <c r="J50" s="126">
        <v>2025</v>
      </c>
      <c r="K50" s="55"/>
      <c r="L50" s="126">
        <v>2024</v>
      </c>
    </row>
    <row r="51" spans="1:12" ht="22.9" customHeight="1">
      <c r="A51" s="149" t="s">
        <v>12</v>
      </c>
      <c r="B51" s="54"/>
      <c r="C51" s="54"/>
      <c r="D51" s="98"/>
      <c r="E51" s="55"/>
      <c r="F51" s="55"/>
      <c r="G51" s="55"/>
      <c r="H51" s="55"/>
      <c r="I51" s="55"/>
      <c r="J51" s="99"/>
      <c r="K51" s="55"/>
      <c r="L51" s="99"/>
    </row>
    <row r="52" spans="1:12" ht="22.9" customHeight="1">
      <c r="A52" s="88" t="s">
        <v>233</v>
      </c>
      <c r="B52" s="54"/>
      <c r="C52" s="54"/>
      <c r="D52" s="98"/>
      <c r="E52" s="55"/>
      <c r="F52" s="107">
        <v>0</v>
      </c>
      <c r="G52" s="150"/>
      <c r="H52" s="107">
        <v>0</v>
      </c>
      <c r="I52" s="107"/>
      <c r="J52" s="107">
        <v>0</v>
      </c>
      <c r="K52" s="107"/>
      <c r="L52" s="107">
        <v>-14561120</v>
      </c>
    </row>
    <row r="53" spans="1:12" ht="22.9" customHeight="1">
      <c r="A53" s="88" t="s">
        <v>168</v>
      </c>
      <c r="B53" s="54"/>
      <c r="C53" s="54"/>
      <c r="D53" s="98"/>
      <c r="E53" s="55"/>
      <c r="F53" s="111">
        <v>-84113197</v>
      </c>
      <c r="G53" s="157"/>
      <c r="H53" s="111">
        <v>-95247876</v>
      </c>
      <c r="I53" s="157"/>
      <c r="J53" s="111">
        <v>-83401687</v>
      </c>
      <c r="K53" s="157"/>
      <c r="L53" s="111">
        <v>-89220751</v>
      </c>
    </row>
    <row r="54" spans="1:12" ht="22.9" customHeight="1">
      <c r="A54" s="88" t="s">
        <v>127</v>
      </c>
      <c r="B54" s="54"/>
      <c r="C54" s="54"/>
      <c r="D54" s="98"/>
      <c r="E54" s="55"/>
      <c r="F54" s="111">
        <v>-15167608</v>
      </c>
      <c r="G54" s="157"/>
      <c r="H54" s="111">
        <v>-18907562</v>
      </c>
      <c r="I54" s="157"/>
      <c r="J54" s="111">
        <v>-15208980</v>
      </c>
      <c r="K54" s="157"/>
      <c r="L54" s="111">
        <v>-18892558</v>
      </c>
    </row>
    <row r="55" spans="1:12" ht="22.9" customHeight="1">
      <c r="A55" s="88" t="s">
        <v>197</v>
      </c>
      <c r="B55" s="54"/>
      <c r="C55" s="54"/>
      <c r="D55" s="98"/>
      <c r="E55" s="55"/>
      <c r="F55" s="96">
        <v>0</v>
      </c>
      <c r="G55" s="157"/>
      <c r="H55" s="96">
        <v>-692464</v>
      </c>
      <c r="I55" s="157"/>
      <c r="J55" s="96">
        <v>0</v>
      </c>
      <c r="K55" s="157"/>
      <c r="L55" s="96">
        <v>0</v>
      </c>
    </row>
    <row r="56" spans="1:12" ht="22.9" customHeight="1">
      <c r="A56" s="149" t="s">
        <v>148</v>
      </c>
      <c r="B56" s="54"/>
      <c r="C56" s="54"/>
      <c r="D56" s="98"/>
      <c r="E56" s="55"/>
      <c r="F56" s="151">
        <f>SUM(F52:F55)</f>
        <v>-99280805</v>
      </c>
      <c r="G56" s="150"/>
      <c r="H56" s="151">
        <f>SUM(H52:H55)</f>
        <v>-114847902</v>
      </c>
      <c r="I56" s="107"/>
      <c r="J56" s="151">
        <f>SUM(J52:J55)</f>
        <v>-98610667</v>
      </c>
      <c r="K56" s="107"/>
      <c r="L56" s="151">
        <f>SUM(L52:L55)</f>
        <v>-122674429</v>
      </c>
    </row>
    <row r="57" spans="1:12" ht="22.9" customHeight="1">
      <c r="A57" s="149" t="s">
        <v>13</v>
      </c>
      <c r="B57" s="54"/>
      <c r="C57" s="54"/>
      <c r="D57" s="98"/>
      <c r="E57" s="55"/>
      <c r="F57" s="148"/>
      <c r="G57" s="150"/>
      <c r="H57" s="148"/>
      <c r="I57" s="107"/>
      <c r="J57" s="148"/>
      <c r="K57" s="107"/>
      <c r="L57" s="148"/>
    </row>
    <row r="58" spans="1:12" ht="22.9" customHeight="1">
      <c r="A58" s="88" t="s">
        <v>253</v>
      </c>
      <c r="B58" s="54"/>
      <c r="C58" s="54"/>
      <c r="D58" s="98"/>
      <c r="E58" s="55"/>
      <c r="F58" s="148"/>
      <c r="G58" s="150"/>
      <c r="H58" s="148"/>
      <c r="I58" s="107"/>
      <c r="J58" s="148"/>
      <c r="K58" s="107"/>
      <c r="L58" s="148"/>
    </row>
    <row r="59" spans="1:12" ht="22.9" customHeight="1">
      <c r="A59" s="88" t="s">
        <v>205</v>
      </c>
      <c r="B59" s="54"/>
      <c r="C59" s="54"/>
      <c r="D59" s="98"/>
      <c r="E59" s="55"/>
      <c r="F59" s="107">
        <v>59619594</v>
      </c>
      <c r="G59" s="150"/>
      <c r="H59" s="107">
        <v>25700761</v>
      </c>
      <c r="I59" s="107"/>
      <c r="J59" s="107">
        <v>59619594</v>
      </c>
      <c r="K59" s="107"/>
      <c r="L59" s="107">
        <v>25700761</v>
      </c>
    </row>
    <row r="60" spans="1:12" ht="22.9" customHeight="1">
      <c r="A60" s="88" t="s">
        <v>241</v>
      </c>
      <c r="B60" s="54"/>
      <c r="C60" s="54"/>
      <c r="D60" s="98"/>
      <c r="E60" s="55"/>
      <c r="F60" s="107">
        <v>0</v>
      </c>
      <c r="G60" s="150"/>
      <c r="H60" s="107">
        <v>0</v>
      </c>
      <c r="I60" s="107"/>
      <c r="J60" s="107">
        <v>12637950</v>
      </c>
      <c r="K60" s="107"/>
      <c r="L60" s="107">
        <v>0</v>
      </c>
    </row>
    <row r="61" spans="1:12" ht="22.9" customHeight="1">
      <c r="A61" s="88" t="s">
        <v>254</v>
      </c>
      <c r="B61" s="54"/>
      <c r="C61" s="54"/>
      <c r="D61" s="98"/>
      <c r="E61" s="55"/>
      <c r="F61" s="107"/>
      <c r="G61" s="150"/>
      <c r="H61" s="107"/>
      <c r="I61" s="107"/>
      <c r="J61" s="107"/>
      <c r="K61" s="107"/>
      <c r="L61" s="107"/>
    </row>
    <row r="62" spans="1:12" ht="22.9" customHeight="1">
      <c r="A62" s="88" t="s">
        <v>255</v>
      </c>
      <c r="B62" s="54"/>
      <c r="C62" s="54"/>
      <c r="D62" s="98"/>
      <c r="E62" s="55"/>
      <c r="F62" s="107">
        <v>60111190</v>
      </c>
      <c r="G62" s="150"/>
      <c r="H62" s="107">
        <v>0</v>
      </c>
      <c r="I62" s="107"/>
      <c r="J62" s="107">
        <v>60111190</v>
      </c>
      <c r="K62" s="107"/>
      <c r="L62" s="107">
        <v>0</v>
      </c>
    </row>
    <row r="63" spans="1:12" ht="22.9" customHeight="1">
      <c r="A63" s="88" t="s">
        <v>126</v>
      </c>
      <c r="B63" s="54"/>
      <c r="C63" s="54"/>
      <c r="D63" s="98"/>
      <c r="E63" s="55"/>
      <c r="F63" s="107">
        <v>-9989568</v>
      </c>
      <c r="G63" s="150"/>
      <c r="H63" s="107">
        <v>-6442369</v>
      </c>
      <c r="I63" s="107"/>
      <c r="J63" s="107">
        <v>-5799881</v>
      </c>
      <c r="K63" s="107"/>
      <c r="L63" s="107">
        <v>-4659260</v>
      </c>
    </row>
    <row r="64" spans="1:12" ht="22.9" customHeight="1">
      <c r="A64" s="58" t="s">
        <v>198</v>
      </c>
      <c r="B64" s="54"/>
      <c r="C64" s="54"/>
      <c r="D64" s="98"/>
      <c r="E64" s="55"/>
      <c r="F64" s="107">
        <v>-28589514</v>
      </c>
      <c r="G64" s="150"/>
      <c r="H64" s="107">
        <v>-24777657</v>
      </c>
      <c r="I64" s="107"/>
      <c r="J64" s="107">
        <v>-28589514</v>
      </c>
      <c r="K64" s="107"/>
      <c r="L64" s="107">
        <v>-24777657</v>
      </c>
    </row>
    <row r="65" spans="1:12" ht="22.9" customHeight="1">
      <c r="A65" s="58" t="s">
        <v>260</v>
      </c>
      <c r="B65" s="54"/>
      <c r="C65" s="54"/>
      <c r="D65" s="98"/>
      <c r="E65" s="55"/>
      <c r="F65" s="96">
        <v>-8000000</v>
      </c>
      <c r="G65" s="107"/>
      <c r="H65" s="96">
        <v>0</v>
      </c>
      <c r="I65" s="107"/>
      <c r="J65" s="96">
        <v>-8000000</v>
      </c>
      <c r="K65" s="107"/>
      <c r="L65" s="96">
        <v>0</v>
      </c>
    </row>
    <row r="66" spans="1:12" ht="22.9" customHeight="1">
      <c r="A66" s="149" t="s">
        <v>199</v>
      </c>
      <c r="B66" s="54"/>
      <c r="C66" s="54"/>
      <c r="D66" s="98"/>
      <c r="E66" s="55"/>
      <c r="F66" s="151">
        <f>SUM(F59:F65)</f>
        <v>73151702</v>
      </c>
      <c r="G66" s="150"/>
      <c r="H66" s="151">
        <f>SUM(H59:H65)</f>
        <v>-5519265</v>
      </c>
      <c r="I66" s="111"/>
      <c r="J66" s="151">
        <f>SUM(J59:J65)</f>
        <v>89979339</v>
      </c>
      <c r="K66" s="111"/>
      <c r="L66" s="151">
        <f>SUM(L59:L65)</f>
        <v>-3736156</v>
      </c>
    </row>
    <row r="67" spans="1:12" ht="22.9" customHeight="1">
      <c r="A67" s="149" t="s">
        <v>190</v>
      </c>
      <c r="B67" s="54"/>
      <c r="C67" s="54"/>
      <c r="D67" s="98"/>
      <c r="E67" s="55"/>
      <c r="F67" s="107">
        <f>SUM(F41,F56,F66)</f>
        <v>77954183</v>
      </c>
      <c r="G67" s="150"/>
      <c r="H67" s="107">
        <f>SUM(H41,H56,H66)</f>
        <v>19819342</v>
      </c>
      <c r="I67" s="107"/>
      <c r="J67" s="107">
        <f>SUM(J41,J56,J66)</f>
        <v>66580708</v>
      </c>
      <c r="K67" s="107"/>
      <c r="L67" s="107">
        <f>SUM(L41,L56,L66)</f>
        <v>-6059057</v>
      </c>
    </row>
    <row r="68" spans="1:12" ht="22.9" customHeight="1">
      <c r="A68" s="88" t="s">
        <v>200</v>
      </c>
      <c r="B68" s="54"/>
      <c r="C68" s="54"/>
      <c r="D68" s="98"/>
      <c r="E68" s="55"/>
      <c r="F68" s="148">
        <v>1304321</v>
      </c>
      <c r="G68" s="159"/>
      <c r="H68" s="148">
        <v>-4893767</v>
      </c>
      <c r="I68" s="111"/>
      <c r="J68" s="148">
        <v>0</v>
      </c>
      <c r="K68" s="111"/>
      <c r="L68" s="148">
        <v>0</v>
      </c>
    </row>
    <row r="69" spans="1:12" ht="22.9" customHeight="1">
      <c r="A69" s="88" t="s">
        <v>261</v>
      </c>
      <c r="B69" s="54"/>
      <c r="C69" s="54"/>
      <c r="D69" s="98"/>
      <c r="E69" s="55"/>
      <c r="F69" s="151">
        <v>123335209</v>
      </c>
      <c r="G69" s="150"/>
      <c r="H69" s="151">
        <v>148946021</v>
      </c>
      <c r="I69" s="107"/>
      <c r="J69" s="151">
        <v>69097450</v>
      </c>
      <c r="K69" s="107"/>
      <c r="L69" s="151">
        <v>120033295</v>
      </c>
    </row>
    <row r="70" spans="1:12" ht="22.9" customHeight="1" thickBot="1">
      <c r="A70" s="149" t="s">
        <v>262</v>
      </c>
      <c r="B70" s="54"/>
      <c r="C70" s="54"/>
      <c r="D70" s="98"/>
      <c r="E70" s="55"/>
      <c r="F70" s="158">
        <f>SUM(F67:F69)</f>
        <v>202593713</v>
      </c>
      <c r="G70" s="150"/>
      <c r="H70" s="158">
        <f>SUM(H67:H69)</f>
        <v>163871596</v>
      </c>
      <c r="I70" s="107"/>
      <c r="J70" s="158">
        <f>SUM(J67:J69)</f>
        <v>135678158</v>
      </c>
      <c r="K70" s="107"/>
      <c r="L70" s="158">
        <f>SUM(L67:L69)</f>
        <v>113974238</v>
      </c>
    </row>
    <row r="71" spans="1:12" ht="22.9" customHeight="1" thickTop="1">
      <c r="A71" s="88"/>
      <c r="B71" s="54"/>
      <c r="C71" s="54"/>
      <c r="D71" s="98"/>
      <c r="E71" s="55"/>
      <c r="F71" s="107">
        <f>F70-BS!G11</f>
        <v>0</v>
      </c>
      <c r="G71" s="107"/>
      <c r="H71" s="107"/>
      <c r="I71" s="107"/>
      <c r="J71" s="107">
        <f>J70-BS!K11</f>
        <v>0</v>
      </c>
      <c r="K71" s="107"/>
      <c r="L71" s="107"/>
    </row>
    <row r="72" spans="1:12" ht="22.9" customHeight="1">
      <c r="A72" s="149" t="s">
        <v>166</v>
      </c>
      <c r="B72" s="54"/>
      <c r="C72" s="54"/>
      <c r="D72" s="98"/>
      <c r="E72" s="55"/>
      <c r="F72" s="107"/>
      <c r="G72" s="107"/>
      <c r="H72" s="107"/>
      <c r="I72" s="107"/>
      <c r="J72" s="107"/>
      <c r="K72" s="107"/>
      <c r="L72" s="107"/>
    </row>
    <row r="73" spans="1:12" ht="22.9" customHeight="1">
      <c r="A73" s="88" t="s">
        <v>167</v>
      </c>
      <c r="B73" s="54"/>
      <c r="C73" s="54"/>
      <c r="D73" s="98"/>
      <c r="E73" s="55"/>
      <c r="F73" s="107"/>
      <c r="G73" s="107"/>
      <c r="H73" s="107"/>
      <c r="I73" s="107"/>
      <c r="J73" s="107"/>
      <c r="K73" s="107"/>
      <c r="L73" s="107"/>
    </row>
    <row r="74" spans="1:12" ht="22.9" customHeight="1">
      <c r="A74" s="88" t="s">
        <v>201</v>
      </c>
      <c r="B74" s="54"/>
      <c r="C74" s="54"/>
      <c r="D74" s="98"/>
      <c r="E74" s="55"/>
      <c r="F74" s="107">
        <v>4422713</v>
      </c>
      <c r="G74" s="107"/>
      <c r="H74" s="107">
        <v>0</v>
      </c>
      <c r="I74" s="107"/>
      <c r="J74" s="107">
        <v>4230178</v>
      </c>
      <c r="K74" s="107"/>
      <c r="L74" s="107">
        <v>0</v>
      </c>
    </row>
    <row r="75" spans="1:12" ht="22.9" customHeight="1">
      <c r="A75" s="88" t="s">
        <v>234</v>
      </c>
      <c r="B75" s="54"/>
      <c r="C75" s="54"/>
      <c r="D75" s="98"/>
      <c r="E75" s="55"/>
      <c r="F75" s="107">
        <v>12400453</v>
      </c>
      <c r="G75" s="107"/>
      <c r="H75" s="107">
        <v>4894656</v>
      </c>
      <c r="I75" s="107"/>
      <c r="J75" s="107">
        <v>5897846</v>
      </c>
      <c r="K75" s="107"/>
      <c r="L75" s="107">
        <v>2155710</v>
      </c>
    </row>
    <row r="76" spans="1:12" ht="22.9" customHeight="1">
      <c r="A76" s="88"/>
      <c r="B76" s="54"/>
      <c r="C76" s="54"/>
      <c r="D76" s="98"/>
      <c r="E76" s="55"/>
      <c r="F76" s="107"/>
      <c r="G76" s="107"/>
      <c r="H76" s="107"/>
      <c r="I76" s="107"/>
      <c r="J76" s="107"/>
      <c r="K76" s="107"/>
      <c r="L76" s="107"/>
    </row>
    <row r="77" spans="1:12" ht="22.9" customHeight="1">
      <c r="A77" s="38" t="s">
        <v>246</v>
      </c>
      <c r="B77" s="54"/>
      <c r="C77" s="54"/>
      <c r="D77" s="98"/>
      <c r="E77" s="55"/>
      <c r="F77" s="58"/>
      <c r="G77" s="58"/>
      <c r="H77" s="58"/>
      <c r="I77" s="58"/>
      <c r="J77" s="58"/>
      <c r="K77" s="58"/>
      <c r="L77" s="58"/>
    </row>
  </sheetData>
  <mergeCells count="4">
    <mergeCell ref="F6:H6"/>
    <mergeCell ref="J6:L6"/>
    <mergeCell ref="F49:H49"/>
    <mergeCell ref="J49:L49"/>
  </mergeCells>
  <pageMargins left="0.78740157480314965" right="0.39370078740157483" top="0.55118110236220474" bottom="0.39370078740157483" header="0.19685039370078741" footer="0.19685039370078741"/>
  <pageSetup paperSize="9" scale="73" fitToWidth="0" fitToHeight="0" orientation="portrait" r:id="rId1"/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9F5F5AA2DDA4479A22E2217BAB331F" ma:contentTypeVersion="11" ma:contentTypeDescription="Create a new document." ma:contentTypeScope="" ma:versionID="65f799963b20e965c53deecebba9eb2d">
  <xsd:schema xmlns:xsd="http://www.w3.org/2001/XMLSchema" xmlns:xs="http://www.w3.org/2001/XMLSchema" xmlns:p="http://schemas.microsoft.com/office/2006/metadata/properties" xmlns:ns2="2ecc51c9-d1f8-489f-b0e5-243f7f7e41bc" xmlns:ns3="c0bb96ea-9683-4c22-a297-f3c2422deffc" targetNamespace="http://schemas.microsoft.com/office/2006/metadata/properties" ma:root="true" ma:fieldsID="4ecfcb7fa2b1b96b934e5f1c006d4045" ns2:_="" ns3:_="">
    <xsd:import namespace="2ecc51c9-d1f8-489f-b0e5-243f7f7e41bc"/>
    <xsd:import namespace="c0bb96ea-9683-4c22-a297-f3c2422def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cc51c9-d1f8-489f-b0e5-243f7f7e41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bb96ea-9683-4c22-a297-f3c2422deff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be8a215-f14d-4bc0-921e-c111f0ea5909}" ma:internalName="TaxCatchAll" ma:showField="CatchAllData" ma:web="c0bb96ea-9683-4c22-a297-f3c2422def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ecc51c9-d1f8-489f-b0e5-243f7f7e41bc">
      <Terms xmlns="http://schemas.microsoft.com/office/infopath/2007/PartnerControls"/>
    </lcf76f155ced4ddcb4097134ff3c332f>
    <TaxCatchAll xmlns="c0bb96ea-9683-4c22-a297-f3c2422deff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F00D6E-37B5-4272-895B-CCE7D81622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cc51c9-d1f8-489f-b0e5-243f7f7e41bc"/>
    <ds:schemaRef ds:uri="c0bb96ea-9683-4c22-a297-f3c2422def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00E05BC-D257-4959-A200-49C525D8CB0D}">
  <ds:schemaRefs>
    <ds:schemaRef ds:uri="http://purl.org/dc/terms/"/>
    <ds:schemaRef ds:uri="http://schemas.openxmlformats.org/package/2006/metadata/core-properties"/>
    <ds:schemaRef ds:uri="f1c826f0-c6fb-4e24-ae6e-05b39b1ca06b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9a00e88a-4a76-4804-8ec3-7807cda9af1f"/>
    <ds:schemaRef ds:uri="http://www.w3.org/XML/1998/namespace"/>
    <ds:schemaRef ds:uri="http://purl.org/dc/dcmitype/"/>
    <ds:schemaRef ds:uri="2ecc51c9-d1f8-489f-b0e5-243f7f7e41bc"/>
    <ds:schemaRef ds:uri="c0bb96ea-9683-4c22-a297-f3c2422deffc"/>
  </ds:schemaRefs>
</ds:datastoreItem>
</file>

<file path=customXml/itemProps3.xml><?xml version="1.0" encoding="utf-8"?>
<ds:datastoreItem xmlns:ds="http://schemas.openxmlformats.org/officeDocument/2006/customXml" ds:itemID="{FC486C39-746D-4653-B6B2-FAC2D6DCD69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NAV000</vt:lpstr>
      <vt:lpstr>BS</vt:lpstr>
      <vt:lpstr>PL</vt:lpstr>
      <vt:lpstr>Conso</vt:lpstr>
      <vt:lpstr>Separate</vt:lpstr>
      <vt:lpstr>CF</vt:lpstr>
      <vt:lpstr>BS!Print_Area</vt:lpstr>
      <vt:lpstr>Conso!Print_Area</vt:lpstr>
      <vt:lpstr>Separate!Print_Area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2025-11-06T14:06:41Z</cp:lastPrinted>
  <dcterms:created xsi:type="dcterms:W3CDTF">1998-05-15T13:01:49Z</dcterms:created>
  <dcterms:modified xsi:type="dcterms:W3CDTF">2025-11-06T14:11:10Z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0x010100DA9F5F5AA2DDA4479A22E2217BAB331F</vt:lpwstr>
  </property>
  <property fmtid="{D5CDD505-2E9C-101B-9397-08002B2CF9AE}" pid="3" name="FileName">
    <vt:lpwstr/>
  </property>
  <property fmtid="{D5CDD505-2E9C-101B-9397-08002B2CF9AE}" pid="4" name="MediaServiceImageTags">
    <vt:lpwstr/>
  </property>
</Properties>
</file>