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.S.P. Specialties Public Company Limited\P.S.P. Specialities_(ARW-14)-Q3'Sep25\"/>
    </mc:Choice>
  </mc:AlternateContent>
  <xr:revisionPtr revIDLastSave="0" documentId="13_ncr:1_{BEF1DDE4-9B7B-46EC-9D17-DEE4F509A9CD}" xr6:coauthVersionLast="47" xr6:coauthVersionMax="47" xr10:uidLastSave="{00000000-0000-0000-0000-000000000000}"/>
  <bookViews>
    <workbookView xWindow="-120" yWindow="-120" windowWidth="29040" windowHeight="15720" activeTab="5" xr2:uid="{A1C57D49-B6A5-4343-A550-16C22F211C71}"/>
  </bookViews>
  <sheets>
    <sheet name="2-4" sheetId="1" r:id="rId1"/>
    <sheet name="5-6 (3M)" sheetId="15" r:id="rId2"/>
    <sheet name="7-8 (9M) " sheetId="16" r:id="rId3"/>
    <sheet name="EQ-EN-9" sheetId="17" r:id="rId4"/>
    <sheet name="EQ-EN-10" sheetId="18" r:id="rId5"/>
    <sheet name="11-13" sheetId="19" r:id="rId6"/>
  </sheet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pro2" localSheetId="5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3" hidden="1">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5" hidden="1">#REF!</definedName>
    <definedName name="__123Graph_APRINCIPAL" hidden="1">#REF!</definedName>
    <definedName name="__123Graph_AROI" hidden="1">#N/A</definedName>
    <definedName name="__123Graph_B" localSheetId="3" hidden="1">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3" hidden="1">#REF!</definedName>
    <definedName name="__123Graph_C" hidden="1">#N/A</definedName>
    <definedName name="__123Graph_C\B118" hidden="1">#N/A</definedName>
    <definedName name="__123Graph_D" localSheetId="3" hidden="1">#REF!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localSheetId="5" hidden="1">#REF!</definedName>
    <definedName name="__123Graph_LBL_APRINCIPAL" hidden="1">#REF!</definedName>
    <definedName name="__123Graph_X" localSheetId="3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FDS_HYPERLINK_TOGGLE_STATE__" hidden="1">"ON"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4" hidden="1">{#N/A,#N/A,TRUE,"SUM";#N/A,#N/A,TRUE,"EE";#N/A,#N/A,TRUE,"AC";#N/A,#N/A,TRUE,"SN"}</definedName>
    <definedName name="__VE1" localSheetId="3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3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5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Fill" localSheetId="3" hidden="1">#REF!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5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Parse_In" hidden="1">#REF!</definedName>
    <definedName name="_Parse_Out" localSheetId="5" hidden="1">'11-13'!#REF!</definedName>
    <definedName name="_Parse_Out" localSheetId="3" hidden="1">#REF!</definedName>
    <definedName name="_Parse_Out" hidden="1">#REF!</definedName>
    <definedName name="_pro1" localSheetId="5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5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5" hidden="1">#REF!</definedName>
    <definedName name="_Sort" localSheetId="3" hidden="1">#REF!</definedName>
    <definedName name="_Sort" hidden="1">#REF!</definedName>
    <definedName name="_Table1_In1" localSheetId="5" hidden="1">#REF!</definedName>
    <definedName name="_Table1_In1" localSheetId="3" hidden="1">#REF!</definedName>
    <definedName name="_Table1_In1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able2_In1" hidden="1">#REF!</definedName>
    <definedName name="_Table2_In2" localSheetId="5" hidden="1">#REF!</definedName>
    <definedName name="_Table2_In2" hidden="1">#REF!</definedName>
    <definedName name="_Table2_Out" localSheetId="5" hidden="1">#REF!</definedName>
    <definedName name="_Table2_Out" localSheetId="3" hidden="1">#REF!</definedName>
    <definedName name="_Table2_Out" hidden="1">#REF!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5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4" hidden="1">{#N/A,#N/A,TRUE,"SUM";#N/A,#N/A,TRUE,"EE";#N/A,#N/A,TRUE,"AC";#N/A,#N/A,TRUE,"SN"}</definedName>
    <definedName name="_VE1" localSheetId="3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3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5" hidden="1">{#N/A,#N/A,FALSE,"ll-inves";#N/A,#N/A,FALSE,"bgt-cf 97";#N/A,#N/A,FALSE,"bgt-pl 97"}</definedName>
    <definedName name="aaaaa" localSheetId="4" hidden="1">{#N/A,#N/A,FALSE,"ll-inves";#N/A,#N/A,FALSE,"bgt-cf 97";#N/A,#N/A,FALSE,"bgt-pl 97"}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{#N/A,#N/A,FALSE,"ll-inves";#N/A,#N/A,FALSE,"bgt-cf 97";#N/A,#N/A,FALSE,"bgt-pl 97"}</definedName>
    <definedName name="aaaaaa" localSheetId="5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4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5" hidden="1">{#N/A,#N/A,FALSE,"INSTALL";#N/A,#N/A,FALSE,"SALE"}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4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4" hidden="1">{"PFE",#N/A,TRUE,"FILMS"}</definedName>
    <definedName name="adagadf" localSheetId="3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4" hidden="1">{"PFE",#N/A,TRUE,"FILMS"}</definedName>
    <definedName name="adgfadf" localSheetId="3" hidden="1">{"PFE",#N/A,TRUE,"FILMS"}</definedName>
    <definedName name="adgfadf" hidden="1">{"PFE",#N/A,TRUE,"FILMS"}</definedName>
    <definedName name="adjust" localSheetId="5" hidden="1">{#N/A,#N/A,FALSE,"ll-inves";#N/A,#N/A,FALSE,"bgt-cf 97";#N/A,#N/A,FALSE,"bgt-pl 97"}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4" hidden="1">{"PFE",#N/A,TRUE,"FILMS"}</definedName>
    <definedName name="aeaae" localSheetId="3" hidden="1">{"PFE",#N/A,TRUE,"FILMS"}</definedName>
    <definedName name="aeaae" hidden="1">{"PFE",#N/A,TRUE,"FILMS"}</definedName>
    <definedName name="aeaete" localSheetId="4" hidden="1">{"PFE",#N/A,TRUE,"FILMS"}</definedName>
    <definedName name="aeaete" localSheetId="3" hidden="1">{"PFE",#N/A,TRUE,"FILMS"}</definedName>
    <definedName name="aeaete" hidden="1">{"PFE",#N/A,TRUE,"FILMS"}</definedName>
    <definedName name="aeead" localSheetId="4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3" hidden="1">{"PFE",#N/A,TRUE,"FILMS"}</definedName>
    <definedName name="aertartrt" hidden="1">{"PFE",#N/A,TRUE,"FILMS"}</definedName>
    <definedName name="AGENT" localSheetId="4" hidden="1">{"PFE",#N/A,TRUE,"FILMS"}</definedName>
    <definedName name="AGENT" localSheetId="3" hidden="1">{"PFE",#N/A,TRUE,"FILMS"}</definedName>
    <definedName name="AGENT" hidden="1">{"PFE",#N/A,TRUE,"FILMS"}</definedName>
    <definedName name="agtete" localSheetId="4" hidden="1">{"PFE",#N/A,TRUE,"FILMS"}</definedName>
    <definedName name="agtete" localSheetId="3" hidden="1">{"PFE",#N/A,TRUE,"FILMS"}</definedName>
    <definedName name="agtete" hidden="1">{"PFE",#N/A,TRUE,"FILMS"}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4" hidden="1">{"PFE",#N/A,TRUE,"FILMS"}</definedName>
    <definedName name="apr" localSheetId="3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localSheetId="3" hidden="1">#REF!</definedName>
    <definedName name="Assumtion" hidden="1">#REF!</definedName>
    <definedName name="Attachment4.3" localSheetId="5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{#N/A,#N/A,FALSE,"ll-inves";#N/A,#N/A,FALSE,"bgt-cf 97";#N/A,#N/A,FALSE,"bgt-pl 97"}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4" hidden="1">{"'Eng (page2)'!$A$1:$D$52"}</definedName>
    <definedName name="BBBB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localSheetId="3" hidden="1">{"PFE",#N/A,TRUE,"FILMS"}</definedName>
    <definedName name="bo" hidden="1">{"PFE",#N/A,TRUE,"FILMS"}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4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5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5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5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4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localSheetId="3" hidden="1">{"PFE",#N/A,TRUE,"FILMS"}</definedName>
    <definedName name="Chile" hidden="1">{"PFE",#N/A,TRUE,"FILMS"}</definedName>
    <definedName name="chile1" localSheetId="4" hidden="1">{"PFE",#N/A,TRUE,"FILMS"}</definedName>
    <definedName name="chile1" localSheetId="3" hidden="1">{"PFE",#N/A,TRUE,"FILMS"}</definedName>
    <definedName name="chile1" hidden="1">{"PFE",#N/A,TRUE,"FILMS"}</definedName>
    <definedName name="CIQWBGuid" hidden="1">"2ae4a1a2-0989-4532-9e13-017372dccb00"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4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5" hidden="1">#REF!</definedName>
    <definedName name="Cwvu.GREY_ALL." hidden="1">#REF!</definedName>
    <definedName name="dad" localSheetId="4" hidden="1">{"PFE",#N/A,TRUE,"FILMS"}</definedName>
    <definedName name="dad" localSheetId="3" hidden="1">{"PFE",#N/A,TRUE,"FILMS"}</definedName>
    <definedName name="dad" hidden="1">{"PFE",#N/A,TRUE,"FILMS"}</definedName>
    <definedName name="dadadad" localSheetId="4" hidden="1">{"PFE",#N/A,TRUE,"FILMS"}</definedName>
    <definedName name="dadadad" localSheetId="3" hidden="1">{"PFE",#N/A,TRUE,"FILMS"}</definedName>
    <definedName name="dadadad" hidden="1">{"PFE",#N/A,TRUE,"FILMS"}</definedName>
    <definedName name="data" localSheetId="4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5" hidden="1">{#N/A,#N/A,FALSE,"ll-inves";#N/A,#N/A,FALSE,"bgt-cf 97";#N/A,#N/A,FALSE,"bgt-pl 97"}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4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localSheetId="3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3" hidden="1">{"PFE",#N/A,TRUE,"FILMS"}</definedName>
    <definedName name="df" hidden="1">{"PFE",#N/A,TRUE,"FILMS"}</definedName>
    <definedName name="dfdfd" localSheetId="4" hidden="1">{"'Eng (page2)'!$A$1:$D$52"}</definedName>
    <definedName name="dfdfd" hidden="1">{"'Eng (page2)'!$A$1:$D$52"}</definedName>
    <definedName name="DFDFDS" localSheetId="4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3" hidden="1">#REF!</definedName>
    <definedName name="dfjd" hidden="1">#REF!</definedName>
    <definedName name="dfs" localSheetId="4" hidden="1">{#N/A,#N/A,TRUE,"SUM";#N/A,#N/A,TRUE,"EE";#N/A,#N/A,TRUE,"AC";#N/A,#N/A,TRUE,"SN"}</definedName>
    <definedName name="dfs" localSheetId="3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4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localSheetId="3" hidden="1">{"PFE",#N/A,TRUE,"FILMS"}</definedName>
    <definedName name="eae" hidden="1">{"PFE",#N/A,TRUE,"FILMS"}</definedName>
    <definedName name="EasyInt" localSheetId="5" hidden="1">{#N/A,#N/A,FALSE,"INSTALL";#N/A,#N/A,FALSE,"SALE"}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5" hidden="1">{#N/A,#N/A,FALSE,"ll-inves";#N/A,#N/A,FALSE,"bgt-cf 97";#N/A,#N/A,FALSE,"bgt-pl 97"}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4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3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3" hidden="1">{"PFE",#N/A,TRUE,"FILMS"}</definedName>
    <definedName name="erstretaet" hidden="1">{"PFE",#N/A,TRUE,"FILMS"}</definedName>
    <definedName name="exists" localSheetId="4" hidden="1">{"PFE",#N/A,TRUE,"FILMS"}</definedName>
    <definedName name="exists" localSheetId="3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3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5" hidden="1">#REF!</definedName>
    <definedName name="FDP_0_1_aUrv" hidden="1">#REF!</definedName>
    <definedName name="FDP_1_1_aUrv" localSheetId="5" hidden="1">#REF!</definedName>
    <definedName name="FDP_1_1_aUrv" hidden="1">#REF!</definedName>
    <definedName name="FDP_10_1_aDrv" localSheetId="5" hidden="1">#REF!</definedName>
    <definedName name="FDP_10_1_aDrv" hidden="1">#REF!</definedName>
    <definedName name="FDP_100_1_aUrv" localSheetId="5" hidden="1">#REF!</definedName>
    <definedName name="FDP_100_1_aUrv" hidden="1">#REF!</definedName>
    <definedName name="FDP_101_1_aUrv" localSheetId="5" hidden="1">#REF!</definedName>
    <definedName name="FDP_101_1_aUrv" hidden="1">#REF!</definedName>
    <definedName name="FDP_102_1_aUrv" localSheetId="5" hidden="1">#REF!</definedName>
    <definedName name="FDP_102_1_aUrv" hidden="1">#REF!</definedName>
    <definedName name="FDP_103_1_aUrv" localSheetId="5" hidden="1">#REF!</definedName>
    <definedName name="FDP_103_1_aUrv" hidden="1">#REF!</definedName>
    <definedName name="FDP_104_1_aUrv" localSheetId="5" hidden="1">#REF!</definedName>
    <definedName name="FDP_104_1_aUrv" hidden="1">#REF!</definedName>
    <definedName name="FDP_105_1_aUrv" localSheetId="5" hidden="1">#REF!</definedName>
    <definedName name="FDP_105_1_aUrv" hidden="1">#REF!</definedName>
    <definedName name="FDP_106_1_aUrv" localSheetId="5" hidden="1">#REF!</definedName>
    <definedName name="FDP_106_1_aUrv" hidden="1">#REF!</definedName>
    <definedName name="FDP_107_1_aUrv" localSheetId="5" hidden="1">#REF!</definedName>
    <definedName name="FDP_107_1_aUrv" hidden="1">#REF!</definedName>
    <definedName name="FDP_108_1_aUrv" localSheetId="5" hidden="1">#REF!</definedName>
    <definedName name="FDP_108_1_aUrv" hidden="1">#REF!</definedName>
    <definedName name="FDP_109_1_aUrv" localSheetId="5" hidden="1">#REF!</definedName>
    <definedName name="FDP_109_1_aUrv" hidden="1">#REF!</definedName>
    <definedName name="FDP_11_1_aDrv" localSheetId="5" hidden="1">#REF!</definedName>
    <definedName name="FDP_11_1_aDrv" hidden="1">#REF!</definedName>
    <definedName name="FDP_110_1_aUrv" localSheetId="5" hidden="1">#REF!</definedName>
    <definedName name="FDP_110_1_aUrv" hidden="1">#REF!</definedName>
    <definedName name="FDP_111_1_aUrv" localSheetId="5" hidden="1">#REF!</definedName>
    <definedName name="FDP_111_1_aUrv" hidden="1">#REF!</definedName>
    <definedName name="FDP_112_1_aUrv" localSheetId="5" hidden="1">#REF!</definedName>
    <definedName name="FDP_112_1_aUrv" hidden="1">#REF!</definedName>
    <definedName name="FDP_113_1_aUrv" localSheetId="5" hidden="1">#REF!</definedName>
    <definedName name="FDP_113_1_aUrv" hidden="1">#REF!</definedName>
    <definedName name="FDP_114_1_aUrv" localSheetId="5" hidden="1">#REF!</definedName>
    <definedName name="FDP_114_1_aUrv" hidden="1">#REF!</definedName>
    <definedName name="FDP_115_1_aUrv" localSheetId="5" hidden="1">#REF!</definedName>
    <definedName name="FDP_115_1_aUrv" hidden="1">#REF!</definedName>
    <definedName name="FDP_116_1_aUrv" localSheetId="5" hidden="1">#REF!</definedName>
    <definedName name="FDP_116_1_aUrv" hidden="1">#REF!</definedName>
    <definedName name="FDP_117_1_aUrv" localSheetId="5" hidden="1">#REF!</definedName>
    <definedName name="FDP_117_1_aUrv" hidden="1">#REF!</definedName>
    <definedName name="FDP_118_1_aUrv" localSheetId="5" hidden="1">#REF!</definedName>
    <definedName name="FDP_118_1_aUrv" hidden="1">#REF!</definedName>
    <definedName name="FDP_119_1_aUrv" localSheetId="5" hidden="1">#REF!</definedName>
    <definedName name="FDP_119_1_aUrv" hidden="1">#REF!</definedName>
    <definedName name="FDP_12_1_aDrv" localSheetId="5" hidden="1">#REF!</definedName>
    <definedName name="FDP_12_1_aDrv" hidden="1">#REF!</definedName>
    <definedName name="FDP_120_1_aUrv" localSheetId="5" hidden="1">#REF!</definedName>
    <definedName name="FDP_120_1_aUrv" hidden="1">#REF!</definedName>
    <definedName name="FDP_121_1_aUrv" localSheetId="5" hidden="1">#REF!</definedName>
    <definedName name="FDP_121_1_aUrv" hidden="1">#REF!</definedName>
    <definedName name="FDP_122_1_aUrv" localSheetId="5" hidden="1">#REF!</definedName>
    <definedName name="FDP_122_1_aUrv" hidden="1">#REF!</definedName>
    <definedName name="FDP_123_1_aUrv" localSheetId="5" hidden="1">#REF!</definedName>
    <definedName name="FDP_123_1_aUrv" hidden="1">#REF!</definedName>
    <definedName name="FDP_124_1_aUrv" localSheetId="5" hidden="1">#REF!</definedName>
    <definedName name="FDP_124_1_aUrv" hidden="1">#REF!</definedName>
    <definedName name="FDP_125_1_aUrv" localSheetId="5" hidden="1">#REF!</definedName>
    <definedName name="FDP_125_1_aUrv" hidden="1">#REF!</definedName>
    <definedName name="FDP_126_1_aUrv" localSheetId="5" hidden="1">#REF!</definedName>
    <definedName name="FDP_126_1_aUrv" hidden="1">#REF!</definedName>
    <definedName name="FDP_127_1_aUrv" localSheetId="5" hidden="1">#REF!</definedName>
    <definedName name="FDP_127_1_aUrv" hidden="1">#REF!</definedName>
    <definedName name="FDP_128_1_aUrv" localSheetId="5" hidden="1">#REF!</definedName>
    <definedName name="FDP_128_1_aUrv" hidden="1">#REF!</definedName>
    <definedName name="FDP_129_1_aUrv" localSheetId="5" hidden="1">#REF!</definedName>
    <definedName name="FDP_129_1_aUrv" hidden="1">#REF!</definedName>
    <definedName name="FDP_13_1_aUrv" localSheetId="5" hidden="1">#REF!</definedName>
    <definedName name="FDP_13_1_aUrv" hidden="1">#REF!</definedName>
    <definedName name="FDP_130_1_aUrv" localSheetId="5" hidden="1">#REF!</definedName>
    <definedName name="FDP_130_1_aUrv" hidden="1">#REF!</definedName>
    <definedName name="FDP_131_1_aSrv" localSheetId="5" hidden="1">#REF!</definedName>
    <definedName name="FDP_131_1_aSrv" hidden="1">#REF!</definedName>
    <definedName name="FDP_132_1_aUrv" localSheetId="5" hidden="1">#REF!</definedName>
    <definedName name="FDP_132_1_aUrv" hidden="1">#REF!</definedName>
    <definedName name="FDP_133_1_aUrv" localSheetId="5" hidden="1">#REF!</definedName>
    <definedName name="FDP_133_1_aUrv" hidden="1">#REF!</definedName>
    <definedName name="FDP_134_1_aUrv" localSheetId="5" hidden="1">#REF!</definedName>
    <definedName name="FDP_134_1_aUrv" hidden="1">#REF!</definedName>
    <definedName name="FDP_135_1_aUrv" localSheetId="5" hidden="1">#REF!</definedName>
    <definedName name="FDP_135_1_aUrv" hidden="1">#REF!</definedName>
    <definedName name="FDP_136_1_aSrv" localSheetId="5" hidden="1">#REF!</definedName>
    <definedName name="FDP_136_1_aSrv" hidden="1">#REF!</definedName>
    <definedName name="FDP_137_1_aUrv" localSheetId="5" hidden="1">#REF!</definedName>
    <definedName name="FDP_137_1_aUrv" hidden="1">#REF!</definedName>
    <definedName name="FDP_138_1_aUrv" localSheetId="5" hidden="1">#REF!</definedName>
    <definedName name="FDP_138_1_aUrv" hidden="1">#REF!</definedName>
    <definedName name="FDP_139_1_aUrv" localSheetId="5" hidden="1">#REF!</definedName>
    <definedName name="FDP_139_1_aUrv" hidden="1">#REF!</definedName>
    <definedName name="FDP_14_1_aUrv" localSheetId="5" hidden="1">#REF!</definedName>
    <definedName name="FDP_14_1_aUrv" hidden="1">#REF!</definedName>
    <definedName name="FDP_140_1_aUrv" localSheetId="5" hidden="1">#REF!</definedName>
    <definedName name="FDP_140_1_aUrv" hidden="1">#REF!</definedName>
    <definedName name="FDP_141_1_aUrv" localSheetId="5" hidden="1">#REF!</definedName>
    <definedName name="FDP_141_1_aUrv" hidden="1">#REF!</definedName>
    <definedName name="FDP_142_1_aUrv" localSheetId="5" hidden="1">#REF!</definedName>
    <definedName name="FDP_142_1_aUrv" hidden="1">#REF!</definedName>
    <definedName name="FDP_143_1_aUrv" localSheetId="5" hidden="1">#REF!</definedName>
    <definedName name="FDP_143_1_aUrv" hidden="1">#REF!</definedName>
    <definedName name="FDP_144_1_aUrv" localSheetId="5" hidden="1">#REF!</definedName>
    <definedName name="FDP_144_1_aUrv" hidden="1">#REF!</definedName>
    <definedName name="FDP_145_1_aUrv" localSheetId="5" hidden="1">#REF!</definedName>
    <definedName name="FDP_145_1_aUrv" hidden="1">#REF!</definedName>
    <definedName name="FDP_146_1_aUrv" localSheetId="5" hidden="1">#REF!</definedName>
    <definedName name="FDP_146_1_aUrv" hidden="1">#REF!</definedName>
    <definedName name="FDP_147_1_aUrv" localSheetId="5" hidden="1">#REF!</definedName>
    <definedName name="FDP_147_1_aUrv" hidden="1">#REF!</definedName>
    <definedName name="FDP_148_1_aUrv" localSheetId="5" hidden="1">#REF!</definedName>
    <definedName name="FDP_148_1_aUrv" hidden="1">#REF!</definedName>
    <definedName name="FDP_149_1_aUrv" localSheetId="5" hidden="1">#REF!</definedName>
    <definedName name="FDP_149_1_aUrv" hidden="1">#REF!</definedName>
    <definedName name="FDP_15_1_aUrv" localSheetId="5" hidden="1">#REF!</definedName>
    <definedName name="FDP_15_1_aUrv" hidden="1">#REF!</definedName>
    <definedName name="FDP_150_1_aSrv" localSheetId="5" hidden="1">#REF!</definedName>
    <definedName name="FDP_150_1_aSrv" hidden="1">#REF!</definedName>
    <definedName name="FDP_151_1_aUrv" localSheetId="5" hidden="1">#REF!</definedName>
    <definedName name="FDP_151_1_aUrv" hidden="1">#REF!</definedName>
    <definedName name="FDP_152_1_aSrv" localSheetId="5" hidden="1">#REF!</definedName>
    <definedName name="FDP_152_1_aSrv" hidden="1">#REF!</definedName>
    <definedName name="FDP_153_1_aUrv" localSheetId="5" hidden="1">#REF!</definedName>
    <definedName name="FDP_153_1_aUrv" hidden="1">#REF!</definedName>
    <definedName name="FDP_154_1_aSrv" localSheetId="5" hidden="1">#REF!</definedName>
    <definedName name="FDP_154_1_aSrv" hidden="1">#REF!</definedName>
    <definedName name="FDP_155_1_aUrv" localSheetId="5" hidden="1">#REF!</definedName>
    <definedName name="FDP_155_1_aUrv" hidden="1">#REF!</definedName>
    <definedName name="FDP_156_1_aSrv" localSheetId="5" hidden="1">#REF!</definedName>
    <definedName name="FDP_156_1_aSrv" hidden="1">#REF!</definedName>
    <definedName name="FDP_157_1_aUrv" localSheetId="5" hidden="1">#REF!</definedName>
    <definedName name="FDP_157_1_aUrv" hidden="1">#REF!</definedName>
    <definedName name="FDP_158_1_aSrv" localSheetId="5" hidden="1">#REF!</definedName>
    <definedName name="FDP_158_1_aSrv" hidden="1">#REF!</definedName>
    <definedName name="FDP_159_1_aUrv" localSheetId="5" hidden="1">#REF!</definedName>
    <definedName name="FDP_159_1_aUrv" hidden="1">#REF!</definedName>
    <definedName name="FDP_16_1_aUrv" localSheetId="5" hidden="1">#REF!</definedName>
    <definedName name="FDP_16_1_aUrv" hidden="1">#REF!</definedName>
    <definedName name="FDP_160_1_aSrv" localSheetId="5" hidden="1">#REF!</definedName>
    <definedName name="FDP_160_1_aSrv" hidden="1">#REF!</definedName>
    <definedName name="FDP_161_1_aDrv" localSheetId="5" hidden="1">#REF!</definedName>
    <definedName name="FDP_161_1_aDrv" hidden="1">#REF!</definedName>
    <definedName name="FDP_162_1_aDrv" localSheetId="5" hidden="1">#REF!</definedName>
    <definedName name="FDP_162_1_aDrv" hidden="1">#REF!</definedName>
    <definedName name="FDP_163_1_aDrv" localSheetId="5" hidden="1">#REF!</definedName>
    <definedName name="FDP_163_1_aDrv" hidden="1">#REF!</definedName>
    <definedName name="FDP_164_1_aDrv" localSheetId="5" hidden="1">#REF!</definedName>
    <definedName name="FDP_164_1_aDrv" hidden="1">#REF!</definedName>
    <definedName name="FDP_165_1_aDrv" localSheetId="5" hidden="1">#REF!</definedName>
    <definedName name="FDP_165_1_aDrv" hidden="1">#REF!</definedName>
    <definedName name="FDP_166_1_aDrv" localSheetId="5" hidden="1">#REF!</definedName>
    <definedName name="FDP_166_1_aDrv" hidden="1">#REF!</definedName>
    <definedName name="FDP_167_1_aDrv" localSheetId="5" hidden="1">#REF!</definedName>
    <definedName name="FDP_167_1_aDrv" hidden="1">#REF!</definedName>
    <definedName name="FDP_168_1_aDrv" localSheetId="5" hidden="1">#REF!</definedName>
    <definedName name="FDP_168_1_aDrv" hidden="1">#REF!</definedName>
    <definedName name="FDP_169_1_aDrv" localSheetId="5" hidden="1">#REF!</definedName>
    <definedName name="FDP_169_1_aDrv" hidden="1">#REF!</definedName>
    <definedName name="FDP_17_1_aUrv" localSheetId="5" hidden="1">#REF!</definedName>
    <definedName name="FDP_17_1_aUrv" hidden="1">#REF!</definedName>
    <definedName name="FDP_170_1_aDrv" localSheetId="5" hidden="1">#REF!</definedName>
    <definedName name="FDP_170_1_aDrv" hidden="1">#REF!</definedName>
    <definedName name="FDP_171_1_aDrv" localSheetId="5" hidden="1">#REF!</definedName>
    <definedName name="FDP_171_1_aDrv" hidden="1">#REF!</definedName>
    <definedName name="FDP_172_1_aDrv" localSheetId="5" hidden="1">#REF!</definedName>
    <definedName name="FDP_172_1_aDrv" hidden="1">#REF!</definedName>
    <definedName name="FDP_173_1_aDrv" localSheetId="5" hidden="1">#REF!</definedName>
    <definedName name="FDP_173_1_aDrv" hidden="1">#REF!</definedName>
    <definedName name="FDP_174_1_aUrv" localSheetId="5" hidden="1">#REF!</definedName>
    <definedName name="FDP_174_1_aUrv" hidden="1">#REF!</definedName>
    <definedName name="FDP_175_1_aUrv" localSheetId="5" hidden="1">#REF!</definedName>
    <definedName name="FDP_175_1_aUrv" hidden="1">#REF!</definedName>
    <definedName name="FDP_176_1_aUrv" localSheetId="5" hidden="1">#REF!</definedName>
    <definedName name="FDP_176_1_aUrv" hidden="1">#REF!</definedName>
    <definedName name="FDP_177_1_aUrv" localSheetId="5" hidden="1">#REF!</definedName>
    <definedName name="FDP_177_1_aUrv" hidden="1">#REF!</definedName>
    <definedName name="FDP_178_1_aUrv" localSheetId="5" hidden="1">#REF!</definedName>
    <definedName name="FDP_178_1_aUrv" hidden="1">#REF!</definedName>
    <definedName name="FDP_179_1_aUrv" localSheetId="5" hidden="1">#REF!</definedName>
    <definedName name="FDP_179_1_aUrv" hidden="1">#REF!</definedName>
    <definedName name="FDP_18_1_aUrv" localSheetId="5" hidden="1">#REF!</definedName>
    <definedName name="FDP_18_1_aUrv" hidden="1">#REF!</definedName>
    <definedName name="FDP_180_1_aUdv" localSheetId="5" hidden="1">#REF!</definedName>
    <definedName name="FDP_180_1_aUdv" hidden="1">#REF!</definedName>
    <definedName name="FDP_181_1_aUdv" localSheetId="5" hidden="1">#REF!</definedName>
    <definedName name="FDP_181_1_aUdv" hidden="1">#REF!</definedName>
    <definedName name="FDP_182_1_aUdv" localSheetId="5" hidden="1">#REF!</definedName>
    <definedName name="FDP_182_1_aUdv" hidden="1">#REF!</definedName>
    <definedName name="FDP_183_1_aUdv" localSheetId="5" hidden="1">#REF!</definedName>
    <definedName name="FDP_183_1_aUdv" hidden="1">#REF!</definedName>
    <definedName name="FDP_184_1_aUdv" localSheetId="5" hidden="1">#REF!</definedName>
    <definedName name="FDP_184_1_aUdv" hidden="1">#REF!</definedName>
    <definedName name="FDP_185_1_aUdv" localSheetId="5" hidden="1">#REF!</definedName>
    <definedName name="FDP_185_1_aUdv" hidden="1">#REF!</definedName>
    <definedName name="FDP_186_1_aUdv" localSheetId="5" hidden="1">#REF!</definedName>
    <definedName name="FDP_186_1_aUdv" hidden="1">#REF!</definedName>
    <definedName name="FDP_187_1_aUdv" localSheetId="5" hidden="1">#REF!</definedName>
    <definedName name="FDP_187_1_aUdv" hidden="1">#REF!</definedName>
    <definedName name="FDP_188_1_aUdv" localSheetId="5" hidden="1">#REF!</definedName>
    <definedName name="FDP_188_1_aUdv" hidden="1">#REF!</definedName>
    <definedName name="FDP_189_1_aUdv" localSheetId="5" hidden="1">#REF!</definedName>
    <definedName name="FDP_189_1_aUdv" hidden="1">#REF!</definedName>
    <definedName name="FDP_19_1_aUrv" localSheetId="5" hidden="1">#REF!</definedName>
    <definedName name="FDP_19_1_aUrv" hidden="1">#REF!</definedName>
    <definedName name="FDP_190_1_aUdv" localSheetId="5" hidden="1">#REF!</definedName>
    <definedName name="FDP_190_1_aUdv" hidden="1">#REF!</definedName>
    <definedName name="FDP_191_1_aUdv" localSheetId="5" hidden="1">#REF!</definedName>
    <definedName name="FDP_191_1_aUdv" hidden="1">#REF!</definedName>
    <definedName name="FDP_192_1_aUdv" localSheetId="5" hidden="1">#REF!</definedName>
    <definedName name="FDP_192_1_aUdv" hidden="1">#REF!</definedName>
    <definedName name="FDP_193_1_aUdv" localSheetId="5" hidden="1">#REF!</definedName>
    <definedName name="FDP_193_1_aUdv" hidden="1">#REF!</definedName>
    <definedName name="FDP_194_1_aUdv" localSheetId="5" hidden="1">#REF!</definedName>
    <definedName name="FDP_194_1_aUdv" hidden="1">#REF!</definedName>
    <definedName name="FDP_195_1_aUdv" localSheetId="5" hidden="1">#REF!</definedName>
    <definedName name="FDP_195_1_aUdv" hidden="1">#REF!</definedName>
    <definedName name="FDP_196_1_aUdv" localSheetId="5" hidden="1">#REF!</definedName>
    <definedName name="FDP_196_1_aUdv" hidden="1">#REF!</definedName>
    <definedName name="FDP_196_1aUdv1" localSheetId="5" hidden="1">#REF!</definedName>
    <definedName name="FDP_196_1aUdv1" hidden="1">#REF!</definedName>
    <definedName name="FDP_197_1_aUdv" localSheetId="5" hidden="1">#REF!</definedName>
    <definedName name="FDP_197_1_aUdv" hidden="1">#REF!</definedName>
    <definedName name="FDP_198_1_aUdv" localSheetId="5" hidden="1">#REF!</definedName>
    <definedName name="FDP_198_1_aUdv" hidden="1">#REF!</definedName>
    <definedName name="FDP_199_1_aUdv" localSheetId="5" hidden="1">#REF!</definedName>
    <definedName name="FDP_199_1_aUdv" hidden="1">#REF!</definedName>
    <definedName name="FDP_2_1_aUrv" localSheetId="5" hidden="1">#REF!</definedName>
    <definedName name="FDP_2_1_aUrv" hidden="1">#REF!</definedName>
    <definedName name="FDP_20_1_aUrv" localSheetId="5" hidden="1">#REF!</definedName>
    <definedName name="FDP_20_1_aUrv" hidden="1">#REF!</definedName>
    <definedName name="FDP_21_1_aUrv" localSheetId="5" hidden="1">#REF!</definedName>
    <definedName name="FDP_21_1_aUrv" hidden="1">#REF!</definedName>
    <definedName name="FDP_22_1_aUrv" localSheetId="5" hidden="1">#REF!</definedName>
    <definedName name="FDP_22_1_aUrv" hidden="1">#REF!</definedName>
    <definedName name="FDP_23_1_aDrv" localSheetId="5" hidden="1">#REF!</definedName>
    <definedName name="FDP_23_1_aDrv" hidden="1">#REF!</definedName>
    <definedName name="FDP_24_1_aUrv" localSheetId="5" hidden="1">#REF!</definedName>
    <definedName name="FDP_24_1_aUrv" hidden="1">#REF!</definedName>
    <definedName name="FDP_25_1_aUrv" localSheetId="5" hidden="1">#REF!</definedName>
    <definedName name="FDP_25_1_aUrv" hidden="1">#REF!</definedName>
    <definedName name="FDP_26_1_aUrv" localSheetId="5" hidden="1">#REF!</definedName>
    <definedName name="FDP_26_1_aUrv" hidden="1">#REF!</definedName>
    <definedName name="FDP_27_1_aUrv" localSheetId="5" hidden="1">#REF!</definedName>
    <definedName name="FDP_27_1_aUrv" hidden="1">#REF!</definedName>
    <definedName name="FDP_28_1_aUrv" localSheetId="5" hidden="1">#REF!</definedName>
    <definedName name="FDP_28_1_aUrv" hidden="1">#REF!</definedName>
    <definedName name="FDP_29_1_aDrv" localSheetId="5" hidden="1">#REF!</definedName>
    <definedName name="FDP_29_1_aDrv" hidden="1">#REF!</definedName>
    <definedName name="FDP_3_1_aUrv" localSheetId="5" hidden="1">#REF!</definedName>
    <definedName name="FDP_3_1_aUrv" hidden="1">#REF!</definedName>
    <definedName name="FDP_30_1_aUrv" localSheetId="5" hidden="1">#REF!</definedName>
    <definedName name="FDP_30_1_aUrv" hidden="1">#REF!</definedName>
    <definedName name="FDP_31_1_aUrv" localSheetId="5" hidden="1">#REF!</definedName>
    <definedName name="FDP_31_1_aUrv" hidden="1">#REF!</definedName>
    <definedName name="FDP_32_1_aUrv" localSheetId="5" hidden="1">#REF!</definedName>
    <definedName name="FDP_32_1_aUrv" hidden="1">#REF!</definedName>
    <definedName name="FDP_33_1_aUrv" localSheetId="5" hidden="1">#REF!</definedName>
    <definedName name="FDP_33_1_aUrv" hidden="1">#REF!</definedName>
    <definedName name="FDP_34_1_aUrv" localSheetId="5" hidden="1">#REF!</definedName>
    <definedName name="FDP_34_1_aUrv" hidden="1">#REF!</definedName>
    <definedName name="FDP_35_1_aSrv" localSheetId="5" hidden="1">#REF!</definedName>
    <definedName name="FDP_35_1_aSrv" hidden="1">#REF!</definedName>
    <definedName name="FDP_36_1_aUrv" localSheetId="5" hidden="1">#REF!</definedName>
    <definedName name="FDP_36_1_aUrv" hidden="1">#REF!</definedName>
    <definedName name="FDP_37_1_aUrv" localSheetId="5" hidden="1">#REF!</definedName>
    <definedName name="FDP_37_1_aUrv" hidden="1">#REF!</definedName>
    <definedName name="FDP_38_1_aUrv" localSheetId="5" hidden="1">#REF!</definedName>
    <definedName name="FDP_38_1_aUrv" hidden="1">#REF!</definedName>
    <definedName name="FDP_39_1_aUrv" localSheetId="5" hidden="1">#REF!</definedName>
    <definedName name="FDP_39_1_aUrv" hidden="1">#REF!</definedName>
    <definedName name="FDP_4_1_aUrv" localSheetId="5" hidden="1">#REF!</definedName>
    <definedName name="FDP_4_1_aUrv" hidden="1">#REF!</definedName>
    <definedName name="FDP_40_1_aUrv" localSheetId="5" hidden="1">#REF!</definedName>
    <definedName name="FDP_40_1_aUrv" hidden="1">#REF!</definedName>
    <definedName name="FDP_41_1_aSrv" localSheetId="5" hidden="1">#REF!</definedName>
    <definedName name="FDP_41_1_aSrv" hidden="1">#REF!</definedName>
    <definedName name="FDP_42_1_aSrv" localSheetId="5" hidden="1">#REF!</definedName>
    <definedName name="FDP_42_1_aSrv" hidden="1">#REF!</definedName>
    <definedName name="FDP_43_1_aUrv" localSheetId="5" hidden="1">#REF!</definedName>
    <definedName name="FDP_43_1_aUrv" hidden="1">#REF!</definedName>
    <definedName name="FDP_44_1_aUrv" localSheetId="5" hidden="1">#REF!</definedName>
    <definedName name="FDP_44_1_aUrv" hidden="1">#REF!</definedName>
    <definedName name="FDP_45_1_aUrv" localSheetId="5" hidden="1">#REF!</definedName>
    <definedName name="FDP_45_1_aUrv" hidden="1">#REF!</definedName>
    <definedName name="FDP_46_1_aUrv" localSheetId="5" hidden="1">#REF!</definedName>
    <definedName name="FDP_46_1_aUrv" hidden="1">#REF!</definedName>
    <definedName name="FDP_47_1_aUrv" localSheetId="5" hidden="1">#REF!</definedName>
    <definedName name="FDP_47_1_aUrv" hidden="1">#REF!</definedName>
    <definedName name="FDP_48_1_aSrv" localSheetId="5" hidden="1">#REF!</definedName>
    <definedName name="FDP_48_1_aSrv" hidden="1">#REF!</definedName>
    <definedName name="FDP_49_1_aUrv" localSheetId="5" hidden="1">#REF!</definedName>
    <definedName name="FDP_49_1_aUrv" hidden="1">#REF!</definedName>
    <definedName name="FDP_5_1_aUrv" localSheetId="5" hidden="1">#REF!</definedName>
    <definedName name="FDP_5_1_aUrv" hidden="1">#REF!</definedName>
    <definedName name="FDP_50_1_aUrv" localSheetId="5" hidden="1">#REF!</definedName>
    <definedName name="FDP_50_1_aUrv" hidden="1">#REF!</definedName>
    <definedName name="FDP_51_1_aUrv" localSheetId="5" hidden="1">#REF!</definedName>
    <definedName name="FDP_51_1_aUrv" hidden="1">#REF!</definedName>
    <definedName name="FDP_52_1_aUrv" localSheetId="5" hidden="1">#REF!</definedName>
    <definedName name="FDP_52_1_aUrv" hidden="1">#REF!</definedName>
    <definedName name="FDP_53_1_aUrv" localSheetId="5" hidden="1">#REF!</definedName>
    <definedName name="FDP_53_1_aUrv" hidden="1">#REF!</definedName>
    <definedName name="FDP_54_1_aUrv" localSheetId="5" hidden="1">#REF!</definedName>
    <definedName name="FDP_54_1_aUrv" hidden="1">#REF!</definedName>
    <definedName name="FDP_55_1_aUrv" localSheetId="5" hidden="1">#REF!</definedName>
    <definedName name="FDP_55_1_aUrv" hidden="1">#REF!</definedName>
    <definedName name="FDP_56_1_aUrv" localSheetId="5" hidden="1">#REF!</definedName>
    <definedName name="FDP_56_1_aUrv" hidden="1">#REF!</definedName>
    <definedName name="FDP_57_1_aUrv" localSheetId="5" hidden="1">#REF!</definedName>
    <definedName name="FDP_57_1_aUrv" hidden="1">#REF!</definedName>
    <definedName name="FDP_58_1_aUrv" localSheetId="5" hidden="1">#REF!</definedName>
    <definedName name="FDP_58_1_aUrv" hidden="1">#REF!</definedName>
    <definedName name="FDP_59_1_aUrv" localSheetId="5" hidden="1">#REF!</definedName>
    <definedName name="FDP_59_1_aUrv" hidden="1">#REF!</definedName>
    <definedName name="FDP_6_1_aUrv" localSheetId="5" hidden="1">#REF!</definedName>
    <definedName name="FDP_6_1_aUrv" hidden="1">#REF!</definedName>
    <definedName name="FDP_60_1_aUrv" localSheetId="5" hidden="1">#REF!</definedName>
    <definedName name="FDP_60_1_aUrv" hidden="1">#REF!</definedName>
    <definedName name="FDP_61_1_aSrv" localSheetId="5" hidden="1">#REF!</definedName>
    <definedName name="FDP_61_1_aSrv" hidden="1">#REF!</definedName>
    <definedName name="FDP_62_1_aSrv" localSheetId="5" hidden="1">#REF!</definedName>
    <definedName name="FDP_62_1_aSrv" hidden="1">#REF!</definedName>
    <definedName name="FDP_63_1_aUrv" localSheetId="5" hidden="1">#REF!</definedName>
    <definedName name="FDP_63_1_aUrv" hidden="1">#REF!</definedName>
    <definedName name="FDP_64_1_aSrv" localSheetId="5" hidden="1">#REF!</definedName>
    <definedName name="FDP_64_1_aSrv" hidden="1">#REF!</definedName>
    <definedName name="FDP_65_1_aSrv" localSheetId="5" hidden="1">#REF!</definedName>
    <definedName name="FDP_65_1_aSrv" hidden="1">#REF!</definedName>
    <definedName name="FDP_66_1_aUrv" localSheetId="5" hidden="1">#REF!</definedName>
    <definedName name="FDP_66_1_aUrv" hidden="1">#REF!</definedName>
    <definedName name="FDP_67_1_aUrv" localSheetId="5" hidden="1">#REF!</definedName>
    <definedName name="FDP_67_1_aUrv" hidden="1">#REF!</definedName>
    <definedName name="FDP_68_1_aUrv" localSheetId="5" hidden="1">#REF!</definedName>
    <definedName name="FDP_68_1_aUrv" hidden="1">#REF!</definedName>
    <definedName name="FDP_69_1_aUrv" localSheetId="5" hidden="1">#REF!</definedName>
    <definedName name="FDP_69_1_aUrv" hidden="1">#REF!</definedName>
    <definedName name="FDP_7_1_aUrv" localSheetId="5" hidden="1">#REF!</definedName>
    <definedName name="FDP_7_1_aUrv" hidden="1">#REF!</definedName>
    <definedName name="FDP_70_1_aDrv" localSheetId="5" hidden="1">#REF!</definedName>
    <definedName name="FDP_70_1_aDrv" hidden="1">#REF!</definedName>
    <definedName name="FDP_71_1_aUrv" localSheetId="5" hidden="1">#REF!</definedName>
    <definedName name="FDP_71_1_aUrv" hidden="1">#REF!</definedName>
    <definedName name="FDP_72_1_aDrv" localSheetId="5" hidden="1">#REF!</definedName>
    <definedName name="FDP_72_1_aDrv" hidden="1">#REF!</definedName>
    <definedName name="FDP_73_1_aUrv" localSheetId="5" hidden="1">#REF!</definedName>
    <definedName name="FDP_73_1_aUrv" hidden="1">#REF!</definedName>
    <definedName name="FDP_74_1_aUrv" localSheetId="5" hidden="1">#REF!</definedName>
    <definedName name="FDP_74_1_aUrv" hidden="1">#REF!</definedName>
    <definedName name="FDP_75_1_aSrv" localSheetId="5" hidden="1">#REF!</definedName>
    <definedName name="FDP_75_1_aSrv" hidden="1">#REF!</definedName>
    <definedName name="FDP_76_1_aUrv" localSheetId="5" hidden="1">#REF!</definedName>
    <definedName name="FDP_76_1_aUrv" hidden="1">#REF!</definedName>
    <definedName name="FDP_77_1_aUrv" localSheetId="5" hidden="1">#REF!</definedName>
    <definedName name="FDP_77_1_aUrv" hidden="1">#REF!</definedName>
    <definedName name="FDP_78_1_aUrv" localSheetId="5" hidden="1">#REF!</definedName>
    <definedName name="FDP_78_1_aUrv" hidden="1">#REF!</definedName>
    <definedName name="FDP_79_1_aUrv" localSheetId="5" hidden="1">#REF!</definedName>
    <definedName name="FDP_79_1_aUrv" hidden="1">#REF!</definedName>
    <definedName name="FDP_8_1_aDrv" localSheetId="5" hidden="1">#REF!</definedName>
    <definedName name="FDP_8_1_aDrv" hidden="1">#REF!</definedName>
    <definedName name="FDP_80_1_aUrv" localSheetId="5" hidden="1">#REF!</definedName>
    <definedName name="FDP_80_1_aUrv" hidden="1">#REF!</definedName>
    <definedName name="FDP_81_1_aSrv" localSheetId="5" hidden="1">#REF!</definedName>
    <definedName name="FDP_81_1_aSrv" hidden="1">#REF!</definedName>
    <definedName name="FDP_82_1_aUrv" localSheetId="5" hidden="1">#REF!</definedName>
    <definedName name="FDP_82_1_aUrv" hidden="1">#REF!</definedName>
    <definedName name="FDP_83_1_aSrv" localSheetId="5" hidden="1">#REF!</definedName>
    <definedName name="FDP_83_1_aSrv" hidden="1">#REF!</definedName>
    <definedName name="FDP_84_1_aUrv" localSheetId="5" hidden="1">#REF!</definedName>
    <definedName name="FDP_84_1_aUrv" hidden="1">#REF!</definedName>
    <definedName name="FDP_85_1_aUrv" localSheetId="5" hidden="1">#REF!</definedName>
    <definedName name="FDP_85_1_aUrv" hidden="1">#REF!</definedName>
    <definedName name="FDP_86_1_aUrv" localSheetId="5" hidden="1">#REF!</definedName>
    <definedName name="FDP_86_1_aUrv" hidden="1">#REF!</definedName>
    <definedName name="FDP_87_1_aSrv" localSheetId="5" hidden="1">#REF!</definedName>
    <definedName name="FDP_87_1_aSrv" hidden="1">#REF!</definedName>
    <definedName name="FDP_88_1_aUrv" localSheetId="5" hidden="1">#REF!</definedName>
    <definedName name="FDP_88_1_aUrv" hidden="1">#REF!</definedName>
    <definedName name="FDP_89_1_aSrv" localSheetId="5" hidden="1">#REF!</definedName>
    <definedName name="FDP_89_1_aSrv" hidden="1">#REF!</definedName>
    <definedName name="FDP_9_1_aDrv" localSheetId="5" hidden="1">#REF!</definedName>
    <definedName name="FDP_9_1_aDrv" hidden="1">#REF!</definedName>
    <definedName name="FDP_90_1_aUrv" localSheetId="5" hidden="1">#REF!</definedName>
    <definedName name="FDP_90_1_aUrv" hidden="1">#REF!</definedName>
    <definedName name="FDP_91_1_aUrv" localSheetId="5" hidden="1">#REF!</definedName>
    <definedName name="FDP_91_1_aUrv" hidden="1">#REF!</definedName>
    <definedName name="FDP_92_1_aSrv" localSheetId="5" hidden="1">#REF!</definedName>
    <definedName name="FDP_92_1_aSrv" hidden="1">#REF!</definedName>
    <definedName name="FDP_93_1_aDrv" localSheetId="5" hidden="1">#REF!</definedName>
    <definedName name="FDP_93_1_aDrv" hidden="1">#REF!</definedName>
    <definedName name="FDP_94_1_aUrv" localSheetId="5" hidden="1">#REF!</definedName>
    <definedName name="FDP_94_1_aUrv" hidden="1">#REF!</definedName>
    <definedName name="FDP_95_1_aUrv" localSheetId="5" hidden="1">#REF!</definedName>
    <definedName name="FDP_95_1_aUrv" hidden="1">#REF!</definedName>
    <definedName name="FDP_96_1_aUrv" localSheetId="5" hidden="1">#REF!</definedName>
    <definedName name="FDP_96_1_aUrv" hidden="1">#REF!</definedName>
    <definedName name="FDP_97_1_aUrv" localSheetId="5" hidden="1">#REF!</definedName>
    <definedName name="FDP_97_1_aUrv" hidden="1">#REF!</definedName>
    <definedName name="FDP_98_1_aUrv" localSheetId="5" hidden="1">#REF!</definedName>
    <definedName name="FDP_98_1_aUrv" hidden="1">#REF!</definedName>
    <definedName name="FDP_99_1_aUrv" localSheetId="5" hidden="1">#REF!</definedName>
    <definedName name="FDP_99_1_aUrv" hidden="1">#REF!</definedName>
    <definedName name="ff" localSheetId="5" hidden="1">{#N/A,#N/A,FALSE,"ll-inves";#N/A,#N/A,FALSE,"bgt-cf 97";#N/A,#N/A,FALSE,"bgt-pl 97"}</definedName>
    <definedName name="ff" localSheetId="4" hidden="1">{#N/A,#N/A,FALSE,"ll-inves";#N/A,#N/A,FALSE,"bgt-cf 97";#N/A,#N/A,FALSE,"bgt-pl 97"}</definedName>
    <definedName name="FF" localSheetId="3" hidden="1">{#N/A,#N/A,TRUE,"SUM";#N/A,#N/A,TRUE,"EE";#N/A,#N/A,TRUE,"AC";#N/A,#N/A,TRUE,"SN"}</definedName>
    <definedName name="ff" hidden="1">{#N/A,#N/A,FALSE,"ll-inves";#N/A,#N/A,FALSE,"bgt-cf 97";#N/A,#N/A,FALSE,"bgt-pl 97"}</definedName>
    <definedName name="ffffd" localSheetId="4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5" hidden="1">{#N/A,#N/A,FALSE,"INSTALL";#N/A,#N/A,FALSE,"SALE"}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4" hidden="1">{"PFE",#N/A,TRUE,"FILMS"}</definedName>
    <definedName name="front" localSheetId="3" hidden="1">{"PFE",#N/A,TRUE,"FILMS"}</definedName>
    <definedName name="front" hidden="1">{"PFE",#N/A,TRUE,"FILMS"}</definedName>
    <definedName name="front2" localSheetId="4" hidden="1">{"PFE",#N/A,TRUE,"FILMS"}</definedName>
    <definedName name="front2" localSheetId="3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5" hidden="1">{#N/A,#N/A,FALSE,"ll-inves";#N/A,#N/A,FALSE,"bgt-cf 97";#N/A,#N/A,FALSE,"bgt-pl 97"}</definedName>
    <definedName name="gg" localSheetId="4" hidden="1">{#N/A,#N/A,FALSE,"ll-inves";#N/A,#N/A,FALSE,"bgt-cf 97";#N/A,#N/A,FALSE,"bgt-pl 97"}</definedName>
    <definedName name="GG" localSheetId="3" hidden="1">{#N/A,#N/A,TRUE,"SUM";#N/A,#N/A,TRUE,"EE";#N/A,#N/A,TRUE,"AC";#N/A,#N/A,TRUE,"SN"}</definedName>
    <definedName name="gg" hidden="1">{#N/A,#N/A,FALSE,"ll-inves";#N/A,#N/A,FALSE,"bgt-cf 97";#N/A,#N/A,FALSE,"bgt-pl 97"}</definedName>
    <definedName name="GGGGG" localSheetId="4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localSheetId="3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5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4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5" hidden="1">{"'04月CRT进检'!$A$2:$G$14"}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5" hidden="1">{"'Sheet1'!$A$1:$H$77"}</definedName>
    <definedName name="HTML_Control" localSheetId="4" hidden="1">{"'Sheet1'!$A$1:$H$77"}</definedName>
    <definedName name="HTML_Control" hidden="1">{"'Sheet1'!$A$1:$H$77"}</definedName>
    <definedName name="HTML_Control_2" localSheetId="5" hidden="1">{"'web page'!$A$1:$G$48"}</definedName>
    <definedName name="HTML_Control_2" localSheetId="4" hidden="1">{"'web page'!$A$1:$G$48"}</definedName>
    <definedName name="HTML_Control_2" hidden="1">{"'web page'!$A$1:$G$48"}</definedName>
    <definedName name="HTML_Control_22" localSheetId="5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5" hidden="1">{"'Sheet1'!$A$1:$H$145"}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4" hidden="1">{"PFE",#N/A,TRUE,"FILMS"}</definedName>
    <definedName name="jdkji" localSheetId="3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localSheetId="3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{#N/A,#N/A,FALSE,"ll-inves";#N/A,#N/A,FALSE,"bgt-cf 97";#N/A,#N/A,FALSE,"bgt-pl 97"}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O" localSheetId="5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4" hidden="1">{"PFE",#N/A,TRUE,"FILMS"}</definedName>
    <definedName name="LG" localSheetId="3" hidden="1">{"PFE",#N/A,TRUE,"FILMS"}</definedName>
    <definedName name="LG" hidden="1">{"PFE",#N/A,TRUE,"FILMS"}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localSheetId="3" hidden="1">{"PFE",#N/A,TRUE,"FILMS"}</definedName>
    <definedName name="Mar" hidden="1">{"PFE",#N/A,TRUE,"FILMS"}</definedName>
    <definedName name="mike" localSheetId="5" hidden="1">#REF!</definedName>
    <definedName name="mike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localSheetId="3" hidden="1">{"PFE",#N/A,TRUE,"FILMS"}</definedName>
    <definedName name="mo" hidden="1">{"PFE",#N/A,TRUE,"FILMS"}</definedName>
    <definedName name="Mo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5" hidden="1">#REF!</definedName>
    <definedName name="mod" hidden="1">#REF!</definedName>
    <definedName name="mpic" localSheetId="4" hidden="1">{"PFE",#N/A,TRUE,"FILMS"}</definedName>
    <definedName name="mpic" localSheetId="3" hidden="1">{"PFE",#N/A,TRUE,"FILMS"}</definedName>
    <definedName name="mpic" hidden="1">{"PFE",#N/A,TRUE,"FILMS"}</definedName>
    <definedName name="muroi" hidden="1">#N/A</definedName>
    <definedName name="n" localSheetId="5" hidden="1">{#N/A,#N/A,FALSE,"INSTALL";#N/A,#N/A,FALSE,"SALE"}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localSheetId="3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5" hidden="1">{"PMT_48","A",FALSE,"Amortization Table";"PMT_360","B",FALSE,"Amortization Table";"PMT_20","C",FALSE,"Amortization Table";"PMT_48","D",FALSE,"Amortization Table"}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5" hidden="1">{"'Sheet1'!$A$1:$H$77"}</definedName>
    <definedName name="norma1" localSheetId="4" hidden="1">{"'Sheet1'!$A$1:$H$77"}</definedName>
    <definedName name="norma1" hidden="1">{"'Sheet1'!$A$1:$H$77"}</definedName>
    <definedName name="nut" localSheetId="3" hidden="1">#REF!</definedName>
    <definedName name="nut" hidden="1">#REF!</definedName>
    <definedName name="oooo" localSheetId="4" hidden="1">{"PFE",#N/A,TRUE,"FILMS"}</definedName>
    <definedName name="oooo" localSheetId="3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localSheetId="3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4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5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4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5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4" hidden="1">{"PFE",#N/A,TRUE,"FILMS"}</definedName>
    <definedName name="po" localSheetId="3" hidden="1">{"PFE",#N/A,TRUE,"FILMS"}</definedName>
    <definedName name="po" hidden="1">{"PFE",#N/A,TRUE,"FILMS"}</definedName>
    <definedName name="ppppppp" localSheetId="4" hidden="1">{"PFE",#N/A,TRUE,"FILMS"}</definedName>
    <definedName name="ppppppp" localSheetId="3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'11-13'!$A$1:$M$176</definedName>
    <definedName name="_xlnm.Print_Area" localSheetId="0">'2-4'!$A$1:$L$156</definedName>
    <definedName name="proa1" localSheetId="5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5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3" hidden="1">#REF!</definedName>
    <definedName name="pwc" hidden="1">#REF!</definedName>
    <definedName name="Q" localSheetId="4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3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5" hidden="1">{#N/A,#N/A,FALSE,"Summary";#N/A,#N/A,FALSE,"Model";#N/A,#N/A,FALSE,"Sentivity";#N/A,#N/A,FALSE,"Capital"}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localSheetId="4" hidden="1">{"'Eng (page2)'!$A$1:$D$52"}</definedName>
    <definedName name="s" hidden="1">{"'Eng (page2)'!$A$1:$D$52"}</definedName>
    <definedName name="SA" localSheetId="4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4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4" hidden="1">{"'Eng (page2)'!$A$1:$D$52"}</definedName>
    <definedName name="sdsd" hidden="1">{"'Eng (page2)'!$A$1:$D$52"}</definedName>
    <definedName name="sdwsdwdw" hidden="1">#REF!</definedName>
    <definedName name="s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5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5" hidden="1">{"'Sheet1'!$A$1:$H$77"}</definedName>
    <definedName name="ss" localSheetId="4" hidden="1">{"'Sheet1'!$A$1:$H$77"}</definedName>
    <definedName name="ss" hidden="1">{"'Sheet1'!$A$1:$H$77"}</definedName>
    <definedName name="ssssssss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4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3" hidden="1">{#N/A,#N/A,TRUE,"SUM";#N/A,#N/A,TRUE,"EE";#N/A,#N/A,TRUE,"AC";#N/A,#N/A,TRUE,"SN"}</definedName>
    <definedName name="TAT" hidden="1">#REF!</definedName>
    <definedName name="tatals" localSheetId="5" hidden="1">{#N/A,#N/A,FALSE,"Summary";#N/A,#N/A,FALSE,"Model";#N/A,#N/A,FALSE,"Sentivity";#N/A,#N/A,FALSE,"Capital"}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4" hidden="1">{"PFE",#N/A,TRUE,"FILMS"}</definedName>
    <definedName name="Tayo" localSheetId="3" hidden="1">{"PFE",#N/A,TRUE,"FILMS"}</definedName>
    <definedName name="Tayo" hidden="1">{"PFE",#N/A,TRUE,"FILMS"}</definedName>
    <definedName name="tcoact1" localSheetId="5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5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5" hidden="1">{#N/A,#N/A,FALSE,"ll-inves";#N/A,#N/A,FALSE,"bgt-cf 97";#N/A,#N/A,FALSE,"bgt-pl 97"}</definedName>
    <definedName name="Temp" localSheetId="4" hidden="1">{#N/A,#N/A,FALSE,"ll-inves";#N/A,#N/A,FALSE,"bgt-cf 97";#N/A,#N/A,FALSE,"bgt-pl 97"}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{#N/A,#N/A,FALSE,"ll-inves";#N/A,#N/A,FALSE,"bgt-cf 97";#N/A,#N/A,FALSE,"bgt-pl 97"}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5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4" hidden="1">{"PFE",#N/A,TRUE,"FILMS"}</definedName>
    <definedName name="uio" localSheetId="3" hidden="1">{"PFE",#N/A,TRUE,"FILMS"}</definedName>
    <definedName name="uio" hidden="1">{"PFE",#N/A,TRUE,"FILMS"}</definedName>
    <definedName name="urai" localSheetId="5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4" hidden="1">{"PFE",#N/A,TRUE,"FILMS"}</definedName>
    <definedName name="vee" localSheetId="3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5" hidden="1">{"'web page'!$A$1:$G$48"}</definedName>
    <definedName name="what?" localSheetId="4" hidden="1">{"'web page'!$A$1:$G$48"}</definedName>
    <definedName name="what?" hidden="1">{"'web page'!$A$1:$G$48"}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localSheetId="3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localSheetId="3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4" hidden="1">{"A Performance Report",#N/A,FALSE,"%Performance"}</definedName>
    <definedName name="wrn.D.._.Performance." localSheetId="3" hidden="1">{"A Performance Report",#N/A,FALSE,"%Performance"}</definedName>
    <definedName name="wrn.D.._.Performance." hidden="1">{"A Performance Report",#N/A,FALSE,"%Performance"}</definedName>
    <definedName name="wrn.Daily._.Report." localSheetId="5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5" hidden="1">{"PMT_48","A",FALSE,"Amortization Table";"PMT_360","B",FALSE,"Amortization Table";"PMT_20","C",FALSE,"Amortization Table";"PMT_48","D",FALSE,"Amortization Table"}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4" hidden="1">{"fs",#N/A,FALSE,"PLC"}</definedName>
    <definedName name="wrn.fs." hidden="1">{"fs",#N/A,FALSE,"PLC"}</definedName>
    <definedName name="wrn.fs._1" localSheetId="4" hidden="1">{"fs",#N/A,FALSE,"PLC"}</definedName>
    <definedName name="wrn.fs._1" hidden="1">{"fs",#N/A,FALSE,"PLC"}</definedName>
    <definedName name="wrn.fs._2" localSheetId="4" hidden="1">{"fs",#N/A,FALSE,"PLC"}</definedName>
    <definedName name="wrn.fs._2" hidden="1">{"fs",#N/A,FALSE,"PLC"}</definedName>
    <definedName name="wrn.fs._3" localSheetId="4" hidden="1">{"fs",#N/A,FALSE,"PLC"}</definedName>
    <definedName name="wrn.fs._3" hidden="1">{"fs",#N/A,FALSE,"PLC"}</definedName>
    <definedName name="wrn.fs._4" localSheetId="4" hidden="1">{"fs",#N/A,FALSE,"PLC"}</definedName>
    <definedName name="wrn.fs._4" hidden="1">{"fs",#N/A,FALSE,"PLC"}</definedName>
    <definedName name="wrn.fs._5" localSheetId="4" hidden="1">{"fs",#N/A,FALSE,"PLC"}</definedName>
    <definedName name="wrn.fs._5" hidden="1">{"fs",#N/A,FALSE,"PLC"}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5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5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4" hidden="1">{"tb",#N/A,FALSE,"PLC"}</definedName>
    <definedName name="wrn.tb." hidden="1">{"tb",#N/A,FALSE,"PLC"}</definedName>
    <definedName name="wrn.tb._1" localSheetId="4" hidden="1">{"tb",#N/A,FALSE,"PLC"}</definedName>
    <definedName name="wrn.tb._1" hidden="1">{"tb",#N/A,FALSE,"PLC"}</definedName>
    <definedName name="wrn.tb._2" localSheetId="4" hidden="1">{"tb",#N/A,FALSE,"PLC"}</definedName>
    <definedName name="wrn.tb._2" hidden="1">{"tb",#N/A,FALSE,"PLC"}</definedName>
    <definedName name="wrn.tb._3" localSheetId="4" hidden="1">{"tb",#N/A,FALSE,"PLC"}</definedName>
    <definedName name="wrn.tb._3" hidden="1">{"tb",#N/A,FALSE,"PLC"}</definedName>
    <definedName name="wrn.tb._4" localSheetId="4" hidden="1">{"tb",#N/A,FALSE,"PLC"}</definedName>
    <definedName name="wrn.tb._4" hidden="1">{"tb",#N/A,FALSE,"PLC"}</definedName>
    <definedName name="wrn.tb._5" localSheetId="4" hidden="1">{"tb",#N/A,FALSE,"PLC"}</definedName>
    <definedName name="wrn.tb._5" hidden="1">{"tb",#N/A,FALSE,"PLC"}</definedName>
    <definedName name="wrn.test." localSheetId="5" hidden="1">{"F3 Presentation",#N/A,FALSE,"F3 ";"F3 detail",#N/A,FALSE,"F3 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4" hidden="1">{#N/A,#N/A,TRUE,"ใบเสนอราคา"}</definedName>
    <definedName name="wrn.ใบเสนอราคา." localSheetId="3" hidden="1">{#N/A,#N/A,TRUE,"ใบเสนอราคา"}</definedName>
    <definedName name="wrn.ใบเสนอราคา." hidden="1">{#N/A,#N/A,TRUE,"ใบเสนอราคา"}</definedName>
    <definedName name="ww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3" hidden="1">{#N/A,#N/A,TRUE,"Str.";#N/A,#N/A,TRUE,"Steel &amp; Roof";#N/A,#N/A,TRUE,"Arc.";#N/A,#N/A,TRUE,"Preliminary";#N/A,#N/A,TRUE,"Sum_Prelim"}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4" hidden="1">{"'Eng (page2)'!$A$1:$D$52"}</definedName>
    <definedName name="x" hidden="1">{"'Eng (page2)'!$A$1:$D$52"}</definedName>
    <definedName name="x_1" localSheetId="4" hidden="1">{"fs",#N/A,FALSE,"PLC"}</definedName>
    <definedName name="x_1" hidden="1">{"fs",#N/A,FALSE,"PLC"}</definedName>
    <definedName name="x_2" localSheetId="4" hidden="1">{"fs",#N/A,FALSE,"PLC"}</definedName>
    <definedName name="x_2" hidden="1">{"fs",#N/A,FALSE,"PLC"}</definedName>
    <definedName name="x_3" localSheetId="4" hidden="1">{"fs",#N/A,FALSE,"PLC"}</definedName>
    <definedName name="x_3" hidden="1">{"fs",#N/A,FALSE,"PLC"}</definedName>
    <definedName name="x_4" localSheetId="4" hidden="1">{"fs",#N/A,FALSE,"PLC"}</definedName>
    <definedName name="x_4" hidden="1">{"fs",#N/A,FALSE,"PLC"}</definedName>
    <definedName name="x_5" localSheetId="4" hidden="1">{"fs",#N/A,FALSE,"PLC"}</definedName>
    <definedName name="x_5" hidden="1">{"fs",#N/A,FALSE,"PLC"}</definedName>
    <definedName name="xjdjkj1" localSheetId="5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4" hidden="1">{"'Eng (page2)'!$A$1:$D$52"}</definedName>
    <definedName name="XLS" hidden="1">{"'Eng (page2)'!$A$1:$D$52"}</definedName>
    <definedName name="XXXXXXXX" localSheetId="4" hidden="1">{"PFE",#N/A,TRUE,"FILMS"}</definedName>
    <definedName name="XXXXXXXX" localSheetId="3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3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3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3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3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3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3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3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3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3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3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3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3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3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3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3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3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3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3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3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3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4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localSheetId="3" hidden="1">{"PFE",#N/A,TRUE,"FILMS"}</definedName>
    <definedName name="กด" hidden="1">{"PFE",#N/A,TRUE,"FILMS"}</definedName>
    <definedName name="กดกด" localSheetId="3" hidden="1">#REF!</definedName>
    <definedName name="กดกด" hidden="1">#REF!</definedName>
    <definedName name="กดากดน" localSheetId="4" hidden="1">{"'Eng (page2)'!$A$1:$D$52"}</definedName>
    <definedName name="กดากดน" hidden="1">{"'Eng (page2)'!$A$1:$D$52"}</definedName>
    <definedName name="ดkkk" localSheetId="4" hidden="1">{"PFE",#N/A,TRUE,"FILMS"}</definedName>
    <definedName name="ดkkk" localSheetId="3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4" hidden="1">{#N/A,#N/A,TRUE,"SUM";#N/A,#N/A,TRUE,"EE";#N/A,#N/A,TRUE,"AC";#N/A,#N/A,TRUE,"SN"}</definedName>
    <definedName name="ฟะ" localSheetId="3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3" hidden="1">#REF!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5" hidden="1">{"'04月CRT进检'!$A$2:$G$14"}</definedName>
    <definedName name="口" localSheetId="4" hidden="1">{"'04月CRT进检'!$A$2:$G$14"}</definedName>
    <definedName name="口" hidden="1">{"'04月CRT进检'!$A$2:$G$14"}</definedName>
    <definedName name="部品部" localSheetId="5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18" l="1"/>
  <c r="N14" i="18"/>
  <c r="N12" i="18"/>
  <c r="F67" i="16"/>
  <c r="L138" i="1"/>
  <c r="L141" i="1" s="1"/>
  <c r="J138" i="1"/>
  <c r="J141" i="1" s="1"/>
  <c r="H138" i="1"/>
  <c r="H141" i="1" s="1"/>
  <c r="F138" i="1"/>
  <c r="F141" i="1" s="1"/>
  <c r="F26" i="15"/>
  <c r="T18" i="17"/>
  <c r="T15" i="17"/>
  <c r="T16" i="17"/>
  <c r="T14" i="17"/>
  <c r="L26" i="16"/>
  <c r="J26" i="16"/>
  <c r="H26" i="16"/>
  <c r="F26" i="16"/>
  <c r="L26" i="15"/>
  <c r="J26" i="15"/>
  <c r="H26" i="15"/>
  <c r="T21" i="17"/>
  <c r="X21" i="17" s="1"/>
  <c r="T22" i="17"/>
  <c r="X22" i="17" s="1"/>
  <c r="T23" i="17"/>
  <c r="X23" i="17" s="1"/>
  <c r="T26" i="17"/>
  <c r="X26" i="17" s="1"/>
  <c r="J23" i="18" l="1"/>
  <c r="H23" i="18"/>
  <c r="F23" i="18"/>
  <c r="N19" i="18"/>
  <c r="N16" i="18"/>
  <c r="L16" i="18"/>
  <c r="J16" i="18"/>
  <c r="H16" i="18"/>
  <c r="F16" i="18"/>
  <c r="P29" i="17"/>
  <c r="V18" i="17"/>
  <c r="P18" i="17"/>
  <c r="N18" i="17"/>
  <c r="L18" i="17"/>
  <c r="J18" i="17"/>
  <c r="H18" i="17"/>
  <c r="F18" i="17"/>
  <c r="X16" i="17"/>
  <c r="X15" i="17"/>
  <c r="X14" i="17"/>
  <c r="L37" i="15"/>
  <c r="L40" i="15" s="1"/>
  <c r="L24" i="15"/>
  <c r="J24" i="15"/>
  <c r="L17" i="15"/>
  <c r="X18" i="17" l="1"/>
  <c r="H24" i="15"/>
  <c r="H17" i="15"/>
  <c r="F17" i="15"/>
  <c r="F37" i="15" s="1"/>
  <c r="G108" i="19"/>
  <c r="F24" i="16" l="1"/>
  <c r="F17" i="16"/>
  <c r="F37" i="16" l="1"/>
  <c r="L92" i="1"/>
  <c r="J92" i="1"/>
  <c r="H92" i="1"/>
  <c r="F92" i="1"/>
  <c r="L80" i="1"/>
  <c r="J80" i="1"/>
  <c r="H80" i="1"/>
  <c r="F80" i="1"/>
  <c r="L41" i="1"/>
  <c r="J41" i="1"/>
  <c r="H41" i="1"/>
  <c r="F41" i="1"/>
  <c r="L94" i="1" l="1"/>
  <c r="L143" i="1" s="1"/>
  <c r="H94" i="1"/>
  <c r="H143" i="1" s="1"/>
  <c r="J94" i="1"/>
  <c r="J143" i="1" s="1"/>
  <c r="F94" i="1"/>
  <c r="F143" i="1" s="1"/>
  <c r="H25" i="1"/>
  <c r="H43" i="1" s="1"/>
  <c r="F25" i="1"/>
  <c r="F43" i="1" s="1"/>
  <c r="V29" i="17" l="1"/>
  <c r="F67" i="15"/>
  <c r="M108" i="19"/>
  <c r="M92" i="19"/>
  <c r="I108" i="19"/>
  <c r="I92" i="19"/>
  <c r="A3" i="19"/>
  <c r="A61" i="19" s="1"/>
  <c r="A120" i="19" s="1"/>
  <c r="L84" i="16"/>
  <c r="L77" i="16"/>
  <c r="L67" i="16"/>
  <c r="H84" i="16"/>
  <c r="H77" i="16"/>
  <c r="H67" i="16"/>
  <c r="L24" i="16"/>
  <c r="L17" i="16"/>
  <c r="H24" i="16"/>
  <c r="H17" i="16"/>
  <c r="L29" i="17"/>
  <c r="J29" i="17"/>
  <c r="H29" i="17"/>
  <c r="F29" i="17"/>
  <c r="L84" i="15"/>
  <c r="L77" i="15"/>
  <c r="L67" i="15"/>
  <c r="L70" i="15" s="1"/>
  <c r="H84" i="15"/>
  <c r="H77" i="15"/>
  <c r="H67" i="15"/>
  <c r="K108" i="19"/>
  <c r="K92" i="19"/>
  <c r="G92" i="19"/>
  <c r="A1" i="19"/>
  <c r="A59" i="19" s="1"/>
  <c r="J67" i="16"/>
  <c r="A52" i="16"/>
  <c r="A50" i="16"/>
  <c r="J24" i="16"/>
  <c r="J17" i="16"/>
  <c r="J67" i="15"/>
  <c r="A52" i="15"/>
  <c r="A50" i="15"/>
  <c r="L37" i="16" l="1"/>
  <c r="H37" i="16"/>
  <c r="J37" i="16"/>
  <c r="H37" i="15"/>
  <c r="H40" i="15" s="1"/>
  <c r="H70" i="15" s="1"/>
  <c r="L40" i="16" l="1"/>
  <c r="L70" i="16" s="1"/>
  <c r="M33" i="19"/>
  <c r="M45" i="19" s="1"/>
  <c r="M49" i="19" s="1"/>
  <c r="M130" i="19" s="1"/>
  <c r="M134" i="19" s="1"/>
  <c r="F40" i="16"/>
  <c r="G33" i="19"/>
  <c r="G45" i="19" s="1"/>
  <c r="G49" i="19" s="1"/>
  <c r="G130" i="19" s="1"/>
  <c r="G134" i="19" s="1"/>
  <c r="H40" i="16"/>
  <c r="H70" i="16" s="1"/>
  <c r="I33" i="19"/>
  <c r="I45" i="19" s="1"/>
  <c r="I49" i="19" s="1"/>
  <c r="I130" i="19" s="1"/>
  <c r="I134" i="19" s="1"/>
  <c r="J40" i="16"/>
  <c r="K33" i="19"/>
  <c r="K45" i="19" s="1"/>
  <c r="K49" i="19" s="1"/>
  <c r="K130" i="19" s="1"/>
  <c r="K134" i="19" s="1"/>
  <c r="L25" i="1"/>
  <c r="L43" i="1" s="1"/>
  <c r="J25" i="1"/>
  <c r="J43" i="1" s="1"/>
  <c r="A104" i="1"/>
  <c r="A55" i="1"/>
  <c r="A107" i="1" s="1"/>
  <c r="A53" i="1"/>
  <c r="A105" i="1" s="1"/>
  <c r="J70" i="16" l="1"/>
  <c r="J74" i="16"/>
  <c r="J77" i="16" s="1"/>
  <c r="F70" i="16"/>
  <c r="F74" i="16"/>
  <c r="N27" i="17" s="1"/>
  <c r="T27" i="17" l="1"/>
  <c r="X27" i="17" s="1"/>
  <c r="F77" i="16"/>
  <c r="F88" i="16"/>
  <c r="F80" i="16"/>
  <c r="F84" i="16" s="1"/>
  <c r="J88" i="16"/>
  <c r="J80" i="16"/>
  <c r="J84" i="16" s="1"/>
  <c r="T29" i="17" l="1"/>
  <c r="N29" i="17"/>
  <c r="X29" i="17" l="1"/>
  <c r="F24" i="15" l="1"/>
  <c r="N20" i="18" l="1"/>
  <c r="J17" i="15" l="1"/>
  <c r="F40" i="15" l="1"/>
  <c r="F70" i="15" s="1"/>
  <c r="F74" i="15" l="1"/>
  <c r="F77" i="15" s="1"/>
  <c r="F80" i="15"/>
  <c r="F84" i="15" s="1"/>
  <c r="F88" i="15"/>
  <c r="J37" i="15" l="1"/>
  <c r="J40" i="15" s="1"/>
  <c r="J74" i="15" l="1"/>
  <c r="J77" i="15" s="1"/>
  <c r="J70" i="15"/>
  <c r="J80" i="15" l="1"/>
  <c r="J84" i="15" s="1"/>
  <c r="J88" i="15"/>
  <c r="N21" i="18" l="1"/>
  <c r="N23" i="18" s="1"/>
  <c r="L23" i="18"/>
</calcChain>
</file>

<file path=xl/sharedStrings.xml><?xml version="1.0" encoding="utf-8"?>
<sst xmlns="http://schemas.openxmlformats.org/spreadsheetml/2006/main" count="537" uniqueCount="236">
  <si>
    <t>P.S.P. Specialties Public Company Limited</t>
  </si>
  <si>
    <t xml:space="preserve">Statement of Financial Position </t>
  </si>
  <si>
    <t>As at 30 September 2025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</si>
  <si>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</si>
  <si>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</si>
  <si>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</si>
  <si>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</si>
  <si>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</si>
  <si>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</si>
  <si>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</si>
  <si>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</si>
  <si>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</si>
  <si>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</si>
  <si>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</si>
  <si>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</si>
  <si>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</si>
  <si>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</si>
  <si>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</si>
  <si>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</si>
  <si>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Trade and other current receivables</t>
  </si>
  <si>
    <t>Inventories</t>
  </si>
  <si>
    <t>Loan to related party</t>
  </si>
  <si>
    <t>19 c)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</si>
  <si>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</si>
  <si>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</si>
  <si>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</si>
  <si>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</si>
  <si>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</si>
  <si>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</si>
  <si>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</si>
  <si>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10.2, 10.3</t>
  </si>
  <si>
    <t>Investment property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</si>
  <si>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</si>
  <si>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</si>
  <si>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</si>
  <si>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</si>
  <si>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</si>
  <si>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</si>
  <si>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</si>
  <si>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</si>
  <si>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                                  Director    </t>
  </si>
  <si>
    <t xml:space="preserve">      Director    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</si>
  <si>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</si>
  <si>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</si>
  <si>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</si>
  <si>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</si>
  <si>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</t>
  </si>
  <si>
    <t>financial institutions</t>
  </si>
  <si>
    <t xml:space="preserve">Current portion of long-term borrowings </t>
  </si>
  <si>
    <t>Trade and other current payables</t>
  </si>
  <si>
    <t>Derivative liabilities</t>
  </si>
  <si>
    <t>Current portion of lease liabilities</t>
  </si>
  <si>
    <t>Current contract liability</t>
  </si>
  <si>
    <t>Current corporate income tax payable</t>
  </si>
  <si>
    <t>Dividend payables</t>
  </si>
  <si>
    <t>Other current liabilities</t>
  </si>
  <si>
    <t>Total current liabilities</t>
  </si>
  <si>
    <t>Non-current liabilities</t>
  </si>
  <si>
    <t>Lease liabilities</t>
  </si>
  <si>
    <t>Long-term borrowings from</t>
  </si>
  <si>
    <t>Provision for decommission</t>
  </si>
  <si>
    <t>Employee benefit obligations</t>
  </si>
  <si>
    <t>Deferred taxes liabilities</t>
  </si>
  <si>
    <t>Other non-current liabilities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</si>
  <si>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</si>
  <si>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</si>
  <si>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</si>
  <si>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</si>
  <si>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</si>
  <si>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</si>
  <si>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</si>
  <si>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   Ordinary shares, 1,400,000,000 shares </t>
  </si>
  <si>
    <t xml:space="preserve">     of par Baht 1 each</t>
  </si>
  <si>
    <t>Issued and paid-up share capital</t>
  </si>
  <si>
    <t xml:space="preserve">  Ordinary shares, 1,400,000,000 shares </t>
  </si>
  <si>
    <t xml:space="preserve">    of paid-up Baht 1 each </t>
  </si>
  <si>
    <t>Premium on paid-up capital</t>
  </si>
  <si>
    <t xml:space="preserve">Discount from business combination under </t>
  </si>
  <si>
    <t>common control</t>
  </si>
  <si>
    <t xml:space="preserve">Change in parent's ownership interest 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</si>
  <si>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</si>
  <si>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</si>
  <si>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</si>
  <si>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</si>
  <si>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</si>
  <si>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</si>
  <si>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</si>
  <si>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</si>
  <si>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</si>
  <si>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2025</t>
  </si>
  <si>
    <t>financial statements</t>
  </si>
  <si>
    <t>Revenues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</si>
  <si>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</si>
  <si>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</si>
  <si>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</si>
  <si>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</si>
  <si>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</si>
  <si>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</si>
  <si>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</si>
  <si>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</si>
  <si>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</si>
  <si>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</si>
  <si>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Gain on a bargain purchase</t>
  </si>
  <si>
    <t>Selling expenses and distribution costs</t>
  </si>
  <si>
    <t>Administrative expenses</t>
  </si>
  <si>
    <t xml:space="preserve">Share of gain (loss) of associate </t>
  </si>
  <si>
    <t xml:space="preserve">and joint venture accounted </t>
  </si>
  <si>
    <t xml:space="preserve">   </t>
  </si>
  <si>
    <t>for using the equity method</t>
  </si>
  <si>
    <t>Finance costs</t>
  </si>
  <si>
    <t>Profit before income taxes</t>
  </si>
  <si>
    <t>Income taxes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</si>
  <si>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</si>
  <si>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</si>
  <si>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</t>
  </si>
  <si>
    <t>Items that will be reclassified</t>
  </si>
  <si>
    <t>subsequently to profit or loss:</t>
  </si>
  <si>
    <t>Currency translation differences</t>
  </si>
  <si>
    <t>for the period, net of tax</t>
  </si>
  <si>
    <t xml:space="preserve">Total comprehensive income </t>
  </si>
  <si>
    <t>for the period</t>
  </si>
  <si>
    <t>Profit attributable to:</t>
  </si>
  <si>
    <t>Owners of the parent</t>
  </si>
  <si>
    <t>Basic earnings per share</t>
  </si>
  <si>
    <t xml:space="preserve">- Basic (Baht per share) </t>
  </si>
  <si>
    <t>For the nine-month period ended 30 September 2025</t>
  </si>
  <si>
    <t xml:space="preserve"> </t>
  </si>
  <si>
    <t>Statement of Changes in Equity (Unaudited)</t>
  </si>
  <si>
    <t>Consolidated financial information</t>
  </si>
  <si>
    <t>Attributable to owners of the parent</t>
  </si>
  <si>
    <t>Discount</t>
  </si>
  <si>
    <t>from business</t>
  </si>
  <si>
    <t xml:space="preserve">Change in </t>
  </si>
  <si>
    <t>Total</t>
  </si>
  <si>
    <t>Share</t>
  </si>
  <si>
    <t>combination under</t>
  </si>
  <si>
    <t>Legal</t>
  </si>
  <si>
    <t>retained</t>
  </si>
  <si>
    <t>parent's ownership</t>
  </si>
  <si>
    <t>Translation of</t>
  </si>
  <si>
    <t>owners of</t>
  </si>
  <si>
    <t>Non-</t>
  </si>
  <si>
    <t xml:space="preserve"> capital</t>
  </si>
  <si>
    <t>premium</t>
  </si>
  <si>
    <t>reserve</t>
  </si>
  <si>
    <t>earnings</t>
  </si>
  <si>
    <t>interest</t>
  </si>
  <si>
    <t>the parent</t>
  </si>
  <si>
    <t>Controlling</t>
  </si>
  <si>
    <t>interests</t>
  </si>
  <si>
    <t>Opening balance at 1 January 2024</t>
  </si>
  <si>
    <t>Dividend</t>
  </si>
  <si>
    <t>Total comprehensive income for the period</t>
  </si>
  <si>
    <t>Closing balance at 30 September 2024</t>
  </si>
  <si>
    <t>Opening balance at 1 January 2025</t>
  </si>
  <si>
    <t>Acquisition of subsidiary</t>
  </si>
  <si>
    <t>Additional investment in subsidiaries</t>
  </si>
  <si>
    <t xml:space="preserve">by purchasing shares from </t>
  </si>
  <si>
    <t xml:space="preserve">non-controlling interests </t>
  </si>
  <si>
    <t>Closing balance at 30 September 2025</t>
  </si>
  <si>
    <t>Separate financial information</t>
  </si>
  <si>
    <t xml:space="preserve">Dividend </t>
  </si>
  <si>
    <t>Statement of Cash Flows (Unaudited)</t>
  </si>
  <si>
    <t>Cash flows from operating activities</t>
  </si>
  <si>
    <t>Profit before income tax</t>
  </si>
  <si>
    <t>Adjustments for:</t>
  </si>
  <si>
    <t>Depreciation</t>
  </si>
  <si>
    <t>Amortisation</t>
  </si>
  <si>
    <t>Share of (profit) loss from associates and joint ventures</t>
  </si>
  <si>
    <t>using equity method</t>
  </si>
  <si>
    <t>Gain from disposal of property, plant and equipment</t>
  </si>
  <si>
    <t>Loss on written off property, plant and equipment</t>
  </si>
  <si>
    <t>Expected credit losses on financial assets (reversal)</t>
  </si>
  <si>
    <t>Loss on declined value of inventories (reversal)</t>
  </si>
  <si>
    <t>Employee benefits obligations</t>
  </si>
  <si>
    <t>Unrealised loss on exchange rate</t>
  </si>
  <si>
    <t>(Gain) loss from measurement on financial assets</t>
  </si>
  <si>
    <t>and liabilities at fair value through profit or loss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</si>
  <si>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</si>
  <si>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</si>
  <si>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</si>
  <si>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</si>
  <si>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</si>
  <si>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</si>
  <si>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</si>
  <si>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</si>
  <si>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>Interest paid</t>
  </si>
  <si>
    <t>Net cash generated from operating activities</t>
  </si>
  <si>
    <r>
      <t>Statement of Cash Flows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 </t>
    </r>
  </si>
  <si>
    <t>Cash flows from investing activities</t>
  </si>
  <si>
    <t>Purchase of investment in subsidiary,</t>
  </si>
  <si>
    <t>net of cash received</t>
  </si>
  <si>
    <t>Payment for purchase shares in subsidiary</t>
  </si>
  <si>
    <t xml:space="preserve">   from non-controlling interests</t>
  </si>
  <si>
    <t>Payment for share subscription and</t>
  </si>
  <si>
    <t>establishment of subsidiary</t>
  </si>
  <si>
    <t>Purchase of investment in associates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</si>
  <si>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</si>
  <si>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</si>
  <si>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</si>
  <si>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</si>
  <si>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</si>
  <si>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>Payments for right-of-use assets</t>
  </si>
  <si>
    <t xml:space="preserve">Proceeds from disposals of </t>
  </si>
  <si>
    <t>property, plant and equipment</t>
  </si>
  <si>
    <t>Purchase of intangible assets</t>
  </si>
  <si>
    <t>Short-term loan made to an associate</t>
  </si>
  <si>
    <t>Dividend received</t>
  </si>
  <si>
    <t>Interest received</t>
  </si>
  <si>
    <t>Net cash used in investing activities</t>
  </si>
  <si>
    <t>Cash flows from financing activities</t>
  </si>
  <si>
    <t>Proceeds from short-term borrowings from</t>
  </si>
  <si>
    <t xml:space="preserve">Repayment to short-term borrowings </t>
  </si>
  <si>
    <t>from financial institutions</t>
  </si>
  <si>
    <t xml:space="preserve">Proceed from non-controlling interests </t>
  </si>
  <si>
    <t>for establishment of subsidiary</t>
  </si>
  <si>
    <t>-</t>
  </si>
  <si>
    <t>Proceeds from long-term borrowings from</t>
  </si>
  <si>
    <t xml:space="preserve">Repayment to long-term borrowings </t>
  </si>
  <si>
    <t>Repayment to lease liabilities</t>
  </si>
  <si>
    <t>Dividend payment</t>
  </si>
  <si>
    <t>Net cash from (use in) financing activities</t>
  </si>
  <si>
    <t>Net increase (decrease) in cash</t>
  </si>
  <si>
    <t>and cash equivalents</t>
  </si>
  <si>
    <t>Cash and cash equivalents at beginning of the period</t>
  </si>
  <si>
    <t>Exchange (losses) gains on cash and cash equivalents</t>
  </si>
  <si>
    <t>Cash and cash equivalents at end of the period</t>
  </si>
  <si>
    <t>Non-cash items</t>
  </si>
  <si>
    <t>Acquisition of right-of-use assets</t>
  </si>
  <si>
    <t>Acquisition of property, plant and equipment</t>
  </si>
  <si>
    <t>and intangible asset, not yet paid</t>
  </si>
  <si>
    <t>Dividend payable</t>
  </si>
  <si>
    <t>Changes in ownership interest - to subsidiaries</t>
  </si>
  <si>
    <t>Long-term loan from acquisition of a subsidiary</t>
  </si>
  <si>
    <t>Gain from fair value of previously held interests</t>
  </si>
  <si>
    <t>Long-term loan to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</si>
</sst>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"/>
    <numFmt numFmtId="168" formatCode="#,##0.00;\(#,##0.00\);&quot;-&quot;;@"/>
    <numFmt numFmtId="169" formatCode="_-* #,##0_-;\-* #,##0_-;_-* &quot;-&quot;??_-;_-@_-"/>
    <numFmt numFmtId="170" formatCode="#,##0.0;\(#,##0.0\)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sz val="9"/>
      <color theme="0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22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</cellStyleXfs>
  <cellXfs count="140">
    <xf numFmtId="0" fontId="0" fillId="0" borderId="0" xfId="0"/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0" fontId="5" fillId="0" borderId="0" xfId="4" applyNumberFormat="1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5" fontId="6" fillId="0" borderId="0" xfId="8" applyNumberFormat="1" applyFont="1" applyFill="1" applyAlignment="1">
      <alignment horizontal="right" vertical="center"/>
    </xf>
    <xf numFmtId="165" fontId="5" fillId="0" borderId="1" xfId="8" applyNumberFormat="1" applyFont="1" applyFill="1" applyBorder="1" applyAlignment="1">
      <alignment horizontal="right" vertical="center"/>
    </xf>
    <xf numFmtId="165" fontId="6" fillId="0" borderId="0" xfId="9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165" fontId="6" fillId="0" borderId="1" xfId="9" applyNumberFormat="1" applyFont="1" applyFill="1" applyBorder="1" applyAlignment="1">
      <alignment horizontal="right" vertical="center"/>
    </xf>
    <xf numFmtId="165" fontId="6" fillId="0" borderId="0" xfId="15" applyNumberFormat="1" applyFont="1" applyFill="1" applyBorder="1" applyAlignment="1">
      <alignment horizontal="center" vertical="center"/>
    </xf>
    <xf numFmtId="165" fontId="6" fillId="0" borderId="0" xfId="9" applyNumberFormat="1" applyFont="1" applyFill="1" applyBorder="1" applyAlignment="1">
      <alignment vertical="center"/>
    </xf>
    <xf numFmtId="165" fontId="6" fillId="0" borderId="0" xfId="9" applyNumberFormat="1" applyFont="1" applyFill="1" applyAlignment="1">
      <alignment vertical="center"/>
    </xf>
    <xf numFmtId="165" fontId="6" fillId="0" borderId="0" xfId="9" applyNumberFormat="1" applyFont="1" applyFill="1" applyAlignment="1">
      <alignment horizontal="right" vertical="center"/>
    </xf>
    <xf numFmtId="169" fontId="6" fillId="0" borderId="0" xfId="1" applyNumberFormat="1" applyFont="1" applyFill="1" applyBorder="1" applyAlignment="1">
      <alignment vertical="center"/>
    </xf>
    <xf numFmtId="165" fontId="5" fillId="0" borderId="0" xfId="8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Continuous" vertical="center"/>
    </xf>
    <xf numFmtId="165" fontId="5" fillId="0" borderId="1" xfId="0" applyNumberFormat="1" applyFont="1" applyBorder="1" applyAlignment="1">
      <alignment horizontal="centerContinuous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5" fontId="6" fillId="0" borderId="0" xfId="3" applyNumberFormat="1" applyFont="1" applyAlignment="1">
      <alignment vertical="center" wrapText="1"/>
    </xf>
    <xf numFmtId="165" fontId="6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165" fontId="6" fillId="0" borderId="1" xfId="3" applyNumberFormat="1" applyFont="1" applyBorder="1" applyAlignment="1">
      <alignment vertical="center" wrapText="1"/>
    </xf>
    <xf numFmtId="165" fontId="6" fillId="0" borderId="0" xfId="3" applyNumberFormat="1" applyFont="1" applyAlignment="1">
      <alignment horizontal="right" vertical="center" wrapText="1"/>
    </xf>
    <xf numFmtId="0" fontId="6" fillId="0" borderId="0" xfId="3" applyFont="1" applyAlignment="1">
      <alignment horizontal="right" vertical="center" wrapText="1"/>
    </xf>
    <xf numFmtId="165" fontId="6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horizontal="justify"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8" fontId="6" fillId="0" borderId="0" xfId="19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5" fontId="6" fillId="0" borderId="1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5" xfId="9" applyNumberFormat="1" applyFont="1" applyFill="1" applyBorder="1" applyAlignment="1">
      <alignment horizontal="right" vertical="center"/>
    </xf>
    <xf numFmtId="165" fontId="6" fillId="0" borderId="4" xfId="8" applyNumberFormat="1" applyFont="1" applyFill="1" applyBorder="1" applyAlignment="1">
      <alignment horizontal="right" vertical="center"/>
    </xf>
    <xf numFmtId="165" fontId="6" fillId="0" borderId="2" xfId="8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5" fillId="0" borderId="1" xfId="0" quotePrefix="1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5" fontId="6" fillId="0" borderId="0" xfId="19" applyNumberFormat="1" applyFont="1" applyFill="1" applyAlignment="1">
      <alignment vertical="center"/>
    </xf>
    <xf numFmtId="165" fontId="6" fillId="0" borderId="0" xfId="20" applyNumberFormat="1" applyFont="1" applyAlignment="1">
      <alignment vertical="center"/>
    </xf>
    <xf numFmtId="165" fontId="6" fillId="0" borderId="1" xfId="19" applyNumberFormat="1" applyFont="1" applyFill="1" applyBorder="1" applyAlignment="1">
      <alignment vertical="center"/>
    </xf>
    <xf numFmtId="166" fontId="6" fillId="0" borderId="0" xfId="5" applyNumberFormat="1" applyFont="1" applyAlignment="1">
      <alignment vertical="center"/>
    </xf>
    <xf numFmtId="165" fontId="6" fillId="0" borderId="0" xfId="5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5" fontId="6" fillId="0" borderId="1" xfId="5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5" fillId="0" borderId="0" xfId="6" applyFont="1" applyAlignment="1">
      <alignment horizontal="left" vertical="center"/>
    </xf>
    <xf numFmtId="0" fontId="6" fillId="0" borderId="0" xfId="6" applyFont="1" applyAlignment="1">
      <alignment horizontal="left" vertical="center"/>
    </xf>
    <xf numFmtId="167" fontId="6" fillId="0" borderId="0" xfId="5" applyNumberFormat="1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3" quotePrefix="1" applyFont="1" applyAlignment="1">
      <alignment vertical="center"/>
    </xf>
    <xf numFmtId="168" fontId="6" fillId="0" borderId="0" xfId="5" applyNumberFormat="1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165" fontId="6" fillId="0" borderId="0" xfId="15" applyNumberFormat="1" applyFont="1" applyFill="1" applyBorder="1" applyAlignment="1">
      <alignment horizontal="right" vertical="center"/>
    </xf>
    <xf numFmtId="165" fontId="6" fillId="0" borderId="4" xfId="9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6" fontId="7" fillId="0" borderId="0" xfId="7" applyNumberFormat="1" applyFont="1" applyAlignment="1">
      <alignment vertical="center"/>
    </xf>
    <xf numFmtId="165" fontId="7" fillId="0" borderId="0" xfId="7" applyNumberFormat="1" applyFont="1" applyAlignment="1">
      <alignment horizontal="right" vertical="center"/>
    </xf>
    <xf numFmtId="165" fontId="7" fillId="0" borderId="1" xfId="7" applyNumberFormat="1" applyFont="1" applyBorder="1" applyAlignment="1">
      <alignment horizontal="right" vertical="center"/>
    </xf>
    <xf numFmtId="166" fontId="6" fillId="0" borderId="0" xfId="0" quotePrefix="1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vertical="center"/>
    </xf>
    <xf numFmtId="166" fontId="6" fillId="0" borderId="0" xfId="0" quotePrefix="1" applyNumberFormat="1" applyFont="1" applyAlignment="1">
      <alignment vertical="center"/>
    </xf>
    <xf numFmtId="166" fontId="6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6" applyFont="1" applyAlignment="1">
      <alignment vertical="center"/>
    </xf>
    <xf numFmtId="0" fontId="12" fillId="0" borderId="0" xfId="0" applyFont="1" applyAlignment="1">
      <alignment vertical="center"/>
    </xf>
    <xf numFmtId="166" fontId="6" fillId="0" borderId="0" xfId="11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6" fillId="0" borderId="0" xfId="13" applyNumberFormat="1" applyFont="1" applyFill="1" applyAlignment="1">
      <alignment vertical="center"/>
    </xf>
    <xf numFmtId="165" fontId="6" fillId="0" borderId="1" xfId="13" applyNumberFormat="1" applyFont="1" applyFill="1" applyBorder="1" applyAlignment="1">
      <alignment vertical="center"/>
    </xf>
    <xf numFmtId="168" fontId="6" fillId="0" borderId="0" xfId="13" applyNumberFormat="1" applyFont="1" applyFill="1" applyAlignment="1">
      <alignment vertical="center"/>
    </xf>
    <xf numFmtId="165" fontId="6" fillId="0" borderId="0" xfId="19" applyNumberFormat="1" applyFont="1" applyAlignment="1">
      <alignment vertical="center"/>
    </xf>
    <xf numFmtId="165" fontId="6" fillId="0" borderId="0" xfId="13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0" fontId="10" fillId="0" borderId="0" xfId="14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14" applyFont="1" applyAlignment="1">
      <alignment vertical="center"/>
    </xf>
    <xf numFmtId="165" fontId="6" fillId="0" borderId="0" xfId="14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9" fontId="6" fillId="0" borderId="0" xfId="21" applyFont="1" applyAlignment="1">
      <alignment horizontal="right" vertical="center"/>
    </xf>
    <xf numFmtId="165" fontId="5" fillId="0" borderId="6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</cellXfs>
  <cellStyles count="22">
    <cellStyle name="Comma" xfId="1" builtinId="3"/>
    <cellStyle name="Comma 2" xfId="8" xr:uid="{0418476F-9943-4982-A6B5-2E1727927801}"/>
    <cellStyle name="Comma 2 2" xfId="16" xr:uid="{8EE0A6BE-8D33-4AA6-8010-214216209346}"/>
    <cellStyle name="Comma 3" xfId="9" xr:uid="{11A80D8F-A453-4C61-B027-ABA961FF7669}"/>
    <cellStyle name="Comma 3 2" xfId="15" xr:uid="{5178BEC0-70A3-46BF-8AD6-B83FFE285B70}"/>
    <cellStyle name="Comma 4" xfId="13" xr:uid="{2FA7B2C0-8B57-477C-8DBA-2C691779733E}"/>
    <cellStyle name="Comma 4 2" xfId="17" xr:uid="{1236FF6D-CB2C-4D67-8C6B-B6DF72AD3442}"/>
    <cellStyle name="Comma 4 3" xfId="19" xr:uid="{8924A308-E2EF-4490-8796-5E5E163C7F54}"/>
    <cellStyle name="Comma_Calsonic Sales 2002" xfId="4" xr:uid="{456C6405-BBD8-4BEE-A42C-D6463E7ADCE3}"/>
    <cellStyle name="Normal" xfId="0" builtinId="0"/>
    <cellStyle name="Normal 2" xfId="12" xr:uid="{A35E8046-B1CA-49EF-A653-B96C99965DD7}"/>
    <cellStyle name="Normal 2 2" xfId="6" xr:uid="{87C2A17A-3C11-4ADB-A831-08B776C61EC8}"/>
    <cellStyle name="Normal 2 3" xfId="14" xr:uid="{70C93520-2AEB-448E-94A2-F13FBE9030FE}"/>
    <cellStyle name="Normal 2 4" xfId="18" xr:uid="{D3CD6B3A-2FC0-49CA-92B4-F0F3DA8C6BD1}"/>
    <cellStyle name="Normal 2 5" xfId="20" xr:uid="{3E13D2A0-E2C5-43D7-B2D3-B71570EFA0A8}"/>
    <cellStyle name="Normal 3" xfId="2" xr:uid="{CBBB4876-D065-403F-8FE6-147A1F036021}"/>
    <cellStyle name="Normal 3 14" xfId="3" xr:uid="{1B01B476-D2B2-418D-AF15-0D4B1164B1A9}"/>
    <cellStyle name="Normal 4 2" xfId="10" xr:uid="{87817B9B-E74C-4B5C-8745-DA0AFAE79068}"/>
    <cellStyle name="Normal 9" xfId="11" xr:uid="{CE079C35-E6ED-40F3-9CC0-250CA98904DE}"/>
    <cellStyle name="Normal_Fabrinet_Financial statement" xfId="7" xr:uid="{2A69AEBF-541A-44AB-A850-61EA5A526CEB}"/>
    <cellStyle name="Normal_Fabrinet_Income statement" xfId="5" xr:uid="{A83DA912-4BA7-4CE2-AC07-5766801E3215}"/>
    <cellStyle name="Percent" xfId="21" builtinId="5"/>
  </cellStyles>
  <dxfs count="0"/>
  <tableStyles count="1" defaultTableStyle="TableStyleMedium2" defaultPivotStyle="PivotStyleLight16">
    <tableStyle name="Invisible" pivot="0" table="0" count="0" xr9:uid="{3D2531F3-E33A-4509-9DA0-9369D29B93C7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A593-6952-4F41-BF03-FE038E59244D}">
  <dimension ref="A1:L156"/>
  <sheetViews>
    <sheetView topLeftCell="A144" zoomScale="130" zoomScaleNormal="130" zoomScaleSheetLayoutView="121" workbookViewId="0">
      <selection activeCell="F162" sqref="F162"/>
    </sheetView>
  </sheetViews>
  <sheetFormatPr defaultColWidth="9.140625" defaultRowHeight="16.5" customHeight="1" x14ac:dyDescent="0.5"/>
  <cols>
    <col min="1" max="2" width="1.7109375" style="19" customWidth="1"/>
    <col min="3" max="3" width="32.85546875" style="19" customWidth="1"/>
    <col min="4" max="4" width="8.28515625" style="19" customWidth="1"/>
    <col min="5" max="5" width="0.7109375" style="19" customWidth="1"/>
    <col min="6" max="6" width="14.5703125" style="20" bestFit="1" customWidth="1"/>
    <col min="7" max="7" width="0.7109375" style="20" customWidth="1"/>
    <col min="8" max="8" width="14.5703125" style="20" bestFit="1" customWidth="1"/>
    <col min="9" max="9" width="0.7109375" style="20" customWidth="1"/>
    <col min="10" max="10" width="13.28515625" style="20" customWidth="1"/>
    <col min="11" max="11" width="0.7109375" style="19" customWidth="1"/>
    <col min="12" max="12" width="13.28515625" style="20" customWidth="1"/>
    <col min="13" max="13" width="9.140625" style="19" customWidth="1"/>
    <col min="14" max="16384" width="9.140625" style="19"/>
  </cols>
  <sheetData>
    <row r="1" spans="1:12" ht="16.5" customHeight="1" x14ac:dyDescent="0.5">
      <c r="A1" s="18" t="s">
        <v>0</v>
      </c>
      <c r="B1" s="18"/>
      <c r="C1" s="18"/>
    </row>
    <row r="2" spans="1:12" ht="16.5" customHeight="1" x14ac:dyDescent="0.5">
      <c r="A2" s="18" t="s">
        <v>1</v>
      </c>
      <c r="B2" s="18"/>
      <c r="C2" s="18"/>
    </row>
    <row r="3" spans="1:12" ht="16.5" customHeight="1" x14ac:dyDescent="0.5">
      <c r="A3" s="21" t="s">
        <v>2</v>
      </c>
      <c r="B3" s="21"/>
      <c r="C3" s="21"/>
      <c r="D3" s="22"/>
      <c r="E3" s="22"/>
      <c r="F3" s="23"/>
      <c r="G3" s="23"/>
      <c r="H3" s="23"/>
      <c r="I3" s="23"/>
      <c r="J3" s="23"/>
      <c r="K3" s="22"/>
      <c r="L3" s="23"/>
    </row>
    <row r="4" spans="1:12" ht="16.5" customHeight="1" x14ac:dyDescent="0.5">
      <c r="A4" s="18"/>
      <c r="B4" s="18"/>
      <c r="C4" s="18"/>
    </row>
    <row r="5" spans="1:12" ht="16.5" customHeight="1" x14ac:dyDescent="0.5">
      <c r="A5" s="18"/>
      <c r="B5" s="18"/>
      <c r="C5" s="18"/>
    </row>
    <row r="6" spans="1:12" ht="16.5" customHeight="1" x14ac:dyDescent="0.5">
      <c r="A6" s="18"/>
      <c r="B6" s="18"/>
      <c r="C6" s="18"/>
      <c r="F6" s="24" t="s">
        <v>3</v>
      </c>
      <c r="G6" s="24"/>
      <c r="H6" s="24"/>
      <c r="J6" s="24" t="s">
        <v>4</v>
      </c>
      <c r="K6" s="24"/>
      <c r="L6" s="24"/>
    </row>
    <row r="7" spans="1:12" ht="16.5" customHeight="1" x14ac:dyDescent="0.5">
      <c r="A7" s="18"/>
      <c r="B7" s="18"/>
      <c r="C7" s="18"/>
      <c r="F7" s="25" t="s">
        <v>5</v>
      </c>
      <c r="G7" s="25"/>
      <c r="H7" s="25"/>
      <c r="J7" s="25" t="s">
        <v>5</v>
      </c>
      <c r="K7" s="25"/>
      <c r="L7" s="25"/>
    </row>
    <row r="8" spans="1:12" ht="16.5" customHeight="1" x14ac:dyDescent="0.5">
      <c r="A8" s="18"/>
      <c r="B8" s="18"/>
      <c r="C8" s="18"/>
      <c r="F8" s="26" t="s">
        <v>6</v>
      </c>
      <c r="G8" s="27"/>
      <c r="H8" s="26" t="s">
        <v>7</v>
      </c>
      <c r="J8" s="26" t="s">
        <v>6</v>
      </c>
      <c r="K8" s="27"/>
      <c r="L8" s="26" t="s">
        <v>7</v>
      </c>
    </row>
    <row r="9" spans="1:12" ht="16.5" customHeight="1" x14ac:dyDescent="0.5">
      <c r="F9" s="28" t="s">
        <v>8</v>
      </c>
      <c r="G9" s="29"/>
      <c r="H9" s="28" t="s">
        <v>9</v>
      </c>
      <c r="J9" s="28" t="s">
        <v>8</v>
      </c>
      <c r="K9" s="29"/>
      <c r="L9" s="28" t="s">
        <v>9</v>
      </c>
    </row>
    <row r="10" spans="1:12" ht="16.5" customHeight="1" x14ac:dyDescent="0.5">
      <c r="D10" s="30"/>
      <c r="E10" s="31"/>
      <c r="F10" s="28" t="s">
        <v>10</v>
      </c>
      <c r="G10" s="28"/>
      <c r="H10" s="28" t="s">
        <v>11</v>
      </c>
      <c r="J10" s="28" t="s">
        <v>10</v>
      </c>
      <c r="K10" s="28"/>
      <c r="L10" s="28" t="s">
        <v>11</v>
      </c>
    </row>
    <row r="11" spans="1:12" ht="16.5" customHeight="1" x14ac:dyDescent="0.5">
      <c r="D11" s="32" t="s">
        <v>12</v>
      </c>
      <c r="E11" s="31"/>
      <c r="F11" s="33" t="s">
        <v>13</v>
      </c>
      <c r="G11" s="26"/>
      <c r="H11" s="33" t="s">
        <v>13</v>
      </c>
      <c r="I11" s="26"/>
      <c r="J11" s="33" t="s">
        <v>13</v>
      </c>
      <c r="K11" s="26"/>
      <c r="L11" s="33" t="s">
        <v>13</v>
      </c>
    </row>
    <row r="12" spans="1:12" ht="16.5" customHeight="1" x14ac:dyDescent="0.5">
      <c r="D12" s="34"/>
      <c r="E12" s="31"/>
      <c r="G12" s="26"/>
      <c r="H12" s="26"/>
      <c r="I12" s="26"/>
      <c r="K12" s="26"/>
      <c r="L12" s="26"/>
    </row>
    <row r="13" spans="1:12" ht="16.5" customHeight="1" x14ac:dyDescent="0.5">
      <c r="A13" s="18" t="s">
        <v>14</v>
      </c>
      <c r="B13" s="18"/>
      <c r="C13" s="18"/>
      <c r="D13" s="30"/>
      <c r="E13" s="31"/>
    </row>
    <row r="14" spans="1:12" ht="16.5" customHeight="1" x14ac:dyDescent="0.5">
      <c r="D14" s="30"/>
      <c r="E14" s="31"/>
    </row>
    <row r="15" spans="1:12" ht="16.5" customHeight="1" x14ac:dyDescent="0.5">
      <c r="A15" s="18" t="s">
        <v>15</v>
      </c>
      <c r="B15" s="18"/>
      <c r="C15" s="18"/>
      <c r="D15" s="30"/>
      <c r="E15" s="31"/>
    </row>
    <row r="16" spans="1:12" ht="16.5" customHeight="1" x14ac:dyDescent="0.5">
      <c r="A16" s="18"/>
      <c r="B16" s="18"/>
      <c r="C16" s="18"/>
      <c r="D16" s="30"/>
      <c r="E16" s="31"/>
    </row>
    <row r="17" spans="1:12" ht="16.5" customHeight="1" x14ac:dyDescent="0.5">
      <c r="A17" s="19" t="s">
        <v>16</v>
      </c>
      <c r="D17" s="30"/>
      <c r="E17" s="31"/>
      <c r="F17" s="35">
        <v>415985102</v>
      </c>
      <c r="G17" s="36"/>
      <c r="H17" s="35">
        <v>378820680</v>
      </c>
      <c r="I17" s="56"/>
      <c r="J17" s="35">
        <v>243988088</v>
      </c>
      <c r="K17" s="36"/>
      <c r="L17" s="35">
        <v>296324573</v>
      </c>
    </row>
    <row r="18" spans="1:12" ht="16.5" customHeight="1" x14ac:dyDescent="0.5">
      <c r="A18" s="19" t="s">
        <v>17</v>
      </c>
      <c r="D18" s="30"/>
      <c r="E18" s="31"/>
      <c r="F18" s="35"/>
      <c r="G18" s="36"/>
      <c r="H18" s="35"/>
      <c r="I18" s="1"/>
      <c r="J18" s="1"/>
      <c r="K18" s="10"/>
      <c r="L18" s="1"/>
    </row>
    <row r="19" spans="1:12" ht="16.5" customHeight="1" x14ac:dyDescent="0.5">
      <c r="B19" s="19" t="s">
        <v>18</v>
      </c>
      <c r="D19" s="30">
        <v>7</v>
      </c>
      <c r="E19" s="31"/>
      <c r="F19" s="35">
        <v>273527391</v>
      </c>
      <c r="G19" s="36"/>
      <c r="H19" s="35">
        <v>377847284</v>
      </c>
      <c r="I19" s="56"/>
      <c r="J19" s="35">
        <v>101912128</v>
      </c>
      <c r="K19" s="36"/>
      <c r="L19" s="35">
        <v>133891821</v>
      </c>
    </row>
    <row r="20" spans="1:12" ht="16.5" customHeight="1" x14ac:dyDescent="0.5">
      <c r="A20" s="19" t="s">
        <v>19</v>
      </c>
      <c r="D20" s="30"/>
      <c r="E20" s="31"/>
      <c r="F20" s="35">
        <v>1394539243</v>
      </c>
      <c r="G20" s="35"/>
      <c r="H20" s="35">
        <v>1302192482</v>
      </c>
      <c r="I20" s="56"/>
      <c r="J20" s="35">
        <v>1186962808</v>
      </c>
      <c r="K20" s="35"/>
      <c r="L20" s="35">
        <v>1162917341</v>
      </c>
    </row>
    <row r="21" spans="1:12" ht="16.5" customHeight="1" x14ac:dyDescent="0.5">
      <c r="A21" s="19" t="s">
        <v>20</v>
      </c>
      <c r="D21" s="30">
        <v>9</v>
      </c>
      <c r="E21" s="31"/>
      <c r="F21" s="35">
        <v>1948852693</v>
      </c>
      <c r="G21" s="36"/>
      <c r="H21" s="35">
        <v>1869274248</v>
      </c>
      <c r="I21" s="56"/>
      <c r="J21" s="35">
        <v>1857055247</v>
      </c>
      <c r="K21" s="36"/>
      <c r="L21" s="35">
        <v>1826651549</v>
      </c>
    </row>
    <row r="22" spans="1:12" ht="16.5" customHeight="1" x14ac:dyDescent="0.5">
      <c r="A22" s="19" t="s">
        <v>21</v>
      </c>
      <c r="D22" s="30" t="s">
        <v>22</v>
      </c>
      <c r="E22" s="31"/>
      <c r="F22" s="35">
        <v>10000000</v>
      </c>
      <c r="G22" s="36"/>
      <c r="H22" s="35">
        <v>0</v>
      </c>
      <c r="I22" s="56"/>
      <c r="J22" s="35">
        <v>0</v>
      </c>
      <c r="K22" s="36"/>
      <c r="L22" s="35">
        <v>0</v>
      </c>
    </row>
    <row r="23" spans="1:12" ht="16.5" customHeight="1" x14ac:dyDescent="0.5">
      <c r="A23" s="19" t="s">
        <v>23</v>
      </c>
      <c r="D23" s="30"/>
      <c r="E23" s="31"/>
      <c r="F23" s="38">
        <v>221939554</v>
      </c>
      <c r="G23" s="39"/>
      <c r="H23" s="38">
        <v>149650653</v>
      </c>
      <c r="I23" s="57"/>
      <c r="J23" s="38">
        <v>216874758</v>
      </c>
      <c r="K23" s="39"/>
      <c r="L23" s="38">
        <v>146912568</v>
      </c>
    </row>
    <row r="24" spans="1:12" ht="16.5" customHeight="1" x14ac:dyDescent="0.5">
      <c r="D24" s="30"/>
      <c r="E24" s="31"/>
      <c r="F24" s="1"/>
      <c r="G24" s="1"/>
      <c r="H24" s="1"/>
      <c r="I24" s="1"/>
      <c r="J24" s="1"/>
      <c r="K24" s="10"/>
      <c r="L24" s="1"/>
    </row>
    <row r="25" spans="1:12" ht="16.5" customHeight="1" x14ac:dyDescent="0.5">
      <c r="A25" s="18" t="s">
        <v>24</v>
      </c>
      <c r="B25" s="18"/>
      <c r="C25" s="18"/>
      <c r="D25" s="30"/>
      <c r="E25" s="31"/>
      <c r="F25" s="3">
        <f t="shared" ref="F25" si="0">SUM(F17:F24)</f>
        <v>4264843983</v>
      </c>
      <c r="G25" s="2"/>
      <c r="H25" s="3">
        <f t="shared" ref="H25:L25" si="1">SUM(H17:H24)</f>
        <v>4077785347</v>
      </c>
      <c r="I25" s="2"/>
      <c r="J25" s="3">
        <f t="shared" si="1"/>
        <v>3606793029</v>
      </c>
      <c r="K25" s="16"/>
      <c r="L25" s="3">
        <f t="shared" si="1"/>
        <v>3566697852</v>
      </c>
    </row>
    <row r="26" spans="1:12" ht="16.5" customHeight="1" x14ac:dyDescent="0.5">
      <c r="D26" s="30"/>
      <c r="E26" s="31"/>
    </row>
    <row r="27" spans="1:12" ht="16.5" customHeight="1" x14ac:dyDescent="0.5">
      <c r="A27" s="18" t="s">
        <v>25</v>
      </c>
      <c r="B27" s="18"/>
      <c r="C27" s="18"/>
      <c r="D27" s="30"/>
      <c r="E27" s="31"/>
    </row>
    <row r="28" spans="1:12" ht="16.5" customHeight="1" x14ac:dyDescent="0.5">
      <c r="A28" s="18"/>
      <c r="B28" s="18"/>
      <c r="C28" s="18"/>
      <c r="D28" s="30"/>
      <c r="E28" s="31"/>
    </row>
    <row r="29" spans="1:12" ht="16.5" customHeight="1" x14ac:dyDescent="0.5">
      <c r="A29" s="19" t="s">
        <v>26</v>
      </c>
      <c r="B29" s="18"/>
      <c r="C29" s="18"/>
      <c r="D29" s="37"/>
      <c r="E29" s="37"/>
      <c r="F29" s="41">
        <v>85039247</v>
      </c>
      <c r="G29" s="36"/>
      <c r="H29" s="41">
        <v>83617901</v>
      </c>
      <c r="I29" s="56"/>
      <c r="J29" s="41">
        <v>83961214</v>
      </c>
      <c r="K29" s="36"/>
      <c r="L29" s="41">
        <v>83617901</v>
      </c>
    </row>
    <row r="30" spans="1:12" ht="16.5" customHeight="1" x14ac:dyDescent="0.5">
      <c r="A30" s="19" t="s">
        <v>27</v>
      </c>
      <c r="D30" s="37">
        <v>10.1</v>
      </c>
      <c r="E30" s="37"/>
      <c r="F30" s="35">
        <v>0</v>
      </c>
      <c r="G30" s="36"/>
      <c r="H30" s="35">
        <v>0</v>
      </c>
      <c r="I30" s="56"/>
      <c r="J30" s="35">
        <v>2300915129</v>
      </c>
      <c r="K30" s="36"/>
      <c r="L30" s="35">
        <v>1644915129</v>
      </c>
    </row>
    <row r="31" spans="1:12" ht="16.5" customHeight="1" x14ac:dyDescent="0.5">
      <c r="A31" s="19" t="s">
        <v>28</v>
      </c>
      <c r="I31" s="58"/>
      <c r="J31" s="1"/>
      <c r="L31" s="1"/>
    </row>
    <row r="32" spans="1:12" ht="16.5" customHeight="1" x14ac:dyDescent="0.5">
      <c r="B32" s="19" t="s">
        <v>29</v>
      </c>
      <c r="D32" s="42" t="s">
        <v>30</v>
      </c>
      <c r="E32" s="37"/>
      <c r="F32" s="35">
        <v>318546973</v>
      </c>
      <c r="G32" s="36"/>
      <c r="H32" s="35">
        <v>425031955</v>
      </c>
      <c r="I32" s="56"/>
      <c r="J32" s="35">
        <v>3000000</v>
      </c>
      <c r="K32" s="36"/>
      <c r="L32" s="35">
        <v>170500000</v>
      </c>
    </row>
    <row r="33" spans="1:12" ht="16.5" customHeight="1" x14ac:dyDescent="0.5">
      <c r="A33" s="19" t="s">
        <v>235</v>
      </c>
      <c r="D33" s="42"/>
      <c r="E33" s="37"/>
      <c r="F33" s="35">
        <v>13000000</v>
      </c>
      <c r="G33" s="36"/>
      <c r="H33" s="35">
        <v>0</v>
      </c>
      <c r="I33" s="56"/>
      <c r="J33" s="35">
        <v>0</v>
      </c>
      <c r="K33" s="36"/>
      <c r="L33" s="35">
        <v>0</v>
      </c>
    </row>
    <row r="34" spans="1:12" ht="16.5" customHeight="1" x14ac:dyDescent="0.5">
      <c r="A34" s="19" t="s">
        <v>31</v>
      </c>
      <c r="D34" s="42"/>
      <c r="E34" s="37"/>
      <c r="F34" s="35">
        <v>13868605</v>
      </c>
      <c r="G34" s="36"/>
      <c r="H34" s="35">
        <v>14018300</v>
      </c>
      <c r="I34" s="56"/>
      <c r="J34" s="35">
        <v>13868605</v>
      </c>
      <c r="K34" s="36"/>
      <c r="L34" s="35">
        <v>14018300</v>
      </c>
    </row>
    <row r="35" spans="1:12" ht="16.5" customHeight="1" x14ac:dyDescent="0.5">
      <c r="A35" s="19" t="s">
        <v>32</v>
      </c>
      <c r="D35" s="37">
        <v>11</v>
      </c>
      <c r="E35" s="37"/>
      <c r="F35" s="35">
        <v>3020137521</v>
      </c>
      <c r="G35" s="36"/>
      <c r="H35" s="35">
        <v>2394952885</v>
      </c>
      <c r="I35" s="56"/>
      <c r="J35" s="35">
        <v>2390155072</v>
      </c>
      <c r="K35" s="36"/>
      <c r="L35" s="35">
        <v>2393405264</v>
      </c>
    </row>
    <row r="36" spans="1:12" ht="16.5" customHeight="1" x14ac:dyDescent="0.5">
      <c r="A36" s="19" t="s">
        <v>33</v>
      </c>
      <c r="D36" s="37">
        <v>11</v>
      </c>
      <c r="E36" s="37"/>
      <c r="F36" s="35">
        <v>103750722</v>
      </c>
      <c r="G36" s="36"/>
      <c r="H36" s="35">
        <v>56532203</v>
      </c>
      <c r="I36" s="56"/>
      <c r="J36" s="35">
        <v>65245873</v>
      </c>
      <c r="K36" s="36"/>
      <c r="L36" s="35">
        <v>55716020</v>
      </c>
    </row>
    <row r="37" spans="1:12" ht="16.5" customHeight="1" x14ac:dyDescent="0.5">
      <c r="A37" s="19" t="s">
        <v>34</v>
      </c>
      <c r="D37" s="37">
        <v>11</v>
      </c>
      <c r="E37" s="37"/>
      <c r="F37" s="35">
        <v>37683692</v>
      </c>
      <c r="G37" s="36"/>
      <c r="H37" s="35">
        <v>40446833</v>
      </c>
      <c r="I37" s="56"/>
      <c r="J37" s="35">
        <v>37683692</v>
      </c>
      <c r="K37" s="36"/>
      <c r="L37" s="35">
        <v>40446833</v>
      </c>
    </row>
    <row r="38" spans="1:12" ht="16.5" customHeight="1" x14ac:dyDescent="0.5">
      <c r="A38" s="19" t="s">
        <v>35</v>
      </c>
      <c r="D38" s="37"/>
      <c r="E38" s="37"/>
      <c r="F38" s="35">
        <v>37587672</v>
      </c>
      <c r="G38" s="36"/>
      <c r="H38" s="35">
        <v>34305374</v>
      </c>
      <c r="I38" s="56"/>
      <c r="J38" s="35">
        <v>34090589</v>
      </c>
      <c r="K38" s="36"/>
      <c r="L38" s="35">
        <v>32699258</v>
      </c>
    </row>
    <row r="39" spans="1:12" ht="16.5" customHeight="1" x14ac:dyDescent="0.5">
      <c r="A39" s="19" t="s">
        <v>36</v>
      </c>
      <c r="D39" s="30"/>
      <c r="E39" s="31"/>
      <c r="F39" s="38">
        <v>3937007</v>
      </c>
      <c r="G39" s="36"/>
      <c r="H39" s="38">
        <v>9370509</v>
      </c>
      <c r="I39" s="59"/>
      <c r="J39" s="3">
        <v>1622317</v>
      </c>
      <c r="K39" s="16"/>
      <c r="L39" s="3">
        <v>5582050</v>
      </c>
    </row>
    <row r="40" spans="1:12" ht="16.5" customHeight="1" x14ac:dyDescent="0.5">
      <c r="D40" s="30"/>
      <c r="E40" s="31"/>
      <c r="F40" s="1"/>
      <c r="G40" s="2"/>
      <c r="H40" s="1"/>
      <c r="I40" s="2"/>
      <c r="J40" s="1"/>
      <c r="K40" s="10"/>
      <c r="L40" s="1"/>
    </row>
    <row r="41" spans="1:12" ht="16.5" customHeight="1" x14ac:dyDescent="0.5">
      <c r="A41" s="18" t="s">
        <v>37</v>
      </c>
      <c r="B41" s="18"/>
      <c r="C41" s="18"/>
      <c r="D41" s="30"/>
      <c r="E41" s="31"/>
      <c r="F41" s="38">
        <f>SUM(F29:F39)</f>
        <v>3633551439</v>
      </c>
      <c r="G41" s="39"/>
      <c r="H41" s="38">
        <f>SUM(H29:H39)</f>
        <v>3058275960</v>
      </c>
      <c r="I41" s="40"/>
      <c r="J41" s="38">
        <f>SUM(J29:J39)</f>
        <v>4930542491</v>
      </c>
      <c r="K41" s="39"/>
      <c r="L41" s="38">
        <f>SUM(L29:L39)</f>
        <v>4440900755</v>
      </c>
    </row>
    <row r="43" spans="1:12" ht="16.5" customHeight="1" thickBot="1" x14ac:dyDescent="0.55000000000000004">
      <c r="A43" s="18" t="s">
        <v>38</v>
      </c>
      <c r="B43" s="18"/>
      <c r="C43" s="18"/>
      <c r="D43" s="30"/>
      <c r="E43" s="31"/>
      <c r="F43" s="43">
        <f>SUM(F25+F41)</f>
        <v>7898395422</v>
      </c>
      <c r="G43" s="44"/>
      <c r="H43" s="43">
        <f>SUM(H25+H41)</f>
        <v>7136061307</v>
      </c>
      <c r="I43" s="44"/>
      <c r="J43" s="43">
        <f>SUM(J25+J41)</f>
        <v>8537335520</v>
      </c>
      <c r="K43" s="44"/>
      <c r="L43" s="43">
        <f>SUM(L25+L41)</f>
        <v>8007598607</v>
      </c>
    </row>
    <row r="44" spans="1:12" ht="16.5" customHeight="1" thickTop="1" x14ac:dyDescent="0.5"/>
    <row r="47" spans="1:12" ht="15.75" customHeight="1" x14ac:dyDescent="0.5"/>
    <row r="48" spans="1:12" ht="16.5" customHeight="1" x14ac:dyDescent="0.5">
      <c r="B48" s="45" t="s">
        <v>39</v>
      </c>
      <c r="J48" s="46" t="s">
        <v>39</v>
      </c>
    </row>
    <row r="49" spans="1:12" ht="16.5" customHeight="1" x14ac:dyDescent="0.5">
      <c r="B49" s="19" t="s">
        <v>40</v>
      </c>
      <c r="C49" s="46"/>
      <c r="J49" s="46" t="s">
        <v>41</v>
      </c>
    </row>
    <row r="50" spans="1:12" ht="16.5" customHeight="1" x14ac:dyDescent="0.5">
      <c r="C50" s="46"/>
      <c r="J50" s="46"/>
    </row>
    <row r="51" spans="1:12" ht="10.5" customHeight="1" x14ac:dyDescent="0.5">
      <c r="C51" s="46"/>
      <c r="J51" s="46"/>
    </row>
    <row r="52" spans="1:12" ht="22.15" customHeight="1" x14ac:dyDescent="0.5">
      <c r="A52" s="47" t="s">
        <v>42</v>
      </c>
      <c r="B52" s="47"/>
      <c r="C52" s="47"/>
      <c r="D52" s="47"/>
      <c r="E52" s="47"/>
      <c r="F52" s="47"/>
      <c r="G52" s="47"/>
      <c r="H52" s="23"/>
      <c r="I52" s="23"/>
      <c r="J52" s="23"/>
      <c r="K52" s="22"/>
      <c r="L52" s="23"/>
    </row>
    <row r="53" spans="1:12" s="18" customFormat="1" ht="16.5" customHeight="1" x14ac:dyDescent="0.5">
      <c r="A53" s="18" t="str">
        <f>A1</f>
        <v>P.S.P. Specialties Public Company Limited</v>
      </c>
      <c r="F53" s="48"/>
      <c r="G53" s="48"/>
      <c r="H53" s="48"/>
      <c r="I53" s="48"/>
      <c r="J53" s="48"/>
      <c r="L53" s="48"/>
    </row>
    <row r="54" spans="1:12" s="18" customFormat="1" ht="16.5" customHeight="1" x14ac:dyDescent="0.5">
      <c r="A54" s="18" t="s">
        <v>43</v>
      </c>
      <c r="F54" s="48"/>
      <c r="G54" s="48"/>
      <c r="H54" s="48"/>
      <c r="I54" s="48"/>
      <c r="J54" s="48"/>
      <c r="L54" s="48"/>
    </row>
    <row r="55" spans="1:12" s="18" customFormat="1" ht="16.5" customHeight="1" x14ac:dyDescent="0.5">
      <c r="A55" s="21" t="str">
        <f>A3</f>
        <v>As at 30 September 2025</v>
      </c>
      <c r="B55" s="21"/>
      <c r="C55" s="21"/>
      <c r="D55" s="21"/>
      <c r="E55" s="21"/>
      <c r="F55" s="49"/>
      <c r="G55" s="49"/>
      <c r="H55" s="49"/>
      <c r="I55" s="49"/>
      <c r="J55" s="49"/>
      <c r="K55" s="21"/>
      <c r="L55" s="49"/>
    </row>
    <row r="56" spans="1:12" s="18" customFormat="1" ht="16.5" customHeight="1" x14ac:dyDescent="0.5">
      <c r="F56" s="48"/>
      <c r="G56" s="48"/>
      <c r="H56" s="48"/>
      <c r="I56" s="48"/>
      <c r="J56" s="48"/>
      <c r="L56" s="48"/>
    </row>
    <row r="57" spans="1:12" s="18" customFormat="1" ht="16.5" customHeight="1" x14ac:dyDescent="0.5">
      <c r="F57" s="48"/>
      <c r="G57" s="48"/>
      <c r="H57" s="48"/>
      <c r="I57" s="48"/>
      <c r="J57" s="48"/>
      <c r="L57" s="48"/>
    </row>
    <row r="58" spans="1:12" s="18" customFormat="1" ht="16.5" customHeight="1" x14ac:dyDescent="0.5">
      <c r="F58" s="24" t="s">
        <v>3</v>
      </c>
      <c r="G58" s="24"/>
      <c r="H58" s="24"/>
      <c r="I58" s="20"/>
      <c r="J58" s="24" t="s">
        <v>4</v>
      </c>
      <c r="K58" s="24"/>
      <c r="L58" s="24"/>
    </row>
    <row r="59" spans="1:12" s="18" customFormat="1" ht="16.5" customHeight="1" x14ac:dyDescent="0.5">
      <c r="F59" s="25" t="s">
        <v>5</v>
      </c>
      <c r="G59" s="25"/>
      <c r="H59" s="25"/>
      <c r="I59" s="20"/>
      <c r="J59" s="25" t="s">
        <v>5</v>
      </c>
      <c r="K59" s="25"/>
      <c r="L59" s="25"/>
    </row>
    <row r="60" spans="1:12" ht="16.5" customHeight="1" x14ac:dyDescent="0.5">
      <c r="A60" s="18"/>
      <c r="B60" s="18"/>
      <c r="C60" s="18"/>
      <c r="F60" s="26" t="s">
        <v>6</v>
      </c>
      <c r="G60" s="27"/>
      <c r="H60" s="26" t="s">
        <v>7</v>
      </c>
      <c r="J60" s="26" t="s">
        <v>6</v>
      </c>
      <c r="K60" s="27"/>
      <c r="L60" s="26" t="s">
        <v>7</v>
      </c>
    </row>
    <row r="61" spans="1:12" s="18" customFormat="1" ht="16.5" customHeight="1" x14ac:dyDescent="0.5">
      <c r="F61" s="28" t="s">
        <v>8</v>
      </c>
      <c r="G61" s="29"/>
      <c r="H61" s="28" t="s">
        <v>9</v>
      </c>
      <c r="I61" s="20"/>
      <c r="J61" s="28" t="s">
        <v>8</v>
      </c>
      <c r="K61" s="29"/>
      <c r="L61" s="28" t="s">
        <v>9</v>
      </c>
    </row>
    <row r="62" spans="1:12" s="18" customFormat="1" ht="16.5" customHeight="1" x14ac:dyDescent="0.5">
      <c r="F62" s="28" t="s">
        <v>10</v>
      </c>
      <c r="G62" s="28"/>
      <c r="H62" s="28" t="s">
        <v>11</v>
      </c>
      <c r="I62" s="20"/>
      <c r="J62" s="28" t="s">
        <v>10</v>
      </c>
      <c r="K62" s="28"/>
      <c r="L62" s="28" t="s">
        <v>11</v>
      </c>
    </row>
    <row r="63" spans="1:12" s="18" customFormat="1" ht="16.5" customHeight="1" x14ac:dyDescent="0.5">
      <c r="D63" s="32" t="s">
        <v>12</v>
      </c>
      <c r="F63" s="33" t="s">
        <v>13</v>
      </c>
      <c r="G63" s="26"/>
      <c r="H63" s="33" t="s">
        <v>13</v>
      </c>
      <c r="I63" s="26"/>
      <c r="J63" s="33" t="s">
        <v>13</v>
      </c>
      <c r="K63" s="26"/>
      <c r="L63" s="33" t="s">
        <v>13</v>
      </c>
    </row>
    <row r="64" spans="1:12" s="18" customFormat="1" ht="16.5" customHeight="1" x14ac:dyDescent="0.5">
      <c r="D64" s="50"/>
      <c r="F64" s="26"/>
      <c r="G64" s="26"/>
      <c r="H64" s="26"/>
      <c r="I64" s="26"/>
      <c r="J64" s="26"/>
      <c r="K64" s="26"/>
      <c r="L64" s="26"/>
    </row>
    <row r="65" spans="1:12" ht="16.5" customHeight="1" x14ac:dyDescent="0.5">
      <c r="A65" s="18" t="s">
        <v>44</v>
      </c>
      <c r="B65" s="18"/>
      <c r="C65" s="18"/>
    </row>
    <row r="66" spans="1:12" ht="16.5" customHeight="1" x14ac:dyDescent="0.5">
      <c r="A66" s="18"/>
      <c r="B66" s="18"/>
      <c r="C66" s="18"/>
    </row>
    <row r="67" spans="1:12" ht="16.5" customHeight="1" x14ac:dyDescent="0.5">
      <c r="A67" s="18" t="s">
        <v>45</v>
      </c>
      <c r="B67" s="18"/>
      <c r="C67" s="18"/>
      <c r="D67" s="30"/>
      <c r="E67" s="31"/>
    </row>
    <row r="68" spans="1:12" ht="16.5" customHeight="1" x14ac:dyDescent="0.5">
      <c r="A68" s="18"/>
      <c r="B68" s="18"/>
      <c r="C68" s="18"/>
      <c r="D68" s="30"/>
      <c r="E68" s="31"/>
    </row>
    <row r="69" spans="1:12" ht="16.5" customHeight="1" x14ac:dyDescent="0.5">
      <c r="A69" s="19" t="s">
        <v>46</v>
      </c>
      <c r="B69" s="18"/>
      <c r="C69" s="18"/>
      <c r="D69" s="30"/>
      <c r="E69" s="31"/>
    </row>
    <row r="70" spans="1:12" ht="16.5" customHeight="1" x14ac:dyDescent="0.5">
      <c r="B70" s="19" t="s">
        <v>47</v>
      </c>
      <c r="C70" s="18"/>
      <c r="D70" s="30">
        <v>12</v>
      </c>
      <c r="E70" s="31"/>
      <c r="F70" s="51">
        <v>503707182</v>
      </c>
      <c r="G70" s="52"/>
      <c r="H70" s="51">
        <v>260454022</v>
      </c>
      <c r="I70" s="57"/>
      <c r="J70" s="51">
        <v>495707182</v>
      </c>
      <c r="K70" s="39"/>
      <c r="L70" s="51">
        <v>252454022</v>
      </c>
    </row>
    <row r="71" spans="1:12" ht="16.5" customHeight="1" x14ac:dyDescent="0.5">
      <c r="A71" s="19" t="s">
        <v>48</v>
      </c>
      <c r="B71" s="18"/>
      <c r="C71" s="18"/>
      <c r="D71" s="30">
        <v>12</v>
      </c>
      <c r="E71" s="31"/>
      <c r="F71" s="51">
        <v>654478174</v>
      </c>
      <c r="G71" s="52"/>
      <c r="H71" s="51">
        <v>501920436</v>
      </c>
      <c r="I71" s="57"/>
      <c r="J71" s="51">
        <v>654478174</v>
      </c>
      <c r="K71" s="39"/>
      <c r="L71" s="51">
        <v>501920436</v>
      </c>
    </row>
    <row r="72" spans="1:12" ht="16.5" customHeight="1" x14ac:dyDescent="0.5">
      <c r="A72" s="19" t="s">
        <v>49</v>
      </c>
      <c r="C72" s="18"/>
      <c r="D72" s="30">
        <v>13</v>
      </c>
      <c r="E72" s="31"/>
      <c r="F72" s="35">
        <v>1255325432</v>
      </c>
      <c r="G72" s="39"/>
      <c r="H72" s="35">
        <v>1367399771</v>
      </c>
      <c r="I72" s="57"/>
      <c r="J72" s="35">
        <v>1140641486</v>
      </c>
      <c r="K72" s="39"/>
      <c r="L72" s="35">
        <v>1273768593</v>
      </c>
    </row>
    <row r="73" spans="1:12" ht="16.5" customHeight="1" x14ac:dyDescent="0.5">
      <c r="A73" s="19" t="s">
        <v>50</v>
      </c>
      <c r="C73" s="18"/>
      <c r="D73" s="30">
        <v>7</v>
      </c>
      <c r="E73" s="31"/>
      <c r="F73" s="35">
        <v>0</v>
      </c>
      <c r="G73" s="39"/>
      <c r="H73" s="35">
        <v>202263</v>
      </c>
      <c r="I73" s="57"/>
      <c r="J73" s="35">
        <v>0</v>
      </c>
      <c r="K73" s="39"/>
      <c r="L73" s="35">
        <v>8357</v>
      </c>
    </row>
    <row r="74" spans="1:12" ht="16.5" customHeight="1" x14ac:dyDescent="0.5">
      <c r="A74" s="19" t="s">
        <v>51</v>
      </c>
      <c r="D74" s="30"/>
      <c r="E74" s="31"/>
      <c r="F74" s="41">
        <v>9626046</v>
      </c>
      <c r="G74" s="39"/>
      <c r="H74" s="41">
        <v>14102169</v>
      </c>
      <c r="I74" s="57"/>
      <c r="J74" s="41">
        <v>9626046</v>
      </c>
      <c r="K74" s="39"/>
      <c r="L74" s="41">
        <v>14102169</v>
      </c>
    </row>
    <row r="75" spans="1:12" ht="16.5" customHeight="1" x14ac:dyDescent="0.5">
      <c r="A75" s="19" t="s">
        <v>52</v>
      </c>
      <c r="D75" s="30"/>
      <c r="E75" s="31"/>
      <c r="F75" s="41">
        <v>194321724</v>
      </c>
      <c r="G75" s="39"/>
      <c r="H75" s="41">
        <v>245956297</v>
      </c>
      <c r="I75" s="57"/>
      <c r="J75" s="41">
        <v>194579061</v>
      </c>
      <c r="K75" s="39"/>
      <c r="L75" s="41">
        <v>243301557</v>
      </c>
    </row>
    <row r="76" spans="1:12" ht="16.5" customHeight="1" x14ac:dyDescent="0.5">
      <c r="A76" s="19" t="s">
        <v>53</v>
      </c>
      <c r="D76" s="30"/>
      <c r="E76" s="31"/>
      <c r="F76" s="41">
        <v>56026418</v>
      </c>
      <c r="G76" s="39"/>
      <c r="H76" s="41">
        <v>70288390</v>
      </c>
      <c r="I76" s="57"/>
      <c r="J76" s="41">
        <v>21920454</v>
      </c>
      <c r="K76" s="39"/>
      <c r="L76" s="41">
        <v>34739698</v>
      </c>
    </row>
    <row r="77" spans="1:12" ht="16.5" customHeight="1" x14ac:dyDescent="0.5">
      <c r="A77" s="19" t="s">
        <v>54</v>
      </c>
      <c r="D77" s="30">
        <v>14</v>
      </c>
      <c r="E77" s="31"/>
      <c r="F77" s="41">
        <v>112327621</v>
      </c>
      <c r="G77" s="39"/>
      <c r="H77" s="41">
        <v>123413</v>
      </c>
      <c r="I77" s="57"/>
      <c r="J77" s="41">
        <v>112327621</v>
      </c>
      <c r="K77" s="39"/>
      <c r="L77" s="41">
        <v>123413</v>
      </c>
    </row>
    <row r="78" spans="1:12" ht="16.5" customHeight="1" x14ac:dyDescent="0.5">
      <c r="A78" s="19" t="s">
        <v>55</v>
      </c>
      <c r="D78" s="30"/>
      <c r="E78" s="31"/>
      <c r="F78" s="38">
        <v>26455837</v>
      </c>
      <c r="G78" s="39"/>
      <c r="H78" s="38">
        <v>24054129</v>
      </c>
      <c r="I78" s="57"/>
      <c r="J78" s="38">
        <v>20594403</v>
      </c>
      <c r="K78" s="39"/>
      <c r="L78" s="38">
        <v>22221006</v>
      </c>
    </row>
    <row r="79" spans="1:12" ht="16.5" customHeight="1" x14ac:dyDescent="0.5">
      <c r="D79" s="30"/>
      <c r="E79" s="31"/>
      <c r="F79" s="44"/>
      <c r="G79" s="44"/>
      <c r="H79" s="44"/>
      <c r="I79" s="44"/>
      <c r="J79" s="44"/>
      <c r="K79" s="44"/>
      <c r="L79" s="44"/>
    </row>
    <row r="80" spans="1:12" ht="16.5" customHeight="1" x14ac:dyDescent="0.5">
      <c r="A80" s="18" t="s">
        <v>56</v>
      </c>
      <c r="B80" s="18"/>
      <c r="C80" s="18"/>
      <c r="D80" s="30"/>
      <c r="E80" s="31"/>
      <c r="F80" s="3">
        <f>SUM(F70:F78)</f>
        <v>2812268434</v>
      </c>
      <c r="G80" s="2"/>
      <c r="H80" s="3">
        <f>SUM(H70:H78)</f>
        <v>2484500890</v>
      </c>
      <c r="I80" s="2"/>
      <c r="J80" s="3">
        <f>SUM(J70:J78)</f>
        <v>2649874427</v>
      </c>
      <c r="K80" s="16"/>
      <c r="L80" s="3">
        <f>SUM(L70:L78)</f>
        <v>2342639251</v>
      </c>
    </row>
    <row r="81" spans="1:12" ht="16.5" customHeight="1" x14ac:dyDescent="0.5">
      <c r="D81" s="30"/>
      <c r="E81" s="31"/>
    </row>
    <row r="82" spans="1:12" ht="16.5" customHeight="1" x14ac:dyDescent="0.5">
      <c r="A82" s="18" t="s">
        <v>57</v>
      </c>
      <c r="B82" s="18"/>
      <c r="C82" s="18"/>
      <c r="D82" s="30"/>
      <c r="E82" s="31"/>
      <c r="K82" s="20"/>
    </row>
    <row r="83" spans="1:12" ht="16.5" customHeight="1" x14ac:dyDescent="0.5">
      <c r="A83" s="18"/>
      <c r="B83" s="18"/>
      <c r="C83" s="18"/>
      <c r="D83" s="30"/>
      <c r="E83" s="31"/>
    </row>
    <row r="84" spans="1:12" ht="16.5" customHeight="1" x14ac:dyDescent="0.5">
      <c r="A84" s="19" t="s">
        <v>58</v>
      </c>
      <c r="D84" s="30"/>
      <c r="E84" s="31"/>
      <c r="F84" s="35">
        <v>17181904</v>
      </c>
      <c r="G84" s="39"/>
      <c r="H84" s="35">
        <v>18949179</v>
      </c>
      <c r="I84" s="57"/>
      <c r="J84" s="35">
        <v>17181904</v>
      </c>
      <c r="K84" s="39"/>
      <c r="L84" s="35">
        <v>18949179</v>
      </c>
    </row>
    <row r="85" spans="1:12" ht="16.5" customHeight="1" x14ac:dyDescent="0.5">
      <c r="A85" s="19" t="s">
        <v>59</v>
      </c>
      <c r="D85" s="30"/>
      <c r="E85" s="31"/>
      <c r="F85" s="35"/>
      <c r="G85" s="39"/>
      <c r="H85" s="35"/>
      <c r="I85" s="40"/>
      <c r="J85" s="35"/>
      <c r="K85" s="39"/>
      <c r="L85" s="35"/>
    </row>
    <row r="86" spans="1:12" ht="16.5" customHeight="1" x14ac:dyDescent="0.5">
      <c r="B86" s="19" t="s">
        <v>47</v>
      </c>
      <c r="D86" s="30">
        <v>12</v>
      </c>
      <c r="E86" s="31"/>
      <c r="F86" s="35">
        <v>658835363</v>
      </c>
      <c r="G86" s="39"/>
      <c r="H86" s="35">
        <v>777936123</v>
      </c>
      <c r="I86" s="57"/>
      <c r="J86" s="35">
        <v>658835363</v>
      </c>
      <c r="K86" s="39"/>
      <c r="L86" s="35">
        <v>777936123</v>
      </c>
    </row>
    <row r="87" spans="1:12" ht="16.5" customHeight="1" x14ac:dyDescent="0.5">
      <c r="A87" s="19" t="s">
        <v>60</v>
      </c>
      <c r="D87" s="30"/>
      <c r="E87" s="31"/>
      <c r="F87" s="35">
        <v>5494209</v>
      </c>
      <c r="G87" s="39"/>
      <c r="H87" s="35">
        <v>5278974</v>
      </c>
      <c r="I87" s="57"/>
      <c r="J87" s="35">
        <v>5494209</v>
      </c>
      <c r="K87" s="39"/>
      <c r="L87" s="35">
        <v>5278974</v>
      </c>
    </row>
    <row r="88" spans="1:12" ht="16.5" customHeight="1" x14ac:dyDescent="0.5">
      <c r="A88" s="19" t="s">
        <v>61</v>
      </c>
      <c r="D88" s="30"/>
      <c r="E88" s="31"/>
      <c r="F88" s="35">
        <v>213366191</v>
      </c>
      <c r="G88" s="39"/>
      <c r="H88" s="35">
        <v>186908950</v>
      </c>
      <c r="I88" s="57"/>
      <c r="J88" s="35">
        <v>195441315</v>
      </c>
      <c r="K88" s="39"/>
      <c r="L88" s="35">
        <v>186908950</v>
      </c>
    </row>
    <row r="89" spans="1:12" ht="16.5" customHeight="1" x14ac:dyDescent="0.5">
      <c r="A89" s="19" t="s">
        <v>62</v>
      </c>
      <c r="D89" s="30"/>
      <c r="E89" s="31"/>
      <c r="F89" s="35">
        <v>91282105</v>
      </c>
      <c r="G89" s="39"/>
      <c r="H89" s="35">
        <v>0</v>
      </c>
      <c r="I89" s="57"/>
      <c r="J89" s="35">
        <v>0</v>
      </c>
      <c r="K89" s="39"/>
      <c r="L89" s="35">
        <v>0</v>
      </c>
    </row>
    <row r="90" spans="1:12" ht="16.5" customHeight="1" x14ac:dyDescent="0.5">
      <c r="A90" s="19" t="s">
        <v>63</v>
      </c>
      <c r="D90" s="30"/>
      <c r="E90" s="31"/>
      <c r="F90" s="38">
        <v>867612</v>
      </c>
      <c r="G90" s="39"/>
      <c r="H90" s="38">
        <v>1002644</v>
      </c>
      <c r="I90" s="57"/>
      <c r="J90" s="38">
        <v>1164440</v>
      </c>
      <c r="K90" s="39"/>
      <c r="L90" s="38">
        <v>843840</v>
      </c>
    </row>
    <row r="91" spans="1:12" ht="16.5" customHeight="1" x14ac:dyDescent="0.5">
      <c r="D91" s="31"/>
      <c r="E91" s="31"/>
    </row>
    <row r="92" spans="1:12" ht="16.5" customHeight="1" x14ac:dyDescent="0.5">
      <c r="A92" s="18" t="s">
        <v>64</v>
      </c>
      <c r="B92" s="18"/>
      <c r="C92" s="18"/>
      <c r="D92" s="30"/>
      <c r="E92" s="31"/>
      <c r="F92" s="23">
        <f>SUM(F84:F90)</f>
        <v>987027384</v>
      </c>
      <c r="H92" s="23">
        <f>SUM(H84:H90)</f>
        <v>990075870</v>
      </c>
      <c r="J92" s="23">
        <f>SUM(J84:J90)</f>
        <v>878117231</v>
      </c>
      <c r="K92" s="20"/>
      <c r="L92" s="23">
        <f>SUM(L84:L90)</f>
        <v>989917066</v>
      </c>
    </row>
    <row r="93" spans="1:12" ht="16.5" customHeight="1" x14ac:dyDescent="0.5">
      <c r="D93" s="30"/>
      <c r="E93" s="31"/>
    </row>
    <row r="94" spans="1:12" ht="16.5" customHeight="1" x14ac:dyDescent="0.5">
      <c r="A94" s="18" t="s">
        <v>65</v>
      </c>
      <c r="B94" s="18"/>
      <c r="C94" s="18"/>
      <c r="D94" s="30"/>
      <c r="E94" s="31"/>
      <c r="F94" s="53">
        <f>SUM(F80+F92)</f>
        <v>3799295818</v>
      </c>
      <c r="G94" s="44"/>
      <c r="H94" s="53">
        <f>SUM(H80+H92)</f>
        <v>3474576760</v>
      </c>
      <c r="I94" s="44"/>
      <c r="J94" s="53">
        <f>SUM(J80+J92)</f>
        <v>3527991658</v>
      </c>
      <c r="K94" s="44"/>
      <c r="L94" s="53">
        <f>SUM(L80+L92)</f>
        <v>3332556317</v>
      </c>
    </row>
    <row r="95" spans="1:12" ht="16.5" customHeight="1" x14ac:dyDescent="0.5">
      <c r="A95" s="18"/>
      <c r="B95" s="18"/>
      <c r="C95" s="18"/>
      <c r="D95" s="30"/>
      <c r="E95" s="31"/>
    </row>
    <row r="96" spans="1:12" ht="16.5" customHeight="1" x14ac:dyDescent="0.5">
      <c r="A96" s="18"/>
      <c r="B96" s="18"/>
      <c r="C96" s="18"/>
      <c r="D96" s="30"/>
      <c r="E96" s="31"/>
    </row>
    <row r="97" spans="1:12" ht="16.5" customHeight="1" x14ac:dyDescent="0.5">
      <c r="A97" s="18"/>
      <c r="B97" s="18"/>
      <c r="C97" s="18"/>
      <c r="D97" s="30"/>
      <c r="E97" s="31"/>
    </row>
    <row r="98" spans="1:12" ht="16.5" customHeight="1" x14ac:dyDescent="0.5">
      <c r="A98" s="18"/>
      <c r="B98" s="18"/>
      <c r="C98" s="18"/>
      <c r="D98" s="30"/>
      <c r="E98" s="31"/>
    </row>
    <row r="99" spans="1:12" ht="16.5" customHeight="1" x14ac:dyDescent="0.5">
      <c r="A99" s="18"/>
      <c r="B99" s="18"/>
      <c r="C99" s="18"/>
      <c r="D99" s="30"/>
      <c r="E99" s="31"/>
    </row>
    <row r="100" spans="1:12" ht="16.5" customHeight="1" x14ac:dyDescent="0.5">
      <c r="A100" s="18"/>
      <c r="B100" s="18"/>
      <c r="C100" s="18"/>
      <c r="D100" s="30"/>
      <c r="E100" s="31"/>
    </row>
    <row r="101" spans="1:12" ht="16.5" customHeight="1" x14ac:dyDescent="0.5">
      <c r="A101" s="18"/>
      <c r="B101" s="18"/>
      <c r="C101" s="18"/>
      <c r="D101" s="30"/>
      <c r="E101" s="31"/>
    </row>
    <row r="102" spans="1:12" ht="16.5" customHeight="1" x14ac:dyDescent="0.5">
      <c r="A102" s="18"/>
      <c r="B102" s="18"/>
      <c r="C102" s="18"/>
      <c r="D102" s="30"/>
      <c r="E102" s="31"/>
    </row>
    <row r="103" spans="1:12" ht="10.5" customHeight="1" x14ac:dyDescent="0.5">
      <c r="A103" s="18"/>
      <c r="B103" s="18"/>
      <c r="C103" s="18"/>
      <c r="D103" s="30"/>
      <c r="E103" s="31"/>
    </row>
    <row r="104" spans="1:12" ht="22.15" customHeight="1" x14ac:dyDescent="0.5">
      <c r="A104" s="47" t="str">
        <f>+A52</f>
        <v>The accompanying notes are an integral part of this interim financial information.</v>
      </c>
      <c r="B104" s="47"/>
      <c r="C104" s="47"/>
      <c r="D104" s="47"/>
      <c r="E104" s="47"/>
      <c r="F104" s="47"/>
      <c r="G104" s="47"/>
      <c r="H104" s="23"/>
      <c r="I104" s="23"/>
      <c r="J104" s="23"/>
      <c r="K104" s="22"/>
      <c r="L104" s="23"/>
    </row>
    <row r="105" spans="1:12" s="18" customFormat="1" ht="16.5" customHeight="1" x14ac:dyDescent="0.5">
      <c r="A105" s="18" t="str">
        <f>A53</f>
        <v>P.S.P. Specialties Public Company Limited</v>
      </c>
      <c r="F105" s="48"/>
      <c r="G105" s="48"/>
      <c r="H105" s="48"/>
      <c r="I105" s="48"/>
      <c r="J105" s="48"/>
      <c r="L105" s="48"/>
    </row>
    <row r="106" spans="1:12" s="18" customFormat="1" ht="16.5" customHeight="1" x14ac:dyDescent="0.5">
      <c r="A106" s="18" t="s">
        <v>43</v>
      </c>
      <c r="F106" s="48"/>
      <c r="G106" s="48"/>
      <c r="H106" s="48"/>
      <c r="I106" s="48"/>
      <c r="J106" s="48"/>
      <c r="L106" s="48"/>
    </row>
    <row r="107" spans="1:12" s="18" customFormat="1" ht="16.5" customHeight="1" x14ac:dyDescent="0.5">
      <c r="A107" s="21" t="str">
        <f>A55</f>
        <v>As at 30 September 2025</v>
      </c>
      <c r="B107" s="21"/>
      <c r="C107" s="21"/>
      <c r="D107" s="21"/>
      <c r="E107" s="21"/>
      <c r="F107" s="49"/>
      <c r="G107" s="49"/>
      <c r="H107" s="49"/>
      <c r="I107" s="49"/>
      <c r="J107" s="49"/>
      <c r="K107" s="21"/>
      <c r="L107" s="49"/>
    </row>
    <row r="108" spans="1:12" s="18" customFormat="1" ht="16.5" customHeight="1" x14ac:dyDescent="0.5">
      <c r="F108" s="48"/>
      <c r="G108" s="48"/>
      <c r="H108" s="48"/>
      <c r="I108" s="48"/>
      <c r="J108" s="48"/>
      <c r="L108" s="48"/>
    </row>
    <row r="109" spans="1:12" s="18" customFormat="1" ht="16.5" customHeight="1" x14ac:dyDescent="0.5">
      <c r="F109" s="48"/>
      <c r="G109" s="48"/>
      <c r="H109" s="48"/>
      <c r="I109" s="48"/>
      <c r="J109" s="48"/>
      <c r="L109" s="48"/>
    </row>
    <row r="110" spans="1:12" s="18" customFormat="1" ht="16.5" customHeight="1" x14ac:dyDescent="0.5">
      <c r="F110" s="24" t="s">
        <v>3</v>
      </c>
      <c r="G110" s="24"/>
      <c r="H110" s="24"/>
      <c r="I110" s="20"/>
      <c r="J110" s="24" t="s">
        <v>4</v>
      </c>
      <c r="K110" s="24"/>
      <c r="L110" s="24"/>
    </row>
    <row r="111" spans="1:12" s="18" customFormat="1" ht="16.5" customHeight="1" x14ac:dyDescent="0.5">
      <c r="F111" s="25" t="s">
        <v>5</v>
      </c>
      <c r="G111" s="25"/>
      <c r="H111" s="25"/>
      <c r="I111" s="20"/>
      <c r="J111" s="25" t="s">
        <v>5</v>
      </c>
      <c r="K111" s="25"/>
      <c r="L111" s="25"/>
    </row>
    <row r="112" spans="1:12" ht="16.5" customHeight="1" x14ac:dyDescent="0.5">
      <c r="A112" s="18"/>
      <c r="B112" s="18"/>
      <c r="C112" s="18"/>
      <c r="F112" s="26" t="s">
        <v>6</v>
      </c>
      <c r="G112" s="27"/>
      <c r="H112" s="26" t="s">
        <v>7</v>
      </c>
      <c r="J112" s="26" t="s">
        <v>6</v>
      </c>
      <c r="K112" s="27"/>
      <c r="L112" s="26" t="s">
        <v>7</v>
      </c>
    </row>
    <row r="113" spans="1:12" s="18" customFormat="1" ht="16.5" customHeight="1" x14ac:dyDescent="0.5">
      <c r="F113" s="28" t="s">
        <v>8</v>
      </c>
      <c r="G113" s="29"/>
      <c r="H113" s="28" t="s">
        <v>9</v>
      </c>
      <c r="I113" s="20"/>
      <c r="J113" s="28" t="s">
        <v>8</v>
      </c>
      <c r="K113" s="29"/>
      <c r="L113" s="28" t="s">
        <v>9</v>
      </c>
    </row>
    <row r="114" spans="1:12" s="18" customFormat="1" ht="16.5" customHeight="1" x14ac:dyDescent="0.5">
      <c r="D114" s="50"/>
      <c r="F114" s="28" t="s">
        <v>10</v>
      </c>
      <c r="G114" s="28"/>
      <c r="H114" s="28" t="s">
        <v>11</v>
      </c>
      <c r="I114" s="20"/>
      <c r="J114" s="28" t="s">
        <v>10</v>
      </c>
      <c r="K114" s="28"/>
      <c r="L114" s="28" t="s">
        <v>11</v>
      </c>
    </row>
    <row r="115" spans="1:12" s="18" customFormat="1" ht="16.5" customHeight="1" x14ac:dyDescent="0.5">
      <c r="D115" s="32" t="s">
        <v>66</v>
      </c>
      <c r="F115" s="33" t="s">
        <v>13</v>
      </c>
      <c r="G115" s="26"/>
      <c r="H115" s="33" t="s">
        <v>13</v>
      </c>
      <c r="I115" s="26"/>
      <c r="J115" s="33" t="s">
        <v>13</v>
      </c>
      <c r="K115" s="26"/>
      <c r="L115" s="33" t="s">
        <v>13</v>
      </c>
    </row>
    <row r="116" spans="1:12" s="18" customFormat="1" ht="16.5" customHeight="1" x14ac:dyDescent="0.5">
      <c r="D116" s="50"/>
      <c r="F116" s="20"/>
      <c r="G116" s="20"/>
      <c r="H116" s="20"/>
      <c r="I116" s="20"/>
      <c r="J116" s="20"/>
      <c r="K116" s="19"/>
      <c r="L116" s="20"/>
    </row>
    <row r="117" spans="1:12" ht="16.5" customHeight="1" x14ac:dyDescent="0.5">
      <c r="A117" s="18" t="s">
        <v>67</v>
      </c>
      <c r="B117" s="18"/>
      <c r="C117" s="18"/>
    </row>
    <row r="118" spans="1:12" ht="16.5" customHeight="1" x14ac:dyDescent="0.5">
      <c r="A118" s="18"/>
      <c r="B118" s="18"/>
      <c r="C118" s="18"/>
    </row>
    <row r="119" spans="1:12" ht="16.5" customHeight="1" x14ac:dyDescent="0.5">
      <c r="A119" s="18" t="s">
        <v>68</v>
      </c>
      <c r="B119" s="18"/>
      <c r="C119" s="18"/>
      <c r="D119" s="30"/>
      <c r="E119" s="31"/>
    </row>
    <row r="120" spans="1:12" ht="16.5" customHeight="1" x14ac:dyDescent="0.5">
      <c r="A120" s="18"/>
      <c r="B120" s="18"/>
      <c r="C120" s="18"/>
      <c r="D120" s="30"/>
      <c r="E120" s="31"/>
    </row>
    <row r="121" spans="1:12" ht="16.5" customHeight="1" x14ac:dyDescent="0.5">
      <c r="A121" s="19" t="s">
        <v>69</v>
      </c>
      <c r="D121" s="46"/>
      <c r="E121" s="31"/>
    </row>
    <row r="122" spans="1:12" ht="16.5" customHeight="1" x14ac:dyDescent="0.5">
      <c r="B122" s="19" t="s">
        <v>70</v>
      </c>
      <c r="E122" s="31"/>
    </row>
    <row r="123" spans="1:12" ht="16.5" customHeight="1" x14ac:dyDescent="0.5">
      <c r="C123" s="19" t="s">
        <v>71</v>
      </c>
    </row>
    <row r="124" spans="1:12" ht="16.5" customHeight="1" thickBot="1" x14ac:dyDescent="0.55000000000000004">
      <c r="C124" s="19" t="s">
        <v>72</v>
      </c>
      <c r="D124" s="46"/>
      <c r="E124" s="31"/>
      <c r="F124" s="43">
        <v>1400000000</v>
      </c>
      <c r="G124" s="39"/>
      <c r="H124" s="43">
        <v>1400000000</v>
      </c>
      <c r="I124" s="40"/>
      <c r="J124" s="43">
        <v>1400000000</v>
      </c>
      <c r="K124" s="39"/>
      <c r="L124" s="43">
        <v>1400000000</v>
      </c>
    </row>
    <row r="125" spans="1:12" ht="16.5" customHeight="1" thickTop="1" x14ac:dyDescent="0.5">
      <c r="D125" s="46"/>
      <c r="E125" s="31"/>
      <c r="K125" s="20"/>
    </row>
    <row r="126" spans="1:12" ht="16.5" customHeight="1" x14ac:dyDescent="0.5">
      <c r="B126" s="19" t="s">
        <v>73</v>
      </c>
      <c r="D126" s="46"/>
      <c r="E126" s="31"/>
      <c r="F126" s="44"/>
      <c r="G126" s="44"/>
      <c r="H126" s="44"/>
      <c r="I126" s="44"/>
      <c r="J126" s="44"/>
      <c r="K126" s="44"/>
      <c r="L126" s="44"/>
    </row>
    <row r="127" spans="1:12" ht="16.5" customHeight="1" x14ac:dyDescent="0.5">
      <c r="C127" s="19" t="s">
        <v>74</v>
      </c>
      <c r="D127" s="46"/>
      <c r="E127" s="31"/>
    </row>
    <row r="128" spans="1:12" ht="16.5" customHeight="1" x14ac:dyDescent="0.5">
      <c r="C128" s="19" t="s">
        <v>75</v>
      </c>
      <c r="D128" s="46"/>
      <c r="E128" s="31"/>
      <c r="F128" s="35">
        <v>1400000000</v>
      </c>
      <c r="G128" s="41"/>
      <c r="H128" s="35">
        <v>1400000000</v>
      </c>
      <c r="I128" s="57"/>
      <c r="J128" s="35">
        <v>1400000000</v>
      </c>
      <c r="K128" s="41"/>
      <c r="L128" s="35">
        <v>1400000000</v>
      </c>
    </row>
    <row r="129" spans="1:12" ht="16.5" customHeight="1" x14ac:dyDescent="0.5">
      <c r="A129" s="19" t="s">
        <v>76</v>
      </c>
      <c r="D129" s="46"/>
      <c r="E129" s="31"/>
      <c r="F129" s="20">
        <v>1777084570</v>
      </c>
      <c r="G129" s="41"/>
      <c r="H129" s="44">
        <v>1777084570</v>
      </c>
      <c r="I129" s="57"/>
      <c r="J129" s="44">
        <v>1777084570</v>
      </c>
      <c r="K129" s="41"/>
      <c r="L129" s="44">
        <v>1777084570</v>
      </c>
    </row>
    <row r="130" spans="1:12" ht="16.5" customHeight="1" x14ac:dyDescent="0.5">
      <c r="A130" s="19" t="s">
        <v>77</v>
      </c>
      <c r="D130" s="46"/>
      <c r="E130" s="31"/>
      <c r="F130" s="44"/>
      <c r="G130" s="44"/>
      <c r="H130" s="44"/>
      <c r="I130" s="44"/>
      <c r="J130" s="44"/>
      <c r="K130" s="44"/>
      <c r="L130" s="44"/>
    </row>
    <row r="131" spans="1:12" ht="16.5" customHeight="1" x14ac:dyDescent="0.5">
      <c r="B131" s="19" t="s">
        <v>78</v>
      </c>
      <c r="D131" s="46"/>
      <c r="E131" s="31"/>
      <c r="F131" s="44">
        <v>-1173761396</v>
      </c>
      <c r="G131" s="41"/>
      <c r="H131" s="35">
        <v>-1173761396</v>
      </c>
      <c r="I131" s="57"/>
      <c r="J131" s="20">
        <v>0</v>
      </c>
      <c r="K131" s="51"/>
      <c r="L131" s="39">
        <v>0</v>
      </c>
    </row>
    <row r="132" spans="1:12" ht="16.5" customHeight="1" x14ac:dyDescent="0.5">
      <c r="A132" s="19" t="s">
        <v>79</v>
      </c>
      <c r="D132" s="46">
        <v>10.1</v>
      </c>
      <c r="E132" s="31"/>
      <c r="F132" s="44">
        <v>25072084</v>
      </c>
      <c r="G132" s="41"/>
      <c r="H132" s="35">
        <v>0</v>
      </c>
      <c r="I132" s="57"/>
      <c r="J132" s="20">
        <v>0</v>
      </c>
      <c r="K132" s="51"/>
      <c r="L132" s="39">
        <v>0</v>
      </c>
    </row>
    <row r="133" spans="1:12" ht="16.5" customHeight="1" x14ac:dyDescent="0.5">
      <c r="A133" s="19" t="s">
        <v>80</v>
      </c>
      <c r="D133" s="30"/>
      <c r="E133" s="31"/>
      <c r="F133" s="44"/>
      <c r="G133" s="44"/>
      <c r="H133" s="44"/>
      <c r="I133" s="44"/>
      <c r="J133" s="44"/>
      <c r="K133" s="44"/>
      <c r="L133" s="44"/>
    </row>
    <row r="134" spans="1:12" ht="16.5" customHeight="1" x14ac:dyDescent="0.5">
      <c r="B134" s="19" t="s">
        <v>81</v>
      </c>
      <c r="D134" s="30"/>
      <c r="E134" s="31"/>
      <c r="F134" s="35">
        <v>126300000</v>
      </c>
      <c r="G134" s="39"/>
      <c r="H134" s="35">
        <v>126300000</v>
      </c>
      <c r="I134" s="57"/>
      <c r="J134" s="39">
        <v>126300000</v>
      </c>
      <c r="K134" s="39"/>
      <c r="L134" s="35">
        <v>126300000</v>
      </c>
    </row>
    <row r="135" spans="1:12" ht="16.5" customHeight="1" x14ac:dyDescent="0.5">
      <c r="B135" s="19" t="s">
        <v>82</v>
      </c>
      <c r="D135" s="30"/>
      <c r="E135" s="31"/>
      <c r="F135" s="35">
        <v>1967212638</v>
      </c>
      <c r="G135" s="39"/>
      <c r="H135" s="35">
        <v>1553063333</v>
      </c>
      <c r="I135" s="57"/>
      <c r="J135" s="35">
        <v>1705959292</v>
      </c>
      <c r="K135" s="39"/>
      <c r="L135" s="35">
        <v>1371657720</v>
      </c>
    </row>
    <row r="136" spans="1:12" ht="16.5" customHeight="1" x14ac:dyDescent="0.5">
      <c r="A136" s="19" t="s">
        <v>83</v>
      </c>
      <c r="D136" s="30"/>
      <c r="E136" s="31"/>
      <c r="F136" s="38">
        <v>-24308292</v>
      </c>
      <c r="G136" s="39"/>
      <c r="H136" s="38">
        <v>-21201960</v>
      </c>
      <c r="I136" s="57"/>
      <c r="J136" s="38">
        <v>0</v>
      </c>
      <c r="K136" s="39"/>
      <c r="L136" s="38">
        <v>0</v>
      </c>
    </row>
    <row r="137" spans="1:12" ht="16.5" customHeight="1" x14ac:dyDescent="0.5">
      <c r="D137" s="30"/>
      <c r="E137" s="31"/>
      <c r="F137" s="35"/>
      <c r="G137" s="39"/>
      <c r="H137" s="35"/>
      <c r="I137" s="57"/>
      <c r="J137" s="35"/>
      <c r="K137" s="39"/>
      <c r="L137" s="35"/>
    </row>
    <row r="138" spans="1:12" ht="16.5" customHeight="1" x14ac:dyDescent="0.5">
      <c r="A138" s="19" t="s">
        <v>84</v>
      </c>
      <c r="D138" s="30"/>
      <c r="F138" s="35">
        <f>SUM(F128:F136)</f>
        <v>4097599604</v>
      </c>
      <c r="G138" s="39"/>
      <c r="H138" s="35">
        <f>SUM(H128:H136)</f>
        <v>3661484547</v>
      </c>
      <c r="I138" s="40"/>
      <c r="J138" s="35">
        <f>SUM(J128:J136)</f>
        <v>5009343862</v>
      </c>
      <c r="K138" s="39"/>
      <c r="L138" s="35">
        <f>SUM(L128:L136)</f>
        <v>4675042290</v>
      </c>
    </row>
    <row r="139" spans="1:12" ht="16.5" customHeight="1" x14ac:dyDescent="0.5">
      <c r="A139" s="19" t="s">
        <v>85</v>
      </c>
      <c r="D139" s="30">
        <v>10.1</v>
      </c>
      <c r="F139" s="38">
        <v>1500000</v>
      </c>
      <c r="G139" s="39"/>
      <c r="H139" s="38">
        <v>0</v>
      </c>
      <c r="I139" s="57"/>
      <c r="J139" s="38">
        <v>0</v>
      </c>
      <c r="K139" s="39"/>
      <c r="L139" s="38">
        <v>0</v>
      </c>
    </row>
    <row r="140" spans="1:12" ht="16.5" customHeight="1" x14ac:dyDescent="0.5">
      <c r="D140" s="30"/>
      <c r="F140" s="35"/>
      <c r="G140" s="39"/>
      <c r="H140" s="35"/>
      <c r="I140" s="40"/>
      <c r="J140" s="35"/>
      <c r="K140" s="39"/>
      <c r="L140" s="35"/>
    </row>
    <row r="141" spans="1:12" ht="16.5" customHeight="1" x14ac:dyDescent="0.5">
      <c r="A141" s="18" t="s">
        <v>86</v>
      </c>
      <c r="B141" s="18"/>
      <c r="C141" s="18"/>
      <c r="D141" s="30"/>
      <c r="E141" s="31"/>
      <c r="F141" s="53">
        <f>SUM(F138:F139)</f>
        <v>4099099604</v>
      </c>
      <c r="G141" s="44"/>
      <c r="H141" s="53">
        <f>SUM(H138:H139)</f>
        <v>3661484547</v>
      </c>
      <c r="I141" s="44"/>
      <c r="J141" s="53">
        <f>SUM(J138:J139)</f>
        <v>5009343862</v>
      </c>
      <c r="K141" s="44"/>
      <c r="L141" s="53">
        <f>SUM(L138:L139)</f>
        <v>4675042290</v>
      </c>
    </row>
    <row r="142" spans="1:12" ht="16.5" customHeight="1" x14ac:dyDescent="0.5">
      <c r="A142" s="18"/>
      <c r="B142" s="18"/>
      <c r="C142" s="18"/>
      <c r="D142" s="30"/>
      <c r="E142" s="31"/>
      <c r="F142" s="44"/>
      <c r="G142" s="44"/>
      <c r="H142" s="44"/>
      <c r="I142" s="44"/>
      <c r="J142" s="44"/>
      <c r="K142" s="44"/>
      <c r="L142" s="44"/>
    </row>
    <row r="143" spans="1:12" ht="16.5" customHeight="1" thickBot="1" x14ac:dyDescent="0.55000000000000004">
      <c r="A143" s="18" t="s">
        <v>87</v>
      </c>
      <c r="B143" s="18"/>
      <c r="C143" s="18"/>
      <c r="D143" s="30"/>
      <c r="E143" s="31"/>
      <c r="F143" s="43">
        <f>SUM(F141,F94)</f>
        <v>7898395422</v>
      </c>
      <c r="G143" s="44"/>
      <c r="H143" s="43">
        <f>SUM(H141,H94)</f>
        <v>7136061307</v>
      </c>
      <c r="I143" s="44"/>
      <c r="J143" s="43">
        <f>SUM(J141,J94)</f>
        <v>8537335520</v>
      </c>
      <c r="K143" s="44"/>
      <c r="L143" s="43">
        <f>SUM(L141,L94)</f>
        <v>8007598607</v>
      </c>
    </row>
    <row r="144" spans="1:12" ht="16.5" customHeight="1" thickTop="1" x14ac:dyDescent="0.5">
      <c r="A144" s="18"/>
      <c r="B144" s="18"/>
      <c r="C144" s="18"/>
      <c r="D144" s="30"/>
      <c r="E144" s="31"/>
      <c r="F144" s="44"/>
      <c r="G144" s="44"/>
      <c r="H144" s="44"/>
      <c r="I144" s="44"/>
      <c r="J144" s="44"/>
      <c r="K144" s="44"/>
      <c r="L144" s="44"/>
    </row>
    <row r="145" spans="1:12" ht="16.5" customHeight="1" x14ac:dyDescent="0.5">
      <c r="A145" s="18"/>
      <c r="B145" s="18"/>
      <c r="C145" s="18"/>
      <c r="D145" s="30"/>
      <c r="E145" s="31"/>
      <c r="F145" s="44"/>
      <c r="G145" s="44"/>
      <c r="H145" s="44"/>
      <c r="I145" s="44"/>
      <c r="J145" s="44"/>
      <c r="K145" s="44"/>
      <c r="L145" s="44"/>
    </row>
    <row r="146" spans="1:12" ht="16.5" customHeight="1" x14ac:dyDescent="0.5">
      <c r="A146" s="18"/>
      <c r="B146" s="18"/>
      <c r="C146" s="18"/>
      <c r="D146" s="30"/>
      <c r="E146" s="31"/>
      <c r="F146" s="44"/>
      <c r="G146" s="44"/>
      <c r="H146" s="44"/>
      <c r="I146" s="44"/>
      <c r="J146" s="44"/>
      <c r="K146" s="44"/>
      <c r="L146" s="44"/>
    </row>
    <row r="147" spans="1:12" ht="16.5" customHeight="1" x14ac:dyDescent="0.5">
      <c r="A147" s="18"/>
      <c r="B147" s="18"/>
      <c r="C147" s="18"/>
      <c r="D147" s="30"/>
      <c r="E147" s="31"/>
      <c r="F147" s="44"/>
      <c r="G147" s="44"/>
      <c r="H147" s="44"/>
      <c r="I147" s="44"/>
      <c r="J147" s="44"/>
      <c r="K147" s="44"/>
      <c r="L147" s="44"/>
    </row>
    <row r="148" spans="1:12" ht="16.5" customHeight="1" x14ac:dyDescent="0.5">
      <c r="A148" s="18"/>
      <c r="B148" s="18"/>
      <c r="C148" s="18"/>
      <c r="D148" s="30"/>
      <c r="E148" s="31"/>
      <c r="F148" s="44"/>
      <c r="G148" s="44"/>
      <c r="H148" s="44"/>
      <c r="I148" s="44"/>
      <c r="J148" s="44"/>
      <c r="K148" s="44"/>
      <c r="L148" s="44"/>
    </row>
    <row r="149" spans="1:12" ht="16.5" customHeight="1" x14ac:dyDescent="0.5">
      <c r="A149" s="18"/>
      <c r="B149" s="18"/>
      <c r="C149" s="18"/>
      <c r="D149" s="30"/>
      <c r="E149" s="31"/>
      <c r="F149" s="44"/>
      <c r="G149" s="44"/>
      <c r="H149" s="44"/>
      <c r="I149" s="44"/>
      <c r="J149" s="44"/>
      <c r="K149" s="44"/>
      <c r="L149" s="44"/>
    </row>
    <row r="150" spans="1:12" ht="16.5" customHeight="1" x14ac:dyDescent="0.5">
      <c r="A150" s="18"/>
      <c r="B150" s="18"/>
      <c r="C150" s="18"/>
      <c r="D150" s="30"/>
      <c r="E150" s="31"/>
      <c r="F150" s="44"/>
      <c r="G150" s="44"/>
      <c r="H150" s="44"/>
      <c r="I150" s="44"/>
      <c r="J150" s="44"/>
      <c r="K150" s="44"/>
      <c r="L150" s="44"/>
    </row>
    <row r="151" spans="1:12" ht="16.5" customHeight="1" x14ac:dyDescent="0.5">
      <c r="A151" s="18"/>
      <c r="B151" s="18"/>
      <c r="C151" s="18"/>
      <c r="D151" s="30"/>
      <c r="E151" s="31"/>
      <c r="F151" s="44"/>
      <c r="G151" s="44"/>
      <c r="H151" s="44"/>
      <c r="I151" s="44"/>
      <c r="J151" s="44"/>
      <c r="K151" s="44"/>
      <c r="L151" s="44"/>
    </row>
    <row r="152" spans="1:12" ht="16.5" customHeight="1" x14ac:dyDescent="0.5">
      <c r="A152" s="18"/>
      <c r="B152" s="18"/>
      <c r="C152" s="18"/>
      <c r="D152" s="30"/>
      <c r="E152" s="31"/>
      <c r="F152" s="44"/>
      <c r="G152" s="44"/>
      <c r="H152" s="44"/>
      <c r="I152" s="44"/>
      <c r="J152" s="44"/>
      <c r="K152" s="44"/>
      <c r="L152" s="44"/>
    </row>
    <row r="155" spans="1:12" ht="10.5" customHeight="1" x14ac:dyDescent="0.5"/>
    <row r="156" spans="1:12" ht="22.15" customHeight="1" x14ac:dyDescent="0.5">
      <c r="A156" s="47" t="s">
        <v>42</v>
      </c>
      <c r="B156" s="22"/>
      <c r="C156" s="22"/>
      <c r="D156" s="54"/>
      <c r="E156" s="55"/>
      <c r="F156" s="23"/>
      <c r="G156" s="23"/>
      <c r="H156" s="23"/>
      <c r="I156" s="23"/>
      <c r="J156" s="23"/>
      <c r="K156" s="22"/>
      <c r="L156" s="23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1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23043-0822-4671-B74F-871B255BF26B}">
  <dimension ref="A1:L98"/>
  <sheetViews>
    <sheetView topLeftCell="A72" zoomScale="115" zoomScaleNormal="115" zoomScaleSheetLayoutView="110" workbookViewId="0">
      <selection activeCell="L98" sqref="L98"/>
    </sheetView>
  </sheetViews>
  <sheetFormatPr defaultColWidth="9.140625" defaultRowHeight="16.5" customHeight="1" x14ac:dyDescent="0.5"/>
  <cols>
    <col min="1" max="2" width="1.7109375" style="69" customWidth="1"/>
    <col min="3" max="3" width="30.85546875" style="69" customWidth="1"/>
    <col min="4" max="4" width="6.140625" style="70" customWidth="1"/>
    <col min="5" max="5" width="0.7109375" style="69" customWidth="1"/>
    <col min="6" max="6" width="13.7109375" style="71" customWidth="1"/>
    <col min="7" max="7" width="0.7109375" style="72" customWidth="1"/>
    <col min="8" max="8" width="13.7109375" style="71" customWidth="1"/>
    <col min="9" max="9" width="0.7109375" style="69" customWidth="1"/>
    <col min="10" max="10" width="13.7109375" style="71" customWidth="1"/>
    <col min="11" max="11" width="0.7109375" style="72" customWidth="1"/>
    <col min="12" max="12" width="13.7109375" style="71" customWidth="1"/>
    <col min="13" max="13" width="9.140625" style="69" customWidth="1"/>
    <col min="14" max="16384" width="9.140625" style="69"/>
  </cols>
  <sheetData>
    <row r="1" spans="1:12" s="72" customFormat="1" ht="16.5" customHeight="1" x14ac:dyDescent="0.5">
      <c r="A1" s="68" t="s">
        <v>0</v>
      </c>
      <c r="B1" s="69"/>
      <c r="C1" s="69"/>
      <c r="D1" s="70"/>
      <c r="E1" s="69"/>
      <c r="F1" s="71"/>
      <c r="H1" s="71"/>
      <c r="I1" s="69"/>
      <c r="J1" s="71"/>
      <c r="L1" s="71"/>
    </row>
    <row r="2" spans="1:12" s="72" customFormat="1" ht="16.5" customHeight="1" x14ac:dyDescent="0.5">
      <c r="A2" s="68" t="s">
        <v>88</v>
      </c>
      <c r="B2" s="69"/>
      <c r="C2" s="69"/>
      <c r="D2" s="70"/>
      <c r="E2" s="69"/>
      <c r="F2" s="71"/>
      <c r="H2" s="71"/>
      <c r="I2" s="69"/>
      <c r="J2" s="71"/>
      <c r="L2" s="71"/>
    </row>
    <row r="3" spans="1:12" s="72" customFormat="1" ht="16.5" customHeight="1" x14ac:dyDescent="0.5">
      <c r="A3" s="73" t="s">
        <v>89</v>
      </c>
      <c r="B3" s="74"/>
      <c r="C3" s="74"/>
      <c r="D3" s="75"/>
      <c r="E3" s="74"/>
      <c r="F3" s="76"/>
      <c r="G3" s="77"/>
      <c r="H3" s="76"/>
      <c r="I3" s="74"/>
      <c r="J3" s="76"/>
      <c r="K3" s="77"/>
      <c r="L3" s="76"/>
    </row>
    <row r="6" spans="1:12" s="72" customFormat="1" ht="16.5" customHeight="1" x14ac:dyDescent="0.5">
      <c r="A6" s="69"/>
      <c r="B6" s="69"/>
      <c r="C6" s="69"/>
      <c r="D6" s="70"/>
      <c r="E6" s="69"/>
      <c r="F6" s="24" t="s">
        <v>3</v>
      </c>
      <c r="G6" s="24"/>
      <c r="H6" s="24"/>
      <c r="I6" s="20"/>
      <c r="J6" s="24" t="s">
        <v>4</v>
      </c>
      <c r="K6" s="24"/>
      <c r="L6" s="24"/>
    </row>
    <row r="7" spans="1:12" s="72" customFormat="1" ht="16.5" customHeight="1" x14ac:dyDescent="0.5">
      <c r="A7" s="69"/>
      <c r="B7" s="69"/>
      <c r="C7" s="69"/>
      <c r="D7" s="70"/>
      <c r="E7" s="69"/>
      <c r="F7" s="25" t="s">
        <v>90</v>
      </c>
      <c r="G7" s="25"/>
      <c r="H7" s="25"/>
      <c r="I7" s="20"/>
      <c r="J7" s="25" t="s">
        <v>90</v>
      </c>
      <c r="K7" s="25"/>
      <c r="L7" s="25"/>
    </row>
    <row r="8" spans="1:12" s="72" customFormat="1" ht="16.5" customHeight="1" x14ac:dyDescent="0.5">
      <c r="A8" s="69"/>
      <c r="B8" s="69"/>
      <c r="C8" s="69"/>
      <c r="D8" s="70"/>
      <c r="E8" s="69"/>
      <c r="F8" s="28" t="s">
        <v>8</v>
      </c>
      <c r="G8" s="78"/>
      <c r="H8" s="28" t="s">
        <v>8</v>
      </c>
      <c r="I8" s="29"/>
      <c r="J8" s="28" t="s">
        <v>8</v>
      </c>
      <c r="K8" s="78"/>
      <c r="L8" s="28" t="s">
        <v>8</v>
      </c>
    </row>
    <row r="9" spans="1:12" s="72" customFormat="1" ht="16.5" customHeight="1" x14ac:dyDescent="0.5">
      <c r="A9" s="69"/>
      <c r="B9" s="69"/>
      <c r="C9" s="69"/>
      <c r="D9" s="79"/>
      <c r="E9" s="68"/>
      <c r="F9" s="28" t="s">
        <v>10</v>
      </c>
      <c r="G9" s="28"/>
      <c r="H9" s="28" t="s">
        <v>11</v>
      </c>
      <c r="I9" s="80"/>
      <c r="J9" s="28" t="s">
        <v>10</v>
      </c>
      <c r="K9" s="28"/>
      <c r="L9" s="28" t="s">
        <v>11</v>
      </c>
    </row>
    <row r="10" spans="1:12" s="72" customFormat="1" ht="16.5" customHeight="1" x14ac:dyDescent="0.5">
      <c r="A10" s="69"/>
      <c r="B10" s="69"/>
      <c r="C10" s="69"/>
      <c r="D10" s="89" t="s">
        <v>66</v>
      </c>
      <c r="E10" s="68"/>
      <c r="F10" s="33" t="s">
        <v>13</v>
      </c>
      <c r="G10" s="26"/>
      <c r="H10" s="33" t="s">
        <v>13</v>
      </c>
      <c r="I10" s="80"/>
      <c r="J10" s="33" t="s">
        <v>13</v>
      </c>
      <c r="K10" s="26"/>
      <c r="L10" s="33" t="s">
        <v>13</v>
      </c>
    </row>
    <row r="11" spans="1:12" s="72" customFormat="1" ht="16.5" customHeight="1" x14ac:dyDescent="0.5">
      <c r="A11" s="69"/>
      <c r="B11" s="69"/>
      <c r="C11" s="69"/>
      <c r="D11" s="50"/>
      <c r="E11" s="68"/>
      <c r="F11" s="71"/>
      <c r="H11" s="71"/>
      <c r="J11" s="71"/>
      <c r="L11" s="71"/>
    </row>
    <row r="12" spans="1:12" s="72" customFormat="1" ht="16.5" customHeight="1" x14ac:dyDescent="0.5">
      <c r="A12" s="68" t="s">
        <v>91</v>
      </c>
      <c r="B12" s="69"/>
      <c r="C12" s="69"/>
      <c r="D12" s="70"/>
      <c r="E12" s="69"/>
      <c r="F12" s="71"/>
      <c r="H12" s="71"/>
      <c r="J12" s="71"/>
      <c r="L12" s="71"/>
    </row>
    <row r="13" spans="1:12" s="72" customFormat="1" ht="16.5" customHeight="1" x14ac:dyDescent="0.5">
      <c r="A13" s="68"/>
      <c r="B13" s="69"/>
      <c r="C13" s="69"/>
      <c r="D13" s="70"/>
      <c r="E13" s="69"/>
      <c r="F13" s="71"/>
      <c r="H13" s="71"/>
      <c r="J13" s="71"/>
      <c r="L13" s="71"/>
    </row>
    <row r="14" spans="1:12" s="72" customFormat="1" ht="16.5" customHeight="1" x14ac:dyDescent="0.5">
      <c r="A14" s="69" t="s">
        <v>92</v>
      </c>
      <c r="B14" s="69"/>
      <c r="C14" s="69"/>
      <c r="D14" s="70"/>
      <c r="E14" s="69"/>
      <c r="F14" s="81">
        <v>2742206475</v>
      </c>
      <c r="H14" s="121">
        <v>3237685123</v>
      </c>
      <c r="J14" s="20">
        <v>2540079598</v>
      </c>
      <c r="L14" s="20">
        <v>3091187783</v>
      </c>
    </row>
    <row r="15" spans="1:12" s="72" customFormat="1" ht="16.5" customHeight="1" x14ac:dyDescent="0.5">
      <c r="A15" s="69" t="s">
        <v>93</v>
      </c>
      <c r="B15" s="69"/>
      <c r="C15" s="69"/>
      <c r="D15" s="70"/>
      <c r="E15" s="69"/>
      <c r="F15" s="83">
        <v>141988538</v>
      </c>
      <c r="H15" s="122">
        <v>124077064</v>
      </c>
      <c r="J15" s="23">
        <v>94196865</v>
      </c>
      <c r="L15" s="23">
        <v>96909638</v>
      </c>
    </row>
    <row r="16" spans="1:12" ht="16.5" customHeight="1" x14ac:dyDescent="0.5">
      <c r="F16" s="20"/>
      <c r="H16" s="20"/>
      <c r="I16" s="72"/>
      <c r="J16" s="20"/>
      <c r="L16" s="20"/>
    </row>
    <row r="17" spans="1:12" ht="16.5" customHeight="1" x14ac:dyDescent="0.5">
      <c r="A17" s="4" t="s">
        <v>94</v>
      </c>
      <c r="F17" s="23">
        <f>SUM(F14:F15)</f>
        <v>2884195013</v>
      </c>
      <c r="H17" s="23">
        <f>SUM(H14:H15)</f>
        <v>3361762187</v>
      </c>
      <c r="I17" s="72"/>
      <c r="J17" s="23">
        <f>SUM(J14:J16)</f>
        <v>2634276463</v>
      </c>
      <c r="L17" s="23">
        <f>SUM(L14:L16)</f>
        <v>3188097421</v>
      </c>
    </row>
    <row r="18" spans="1:12" ht="16.5" customHeight="1" x14ac:dyDescent="0.5">
      <c r="A18" s="68"/>
      <c r="I18" s="72"/>
    </row>
    <row r="19" spans="1:12" ht="16.5" customHeight="1" x14ac:dyDescent="0.5">
      <c r="A19" s="68" t="s">
        <v>95</v>
      </c>
      <c r="I19" s="72"/>
    </row>
    <row r="20" spans="1:12" ht="16.5" customHeight="1" x14ac:dyDescent="0.5">
      <c r="A20" s="68"/>
      <c r="I20" s="72"/>
    </row>
    <row r="21" spans="1:12" ht="16.5" customHeight="1" x14ac:dyDescent="0.5">
      <c r="A21" s="5" t="s">
        <v>96</v>
      </c>
      <c r="F21" s="20">
        <v>2392720900</v>
      </c>
      <c r="H21" s="20">
        <v>2882414095</v>
      </c>
      <c r="I21" s="72"/>
      <c r="J21" s="20">
        <v>2284897249</v>
      </c>
      <c r="L21" s="20">
        <v>2807148249</v>
      </c>
    </row>
    <row r="22" spans="1:12" ht="16.5" customHeight="1" x14ac:dyDescent="0.5">
      <c r="A22" s="5" t="s">
        <v>97</v>
      </c>
      <c r="F22" s="23">
        <v>79684246</v>
      </c>
      <c r="H22" s="23">
        <v>81482503</v>
      </c>
      <c r="I22" s="72"/>
      <c r="J22" s="23">
        <v>51223892</v>
      </c>
      <c r="L22" s="23">
        <v>58929924</v>
      </c>
    </row>
    <row r="23" spans="1:12" ht="16.5" customHeight="1" x14ac:dyDescent="0.5">
      <c r="F23" s="20"/>
      <c r="H23" s="20"/>
      <c r="I23" s="72"/>
      <c r="J23" s="20"/>
      <c r="L23" s="20"/>
    </row>
    <row r="24" spans="1:12" ht="16.5" customHeight="1" x14ac:dyDescent="0.5">
      <c r="A24" s="4" t="s">
        <v>98</v>
      </c>
      <c r="F24" s="23">
        <f>SUM(F21:F22)</f>
        <v>2472405146</v>
      </c>
      <c r="H24" s="23">
        <f>SUM(H21:H22)</f>
        <v>2963896598</v>
      </c>
      <c r="I24" s="72"/>
      <c r="J24" s="23">
        <f>SUM(J20:J23)</f>
        <v>2336121141</v>
      </c>
      <c r="L24" s="23">
        <f>SUM(L20:L23)</f>
        <v>2866078173</v>
      </c>
    </row>
    <row r="25" spans="1:12" ht="16.5" customHeight="1" x14ac:dyDescent="0.5">
      <c r="A25" s="68"/>
      <c r="I25" s="72"/>
    </row>
    <row r="26" spans="1:12" ht="16.5" customHeight="1" x14ac:dyDescent="0.5">
      <c r="A26" s="68" t="s">
        <v>99</v>
      </c>
      <c r="F26" s="1">
        <f xml:space="preserve"> SUM(F17-F24)</f>
        <v>411789867</v>
      </c>
      <c r="H26" s="1">
        <f t="shared" ref="G26:L26" si="0" xml:space="preserve"> SUM(H17-H24)</f>
        <v>397865589</v>
      </c>
      <c r="I26" s="72"/>
      <c r="J26" s="20">
        <f t="shared" si="0"/>
        <v>298155322</v>
      </c>
      <c r="L26" s="20">
        <f t="shared" si="0"/>
        <v>322019248</v>
      </c>
    </row>
    <row r="27" spans="1:12" s="72" customFormat="1" ht="16.5" customHeight="1" x14ac:dyDescent="0.5">
      <c r="A27" s="69" t="s">
        <v>100</v>
      </c>
      <c r="B27" s="69"/>
      <c r="C27" s="69"/>
      <c r="D27" s="70"/>
      <c r="E27" s="69"/>
      <c r="F27" s="81">
        <v>17873025</v>
      </c>
      <c r="H27" s="121">
        <v>7059618</v>
      </c>
      <c r="J27" s="71">
        <v>117367047</v>
      </c>
      <c r="L27" s="71">
        <v>114147939</v>
      </c>
    </row>
    <row r="28" spans="1:12" s="72" customFormat="1" ht="16.5" customHeight="1" x14ac:dyDescent="0.5">
      <c r="A28" s="69" t="s">
        <v>101</v>
      </c>
      <c r="B28" s="69"/>
      <c r="C28" s="69"/>
      <c r="D28" s="70"/>
      <c r="E28" s="69"/>
      <c r="F28" s="81">
        <v>15105603</v>
      </c>
      <c r="H28" s="121">
        <v>-47114460</v>
      </c>
      <c r="J28" s="71">
        <v>10807620</v>
      </c>
      <c r="L28" s="71">
        <v>-34812596</v>
      </c>
    </row>
    <row r="29" spans="1:12" s="72" customFormat="1" ht="16.5" customHeight="1" x14ac:dyDescent="0.5">
      <c r="A29" s="69" t="s">
        <v>102</v>
      </c>
      <c r="B29" s="69"/>
      <c r="C29" s="69"/>
      <c r="D29" s="131">
        <v>10.1</v>
      </c>
      <c r="E29" s="69"/>
      <c r="F29" s="81">
        <v>40935038</v>
      </c>
      <c r="H29" s="121">
        <v>0</v>
      </c>
      <c r="J29" s="71">
        <v>0</v>
      </c>
      <c r="L29" s="71">
        <v>0</v>
      </c>
    </row>
    <row r="30" spans="1:12" ht="16.5" customHeight="1" x14ac:dyDescent="0.5">
      <c r="A30" s="69" t="s">
        <v>103</v>
      </c>
      <c r="F30" s="81">
        <v>-40990169</v>
      </c>
      <c r="H30" s="121">
        <v>-68555404</v>
      </c>
      <c r="I30" s="72"/>
      <c r="J30" s="20">
        <v>-40892523</v>
      </c>
      <c r="L30" s="20">
        <v>-72262023</v>
      </c>
    </row>
    <row r="31" spans="1:12" ht="16.5" customHeight="1" x14ac:dyDescent="0.5">
      <c r="A31" s="69" t="s">
        <v>104</v>
      </c>
      <c r="F31" s="81">
        <v>-167276296</v>
      </c>
      <c r="H31" s="121">
        <v>-132234066</v>
      </c>
      <c r="I31" s="72"/>
      <c r="J31" s="20">
        <v>-145393290</v>
      </c>
      <c r="L31" s="20">
        <v>-128063607</v>
      </c>
    </row>
    <row r="32" spans="1:12" ht="16.5" customHeight="1" x14ac:dyDescent="0.5">
      <c r="A32" s="19" t="s">
        <v>105</v>
      </c>
      <c r="F32" s="81"/>
      <c r="H32" s="81"/>
      <c r="I32" s="72"/>
      <c r="J32" s="20"/>
      <c r="L32" s="20"/>
    </row>
    <row r="33" spans="1:12" ht="16.5" customHeight="1" x14ac:dyDescent="0.5">
      <c r="A33" s="19"/>
      <c r="B33" s="69" t="s">
        <v>106</v>
      </c>
      <c r="F33" s="81"/>
      <c r="H33" s="81"/>
      <c r="I33" s="72"/>
      <c r="J33" s="20"/>
      <c r="L33" s="20"/>
    </row>
    <row r="34" spans="1:12" ht="16.5" customHeight="1" x14ac:dyDescent="0.5">
      <c r="A34" s="19" t="s">
        <v>107</v>
      </c>
      <c r="B34" s="69" t="s">
        <v>108</v>
      </c>
      <c r="F34" s="81">
        <v>-3963625</v>
      </c>
      <c r="H34" s="121">
        <v>6365004</v>
      </c>
      <c r="I34" s="72"/>
      <c r="J34" s="20">
        <v>0</v>
      </c>
      <c r="L34" s="20">
        <v>0</v>
      </c>
    </row>
    <row r="35" spans="1:12" ht="16.5" customHeight="1" x14ac:dyDescent="0.5">
      <c r="A35" s="69" t="s">
        <v>109</v>
      </c>
      <c r="F35" s="83">
        <v>-18480120</v>
      </c>
      <c r="H35" s="122">
        <v>-22616427</v>
      </c>
      <c r="I35" s="72"/>
      <c r="J35" s="23">
        <v>-18397547</v>
      </c>
      <c r="L35" s="23">
        <v>-22616427</v>
      </c>
    </row>
    <row r="36" spans="1:12" ht="16.5" customHeight="1" x14ac:dyDescent="0.5">
      <c r="F36" s="20"/>
      <c r="H36" s="20"/>
      <c r="I36" s="72"/>
      <c r="J36" s="20"/>
      <c r="L36" s="20"/>
    </row>
    <row r="37" spans="1:12" ht="16.5" customHeight="1" x14ac:dyDescent="0.5">
      <c r="A37" s="4" t="s">
        <v>110</v>
      </c>
      <c r="F37" s="20">
        <f>SUM(F25:F36)</f>
        <v>254993323</v>
      </c>
      <c r="H37" s="20">
        <f>SUM(H25:H36)</f>
        <v>140769854</v>
      </c>
      <c r="I37" s="72"/>
      <c r="J37" s="20">
        <f>SUM(J25:J36)</f>
        <v>221646629</v>
      </c>
      <c r="L37" s="20">
        <f>SUM(L25:L36)</f>
        <v>178412534</v>
      </c>
    </row>
    <row r="38" spans="1:12" ht="16.5" customHeight="1" x14ac:dyDescent="0.5">
      <c r="A38" s="69" t="s">
        <v>111</v>
      </c>
      <c r="F38" s="23">
        <v>-45455112</v>
      </c>
      <c r="H38" s="23">
        <v>-27864343</v>
      </c>
      <c r="I38" s="72"/>
      <c r="J38" s="23">
        <v>-25725056</v>
      </c>
      <c r="L38" s="23">
        <v>-15868058</v>
      </c>
    </row>
    <row r="39" spans="1:12" ht="16.5" customHeight="1" x14ac:dyDescent="0.5">
      <c r="I39" s="72"/>
    </row>
    <row r="40" spans="1:12" ht="16.5" customHeight="1" thickBot="1" x14ac:dyDescent="0.55000000000000004">
      <c r="A40" s="68" t="s">
        <v>112</v>
      </c>
      <c r="F40" s="87">
        <f>SUM(F37:F39)</f>
        <v>209538211</v>
      </c>
      <c r="H40" s="87">
        <f>SUM(H37:H39)</f>
        <v>112905511</v>
      </c>
      <c r="I40" s="72"/>
      <c r="J40" s="87">
        <f>SUM(J37:J39)</f>
        <v>195921573</v>
      </c>
      <c r="L40" s="87">
        <f>SUM(L37:L39)</f>
        <v>162544476</v>
      </c>
    </row>
    <row r="41" spans="1:12" ht="16.5" customHeight="1" thickTop="1" x14ac:dyDescent="0.5">
      <c r="I41" s="72"/>
    </row>
    <row r="42" spans="1:12" ht="16.5" customHeight="1" x14ac:dyDescent="0.5">
      <c r="I42" s="72"/>
    </row>
    <row r="43" spans="1:12" ht="16.5" customHeight="1" x14ac:dyDescent="0.5">
      <c r="F43" s="135"/>
      <c r="H43" s="135"/>
      <c r="I43" s="72"/>
      <c r="J43" s="135"/>
      <c r="L43" s="135"/>
    </row>
    <row r="44" spans="1:12" ht="16.5" customHeight="1" x14ac:dyDescent="0.5">
      <c r="I44" s="72"/>
    </row>
    <row r="45" spans="1:12" ht="16.5" customHeight="1" x14ac:dyDescent="0.5">
      <c r="I45" s="72"/>
    </row>
    <row r="49" spans="1:12" ht="22.35" customHeight="1" x14ac:dyDescent="0.5">
      <c r="A49" s="47" t="s">
        <v>42</v>
      </c>
      <c r="B49" s="74"/>
      <c r="C49" s="74"/>
      <c r="D49" s="75"/>
      <c r="E49" s="74"/>
      <c r="F49" s="76"/>
      <c r="G49" s="77"/>
      <c r="H49" s="76"/>
      <c r="I49" s="74"/>
      <c r="J49" s="76"/>
      <c r="K49" s="77"/>
      <c r="L49" s="76"/>
    </row>
    <row r="50" spans="1:12" s="72" customFormat="1" ht="16.5" customHeight="1" x14ac:dyDescent="0.5">
      <c r="A50" s="68" t="str">
        <f>+A1</f>
        <v>P.S.P. Specialties Public Company Limited</v>
      </c>
      <c r="B50" s="69"/>
      <c r="C50" s="69"/>
      <c r="D50" s="70"/>
      <c r="E50" s="69"/>
      <c r="F50" s="71"/>
      <c r="H50" s="71"/>
      <c r="I50" s="69"/>
      <c r="J50" s="71"/>
      <c r="L50" s="71"/>
    </row>
    <row r="51" spans="1:12" s="72" customFormat="1" ht="16.5" customHeight="1" x14ac:dyDescent="0.5">
      <c r="A51" s="68" t="s">
        <v>113</v>
      </c>
      <c r="B51" s="69"/>
      <c r="C51" s="69"/>
      <c r="D51" s="70"/>
      <c r="E51" s="69"/>
      <c r="F51" s="71"/>
      <c r="H51" s="71"/>
      <c r="I51" s="69"/>
      <c r="J51" s="71"/>
      <c r="L51" s="71"/>
    </row>
    <row r="52" spans="1:12" s="72" customFormat="1" ht="16.5" customHeight="1" x14ac:dyDescent="0.5">
      <c r="A52" s="73" t="str">
        <f>A3</f>
        <v>For the three-month period ended 30 September 2025</v>
      </c>
      <c r="B52" s="74"/>
      <c r="C52" s="74"/>
      <c r="D52" s="75"/>
      <c r="E52" s="74"/>
      <c r="F52" s="76"/>
      <c r="G52" s="77"/>
      <c r="H52" s="76"/>
      <c r="I52" s="74"/>
      <c r="J52" s="76"/>
      <c r="K52" s="77"/>
      <c r="L52" s="76"/>
    </row>
    <row r="55" spans="1:12" s="72" customFormat="1" ht="16.5" customHeight="1" x14ac:dyDescent="0.5">
      <c r="A55" s="69"/>
      <c r="B55" s="69"/>
      <c r="C55" s="69"/>
      <c r="D55" s="70"/>
      <c r="E55" s="69"/>
      <c r="F55" s="24" t="s">
        <v>3</v>
      </c>
      <c r="G55" s="24"/>
      <c r="H55" s="24"/>
      <c r="I55" s="20"/>
      <c r="J55" s="24" t="s">
        <v>4</v>
      </c>
      <c r="K55" s="24"/>
      <c r="L55" s="24"/>
    </row>
    <row r="56" spans="1:12" s="72" customFormat="1" ht="16.5" customHeight="1" x14ac:dyDescent="0.5">
      <c r="A56" s="69"/>
      <c r="B56" s="69"/>
      <c r="C56" s="69"/>
      <c r="D56" s="70"/>
      <c r="E56" s="69"/>
      <c r="F56" s="25" t="s">
        <v>90</v>
      </c>
      <c r="G56" s="25"/>
      <c r="H56" s="25"/>
      <c r="I56" s="20"/>
      <c r="J56" s="25" t="s">
        <v>90</v>
      </c>
      <c r="K56" s="25"/>
      <c r="L56" s="25"/>
    </row>
    <row r="57" spans="1:12" s="72" customFormat="1" ht="16.5" customHeight="1" x14ac:dyDescent="0.5">
      <c r="A57" s="69"/>
      <c r="B57" s="69"/>
      <c r="C57" s="69"/>
      <c r="D57" s="70"/>
      <c r="E57" s="69"/>
      <c r="F57" s="28" t="s">
        <v>8</v>
      </c>
      <c r="G57" s="78"/>
      <c r="H57" s="28" t="s">
        <v>8</v>
      </c>
      <c r="I57" s="29"/>
      <c r="J57" s="28" t="s">
        <v>8</v>
      </c>
      <c r="K57" s="78"/>
      <c r="L57" s="28" t="s">
        <v>8</v>
      </c>
    </row>
    <row r="58" spans="1:12" s="72" customFormat="1" ht="16.5" customHeight="1" x14ac:dyDescent="0.5">
      <c r="A58" s="69"/>
      <c r="B58" s="69"/>
      <c r="C58" s="88"/>
      <c r="D58" s="79"/>
      <c r="E58" s="68"/>
      <c r="F58" s="28" t="s">
        <v>10</v>
      </c>
      <c r="G58" s="28"/>
      <c r="H58" s="28" t="s">
        <v>11</v>
      </c>
      <c r="I58" s="80"/>
      <c r="J58" s="28" t="s">
        <v>10</v>
      </c>
      <c r="K58" s="28"/>
      <c r="L58" s="28" t="s">
        <v>11</v>
      </c>
    </row>
    <row r="59" spans="1:12" s="72" customFormat="1" ht="16.5" customHeight="1" x14ac:dyDescent="0.5">
      <c r="A59" s="69"/>
      <c r="B59" s="69"/>
      <c r="C59" s="69"/>
      <c r="D59" s="89" t="s">
        <v>66</v>
      </c>
      <c r="E59" s="68"/>
      <c r="F59" s="33" t="s">
        <v>13</v>
      </c>
      <c r="G59" s="26"/>
      <c r="H59" s="33" t="s">
        <v>13</v>
      </c>
      <c r="I59" s="26"/>
      <c r="J59" s="33" t="s">
        <v>13</v>
      </c>
      <c r="K59" s="26"/>
      <c r="L59" s="33" t="s">
        <v>13</v>
      </c>
    </row>
    <row r="60" spans="1:12" s="72" customFormat="1" ht="16.5" customHeight="1" x14ac:dyDescent="0.5">
      <c r="A60" s="69"/>
      <c r="B60" s="69"/>
      <c r="C60" s="69"/>
      <c r="D60" s="50"/>
      <c r="E60" s="68"/>
      <c r="F60" s="71"/>
      <c r="G60" s="26"/>
      <c r="H60" s="71"/>
      <c r="I60" s="26"/>
      <c r="J60" s="71"/>
      <c r="K60" s="26"/>
      <c r="L60" s="71"/>
    </row>
    <row r="61" spans="1:12" ht="16.5" customHeight="1" x14ac:dyDescent="0.5">
      <c r="A61" s="18" t="s">
        <v>114</v>
      </c>
      <c r="B61" s="19"/>
      <c r="C61" s="19"/>
      <c r="F61" s="72"/>
      <c r="G61" s="26"/>
      <c r="H61" s="72"/>
      <c r="I61" s="26"/>
      <c r="J61" s="69"/>
      <c r="K61" s="26"/>
      <c r="L61" s="69"/>
    </row>
    <row r="62" spans="1:12" ht="16.5" customHeight="1" x14ac:dyDescent="0.5">
      <c r="A62" s="19" t="s">
        <v>115</v>
      </c>
      <c r="B62" s="19"/>
      <c r="C62" s="19"/>
      <c r="F62" s="72"/>
      <c r="G62" s="26"/>
      <c r="H62" s="72"/>
      <c r="I62" s="26"/>
      <c r="J62" s="69"/>
      <c r="K62" s="26"/>
      <c r="L62" s="69"/>
    </row>
    <row r="63" spans="1:12" ht="16.5" customHeight="1" x14ac:dyDescent="0.5">
      <c r="A63" s="19"/>
      <c r="B63" s="19" t="s">
        <v>116</v>
      </c>
      <c r="C63" s="19"/>
      <c r="G63" s="26"/>
      <c r="I63" s="26"/>
      <c r="J63" s="69"/>
      <c r="K63" s="26"/>
      <c r="L63" s="69"/>
    </row>
    <row r="64" spans="1:12" ht="16.5" customHeight="1" x14ac:dyDescent="0.5">
      <c r="A64" s="19"/>
      <c r="C64" s="69" t="s">
        <v>117</v>
      </c>
      <c r="F64" s="90">
        <v>590699</v>
      </c>
      <c r="G64" s="26"/>
      <c r="H64" s="90">
        <v>0</v>
      </c>
      <c r="I64" s="26"/>
      <c r="J64" s="76">
        <v>0</v>
      </c>
      <c r="K64" s="26"/>
      <c r="L64" s="90">
        <v>0</v>
      </c>
    </row>
    <row r="65" spans="1:12" ht="16.5" customHeight="1" x14ac:dyDescent="0.5">
      <c r="A65" s="19"/>
      <c r="B65" s="19"/>
      <c r="C65" s="19"/>
      <c r="G65" s="26"/>
      <c r="I65" s="26"/>
      <c r="K65" s="26"/>
    </row>
    <row r="66" spans="1:12" ht="16.5" customHeight="1" x14ac:dyDescent="0.5">
      <c r="A66" s="18" t="s">
        <v>114</v>
      </c>
      <c r="B66" s="18"/>
      <c r="C66" s="18"/>
      <c r="G66" s="26"/>
      <c r="I66" s="26"/>
      <c r="K66" s="26"/>
    </row>
    <row r="67" spans="1:12" ht="16.5" customHeight="1" x14ac:dyDescent="0.5">
      <c r="B67" s="18" t="s">
        <v>118</v>
      </c>
      <c r="C67" s="18"/>
      <c r="F67" s="76">
        <f>SUM(F62:G64)</f>
        <v>590699</v>
      </c>
      <c r="G67" s="26"/>
      <c r="H67" s="76">
        <f>SUM(H62:I64)</f>
        <v>0</v>
      </c>
      <c r="I67" s="26"/>
      <c r="J67" s="76">
        <f>SUM(J62:K64)</f>
        <v>0</v>
      </c>
      <c r="K67" s="26"/>
      <c r="L67" s="76">
        <f>SUM(L62:L64)</f>
        <v>0</v>
      </c>
    </row>
    <row r="68" spans="1:12" ht="16.5" customHeight="1" x14ac:dyDescent="0.5">
      <c r="A68" s="18"/>
      <c r="B68" s="18"/>
      <c r="C68" s="18"/>
      <c r="G68" s="26"/>
      <c r="I68" s="26"/>
      <c r="K68" s="26"/>
    </row>
    <row r="69" spans="1:12" ht="16.5" customHeight="1" x14ac:dyDescent="0.5">
      <c r="A69" s="18" t="s">
        <v>119</v>
      </c>
      <c r="B69" s="18"/>
      <c r="C69" s="19"/>
      <c r="F69" s="72"/>
      <c r="G69" s="26"/>
      <c r="H69" s="72"/>
      <c r="I69" s="26"/>
      <c r="J69" s="72"/>
      <c r="K69" s="26"/>
      <c r="L69" s="72"/>
    </row>
    <row r="70" spans="1:12" ht="16.5" customHeight="1" thickBot="1" x14ac:dyDescent="0.55000000000000004">
      <c r="A70" s="18"/>
      <c r="B70" s="18" t="s">
        <v>120</v>
      </c>
      <c r="C70" s="19"/>
      <c r="F70" s="91">
        <f>SUM(F40,F67)</f>
        <v>210128910</v>
      </c>
      <c r="G70" s="26"/>
      <c r="H70" s="91">
        <f t="shared" ref="G70:L70" si="1">SUM(H40,H67)</f>
        <v>112905511</v>
      </c>
      <c r="I70" s="26"/>
      <c r="J70" s="91">
        <f t="shared" si="1"/>
        <v>195921573</v>
      </c>
      <c r="K70" s="26"/>
      <c r="L70" s="91">
        <f t="shared" si="1"/>
        <v>162544476</v>
      </c>
    </row>
    <row r="71" spans="1:12" ht="16.5" customHeight="1" thickTop="1" x14ac:dyDescent="0.5">
      <c r="G71" s="26"/>
      <c r="I71" s="26"/>
      <c r="K71" s="26"/>
    </row>
    <row r="72" spans="1:12" ht="16.5" customHeight="1" x14ac:dyDescent="0.5">
      <c r="G72" s="26"/>
      <c r="I72" s="26"/>
      <c r="K72" s="26"/>
    </row>
    <row r="73" spans="1:12" ht="16.5" customHeight="1" x14ac:dyDescent="0.5">
      <c r="A73" s="92" t="s">
        <v>121</v>
      </c>
      <c r="G73" s="26"/>
      <c r="I73" s="26"/>
      <c r="K73" s="26"/>
    </row>
    <row r="74" spans="1:12" ht="16.5" customHeight="1" x14ac:dyDescent="0.5">
      <c r="A74" s="93" t="s">
        <v>122</v>
      </c>
      <c r="F74" s="81">
        <f>F40-F75</f>
        <v>209538211</v>
      </c>
      <c r="G74" s="26"/>
      <c r="H74" s="121">
        <v>112905511</v>
      </c>
      <c r="I74" s="26"/>
      <c r="J74" s="124">
        <f>J40-J75</f>
        <v>195921573</v>
      </c>
      <c r="K74" s="26"/>
      <c r="L74" s="20">
        <v>162544476</v>
      </c>
    </row>
    <row r="75" spans="1:12" ht="16.5" customHeight="1" x14ac:dyDescent="0.5">
      <c r="A75" s="93" t="s">
        <v>85</v>
      </c>
      <c r="F75" s="83">
        <v>0</v>
      </c>
      <c r="G75" s="26"/>
      <c r="H75" s="90">
        <v>0</v>
      </c>
      <c r="I75" s="26"/>
      <c r="J75" s="3">
        <v>0</v>
      </c>
      <c r="K75" s="26"/>
      <c r="L75" s="90">
        <v>0</v>
      </c>
    </row>
    <row r="76" spans="1:12" ht="16.5" customHeight="1" x14ac:dyDescent="0.5">
      <c r="A76" s="93"/>
      <c r="G76" s="26"/>
      <c r="I76" s="26"/>
      <c r="K76" s="26"/>
    </row>
    <row r="77" spans="1:12" ht="16.5" customHeight="1" thickBot="1" x14ac:dyDescent="0.55000000000000004">
      <c r="A77" s="18" t="s">
        <v>112</v>
      </c>
      <c r="F77" s="91">
        <f>SUM(F74:F76)</f>
        <v>209538211</v>
      </c>
      <c r="G77" s="26"/>
      <c r="H77" s="91">
        <f>SUM(H74:H76)</f>
        <v>112905511</v>
      </c>
      <c r="I77" s="26"/>
      <c r="J77" s="91">
        <f>SUM(J74:J76)</f>
        <v>195921573</v>
      </c>
      <c r="K77" s="26"/>
      <c r="L77" s="91">
        <f>SUM(L74:L76)</f>
        <v>162544476</v>
      </c>
    </row>
    <row r="78" spans="1:12" ht="16.5" customHeight="1" thickTop="1" x14ac:dyDescent="0.5">
      <c r="G78" s="26"/>
      <c r="I78" s="26"/>
      <c r="K78" s="26"/>
    </row>
    <row r="79" spans="1:12" ht="16.5" customHeight="1" x14ac:dyDescent="0.5">
      <c r="A79" s="92" t="s">
        <v>121</v>
      </c>
      <c r="G79" s="26"/>
      <c r="I79" s="26"/>
      <c r="K79" s="26"/>
    </row>
    <row r="80" spans="1:12" ht="16.5" customHeight="1" x14ac:dyDescent="0.5">
      <c r="A80" s="93" t="s">
        <v>122</v>
      </c>
      <c r="F80" s="81">
        <f>F70-F81</f>
        <v>210128910</v>
      </c>
      <c r="G80" s="26"/>
      <c r="H80" s="121">
        <v>112905511</v>
      </c>
      <c r="I80" s="26"/>
      <c r="J80" s="81">
        <f>J70-J81</f>
        <v>195921573</v>
      </c>
      <c r="K80" s="26"/>
      <c r="L80" s="85">
        <v>162544476</v>
      </c>
    </row>
    <row r="81" spans="1:12" ht="16.5" customHeight="1" x14ac:dyDescent="0.5">
      <c r="A81" s="93" t="s">
        <v>85</v>
      </c>
      <c r="F81" s="83">
        <v>0</v>
      </c>
      <c r="G81" s="26"/>
      <c r="H81" s="90">
        <v>0</v>
      </c>
      <c r="I81" s="26"/>
      <c r="J81" s="83">
        <v>0</v>
      </c>
      <c r="K81" s="26"/>
      <c r="L81" s="90">
        <v>0</v>
      </c>
    </row>
    <row r="82" spans="1:12" ht="16.5" customHeight="1" x14ac:dyDescent="0.5">
      <c r="A82" s="93"/>
      <c r="G82" s="26"/>
      <c r="I82" s="26"/>
      <c r="K82" s="26"/>
    </row>
    <row r="83" spans="1:12" ht="16.5" customHeight="1" x14ac:dyDescent="0.5">
      <c r="A83" s="92" t="s">
        <v>119</v>
      </c>
      <c r="B83" s="18"/>
      <c r="G83" s="26"/>
      <c r="I83" s="26"/>
      <c r="K83" s="26"/>
    </row>
    <row r="84" spans="1:12" ht="16.5" customHeight="1" thickBot="1" x14ac:dyDescent="0.55000000000000004">
      <c r="B84" s="68" t="s">
        <v>120</v>
      </c>
      <c r="F84" s="91">
        <f>SUM(F80:F83)</f>
        <v>210128910</v>
      </c>
      <c r="G84" s="26"/>
      <c r="H84" s="91">
        <f>SUM(H80:H83)</f>
        <v>112905511</v>
      </c>
      <c r="I84" s="26"/>
      <c r="J84" s="91">
        <f>SUM(J80:J83)</f>
        <v>195921573</v>
      </c>
      <c r="K84" s="26"/>
      <c r="L84" s="91">
        <f>SUM(L80:L83)</f>
        <v>162544476</v>
      </c>
    </row>
    <row r="85" spans="1:12" ht="16.5" customHeight="1" thickTop="1" x14ac:dyDescent="0.5">
      <c r="G85" s="26"/>
      <c r="I85" s="26"/>
      <c r="K85" s="26"/>
    </row>
    <row r="86" spans="1:12" ht="16.5" customHeight="1" x14ac:dyDescent="0.5">
      <c r="G86" s="26"/>
      <c r="I86" s="26"/>
      <c r="K86" s="26"/>
    </row>
    <row r="87" spans="1:12" ht="16.5" customHeight="1" x14ac:dyDescent="0.5">
      <c r="A87" s="95" t="s">
        <v>123</v>
      </c>
      <c r="G87" s="26"/>
      <c r="I87" s="26"/>
      <c r="K87" s="26"/>
    </row>
    <row r="88" spans="1:12" ht="16.5" customHeight="1" x14ac:dyDescent="0.5">
      <c r="A88" s="96" t="s">
        <v>124</v>
      </c>
      <c r="D88" s="70">
        <v>17</v>
      </c>
      <c r="F88" s="61">
        <f>F70/'2-4'!F124</f>
        <v>0.15009207857142856</v>
      </c>
      <c r="G88" s="26"/>
      <c r="H88" s="123">
        <v>0.08</v>
      </c>
      <c r="I88" s="26"/>
      <c r="J88" s="61">
        <f>J70/'2-4'!J124</f>
        <v>0.13994398071428571</v>
      </c>
      <c r="K88" s="26"/>
      <c r="L88" s="62">
        <v>0.12</v>
      </c>
    </row>
    <row r="89" spans="1:12" ht="16.5" customHeight="1" x14ac:dyDescent="0.5">
      <c r="A89" s="96"/>
      <c r="F89" s="62"/>
      <c r="G89" s="26"/>
      <c r="H89" s="62"/>
      <c r="I89" s="26"/>
      <c r="J89" s="62"/>
      <c r="K89" s="26"/>
      <c r="L89" s="62"/>
    </row>
    <row r="90" spans="1:12" ht="16.5" customHeight="1" x14ac:dyDescent="0.5">
      <c r="A90" s="96"/>
      <c r="F90" s="62"/>
      <c r="G90" s="26"/>
      <c r="H90" s="62"/>
      <c r="I90" s="26"/>
      <c r="J90" s="62"/>
      <c r="K90" s="26"/>
      <c r="L90" s="62"/>
    </row>
    <row r="91" spans="1:12" ht="16.5" customHeight="1" x14ac:dyDescent="0.5">
      <c r="A91" s="96"/>
      <c r="F91" s="62"/>
      <c r="G91" s="26"/>
      <c r="H91" s="62"/>
      <c r="I91" s="26"/>
      <c r="J91" s="62"/>
      <c r="K91" s="26"/>
      <c r="L91" s="62"/>
    </row>
    <row r="92" spans="1:12" ht="16.5" customHeight="1" x14ac:dyDescent="0.5">
      <c r="A92" s="96"/>
      <c r="F92" s="62"/>
      <c r="G92" s="26"/>
      <c r="H92" s="62"/>
      <c r="I92" s="26"/>
      <c r="J92" s="62"/>
      <c r="K92" s="26"/>
      <c r="L92" s="62"/>
    </row>
    <row r="93" spans="1:12" ht="16.5" customHeight="1" x14ac:dyDescent="0.5">
      <c r="A93" s="96"/>
      <c r="F93" s="62"/>
      <c r="G93" s="97"/>
      <c r="H93" s="62"/>
      <c r="I93" s="94"/>
      <c r="J93" s="62"/>
      <c r="K93" s="94"/>
      <c r="L93" s="62"/>
    </row>
    <row r="94" spans="1:12" ht="16.5" customHeight="1" x14ac:dyDescent="0.5">
      <c r="A94" s="96"/>
      <c r="F94" s="62"/>
      <c r="G94" s="97"/>
      <c r="H94" s="62"/>
      <c r="I94" s="94"/>
      <c r="J94" s="62"/>
      <c r="K94" s="94"/>
      <c r="L94" s="62"/>
    </row>
    <row r="95" spans="1:12" ht="16.5" customHeight="1" x14ac:dyDescent="0.5">
      <c r="A95" s="96"/>
      <c r="F95" s="62"/>
      <c r="G95" s="97"/>
      <c r="H95" s="62"/>
      <c r="I95" s="94"/>
      <c r="J95" s="62"/>
      <c r="K95" s="94"/>
      <c r="L95" s="62"/>
    </row>
    <row r="96" spans="1:12" ht="16.5" customHeight="1" x14ac:dyDescent="0.5">
      <c r="A96" s="96"/>
      <c r="F96" s="62"/>
      <c r="G96" s="97"/>
      <c r="H96" s="62"/>
      <c r="I96" s="94"/>
      <c r="J96" s="62"/>
      <c r="K96" s="94"/>
      <c r="L96" s="62"/>
    </row>
    <row r="97" spans="1:12" ht="16.5" customHeight="1" x14ac:dyDescent="0.5">
      <c r="A97" s="96"/>
      <c r="F97" s="62"/>
      <c r="G97" s="97"/>
      <c r="H97" s="62"/>
      <c r="I97" s="94"/>
      <c r="J97" s="62"/>
      <c r="K97" s="94"/>
      <c r="L97" s="62"/>
    </row>
    <row r="98" spans="1:12" s="72" customFormat="1" ht="22.35" customHeight="1" x14ac:dyDescent="0.5">
      <c r="A98" s="47" t="s">
        <v>42</v>
      </c>
      <c r="B98" s="74"/>
      <c r="C98" s="74"/>
      <c r="D98" s="75"/>
      <c r="E98" s="74"/>
      <c r="F98" s="76"/>
      <c r="G98" s="77"/>
      <c r="H98" s="76"/>
      <c r="I98" s="74"/>
      <c r="J98" s="76"/>
      <c r="K98" s="77"/>
      <c r="L98" s="76"/>
    </row>
  </sheetData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7B41F-D14B-4604-96B6-AE65C941861D}">
  <dimension ref="A1:L98"/>
  <sheetViews>
    <sheetView topLeftCell="A76" zoomScale="130" zoomScaleNormal="130" zoomScaleSheetLayoutView="103" workbookViewId="0">
      <selection activeCell="L98" sqref="L98"/>
    </sheetView>
  </sheetViews>
  <sheetFormatPr defaultColWidth="9.140625" defaultRowHeight="16.5" customHeight="1" x14ac:dyDescent="0.5"/>
  <cols>
    <col min="1" max="2" width="1.42578125" style="69" customWidth="1"/>
    <col min="3" max="3" width="29" style="69" customWidth="1"/>
    <col min="4" max="4" width="8.5703125" style="70" customWidth="1"/>
    <col min="5" max="5" width="0.7109375" style="69" customWidth="1"/>
    <col min="6" max="6" width="13.7109375" style="71" customWidth="1"/>
    <col min="7" max="7" width="0.7109375" style="72" customWidth="1"/>
    <col min="8" max="8" width="13.7109375" style="71" customWidth="1"/>
    <col min="9" max="9" width="0.7109375" style="69" customWidth="1"/>
    <col min="10" max="10" width="13.7109375" style="71" customWidth="1"/>
    <col min="11" max="11" width="0.7109375" style="72" customWidth="1"/>
    <col min="12" max="12" width="13.7109375" style="71" customWidth="1"/>
    <col min="13" max="13" width="9.140625" style="69" customWidth="1"/>
    <col min="14" max="16384" width="9.140625" style="69"/>
  </cols>
  <sheetData>
    <row r="1" spans="1:12" s="72" customFormat="1" ht="16.5" customHeight="1" x14ac:dyDescent="0.5">
      <c r="A1" s="68" t="s">
        <v>0</v>
      </c>
      <c r="B1" s="69"/>
      <c r="C1" s="69"/>
      <c r="D1" s="70"/>
      <c r="E1" s="69"/>
      <c r="F1" s="71"/>
      <c r="H1" s="71"/>
      <c r="I1" s="69"/>
      <c r="J1" s="71"/>
      <c r="L1" s="71"/>
    </row>
    <row r="2" spans="1:12" s="72" customFormat="1" ht="16.5" customHeight="1" x14ac:dyDescent="0.5">
      <c r="A2" s="68" t="s">
        <v>88</v>
      </c>
      <c r="B2" s="69"/>
      <c r="C2" s="69"/>
      <c r="D2" s="70"/>
      <c r="E2" s="69"/>
      <c r="F2" s="71"/>
      <c r="H2" s="71"/>
      <c r="I2" s="69"/>
      <c r="J2" s="71"/>
      <c r="L2" s="71"/>
    </row>
    <row r="3" spans="1:12" s="72" customFormat="1" ht="16.5" customHeight="1" x14ac:dyDescent="0.5">
      <c r="A3" s="73" t="s">
        <v>125</v>
      </c>
      <c r="B3" s="74"/>
      <c r="C3" s="74"/>
      <c r="D3" s="75"/>
      <c r="E3" s="74"/>
      <c r="F3" s="76"/>
      <c r="G3" s="77"/>
      <c r="H3" s="76"/>
      <c r="I3" s="74"/>
      <c r="J3" s="76"/>
      <c r="K3" s="77"/>
      <c r="L3" s="76"/>
    </row>
    <row r="6" spans="1:12" s="72" customFormat="1" ht="16.5" customHeight="1" x14ac:dyDescent="0.5">
      <c r="A6" s="69"/>
      <c r="B6" s="69"/>
      <c r="C6" s="69"/>
      <c r="D6" s="70"/>
      <c r="E6" s="69"/>
      <c r="F6" s="24" t="s">
        <v>3</v>
      </c>
      <c r="G6" s="24"/>
      <c r="H6" s="24"/>
      <c r="I6" s="20"/>
      <c r="J6" s="24" t="s">
        <v>4</v>
      </c>
      <c r="K6" s="24"/>
      <c r="L6" s="24"/>
    </row>
    <row r="7" spans="1:12" s="72" customFormat="1" ht="16.5" customHeight="1" x14ac:dyDescent="0.5">
      <c r="A7" s="69"/>
      <c r="B7" s="69"/>
      <c r="C7" s="69"/>
      <c r="D7" s="70"/>
      <c r="E7" s="69"/>
      <c r="F7" s="25" t="s">
        <v>90</v>
      </c>
      <c r="G7" s="25"/>
      <c r="H7" s="25"/>
      <c r="I7" s="20"/>
      <c r="J7" s="25" t="s">
        <v>90</v>
      </c>
      <c r="K7" s="25"/>
      <c r="L7" s="25"/>
    </row>
    <row r="8" spans="1:12" s="72" customFormat="1" ht="16.5" customHeight="1" x14ac:dyDescent="0.5">
      <c r="A8" s="69"/>
      <c r="B8" s="69"/>
      <c r="C8" s="69"/>
      <c r="D8" s="70"/>
      <c r="E8" s="69"/>
      <c r="F8" s="28" t="s">
        <v>8</v>
      </c>
      <c r="G8" s="78"/>
      <c r="H8" s="28" t="s">
        <v>8</v>
      </c>
      <c r="I8" s="29"/>
      <c r="J8" s="28" t="s">
        <v>8</v>
      </c>
      <c r="K8" s="78"/>
      <c r="L8" s="28" t="s">
        <v>8</v>
      </c>
    </row>
    <row r="9" spans="1:12" s="72" customFormat="1" ht="16.5" customHeight="1" x14ac:dyDescent="0.5">
      <c r="A9" s="69"/>
      <c r="B9" s="69"/>
      <c r="C9" s="69"/>
      <c r="D9" s="79" t="s">
        <v>126</v>
      </c>
      <c r="E9" s="68"/>
      <c r="F9" s="28" t="s">
        <v>10</v>
      </c>
      <c r="G9" s="28"/>
      <c r="H9" s="28" t="s">
        <v>11</v>
      </c>
      <c r="I9" s="80"/>
      <c r="J9" s="28" t="s">
        <v>10</v>
      </c>
      <c r="K9" s="28"/>
      <c r="L9" s="28" t="s">
        <v>11</v>
      </c>
    </row>
    <row r="10" spans="1:12" s="72" customFormat="1" ht="16.5" customHeight="1" x14ac:dyDescent="0.5">
      <c r="A10" s="69"/>
      <c r="B10" s="69"/>
      <c r="C10" s="69"/>
      <c r="D10" s="89" t="s">
        <v>12</v>
      </c>
      <c r="E10" s="68"/>
      <c r="F10" s="33" t="s">
        <v>13</v>
      </c>
      <c r="G10" s="26"/>
      <c r="H10" s="33" t="s">
        <v>13</v>
      </c>
      <c r="I10" s="80"/>
      <c r="J10" s="33" t="s">
        <v>13</v>
      </c>
      <c r="K10" s="26"/>
      <c r="L10" s="33" t="s">
        <v>13</v>
      </c>
    </row>
    <row r="11" spans="1:12" s="72" customFormat="1" ht="16.5" customHeight="1" x14ac:dyDescent="0.5">
      <c r="A11" s="69"/>
      <c r="B11" s="69"/>
      <c r="C11" s="69"/>
      <c r="D11" s="50"/>
      <c r="E11" s="68"/>
      <c r="F11" s="71"/>
      <c r="H11" s="71"/>
      <c r="I11" s="68"/>
      <c r="J11" s="71"/>
      <c r="L11" s="71"/>
    </row>
    <row r="12" spans="1:12" s="72" customFormat="1" ht="16.5" customHeight="1" x14ac:dyDescent="0.5">
      <c r="A12" s="68" t="s">
        <v>91</v>
      </c>
      <c r="B12" s="69"/>
      <c r="C12" s="69"/>
      <c r="D12" s="70"/>
      <c r="E12" s="69"/>
      <c r="F12" s="71"/>
      <c r="H12" s="71"/>
      <c r="I12" s="69"/>
      <c r="J12" s="71"/>
      <c r="L12" s="71"/>
    </row>
    <row r="13" spans="1:12" s="72" customFormat="1" ht="16.5" customHeight="1" x14ac:dyDescent="0.5">
      <c r="A13" s="68"/>
      <c r="B13" s="69"/>
      <c r="C13" s="69"/>
      <c r="D13" s="70"/>
      <c r="E13" s="69"/>
      <c r="F13" s="71"/>
      <c r="H13" s="71"/>
      <c r="I13" s="69"/>
      <c r="J13" s="71"/>
      <c r="L13" s="71"/>
    </row>
    <row r="14" spans="1:12" s="72" customFormat="1" ht="16.5" customHeight="1" x14ac:dyDescent="0.5">
      <c r="A14" s="69" t="s">
        <v>92</v>
      </c>
      <c r="B14" s="69"/>
      <c r="C14" s="69"/>
      <c r="D14" s="70"/>
      <c r="E14" s="69"/>
      <c r="F14" s="20">
        <v>9314476544</v>
      </c>
      <c r="G14" s="82"/>
      <c r="H14" s="20">
        <v>9901314710</v>
      </c>
      <c r="I14" s="20"/>
      <c r="J14" s="20">
        <v>8700319223</v>
      </c>
      <c r="K14" s="69"/>
      <c r="L14" s="20">
        <v>9327372499</v>
      </c>
    </row>
    <row r="15" spans="1:12" s="72" customFormat="1" ht="16.5" customHeight="1" x14ac:dyDescent="0.5">
      <c r="A15" s="69" t="s">
        <v>93</v>
      </c>
      <c r="B15" s="69"/>
      <c r="C15" s="69"/>
      <c r="D15" s="70"/>
      <c r="E15" s="69"/>
      <c r="F15" s="23">
        <v>444120435</v>
      </c>
      <c r="G15" s="82"/>
      <c r="H15" s="23">
        <v>375419941</v>
      </c>
      <c r="I15" s="20"/>
      <c r="J15" s="23">
        <v>307891944</v>
      </c>
      <c r="K15" s="69"/>
      <c r="L15" s="23">
        <v>308773181</v>
      </c>
    </row>
    <row r="16" spans="1:12" ht="16.5" customHeight="1" x14ac:dyDescent="0.5">
      <c r="F16" s="20"/>
      <c r="G16" s="69"/>
      <c r="H16" s="20"/>
      <c r="J16" s="20"/>
      <c r="K16" s="69"/>
      <c r="L16" s="20"/>
    </row>
    <row r="17" spans="1:12" ht="16.5" customHeight="1" x14ac:dyDescent="0.5">
      <c r="A17" s="4" t="s">
        <v>94</v>
      </c>
      <c r="F17" s="23">
        <f>SUM(F14:F16)</f>
        <v>9758596979</v>
      </c>
      <c r="G17" s="20"/>
      <c r="H17" s="23">
        <f>SUM(H14:H16)</f>
        <v>10276734651</v>
      </c>
      <c r="J17" s="23">
        <f>SUM(J14:J16)</f>
        <v>9008211167</v>
      </c>
      <c r="K17" s="20"/>
      <c r="L17" s="23">
        <f>SUM(L14:L16)</f>
        <v>9636145680</v>
      </c>
    </row>
    <row r="18" spans="1:12" ht="16.5" customHeight="1" x14ac:dyDescent="0.5">
      <c r="A18" s="68"/>
    </row>
    <row r="19" spans="1:12" ht="16.5" customHeight="1" x14ac:dyDescent="0.5">
      <c r="A19" s="68" t="s">
        <v>95</v>
      </c>
    </row>
    <row r="20" spans="1:12" ht="16.5" customHeight="1" x14ac:dyDescent="0.5">
      <c r="A20" s="68"/>
    </row>
    <row r="21" spans="1:12" ht="16.5" customHeight="1" x14ac:dyDescent="0.5">
      <c r="A21" s="5" t="s">
        <v>96</v>
      </c>
      <c r="F21" s="81">
        <v>8110481956</v>
      </c>
      <c r="G21" s="84"/>
      <c r="H21" s="121">
        <v>8777027635</v>
      </c>
      <c r="I21" s="84"/>
      <c r="J21" s="1">
        <v>7779733380</v>
      </c>
      <c r="K21" s="84"/>
      <c r="L21" s="1">
        <v>8462081480</v>
      </c>
    </row>
    <row r="22" spans="1:12" ht="16.5" customHeight="1" x14ac:dyDescent="0.5">
      <c r="A22" s="5" t="s">
        <v>97</v>
      </c>
      <c r="F22" s="83">
        <v>264930851</v>
      </c>
      <c r="G22" s="82"/>
      <c r="H22" s="122">
        <v>237139236</v>
      </c>
      <c r="I22" s="20"/>
      <c r="J22" s="3">
        <v>168431084</v>
      </c>
      <c r="K22" s="84"/>
      <c r="L22" s="3">
        <v>182049891</v>
      </c>
    </row>
    <row r="23" spans="1:12" ht="16.5" customHeight="1" x14ac:dyDescent="0.5">
      <c r="F23" s="20"/>
      <c r="G23" s="69"/>
      <c r="H23" s="20"/>
      <c r="J23" s="20"/>
      <c r="K23" s="69"/>
      <c r="L23" s="20"/>
    </row>
    <row r="24" spans="1:12" ht="16.5" customHeight="1" x14ac:dyDescent="0.5">
      <c r="A24" s="4" t="s">
        <v>98</v>
      </c>
      <c r="F24" s="23">
        <f>SUM(F20:F23)</f>
        <v>8375412807</v>
      </c>
      <c r="G24" s="20"/>
      <c r="H24" s="23">
        <f>SUM(H20:H23)</f>
        <v>9014166871</v>
      </c>
      <c r="J24" s="23">
        <f>SUM(J20:J23)</f>
        <v>7948164464</v>
      </c>
      <c r="K24" s="20"/>
      <c r="L24" s="23">
        <f>SUM(L20:L23)</f>
        <v>8644131371</v>
      </c>
    </row>
    <row r="25" spans="1:12" ht="16.5" customHeight="1" x14ac:dyDescent="0.5">
      <c r="A25" s="68"/>
    </row>
    <row r="26" spans="1:12" ht="16.5" customHeight="1" x14ac:dyDescent="0.5">
      <c r="A26" s="68" t="s">
        <v>99</v>
      </c>
      <c r="F26" s="1">
        <f>F17-F24</f>
        <v>1383184172</v>
      </c>
      <c r="G26" s="84"/>
      <c r="H26" s="1">
        <f>H17-H24</f>
        <v>1262567780</v>
      </c>
      <c r="I26" s="84"/>
      <c r="J26" s="1">
        <f>J17-J24</f>
        <v>1060046703</v>
      </c>
      <c r="K26" s="84"/>
      <c r="L26" s="1">
        <f>L17-L24</f>
        <v>992014309</v>
      </c>
    </row>
    <row r="27" spans="1:12" s="72" customFormat="1" ht="16.5" customHeight="1" x14ac:dyDescent="0.5">
      <c r="A27" s="69" t="s">
        <v>100</v>
      </c>
      <c r="B27" s="69"/>
      <c r="C27" s="69"/>
      <c r="D27" s="70">
        <v>15</v>
      </c>
      <c r="E27" s="69"/>
      <c r="F27" s="81">
        <v>25524791</v>
      </c>
      <c r="G27" s="82"/>
      <c r="H27" s="121">
        <v>23482090</v>
      </c>
      <c r="I27" s="20"/>
      <c r="J27" s="60">
        <v>297566349</v>
      </c>
      <c r="K27" s="84"/>
      <c r="L27" s="60">
        <v>262594475</v>
      </c>
    </row>
    <row r="28" spans="1:12" s="72" customFormat="1" ht="16.5" customHeight="1" x14ac:dyDescent="0.5">
      <c r="A28" s="69" t="s">
        <v>101</v>
      </c>
      <c r="B28" s="69"/>
      <c r="C28" s="69"/>
      <c r="D28" s="70">
        <v>16</v>
      </c>
      <c r="E28" s="69"/>
      <c r="F28" s="81">
        <v>40767378</v>
      </c>
      <c r="G28" s="82"/>
      <c r="H28" s="121">
        <v>-17635210</v>
      </c>
      <c r="I28" s="20"/>
      <c r="J28" s="60">
        <v>26346433</v>
      </c>
      <c r="K28" s="84"/>
      <c r="L28" s="60">
        <v>-9555545</v>
      </c>
    </row>
    <row r="29" spans="1:12" s="72" customFormat="1" ht="16.5" customHeight="1" x14ac:dyDescent="0.5">
      <c r="A29" s="69" t="s">
        <v>102</v>
      </c>
      <c r="B29" s="69"/>
      <c r="C29" s="69"/>
      <c r="D29" s="131">
        <v>10.1</v>
      </c>
      <c r="E29" s="69"/>
      <c r="F29" s="124">
        <v>40935038</v>
      </c>
      <c r="G29" s="82"/>
      <c r="H29" s="125">
        <v>0</v>
      </c>
      <c r="I29" s="20"/>
      <c r="J29" s="126">
        <v>0</v>
      </c>
      <c r="K29" s="84"/>
      <c r="L29" s="126">
        <v>0</v>
      </c>
    </row>
    <row r="30" spans="1:12" ht="16.5" customHeight="1" x14ac:dyDescent="0.5">
      <c r="A30" s="69" t="s">
        <v>103</v>
      </c>
      <c r="F30" s="81">
        <v>-145618916</v>
      </c>
      <c r="G30" s="84"/>
      <c r="H30" s="121">
        <v>-173873121</v>
      </c>
      <c r="I30" s="84"/>
      <c r="J30" s="1">
        <v>-148005555</v>
      </c>
      <c r="K30" s="84"/>
      <c r="L30" s="1">
        <v>-185284860</v>
      </c>
    </row>
    <row r="31" spans="1:12" ht="16.5" customHeight="1" x14ac:dyDescent="0.5">
      <c r="A31" s="69" t="s">
        <v>104</v>
      </c>
      <c r="F31" s="81">
        <v>-462294037</v>
      </c>
      <c r="G31" s="84"/>
      <c r="H31" s="121">
        <v>-396766792</v>
      </c>
      <c r="I31" s="84"/>
      <c r="J31" s="1">
        <v>-422836133</v>
      </c>
      <c r="K31" s="84"/>
      <c r="L31" s="1">
        <v>-382363801</v>
      </c>
    </row>
    <row r="32" spans="1:12" ht="16.5" customHeight="1" x14ac:dyDescent="0.5">
      <c r="A32" s="19" t="s">
        <v>105</v>
      </c>
      <c r="F32" s="81"/>
      <c r="H32" s="81"/>
      <c r="I32" s="84"/>
      <c r="J32" s="85"/>
      <c r="K32" s="84"/>
      <c r="L32" s="85"/>
    </row>
    <row r="33" spans="1:12" ht="16.5" customHeight="1" x14ac:dyDescent="0.5">
      <c r="A33" s="19"/>
      <c r="B33" s="69" t="s">
        <v>106</v>
      </c>
      <c r="F33" s="81"/>
      <c r="H33" s="81"/>
      <c r="I33" s="84"/>
      <c r="J33" s="85"/>
      <c r="K33" s="84"/>
      <c r="L33" s="85"/>
    </row>
    <row r="34" spans="1:12" ht="16.5" customHeight="1" x14ac:dyDescent="0.5">
      <c r="A34" s="19"/>
      <c r="B34" s="69" t="s">
        <v>108</v>
      </c>
      <c r="D34" s="70" t="s">
        <v>30</v>
      </c>
      <c r="F34" s="81">
        <v>74450778</v>
      </c>
      <c r="G34" s="84"/>
      <c r="H34" s="121">
        <v>-2622765</v>
      </c>
      <c r="I34" s="72"/>
      <c r="J34" s="1">
        <v>0</v>
      </c>
      <c r="K34" s="84"/>
      <c r="L34" s="1">
        <v>0</v>
      </c>
    </row>
    <row r="35" spans="1:12" ht="16.5" customHeight="1" x14ac:dyDescent="0.5">
      <c r="A35" s="69" t="s">
        <v>109</v>
      </c>
      <c r="F35" s="83">
        <v>-56769942</v>
      </c>
      <c r="G35" s="84"/>
      <c r="H35" s="122">
        <v>-67801165</v>
      </c>
      <c r="I35" s="84"/>
      <c r="J35" s="3">
        <v>-56516191</v>
      </c>
      <c r="K35" s="84"/>
      <c r="L35" s="3">
        <v>-67796211</v>
      </c>
    </row>
    <row r="36" spans="1:12" ht="16.5" customHeight="1" x14ac:dyDescent="0.5">
      <c r="F36" s="20"/>
      <c r="G36" s="86"/>
      <c r="H36" s="20"/>
      <c r="J36" s="20"/>
      <c r="K36" s="86"/>
      <c r="L36" s="20"/>
    </row>
    <row r="37" spans="1:12" ht="16.5" customHeight="1" x14ac:dyDescent="0.5">
      <c r="A37" s="4" t="s">
        <v>110</v>
      </c>
      <c r="F37" s="20">
        <f>SUM(F25:F36)</f>
        <v>900179262</v>
      </c>
      <c r="G37" s="84"/>
      <c r="H37" s="20">
        <f>SUM(H25:H36)</f>
        <v>627350817</v>
      </c>
      <c r="I37" s="84"/>
      <c r="J37" s="20">
        <f>SUM(J25:J36)</f>
        <v>756601606</v>
      </c>
      <c r="K37" s="84"/>
      <c r="L37" s="20">
        <f>SUM(L25:L36)</f>
        <v>609608367</v>
      </c>
    </row>
    <row r="38" spans="1:12" ht="16.5" customHeight="1" x14ac:dyDescent="0.5">
      <c r="A38" s="69" t="s">
        <v>111</v>
      </c>
      <c r="D38" s="70">
        <v>18</v>
      </c>
      <c r="F38" s="83">
        <v>-160999816</v>
      </c>
      <c r="G38" s="84"/>
      <c r="H38" s="122">
        <v>-129098063</v>
      </c>
      <c r="I38" s="84"/>
      <c r="J38" s="3">
        <v>-100300034</v>
      </c>
      <c r="K38" s="84"/>
      <c r="L38" s="3">
        <v>-77528009</v>
      </c>
    </row>
    <row r="40" spans="1:12" ht="16.5" customHeight="1" thickBot="1" x14ac:dyDescent="0.55000000000000004">
      <c r="A40" s="68" t="s">
        <v>112</v>
      </c>
      <c r="F40" s="87">
        <f>SUM(F37:F39)</f>
        <v>739179446</v>
      </c>
      <c r="G40" s="20"/>
      <c r="H40" s="87">
        <f>SUM(H37:H39)</f>
        <v>498252754</v>
      </c>
      <c r="J40" s="87">
        <f>SUM(J37:J39)</f>
        <v>656301572</v>
      </c>
      <c r="K40" s="20"/>
      <c r="L40" s="87">
        <f>SUM(L37:L39)</f>
        <v>532080358</v>
      </c>
    </row>
    <row r="41" spans="1:12" ht="16.5" customHeight="1" thickTop="1" x14ac:dyDescent="0.5"/>
    <row r="48" spans="1:12" ht="15.75" customHeight="1" x14ac:dyDescent="0.5"/>
    <row r="49" spans="1:12" ht="22.35" customHeight="1" x14ac:dyDescent="0.5">
      <c r="A49" s="47" t="s">
        <v>42</v>
      </c>
      <c r="B49" s="74"/>
      <c r="C49" s="74"/>
      <c r="D49" s="75"/>
      <c r="E49" s="74"/>
      <c r="F49" s="76"/>
      <c r="G49" s="77"/>
      <c r="H49" s="76"/>
      <c r="I49" s="74"/>
      <c r="J49" s="76"/>
      <c r="K49" s="77"/>
      <c r="L49" s="76"/>
    </row>
    <row r="50" spans="1:12" s="72" customFormat="1" ht="16.5" customHeight="1" x14ac:dyDescent="0.5">
      <c r="A50" s="68" t="str">
        <f>+A1</f>
        <v>P.S.P. Specialties Public Company Limited</v>
      </c>
      <c r="B50" s="69"/>
      <c r="C50" s="69"/>
      <c r="D50" s="70"/>
      <c r="E50" s="69"/>
      <c r="F50" s="71"/>
      <c r="H50" s="71"/>
      <c r="I50" s="69"/>
      <c r="J50" s="71"/>
      <c r="L50" s="71"/>
    </row>
    <row r="51" spans="1:12" s="72" customFormat="1" ht="16.5" customHeight="1" x14ac:dyDescent="0.5">
      <c r="A51" s="68" t="s">
        <v>113</v>
      </c>
      <c r="B51" s="69"/>
      <c r="C51" s="69"/>
      <c r="D51" s="70"/>
      <c r="E51" s="69"/>
      <c r="F51" s="71"/>
      <c r="H51" s="71"/>
      <c r="I51" s="69"/>
      <c r="J51" s="71"/>
      <c r="L51" s="71"/>
    </row>
    <row r="52" spans="1:12" s="72" customFormat="1" ht="16.5" customHeight="1" x14ac:dyDescent="0.5">
      <c r="A52" s="73" t="str">
        <f>A3</f>
        <v>For the nine-month period ended 30 September 2025</v>
      </c>
      <c r="B52" s="74"/>
      <c r="C52" s="74"/>
      <c r="D52" s="75"/>
      <c r="E52" s="74"/>
      <c r="F52" s="76"/>
      <c r="G52" s="77"/>
      <c r="H52" s="76"/>
      <c r="I52" s="74"/>
      <c r="J52" s="76"/>
      <c r="K52" s="77"/>
      <c r="L52" s="76"/>
    </row>
    <row r="55" spans="1:12" s="72" customFormat="1" ht="16.5" customHeight="1" x14ac:dyDescent="0.5">
      <c r="A55" s="69"/>
      <c r="B55" s="69"/>
      <c r="C55" s="69"/>
      <c r="D55" s="70"/>
      <c r="E55" s="69"/>
      <c r="F55" s="24" t="s">
        <v>3</v>
      </c>
      <c r="G55" s="24"/>
      <c r="H55" s="24"/>
      <c r="I55" s="20"/>
      <c r="J55" s="24" t="s">
        <v>4</v>
      </c>
      <c r="K55" s="24"/>
      <c r="L55" s="24"/>
    </row>
    <row r="56" spans="1:12" s="72" customFormat="1" ht="16.5" customHeight="1" x14ac:dyDescent="0.5">
      <c r="A56" s="69"/>
      <c r="B56" s="69"/>
      <c r="C56" s="69"/>
      <c r="D56" s="70"/>
      <c r="E56" s="69"/>
      <c r="F56" s="25" t="s">
        <v>90</v>
      </c>
      <c r="G56" s="25"/>
      <c r="H56" s="25"/>
      <c r="I56" s="20"/>
      <c r="J56" s="25" t="s">
        <v>90</v>
      </c>
      <c r="K56" s="25"/>
      <c r="L56" s="25"/>
    </row>
    <row r="57" spans="1:12" s="72" customFormat="1" ht="16.5" customHeight="1" x14ac:dyDescent="0.5">
      <c r="A57" s="69"/>
      <c r="B57" s="69"/>
      <c r="C57" s="69"/>
      <c r="D57" s="70"/>
      <c r="E57" s="69"/>
      <c r="F57" s="28" t="s">
        <v>8</v>
      </c>
      <c r="G57" s="78"/>
      <c r="H57" s="28" t="s">
        <v>8</v>
      </c>
      <c r="I57" s="29"/>
      <c r="J57" s="28" t="s">
        <v>8</v>
      </c>
      <c r="K57" s="78"/>
      <c r="L57" s="28" t="s">
        <v>8</v>
      </c>
    </row>
    <row r="58" spans="1:12" s="72" customFormat="1" ht="16.5" customHeight="1" x14ac:dyDescent="0.5">
      <c r="A58" s="69"/>
      <c r="B58" s="69"/>
      <c r="C58" s="88"/>
      <c r="D58" s="79"/>
      <c r="E58" s="68"/>
      <c r="F58" s="28" t="s">
        <v>10</v>
      </c>
      <c r="G58" s="28"/>
      <c r="H58" s="28" t="s">
        <v>11</v>
      </c>
      <c r="I58" s="80"/>
      <c r="J58" s="28" t="s">
        <v>10</v>
      </c>
      <c r="K58" s="28"/>
      <c r="L58" s="28" t="s">
        <v>11</v>
      </c>
    </row>
    <row r="59" spans="1:12" s="72" customFormat="1" ht="16.5" customHeight="1" x14ac:dyDescent="0.5">
      <c r="A59" s="69"/>
      <c r="B59" s="69"/>
      <c r="C59" s="69"/>
      <c r="D59" s="89" t="s">
        <v>66</v>
      </c>
      <c r="E59" s="68"/>
      <c r="F59" s="33" t="s">
        <v>13</v>
      </c>
      <c r="G59" s="26"/>
      <c r="H59" s="33" t="s">
        <v>13</v>
      </c>
      <c r="I59" s="80"/>
      <c r="J59" s="33" t="s">
        <v>13</v>
      </c>
      <c r="K59" s="26"/>
      <c r="L59" s="33" t="s">
        <v>13</v>
      </c>
    </row>
    <row r="60" spans="1:12" s="72" customFormat="1" ht="16.5" customHeight="1" x14ac:dyDescent="0.5">
      <c r="A60" s="69"/>
      <c r="B60" s="69"/>
      <c r="C60" s="69"/>
      <c r="D60" s="50"/>
      <c r="E60" s="68"/>
      <c r="F60" s="71"/>
      <c r="H60" s="71"/>
      <c r="I60" s="68"/>
      <c r="J60" s="71"/>
      <c r="L60" s="71"/>
    </row>
    <row r="61" spans="1:12" ht="16.5" customHeight="1" x14ac:dyDescent="0.5">
      <c r="A61" s="18" t="s">
        <v>114</v>
      </c>
      <c r="B61" s="19"/>
      <c r="C61" s="19"/>
      <c r="F61" s="72"/>
      <c r="H61" s="72"/>
      <c r="J61" s="69"/>
      <c r="K61" s="69"/>
      <c r="L61" s="69"/>
    </row>
    <row r="62" spans="1:12" ht="16.5" customHeight="1" x14ac:dyDescent="0.5">
      <c r="A62" s="19" t="s">
        <v>115</v>
      </c>
      <c r="B62" s="19"/>
      <c r="C62" s="19"/>
      <c r="F62" s="72"/>
      <c r="H62" s="72"/>
      <c r="J62" s="69"/>
      <c r="K62" s="69"/>
      <c r="L62" s="69"/>
    </row>
    <row r="63" spans="1:12" ht="16.5" customHeight="1" x14ac:dyDescent="0.5">
      <c r="A63" s="19"/>
      <c r="B63" s="19" t="s">
        <v>116</v>
      </c>
      <c r="C63" s="19"/>
      <c r="J63" s="69"/>
      <c r="K63" s="69"/>
      <c r="L63" s="69"/>
    </row>
    <row r="64" spans="1:12" ht="16.5" customHeight="1" x14ac:dyDescent="0.5">
      <c r="A64" s="19"/>
      <c r="C64" s="69" t="s">
        <v>117</v>
      </c>
      <c r="F64" s="90">
        <v>-3106332</v>
      </c>
      <c r="G64" s="84"/>
      <c r="H64" s="90">
        <v>0</v>
      </c>
      <c r="I64" s="84"/>
      <c r="J64" s="76">
        <v>0</v>
      </c>
      <c r="K64" s="84"/>
      <c r="L64" s="90">
        <v>0</v>
      </c>
    </row>
    <row r="65" spans="1:12" ht="16.5" customHeight="1" x14ac:dyDescent="0.5">
      <c r="A65" s="19"/>
      <c r="B65" s="19"/>
      <c r="C65" s="19"/>
    </row>
    <row r="66" spans="1:12" ht="16.5" customHeight="1" x14ac:dyDescent="0.5">
      <c r="A66" s="18" t="s">
        <v>114</v>
      </c>
      <c r="B66" s="18"/>
      <c r="C66" s="18"/>
      <c r="G66" s="71"/>
      <c r="I66" s="68"/>
      <c r="K66" s="71"/>
    </row>
    <row r="67" spans="1:12" ht="16.5" customHeight="1" x14ac:dyDescent="0.5">
      <c r="B67" s="18" t="s">
        <v>118</v>
      </c>
      <c r="C67" s="18"/>
      <c r="F67" s="76">
        <f>SUM(F64:F66)</f>
        <v>-3106332</v>
      </c>
      <c r="G67" s="71"/>
      <c r="H67" s="76">
        <f>SUM(H62:I64)</f>
        <v>0</v>
      </c>
      <c r="I67" s="71"/>
      <c r="J67" s="76">
        <f>SUM(J62:K64)</f>
        <v>0</v>
      </c>
      <c r="K67" s="71"/>
      <c r="L67" s="76">
        <f>SUM(L62:L64)</f>
        <v>0</v>
      </c>
    </row>
    <row r="68" spans="1:12" ht="16.5" customHeight="1" x14ac:dyDescent="0.5">
      <c r="A68" s="18"/>
      <c r="B68" s="18"/>
      <c r="C68" s="18"/>
    </row>
    <row r="69" spans="1:12" ht="16.5" customHeight="1" x14ac:dyDescent="0.5">
      <c r="A69" s="18" t="s">
        <v>119</v>
      </c>
      <c r="B69" s="18"/>
      <c r="C69" s="19"/>
      <c r="F69" s="72"/>
      <c r="G69" s="69"/>
      <c r="H69" s="72"/>
      <c r="J69" s="72"/>
      <c r="K69" s="69"/>
      <c r="L69" s="72"/>
    </row>
    <row r="70" spans="1:12" ht="16.5" customHeight="1" thickBot="1" x14ac:dyDescent="0.55000000000000004">
      <c r="A70" s="18"/>
      <c r="B70" s="18" t="s">
        <v>120</v>
      </c>
      <c r="C70" s="19"/>
      <c r="F70" s="91">
        <f>F40+F67</f>
        <v>736073114</v>
      </c>
      <c r="G70" s="71"/>
      <c r="H70" s="91">
        <f>H40+H67</f>
        <v>498252754</v>
      </c>
      <c r="J70" s="91">
        <f>J40+J67</f>
        <v>656301572</v>
      </c>
      <c r="K70" s="71"/>
      <c r="L70" s="91">
        <f>L40+L67</f>
        <v>532080358</v>
      </c>
    </row>
    <row r="71" spans="1:12" ht="16.5" customHeight="1" thickTop="1" x14ac:dyDescent="0.5"/>
    <row r="73" spans="1:12" ht="16.5" customHeight="1" x14ac:dyDescent="0.5">
      <c r="A73" s="92" t="s">
        <v>121</v>
      </c>
    </row>
    <row r="74" spans="1:12" ht="16.5" customHeight="1" x14ac:dyDescent="0.5">
      <c r="A74" s="93" t="s">
        <v>122</v>
      </c>
      <c r="F74" s="81">
        <f>F40-F75</f>
        <v>736149305</v>
      </c>
      <c r="G74" s="94"/>
      <c r="H74" s="121">
        <v>498252754</v>
      </c>
      <c r="I74" s="94"/>
      <c r="J74" s="124">
        <f>J40-J75</f>
        <v>656301572</v>
      </c>
      <c r="K74" s="94"/>
      <c r="L74" s="85">
        <v>532080358</v>
      </c>
    </row>
    <row r="75" spans="1:12" ht="16.5" customHeight="1" x14ac:dyDescent="0.5">
      <c r="A75" s="93" t="s">
        <v>85</v>
      </c>
      <c r="F75" s="83">
        <v>3030141</v>
      </c>
      <c r="G75" s="84"/>
      <c r="H75" s="90">
        <v>0</v>
      </c>
      <c r="I75" s="84"/>
      <c r="J75" s="3">
        <v>0</v>
      </c>
      <c r="K75" s="84"/>
      <c r="L75" s="90">
        <v>0</v>
      </c>
    </row>
    <row r="76" spans="1:12" ht="16.5" customHeight="1" x14ac:dyDescent="0.5">
      <c r="A76" s="93"/>
    </row>
    <row r="77" spans="1:12" ht="16.5" customHeight="1" thickBot="1" x14ac:dyDescent="0.55000000000000004">
      <c r="A77" s="18" t="s">
        <v>112</v>
      </c>
      <c r="F77" s="91">
        <f>SUM(F74:F76)</f>
        <v>739179446</v>
      </c>
      <c r="H77" s="91">
        <f>SUM(H74:H76)</f>
        <v>498252754</v>
      </c>
      <c r="J77" s="91">
        <f>SUM(J74:J76)</f>
        <v>656301572</v>
      </c>
      <c r="L77" s="91">
        <f>SUM(L74:L76)</f>
        <v>532080358</v>
      </c>
    </row>
    <row r="78" spans="1:12" ht="16.5" customHeight="1" thickTop="1" x14ac:dyDescent="0.5"/>
    <row r="79" spans="1:12" ht="16.5" customHeight="1" x14ac:dyDescent="0.5">
      <c r="A79" s="92" t="s">
        <v>121</v>
      </c>
    </row>
    <row r="80" spans="1:12" ht="16.5" customHeight="1" x14ac:dyDescent="0.5">
      <c r="A80" s="93" t="s">
        <v>122</v>
      </c>
      <c r="F80" s="81">
        <f>F70-F81</f>
        <v>733042973</v>
      </c>
      <c r="G80" s="94"/>
      <c r="H80" s="121">
        <v>498252754</v>
      </c>
      <c r="I80" s="94"/>
      <c r="J80" s="124">
        <f>J70-J81</f>
        <v>656301572</v>
      </c>
      <c r="K80" s="94"/>
      <c r="L80" s="85">
        <v>532080358</v>
      </c>
    </row>
    <row r="81" spans="1:12" ht="16.5" customHeight="1" x14ac:dyDescent="0.5">
      <c r="A81" s="93" t="s">
        <v>85</v>
      </c>
      <c r="F81" s="83">
        <v>3030141</v>
      </c>
      <c r="G81" s="84"/>
      <c r="H81" s="90">
        <v>0</v>
      </c>
      <c r="I81" s="84"/>
      <c r="J81" s="23">
        <v>0</v>
      </c>
      <c r="K81" s="84"/>
      <c r="L81" s="90">
        <v>0</v>
      </c>
    </row>
    <row r="82" spans="1:12" ht="16.5" customHeight="1" x14ac:dyDescent="0.5">
      <c r="A82" s="93"/>
    </row>
    <row r="83" spans="1:12" ht="16.5" customHeight="1" x14ac:dyDescent="0.5">
      <c r="A83" s="92" t="s">
        <v>119</v>
      </c>
      <c r="B83" s="18"/>
      <c r="G83" s="69"/>
      <c r="K83" s="69"/>
    </row>
    <row r="84" spans="1:12" ht="16.5" customHeight="1" thickBot="1" x14ac:dyDescent="0.55000000000000004">
      <c r="B84" s="68" t="s">
        <v>120</v>
      </c>
      <c r="F84" s="91">
        <f>SUM(F80:F83)</f>
        <v>736073114</v>
      </c>
      <c r="H84" s="91">
        <f>SUM(H80:H83)</f>
        <v>498252754</v>
      </c>
      <c r="J84" s="91">
        <f>SUM(J80:J83)</f>
        <v>656301572</v>
      </c>
      <c r="L84" s="91">
        <f>SUM(L80:L83)</f>
        <v>532080358</v>
      </c>
    </row>
    <row r="85" spans="1:12" ht="16.5" customHeight="1" thickTop="1" x14ac:dyDescent="0.5"/>
    <row r="87" spans="1:12" ht="16.5" customHeight="1" x14ac:dyDescent="0.5">
      <c r="A87" s="95" t="s">
        <v>123</v>
      </c>
    </row>
    <row r="88" spans="1:12" ht="16.5" customHeight="1" x14ac:dyDescent="0.5">
      <c r="A88" s="96" t="s">
        <v>124</v>
      </c>
      <c r="D88" s="70">
        <v>17</v>
      </c>
      <c r="F88" s="61">
        <f>F70/'2-4'!F124</f>
        <v>0.52576650999999996</v>
      </c>
      <c r="G88" s="61"/>
      <c r="H88" s="123">
        <v>0.36</v>
      </c>
      <c r="I88" s="97"/>
      <c r="J88" s="62">
        <f>J70/'2-4'!J124</f>
        <v>0.46878683714285713</v>
      </c>
      <c r="K88" s="62"/>
      <c r="L88" s="62">
        <v>0.38</v>
      </c>
    </row>
    <row r="89" spans="1:12" ht="16.5" customHeight="1" x14ac:dyDescent="0.5">
      <c r="A89" s="96"/>
      <c r="F89" s="62"/>
      <c r="G89" s="97"/>
      <c r="H89" s="62"/>
      <c r="I89" s="94"/>
      <c r="J89" s="62"/>
      <c r="K89" s="94"/>
      <c r="L89" s="62"/>
    </row>
    <row r="90" spans="1:12" ht="16.5" customHeight="1" x14ac:dyDescent="0.5">
      <c r="A90" s="96"/>
      <c r="F90" s="62"/>
      <c r="G90" s="97"/>
      <c r="H90" s="62"/>
      <c r="I90" s="94"/>
      <c r="J90" s="62"/>
      <c r="K90" s="94"/>
      <c r="L90" s="62"/>
    </row>
    <row r="91" spans="1:12" ht="16.5" customHeight="1" x14ac:dyDescent="0.5">
      <c r="A91" s="96"/>
      <c r="F91" s="62"/>
      <c r="G91" s="97"/>
      <c r="H91" s="62"/>
      <c r="I91" s="94"/>
      <c r="J91" s="62"/>
      <c r="K91" s="94"/>
      <c r="L91" s="62"/>
    </row>
    <row r="92" spans="1:12" ht="16.5" customHeight="1" x14ac:dyDescent="0.5">
      <c r="A92" s="96"/>
      <c r="F92" s="62"/>
      <c r="G92" s="97"/>
      <c r="H92" s="62"/>
      <c r="I92" s="94"/>
      <c r="J92" s="62"/>
      <c r="K92" s="94"/>
      <c r="L92" s="62"/>
    </row>
    <row r="93" spans="1:12" ht="16.5" customHeight="1" x14ac:dyDescent="0.5">
      <c r="A93" s="96"/>
      <c r="F93" s="62"/>
      <c r="G93" s="97"/>
      <c r="H93" s="62"/>
      <c r="I93" s="94"/>
      <c r="J93" s="62"/>
      <c r="K93" s="94"/>
      <c r="L93" s="62"/>
    </row>
    <row r="94" spans="1:12" ht="16.5" customHeight="1" x14ac:dyDescent="0.5">
      <c r="A94" s="96"/>
      <c r="F94" s="62"/>
      <c r="G94" s="97"/>
      <c r="H94" s="62"/>
      <c r="I94" s="94"/>
      <c r="J94" s="62"/>
      <c r="K94" s="94"/>
      <c r="L94" s="62"/>
    </row>
    <row r="95" spans="1:12" ht="16.5" customHeight="1" x14ac:dyDescent="0.5">
      <c r="A95" s="96"/>
      <c r="F95" s="62"/>
      <c r="G95" s="97"/>
      <c r="H95" s="62"/>
      <c r="I95" s="94"/>
      <c r="J95" s="62"/>
      <c r="K95" s="94"/>
      <c r="L95" s="62"/>
    </row>
    <row r="96" spans="1:12" ht="16.5" customHeight="1" x14ac:dyDescent="0.5">
      <c r="A96" s="96"/>
      <c r="F96" s="62"/>
      <c r="G96" s="97"/>
      <c r="H96" s="62"/>
      <c r="I96" s="94"/>
      <c r="J96" s="62"/>
      <c r="K96" s="94"/>
      <c r="L96" s="62"/>
    </row>
    <row r="97" spans="1:12" ht="15.75" customHeight="1" x14ac:dyDescent="0.5">
      <c r="A97" s="96"/>
      <c r="F97" s="62"/>
      <c r="G97" s="97"/>
      <c r="H97" s="62"/>
      <c r="I97" s="94"/>
      <c r="J97" s="62"/>
      <c r="K97" s="94"/>
      <c r="L97" s="62"/>
    </row>
    <row r="98" spans="1:12" s="72" customFormat="1" ht="22.35" customHeight="1" x14ac:dyDescent="0.5">
      <c r="A98" s="47" t="s">
        <v>42</v>
      </c>
      <c r="B98" s="74"/>
      <c r="C98" s="74"/>
      <c r="D98" s="75"/>
      <c r="E98" s="74"/>
      <c r="F98" s="76"/>
      <c r="G98" s="77"/>
      <c r="H98" s="76"/>
      <c r="I98" s="74"/>
      <c r="J98" s="76"/>
      <c r="K98" s="77"/>
      <c r="L98" s="76"/>
    </row>
  </sheetData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8E4E8-206F-4BC9-8360-AB9019BA5930}">
  <dimension ref="A1:X42"/>
  <sheetViews>
    <sheetView topLeftCell="A14" zoomScale="110" zoomScaleNormal="110" zoomScaleSheetLayoutView="130" workbookViewId="0">
      <selection activeCell="X42" sqref="X42"/>
    </sheetView>
  </sheetViews>
  <sheetFormatPr defaultColWidth="9.140625" defaultRowHeight="16.5" customHeight="1" x14ac:dyDescent="0.5"/>
  <cols>
    <col min="1" max="2" width="1.7109375" style="69" customWidth="1"/>
    <col min="3" max="3" width="32.140625" style="69" customWidth="1"/>
    <col min="4" max="4" width="5.28515625" style="72" customWidth="1"/>
    <col min="5" max="5" width="0.5703125" style="71" customWidth="1"/>
    <col min="6" max="6" width="12" style="71" customWidth="1"/>
    <col min="7" max="7" width="0.5703125" style="71" customWidth="1"/>
    <col min="8" max="8" width="12.42578125" style="71" customWidth="1"/>
    <col min="9" max="9" width="0.5703125" style="71" customWidth="1"/>
    <col min="10" max="10" width="16.5703125" style="71" customWidth="1"/>
    <col min="11" max="11" width="0.5703125" style="71" customWidth="1"/>
    <col min="12" max="12" width="10.85546875" style="71" bestFit="1" customWidth="1"/>
    <col min="13" max="13" width="0.5703125" style="71" customWidth="1"/>
    <col min="14" max="14" width="14.140625" style="71" customWidth="1"/>
    <col min="15" max="15" width="0.5703125" style="71" customWidth="1"/>
    <col min="16" max="16" width="16.42578125" style="71" customWidth="1"/>
    <col min="17" max="17" width="0.5703125" style="71" customWidth="1"/>
    <col min="18" max="18" width="25.5703125" style="71" customWidth="1"/>
    <col min="19" max="19" width="0.5703125" style="71" customWidth="1"/>
    <col min="20" max="20" width="12.5703125" style="71" customWidth="1"/>
    <col min="21" max="21" width="0.5703125" style="71" customWidth="1"/>
    <col min="22" max="22" width="12.140625" style="71" customWidth="1"/>
    <col min="23" max="23" width="0.5703125" style="71" customWidth="1"/>
    <col min="24" max="24" width="12.5703125" style="69" customWidth="1"/>
    <col min="25" max="25" width="9.140625" style="69" customWidth="1"/>
    <col min="26" max="16384" width="9.140625" style="69"/>
  </cols>
  <sheetData>
    <row r="1" spans="1:24" ht="16.5" customHeight="1" x14ac:dyDescent="0.5">
      <c r="A1" s="68" t="s">
        <v>0</v>
      </c>
    </row>
    <row r="2" spans="1:24" ht="16.5" customHeight="1" x14ac:dyDescent="0.5">
      <c r="A2" s="68" t="s">
        <v>127</v>
      </c>
    </row>
    <row r="3" spans="1:24" ht="16.5" customHeight="1" x14ac:dyDescent="0.5">
      <c r="A3" s="73" t="s">
        <v>125</v>
      </c>
      <c r="B3" s="74"/>
      <c r="C3" s="74"/>
      <c r="D3" s="77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ht="16.5" customHeight="1" x14ac:dyDescent="0.5">
      <c r="A4" s="68"/>
    </row>
    <row r="5" spans="1:24" ht="16.5" customHeight="1" x14ac:dyDescent="0.5">
      <c r="A5" s="68"/>
    </row>
    <row r="6" spans="1:24" ht="16.5" customHeight="1" x14ac:dyDescent="0.5">
      <c r="A6" s="68"/>
      <c r="E6" s="72"/>
      <c r="F6" s="137" t="s">
        <v>128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16.5" customHeight="1" x14ac:dyDescent="0.5">
      <c r="A7" s="68"/>
      <c r="E7" s="72"/>
      <c r="F7" s="138" t="s">
        <v>129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27"/>
      <c r="V7" s="27"/>
      <c r="W7" s="27"/>
    </row>
    <row r="8" spans="1:24" ht="16.5" customHeight="1" x14ac:dyDescent="0.5">
      <c r="D8" s="80"/>
      <c r="E8" s="26"/>
      <c r="G8" s="26"/>
      <c r="H8" s="26"/>
      <c r="I8" s="26"/>
      <c r="J8" s="26" t="s">
        <v>130</v>
      </c>
      <c r="K8" s="26"/>
      <c r="L8" s="26"/>
      <c r="M8" s="26"/>
      <c r="N8" s="69"/>
      <c r="O8" s="69"/>
      <c r="P8" s="136"/>
      <c r="Q8" s="69"/>
      <c r="R8" s="132" t="s">
        <v>114</v>
      </c>
      <c r="S8" s="27"/>
      <c r="T8" s="26"/>
      <c r="U8" s="26"/>
      <c r="V8" s="26"/>
      <c r="W8" s="26"/>
    </row>
    <row r="9" spans="1:24" ht="16.5" customHeight="1" x14ac:dyDescent="0.5">
      <c r="D9" s="80"/>
      <c r="E9" s="80"/>
      <c r="G9" s="80"/>
      <c r="H9" s="80"/>
      <c r="I9" s="80"/>
      <c r="J9" s="26" t="s">
        <v>131</v>
      </c>
      <c r="K9" s="80"/>
      <c r="L9" s="26"/>
      <c r="M9" s="80"/>
      <c r="N9" s="26" t="s">
        <v>82</v>
      </c>
      <c r="O9" s="26"/>
      <c r="P9" s="26" t="s">
        <v>132</v>
      </c>
      <c r="Q9" s="26"/>
      <c r="R9" s="26"/>
      <c r="S9" s="26"/>
      <c r="T9" s="26" t="s">
        <v>133</v>
      </c>
      <c r="U9" s="26"/>
      <c r="V9" s="26"/>
      <c r="W9" s="26"/>
      <c r="X9" s="26"/>
    </row>
    <row r="10" spans="1:24" ht="16.5" customHeight="1" x14ac:dyDescent="0.5">
      <c r="D10" s="80"/>
      <c r="E10" s="80"/>
      <c r="F10" s="26" t="s">
        <v>134</v>
      </c>
      <c r="G10" s="80"/>
      <c r="H10" s="26" t="s">
        <v>134</v>
      </c>
      <c r="I10" s="80"/>
      <c r="J10" s="26" t="s">
        <v>135</v>
      </c>
      <c r="K10" s="80"/>
      <c r="L10" s="26" t="s">
        <v>136</v>
      </c>
      <c r="M10" s="80"/>
      <c r="N10" s="26" t="s">
        <v>137</v>
      </c>
      <c r="O10" s="26"/>
      <c r="P10" s="26" t="s">
        <v>138</v>
      </c>
      <c r="Q10" s="26"/>
      <c r="R10" s="26" t="s">
        <v>139</v>
      </c>
      <c r="S10" s="26"/>
      <c r="T10" s="26" t="s">
        <v>140</v>
      </c>
      <c r="U10" s="26"/>
      <c r="V10" s="26" t="s">
        <v>141</v>
      </c>
      <c r="W10" s="26"/>
      <c r="X10" s="26"/>
    </row>
    <row r="11" spans="1:24" ht="16.5" customHeight="1" x14ac:dyDescent="0.5">
      <c r="D11" s="80"/>
      <c r="E11" s="80"/>
      <c r="F11" s="26" t="s">
        <v>142</v>
      </c>
      <c r="G11" s="80"/>
      <c r="H11" s="26" t="s">
        <v>143</v>
      </c>
      <c r="I11" s="80"/>
      <c r="J11" s="26" t="s">
        <v>78</v>
      </c>
      <c r="K11" s="80"/>
      <c r="L11" s="26" t="s">
        <v>144</v>
      </c>
      <c r="M11" s="80"/>
      <c r="N11" s="26" t="s">
        <v>145</v>
      </c>
      <c r="O11" s="80"/>
      <c r="P11" s="26" t="s">
        <v>146</v>
      </c>
      <c r="Q11" s="80"/>
      <c r="R11" s="26" t="s">
        <v>90</v>
      </c>
      <c r="S11" s="80"/>
      <c r="T11" s="80" t="s">
        <v>147</v>
      </c>
      <c r="U11" s="80"/>
      <c r="V11" s="80" t="s">
        <v>148</v>
      </c>
      <c r="W11" s="80"/>
      <c r="X11" s="80" t="s">
        <v>86</v>
      </c>
    </row>
    <row r="12" spans="1:24" ht="16.5" customHeight="1" x14ac:dyDescent="0.5">
      <c r="D12" s="98" t="s">
        <v>12</v>
      </c>
      <c r="E12" s="80"/>
      <c r="F12" s="33" t="s">
        <v>13</v>
      </c>
      <c r="G12" s="80"/>
      <c r="H12" s="33" t="s">
        <v>13</v>
      </c>
      <c r="I12" s="80"/>
      <c r="J12" s="33" t="s">
        <v>13</v>
      </c>
      <c r="K12" s="80"/>
      <c r="L12" s="33" t="s">
        <v>13</v>
      </c>
      <c r="M12" s="80"/>
      <c r="N12" s="33" t="s">
        <v>13</v>
      </c>
      <c r="O12" s="80"/>
      <c r="P12" s="33" t="s">
        <v>13</v>
      </c>
      <c r="Q12" s="80"/>
      <c r="R12" s="33" t="s">
        <v>13</v>
      </c>
      <c r="S12" s="80"/>
      <c r="T12" s="33" t="s">
        <v>13</v>
      </c>
      <c r="U12" s="80"/>
      <c r="V12" s="33" t="s">
        <v>149</v>
      </c>
      <c r="W12" s="80"/>
      <c r="X12" s="33" t="s">
        <v>13</v>
      </c>
    </row>
    <row r="13" spans="1:24" ht="16.5" customHeight="1" x14ac:dyDescent="0.5">
      <c r="D13" s="80"/>
      <c r="E13" s="80"/>
      <c r="F13" s="26"/>
      <c r="G13" s="80"/>
      <c r="H13" s="80"/>
      <c r="I13" s="80"/>
      <c r="J13" s="26"/>
      <c r="K13" s="80"/>
      <c r="L13" s="26"/>
      <c r="M13" s="80"/>
      <c r="N13" s="26"/>
      <c r="O13" s="80"/>
      <c r="P13" s="26"/>
      <c r="Q13" s="80"/>
      <c r="R13" s="26"/>
      <c r="S13" s="80"/>
      <c r="T13" s="26"/>
      <c r="U13" s="80"/>
      <c r="V13" s="26"/>
      <c r="W13" s="80"/>
      <c r="X13" s="70"/>
    </row>
    <row r="14" spans="1:24" ht="16.5" customHeight="1" x14ac:dyDescent="0.5">
      <c r="A14" s="68" t="s">
        <v>150</v>
      </c>
      <c r="D14" s="80"/>
      <c r="E14" s="80"/>
      <c r="F14" s="20">
        <v>1400000000</v>
      </c>
      <c r="G14" s="80"/>
      <c r="H14" s="20">
        <v>1777084570</v>
      </c>
      <c r="I14" s="80"/>
      <c r="J14" s="20">
        <v>-1173761396</v>
      </c>
      <c r="K14" s="80"/>
      <c r="L14" s="20">
        <v>94800000</v>
      </c>
      <c r="M14" s="80"/>
      <c r="N14" s="20">
        <v>1207400903</v>
      </c>
      <c r="O14" s="80"/>
      <c r="P14" s="20">
        <v>0</v>
      </c>
      <c r="Q14" s="80"/>
      <c r="R14" s="20">
        <v>-20196232</v>
      </c>
      <c r="S14" s="80"/>
      <c r="T14" s="20">
        <f>SUM(F14:R14)</f>
        <v>3285327845</v>
      </c>
      <c r="U14" s="80"/>
      <c r="V14" s="71">
        <v>0</v>
      </c>
      <c r="W14" s="80"/>
      <c r="X14" s="71">
        <f>SUM(T14:V14)</f>
        <v>3285327845</v>
      </c>
    </row>
    <row r="15" spans="1:24" ht="16.5" customHeight="1" x14ac:dyDescent="0.5">
      <c r="A15" s="69" t="s">
        <v>151</v>
      </c>
      <c r="D15" s="70"/>
      <c r="E15" s="80"/>
      <c r="F15" s="20">
        <v>0</v>
      </c>
      <c r="G15" s="80"/>
      <c r="H15" s="20">
        <v>0</v>
      </c>
      <c r="I15" s="80"/>
      <c r="J15" s="20">
        <v>0</v>
      </c>
      <c r="K15" s="80"/>
      <c r="L15" s="20">
        <v>0</v>
      </c>
      <c r="M15" s="80"/>
      <c r="N15" s="20">
        <v>-280000000</v>
      </c>
      <c r="O15" s="80"/>
      <c r="P15" s="20">
        <v>0</v>
      </c>
      <c r="Q15" s="80"/>
      <c r="R15" s="20">
        <v>0</v>
      </c>
      <c r="S15" s="80"/>
      <c r="T15" s="20">
        <f t="shared" ref="T15:T16" si="0">SUM(F15:R15)</f>
        <v>-280000000</v>
      </c>
      <c r="U15" s="80"/>
      <c r="V15" s="71">
        <v>0</v>
      </c>
      <c r="W15" s="80"/>
      <c r="X15" s="71">
        <f>SUM(T15:V15)</f>
        <v>-280000000</v>
      </c>
    </row>
    <row r="16" spans="1:24" ht="16.5" customHeight="1" x14ac:dyDescent="0.5">
      <c r="A16" s="110" t="s">
        <v>152</v>
      </c>
      <c r="D16" s="80"/>
      <c r="E16" s="80"/>
      <c r="F16" s="76">
        <v>0</v>
      </c>
      <c r="G16" s="80"/>
      <c r="H16" s="76">
        <v>0</v>
      </c>
      <c r="I16" s="80"/>
      <c r="J16" s="76">
        <v>0</v>
      </c>
      <c r="K16" s="80"/>
      <c r="L16" s="76">
        <v>0</v>
      </c>
      <c r="M16" s="80"/>
      <c r="N16" s="76">
        <v>498252754</v>
      </c>
      <c r="O16" s="80"/>
      <c r="P16" s="76">
        <v>0</v>
      </c>
      <c r="Q16" s="80"/>
      <c r="R16" s="76">
        <v>0</v>
      </c>
      <c r="S16" s="80"/>
      <c r="T16" s="23">
        <f t="shared" si="0"/>
        <v>498252754</v>
      </c>
      <c r="U16" s="80"/>
      <c r="V16" s="76">
        <v>0</v>
      </c>
      <c r="W16" s="80"/>
      <c r="X16" s="76">
        <f>SUM(T16:V16)</f>
        <v>498252754</v>
      </c>
    </row>
    <row r="17" spans="1:24" ht="16.5" customHeight="1" x14ac:dyDescent="0.5">
      <c r="D17" s="80"/>
      <c r="E17" s="80"/>
      <c r="F17" s="107"/>
      <c r="G17" s="80"/>
      <c r="H17" s="107"/>
      <c r="I17" s="80"/>
      <c r="J17" s="107"/>
      <c r="K17" s="80"/>
      <c r="L17" s="107"/>
      <c r="M17" s="80"/>
      <c r="N17" s="107"/>
      <c r="O17" s="80"/>
      <c r="P17" s="107"/>
      <c r="Q17" s="80"/>
      <c r="R17" s="111"/>
      <c r="S17" s="80"/>
      <c r="T17" s="111"/>
      <c r="U17" s="80"/>
      <c r="V17" s="111"/>
      <c r="W17" s="80"/>
      <c r="X17" s="111"/>
    </row>
    <row r="18" spans="1:24" ht="16.5" customHeight="1" thickBot="1" x14ac:dyDescent="0.55000000000000004">
      <c r="A18" s="68" t="s">
        <v>153</v>
      </c>
      <c r="B18" s="109"/>
      <c r="E18" s="80"/>
      <c r="F18" s="91">
        <f>SUM(F14:F16)</f>
        <v>1400000000</v>
      </c>
      <c r="G18" s="80"/>
      <c r="H18" s="91">
        <f>SUM(H14:H16)</f>
        <v>1777084570</v>
      </c>
      <c r="I18" s="80"/>
      <c r="J18" s="91">
        <f>SUM(J14:J16)</f>
        <v>-1173761396</v>
      </c>
      <c r="K18" s="80"/>
      <c r="L18" s="91">
        <f>SUM(L14:L16)</f>
        <v>94800000</v>
      </c>
      <c r="M18" s="80"/>
      <c r="N18" s="91">
        <f>SUM(N14:N16)</f>
        <v>1425653657</v>
      </c>
      <c r="O18" s="80"/>
      <c r="P18" s="91">
        <f>SUM(P14:P16)</f>
        <v>0</v>
      </c>
      <c r="Q18" s="80"/>
      <c r="R18" s="91">
        <v>-20196232</v>
      </c>
      <c r="S18" s="80"/>
      <c r="T18" s="91">
        <f>SUM(F18:R18)</f>
        <v>3503580599</v>
      </c>
      <c r="U18" s="80"/>
      <c r="V18" s="91">
        <f>SUM(V14:V16)</f>
        <v>0</v>
      </c>
      <c r="W18" s="80"/>
      <c r="X18" s="91">
        <f>SUM(X14:X16)</f>
        <v>3503580599</v>
      </c>
    </row>
    <row r="19" spans="1:24" ht="16.5" customHeight="1" thickTop="1" x14ac:dyDescent="0.5">
      <c r="E19" s="80"/>
      <c r="G19" s="80"/>
      <c r="I19" s="80"/>
      <c r="K19" s="80"/>
      <c r="M19" s="80"/>
      <c r="O19" s="80"/>
      <c r="Q19" s="80"/>
      <c r="S19" s="80"/>
      <c r="U19" s="80"/>
      <c r="W19" s="80"/>
    </row>
    <row r="20" spans="1:24" ht="16.5" customHeight="1" x14ac:dyDescent="0.5">
      <c r="E20" s="80"/>
      <c r="G20" s="80"/>
      <c r="I20" s="80"/>
      <c r="K20" s="80"/>
      <c r="M20" s="80"/>
      <c r="O20" s="80"/>
      <c r="Q20" s="80"/>
      <c r="S20" s="80"/>
      <c r="U20" s="80"/>
      <c r="W20" s="80"/>
    </row>
    <row r="21" spans="1:24" ht="16.5" customHeight="1" x14ac:dyDescent="0.5">
      <c r="A21" s="68" t="s">
        <v>154</v>
      </c>
      <c r="D21" s="80"/>
      <c r="E21" s="80"/>
      <c r="F21" s="20">
        <v>1400000000</v>
      </c>
      <c r="G21" s="80"/>
      <c r="H21" s="20">
        <v>1777084570</v>
      </c>
      <c r="I21" s="80"/>
      <c r="J21" s="20">
        <v>-1173761396</v>
      </c>
      <c r="K21" s="80"/>
      <c r="L21" s="20">
        <v>126300000</v>
      </c>
      <c r="M21" s="80"/>
      <c r="N21" s="20">
        <v>1553063333</v>
      </c>
      <c r="O21" s="80"/>
      <c r="P21" s="20">
        <v>0</v>
      </c>
      <c r="Q21" s="80"/>
      <c r="R21" s="20">
        <v>-21201960</v>
      </c>
      <c r="S21" s="80"/>
      <c r="T21" s="20">
        <f t="shared" ref="T21:T27" si="1">SUM(E21:R21)</f>
        <v>3661484547</v>
      </c>
      <c r="U21" s="80"/>
      <c r="V21" s="20">
        <v>0</v>
      </c>
      <c r="W21" s="80"/>
      <c r="X21" s="71">
        <f>SUM(T21:V21)</f>
        <v>3661484547</v>
      </c>
    </row>
    <row r="22" spans="1:24" ht="16.5" customHeight="1" x14ac:dyDescent="0.5">
      <c r="A22" s="69" t="s">
        <v>151</v>
      </c>
      <c r="D22" s="70">
        <v>14</v>
      </c>
      <c r="E22" s="80"/>
      <c r="F22" s="20">
        <v>0</v>
      </c>
      <c r="G22" s="80"/>
      <c r="H22" s="20">
        <v>0</v>
      </c>
      <c r="I22" s="80"/>
      <c r="J22" s="20">
        <v>0</v>
      </c>
      <c r="K22" s="80"/>
      <c r="L22" s="20">
        <v>0</v>
      </c>
      <c r="M22" s="80"/>
      <c r="N22" s="20">
        <v>-322000000</v>
      </c>
      <c r="O22" s="80"/>
      <c r="P22" s="20">
        <v>0</v>
      </c>
      <c r="Q22" s="80"/>
      <c r="R22" s="20">
        <v>0</v>
      </c>
      <c r="S22" s="80"/>
      <c r="T22" s="20">
        <f t="shared" si="1"/>
        <v>-322000000</v>
      </c>
      <c r="U22" s="80"/>
      <c r="V22" s="20">
        <v>0</v>
      </c>
      <c r="W22" s="80"/>
      <c r="X22" s="71">
        <f t="shared" ref="X22:X23" si="2">SUM(T22:V22)</f>
        <v>-322000000</v>
      </c>
    </row>
    <row r="23" spans="1:24" ht="16.5" customHeight="1" x14ac:dyDescent="0.5">
      <c r="A23" s="69" t="s">
        <v>155</v>
      </c>
      <c r="D23" s="119">
        <v>10.1</v>
      </c>
      <c r="E23" s="80"/>
      <c r="F23" s="20">
        <v>0</v>
      </c>
      <c r="G23" s="80"/>
      <c r="H23" s="20">
        <v>0</v>
      </c>
      <c r="I23" s="80"/>
      <c r="J23" s="20">
        <v>0</v>
      </c>
      <c r="K23" s="80"/>
      <c r="L23" s="20">
        <v>0</v>
      </c>
      <c r="M23" s="80"/>
      <c r="N23" s="20">
        <v>0</v>
      </c>
      <c r="O23" s="80"/>
      <c r="P23" s="20">
        <v>0</v>
      </c>
      <c r="Q23" s="80"/>
      <c r="R23" s="20">
        <v>0</v>
      </c>
      <c r="S23" s="80"/>
      <c r="T23" s="20">
        <f t="shared" si="1"/>
        <v>0</v>
      </c>
      <c r="U23" s="80"/>
      <c r="V23" s="20">
        <v>244041943</v>
      </c>
      <c r="W23" s="80"/>
      <c r="X23" s="71">
        <f t="shared" si="2"/>
        <v>244041943</v>
      </c>
    </row>
    <row r="24" spans="1:24" ht="16.5" customHeight="1" x14ac:dyDescent="0.5">
      <c r="A24" s="69" t="s">
        <v>156</v>
      </c>
      <c r="D24" s="119"/>
      <c r="E24" s="80"/>
      <c r="F24" s="20"/>
      <c r="G24" s="80"/>
      <c r="H24" s="20"/>
      <c r="I24" s="80"/>
      <c r="J24" s="20"/>
      <c r="K24" s="80"/>
      <c r="L24" s="20"/>
      <c r="M24" s="80"/>
      <c r="N24" s="20"/>
      <c r="O24" s="80"/>
      <c r="P24" s="20"/>
      <c r="Q24" s="80"/>
      <c r="R24" s="20"/>
      <c r="S24" s="80"/>
      <c r="T24" s="20"/>
      <c r="U24" s="80"/>
      <c r="V24" s="20"/>
      <c r="W24" s="80"/>
      <c r="X24" s="71"/>
    </row>
    <row r="25" spans="1:24" ht="16.5" customHeight="1" x14ac:dyDescent="0.5">
      <c r="B25" s="69" t="s">
        <v>157</v>
      </c>
      <c r="D25" s="119"/>
      <c r="E25" s="80"/>
      <c r="F25" s="20"/>
      <c r="G25" s="80"/>
      <c r="H25" s="20"/>
      <c r="I25" s="80"/>
      <c r="J25" s="20"/>
      <c r="K25" s="80"/>
      <c r="L25" s="20"/>
      <c r="M25" s="80"/>
      <c r="N25" s="20"/>
      <c r="O25" s="80"/>
      <c r="P25" s="20"/>
      <c r="Q25" s="80"/>
      <c r="R25" s="20"/>
      <c r="S25" s="80"/>
      <c r="T25" s="20"/>
      <c r="U25" s="80"/>
      <c r="V25" s="20"/>
      <c r="W25" s="80"/>
      <c r="X25" s="71"/>
    </row>
    <row r="26" spans="1:24" ht="16.5" customHeight="1" x14ac:dyDescent="0.5">
      <c r="C26" s="69" t="s">
        <v>158</v>
      </c>
      <c r="D26" s="119">
        <v>10.1</v>
      </c>
      <c r="E26" s="80"/>
      <c r="F26" s="20">
        <v>0</v>
      </c>
      <c r="G26" s="80"/>
      <c r="H26" s="20">
        <v>0</v>
      </c>
      <c r="I26" s="80"/>
      <c r="J26" s="20">
        <v>0</v>
      </c>
      <c r="K26" s="80"/>
      <c r="L26" s="20">
        <v>0</v>
      </c>
      <c r="M26" s="80"/>
      <c r="N26" s="20">
        <v>0</v>
      </c>
      <c r="O26" s="80"/>
      <c r="P26" s="20">
        <v>25072084</v>
      </c>
      <c r="Q26" s="80"/>
      <c r="R26" s="20">
        <v>0</v>
      </c>
      <c r="S26" s="80"/>
      <c r="T26" s="20">
        <f t="shared" si="1"/>
        <v>25072084</v>
      </c>
      <c r="U26" s="80"/>
      <c r="V26" s="20">
        <v>-245572084</v>
      </c>
      <c r="W26" s="80"/>
      <c r="X26" s="71">
        <f>SUM(T26:V26)</f>
        <v>-220500000</v>
      </c>
    </row>
    <row r="27" spans="1:24" ht="16.5" customHeight="1" x14ac:dyDescent="0.5">
      <c r="A27" s="110" t="s">
        <v>152</v>
      </c>
      <c r="D27" s="80"/>
      <c r="E27" s="80"/>
      <c r="F27" s="76">
        <v>0</v>
      </c>
      <c r="G27" s="80"/>
      <c r="H27" s="76">
        <v>0</v>
      </c>
      <c r="I27" s="80"/>
      <c r="J27" s="76">
        <v>0</v>
      </c>
      <c r="K27" s="80"/>
      <c r="L27" s="76">
        <v>0</v>
      </c>
      <c r="M27" s="80"/>
      <c r="N27" s="76">
        <f>'7-8 (9M) '!F74</f>
        <v>736149305</v>
      </c>
      <c r="O27" s="80"/>
      <c r="P27" s="76">
        <v>0</v>
      </c>
      <c r="Q27" s="80"/>
      <c r="R27" s="76">
        <v>-3106332</v>
      </c>
      <c r="S27" s="80"/>
      <c r="T27" s="23">
        <f t="shared" si="1"/>
        <v>733042973</v>
      </c>
      <c r="U27" s="80"/>
      <c r="V27" s="23">
        <v>3030141</v>
      </c>
      <c r="W27" s="80"/>
      <c r="X27" s="76">
        <f>SUM(T27:V27)</f>
        <v>736073114</v>
      </c>
    </row>
    <row r="28" spans="1:24" ht="16.5" customHeight="1" x14ac:dyDescent="0.5">
      <c r="D28" s="80"/>
      <c r="E28" s="80"/>
      <c r="F28" s="107"/>
      <c r="G28" s="80"/>
      <c r="H28" s="107"/>
      <c r="I28" s="80"/>
      <c r="J28" s="107"/>
      <c r="K28" s="80"/>
      <c r="L28" s="107"/>
      <c r="M28" s="80"/>
      <c r="N28" s="107"/>
      <c r="O28" s="80"/>
      <c r="P28" s="107"/>
      <c r="Q28" s="80"/>
      <c r="R28" s="111"/>
      <c r="S28" s="80"/>
      <c r="T28" s="111"/>
      <c r="U28" s="80"/>
      <c r="V28" s="111"/>
      <c r="W28" s="80"/>
      <c r="X28" s="111"/>
    </row>
    <row r="29" spans="1:24" ht="16.5" customHeight="1" thickBot="1" x14ac:dyDescent="0.55000000000000004">
      <c r="A29" s="68" t="s">
        <v>159</v>
      </c>
      <c r="B29" s="109"/>
      <c r="E29" s="80"/>
      <c r="F29" s="91">
        <f>SUM(F21:F27)</f>
        <v>1400000000</v>
      </c>
      <c r="G29" s="80"/>
      <c r="H29" s="91">
        <f>SUM(H21:H27)</f>
        <v>1777084570</v>
      </c>
      <c r="I29" s="80"/>
      <c r="J29" s="91">
        <f>SUM(J21:J27)</f>
        <v>-1173761396</v>
      </c>
      <c r="K29" s="80"/>
      <c r="L29" s="91">
        <f>SUM(L21:L27)</f>
        <v>126300000</v>
      </c>
      <c r="M29" s="80"/>
      <c r="N29" s="91">
        <f>SUM(N21:N27)</f>
        <v>1967212638</v>
      </c>
      <c r="O29" s="80"/>
      <c r="P29" s="91">
        <f>SUM(P21:P27)</f>
        <v>25072084</v>
      </c>
      <c r="Q29" s="80"/>
      <c r="R29" s="91">
        <v>-24308292</v>
      </c>
      <c r="S29" s="80"/>
      <c r="T29" s="91">
        <f>SUM(T21:T27)</f>
        <v>4097599604</v>
      </c>
      <c r="U29" s="80"/>
      <c r="V29" s="91">
        <f>SUM(V21:V27)</f>
        <v>1500000</v>
      </c>
      <c r="W29" s="80"/>
      <c r="X29" s="91">
        <f>SUM(X21:X27)</f>
        <v>4099099604</v>
      </c>
    </row>
    <row r="30" spans="1:24" ht="16.5" customHeight="1" thickTop="1" x14ac:dyDescent="0.5">
      <c r="E30" s="80"/>
      <c r="G30" s="80"/>
      <c r="I30" s="80"/>
      <c r="K30" s="80"/>
      <c r="M30" s="80"/>
      <c r="O30" s="80"/>
      <c r="Q30" s="80"/>
      <c r="S30" s="80"/>
      <c r="U30" s="80"/>
      <c r="W30" s="80"/>
    </row>
    <row r="31" spans="1:24" ht="16.5" customHeight="1" x14ac:dyDescent="0.5">
      <c r="E31" s="80"/>
      <c r="G31" s="80"/>
      <c r="I31" s="80"/>
      <c r="K31" s="80"/>
      <c r="M31" s="80"/>
      <c r="O31" s="80"/>
      <c r="Q31" s="80"/>
      <c r="S31" s="80"/>
      <c r="U31" s="80"/>
      <c r="W31" s="80"/>
    </row>
    <row r="32" spans="1:24" ht="16.5" customHeight="1" x14ac:dyDescent="0.5">
      <c r="E32" s="80"/>
      <c r="G32" s="80"/>
      <c r="I32" s="80"/>
      <c r="K32" s="80"/>
      <c r="M32" s="80"/>
      <c r="O32" s="80"/>
      <c r="Q32" s="80"/>
      <c r="S32" s="80"/>
      <c r="U32" s="80"/>
      <c r="W32" s="80"/>
    </row>
    <row r="41" spans="1:24" ht="3.75" customHeight="1" x14ac:dyDescent="0.5"/>
    <row r="42" spans="1:24" ht="22.35" customHeight="1" x14ac:dyDescent="0.5">
      <c r="A42" s="47" t="s">
        <v>42</v>
      </c>
      <c r="B42" s="74"/>
      <c r="C42" s="74"/>
      <c r="D42" s="77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</row>
  </sheetData>
  <mergeCells count="2">
    <mergeCell ref="F6:X6"/>
    <mergeCell ref="F7:T7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71B0-B72D-4EFF-94DB-9853A784EEAB}">
  <dimension ref="A1:N33"/>
  <sheetViews>
    <sheetView zoomScale="91" zoomScaleNormal="91" zoomScaleSheetLayoutView="80" workbookViewId="0">
      <selection activeCell="N33" sqref="N33"/>
    </sheetView>
  </sheetViews>
  <sheetFormatPr defaultColWidth="9.140625" defaultRowHeight="16.5" customHeight="1" x14ac:dyDescent="0.5"/>
  <cols>
    <col min="1" max="2" width="1.42578125" style="69" customWidth="1"/>
    <col min="3" max="3" width="43.42578125" style="69" customWidth="1"/>
    <col min="4" max="4" width="6.7109375" style="72" customWidth="1"/>
    <col min="5" max="5" width="0.85546875" style="72" customWidth="1"/>
    <col min="6" max="6" width="14.7109375" style="71" customWidth="1"/>
    <col min="7" max="7" width="0.85546875" style="71" customWidth="1"/>
    <col min="8" max="8" width="14.7109375" style="71" customWidth="1"/>
    <col min="9" max="9" width="0.85546875" style="71" customWidth="1"/>
    <col min="10" max="10" width="14.7109375" style="71" customWidth="1"/>
    <col min="11" max="11" width="0.85546875" style="71" customWidth="1"/>
    <col min="12" max="12" width="14.7109375" style="71" customWidth="1"/>
    <col min="13" max="13" width="0.85546875" style="102" customWidth="1"/>
    <col min="14" max="14" width="14.7109375" style="71" customWidth="1"/>
    <col min="15" max="15" width="9.140625" style="69" customWidth="1"/>
    <col min="16" max="16384" width="9.140625" style="69"/>
  </cols>
  <sheetData>
    <row r="1" spans="1:14" ht="16.5" customHeight="1" x14ac:dyDescent="0.5">
      <c r="A1" s="68" t="s">
        <v>0</v>
      </c>
    </row>
    <row r="2" spans="1:14" ht="16.5" customHeight="1" x14ac:dyDescent="0.5">
      <c r="A2" s="68" t="s">
        <v>127</v>
      </c>
    </row>
    <row r="3" spans="1:14" ht="16.5" customHeight="1" x14ac:dyDescent="0.5">
      <c r="A3" s="73" t="s">
        <v>125</v>
      </c>
      <c r="B3" s="74"/>
      <c r="C3" s="74"/>
      <c r="D3" s="77"/>
      <c r="E3" s="77"/>
      <c r="F3" s="76"/>
      <c r="G3" s="76"/>
      <c r="H3" s="76"/>
      <c r="I3" s="76"/>
      <c r="J3" s="76"/>
      <c r="K3" s="76"/>
      <c r="L3" s="76"/>
      <c r="M3" s="103"/>
      <c r="N3" s="76"/>
    </row>
    <row r="4" spans="1:14" ht="16.5" customHeight="1" x14ac:dyDescent="0.5">
      <c r="A4" s="68"/>
    </row>
    <row r="5" spans="1:14" ht="16.5" customHeight="1" x14ac:dyDescent="0.5">
      <c r="A5" s="68"/>
    </row>
    <row r="6" spans="1:14" ht="16.5" customHeight="1" x14ac:dyDescent="0.5">
      <c r="D6" s="80"/>
      <c r="E6" s="80"/>
      <c r="F6" s="137" t="s">
        <v>160</v>
      </c>
      <c r="G6" s="137"/>
      <c r="H6" s="137"/>
      <c r="I6" s="137"/>
      <c r="J6" s="137"/>
      <c r="K6" s="137"/>
      <c r="L6" s="137"/>
      <c r="M6" s="137"/>
      <c r="N6" s="137"/>
    </row>
    <row r="7" spans="1:14" ht="16.5" customHeight="1" x14ac:dyDescent="0.5">
      <c r="D7" s="80"/>
      <c r="E7" s="80"/>
      <c r="G7" s="26"/>
      <c r="H7" s="26"/>
      <c r="I7" s="26"/>
      <c r="J7" s="26"/>
      <c r="K7" s="26"/>
      <c r="L7" s="26" t="s">
        <v>82</v>
      </c>
    </row>
    <row r="8" spans="1:14" ht="16.5" customHeight="1" x14ac:dyDescent="0.5">
      <c r="D8" s="80"/>
      <c r="E8" s="80"/>
      <c r="F8" s="26" t="s">
        <v>134</v>
      </c>
      <c r="G8" s="26"/>
      <c r="H8" s="26" t="s">
        <v>134</v>
      </c>
      <c r="I8" s="26"/>
      <c r="J8" s="26" t="s">
        <v>136</v>
      </c>
      <c r="K8" s="26"/>
      <c r="L8" s="26" t="s">
        <v>137</v>
      </c>
      <c r="N8" s="69"/>
    </row>
    <row r="9" spans="1:14" ht="16.5" customHeight="1" x14ac:dyDescent="0.5">
      <c r="D9" s="80"/>
      <c r="E9" s="80"/>
      <c r="F9" s="26" t="s">
        <v>142</v>
      </c>
      <c r="G9" s="26"/>
      <c r="H9" s="26" t="s">
        <v>143</v>
      </c>
      <c r="I9" s="26"/>
      <c r="J9" s="26" t="s">
        <v>144</v>
      </c>
      <c r="K9" s="26"/>
      <c r="L9" s="26" t="s">
        <v>145</v>
      </c>
      <c r="N9" s="26" t="s">
        <v>133</v>
      </c>
    </row>
    <row r="10" spans="1:14" ht="16.5" customHeight="1" x14ac:dyDescent="0.5">
      <c r="D10" s="98" t="s">
        <v>66</v>
      </c>
      <c r="E10" s="80"/>
      <c r="F10" s="33" t="s">
        <v>13</v>
      </c>
      <c r="G10" s="26"/>
      <c r="H10" s="33" t="s">
        <v>13</v>
      </c>
      <c r="I10" s="26"/>
      <c r="J10" s="33" t="s">
        <v>13</v>
      </c>
      <c r="K10" s="26"/>
      <c r="L10" s="33" t="s">
        <v>13</v>
      </c>
      <c r="N10" s="33" t="s">
        <v>13</v>
      </c>
    </row>
    <row r="11" spans="1:14" ht="16.5" customHeight="1" x14ac:dyDescent="0.5">
      <c r="D11" s="80"/>
      <c r="E11" s="80"/>
      <c r="F11" s="26"/>
      <c r="G11" s="26"/>
      <c r="H11" s="26"/>
      <c r="I11" s="26"/>
      <c r="J11" s="26"/>
      <c r="K11" s="26"/>
      <c r="L11" s="26"/>
      <c r="N11" s="26"/>
    </row>
    <row r="12" spans="1:14" ht="16.5" customHeight="1" x14ac:dyDescent="0.5">
      <c r="A12" s="68" t="s">
        <v>150</v>
      </c>
      <c r="B12" s="104"/>
      <c r="C12" s="104"/>
      <c r="F12" s="105">
        <v>1400000000</v>
      </c>
      <c r="G12" s="105"/>
      <c r="H12" s="105">
        <v>1777084570</v>
      </c>
      <c r="I12" s="105"/>
      <c r="J12" s="105">
        <v>94800000</v>
      </c>
      <c r="K12" s="105"/>
      <c r="L12" s="105">
        <v>1069536285</v>
      </c>
      <c r="M12" s="105"/>
      <c r="N12" s="71">
        <f>SUM(F12:L12)</f>
        <v>4341420855</v>
      </c>
    </row>
    <row r="13" spans="1:14" ht="16.5" customHeight="1" x14ac:dyDescent="0.5">
      <c r="A13" s="69" t="s">
        <v>161</v>
      </c>
      <c r="B13" s="104"/>
      <c r="C13" s="104"/>
      <c r="D13" s="70"/>
      <c r="F13" s="105">
        <v>0</v>
      </c>
      <c r="G13" s="105"/>
      <c r="H13" s="105">
        <v>0</v>
      </c>
      <c r="I13" s="105"/>
      <c r="J13" s="105">
        <v>0</v>
      </c>
      <c r="K13" s="105"/>
      <c r="L13" s="105">
        <v>-280000000</v>
      </c>
      <c r="M13" s="105"/>
      <c r="N13" s="71">
        <f t="shared" ref="N13:N14" si="0">SUM(F13:L13)</f>
        <v>-280000000</v>
      </c>
    </row>
    <row r="14" spans="1:14" ht="16.5" customHeight="1" x14ac:dyDescent="0.5">
      <c r="A14" s="69" t="s">
        <v>152</v>
      </c>
      <c r="B14" s="104"/>
      <c r="C14" s="104"/>
      <c r="F14" s="76">
        <v>0</v>
      </c>
      <c r="H14" s="76">
        <v>0</v>
      </c>
      <c r="J14" s="76">
        <v>0</v>
      </c>
      <c r="L14" s="106">
        <v>532080358</v>
      </c>
      <c r="N14" s="76">
        <f t="shared" si="0"/>
        <v>532080358</v>
      </c>
    </row>
    <row r="15" spans="1:14" ht="16.5" customHeight="1" x14ac:dyDescent="0.5">
      <c r="D15" s="107"/>
      <c r="F15" s="108"/>
      <c r="H15" s="108"/>
      <c r="J15" s="108"/>
      <c r="L15" s="108"/>
    </row>
    <row r="16" spans="1:14" ht="16.5" customHeight="1" thickBot="1" x14ac:dyDescent="0.55000000000000004">
      <c r="A16" s="68" t="s">
        <v>153</v>
      </c>
      <c r="B16" s="109"/>
      <c r="D16" s="70"/>
      <c r="F16" s="91">
        <f>SUM(F12:F14)</f>
        <v>1400000000</v>
      </c>
      <c r="H16" s="91">
        <f>SUM(H12:H14)</f>
        <v>1777084570</v>
      </c>
      <c r="J16" s="91">
        <f>SUM(J12:J14)</f>
        <v>94800000</v>
      </c>
      <c r="L16" s="91">
        <f>SUM(L12:L14)</f>
        <v>1321616643</v>
      </c>
      <c r="N16" s="91">
        <f>SUM(N12:N14)</f>
        <v>4593501213</v>
      </c>
    </row>
    <row r="17" spans="1:14" ht="16.5" customHeight="1" thickTop="1" x14ac:dyDescent="0.5">
      <c r="B17" s="109"/>
      <c r="D17" s="70"/>
    </row>
    <row r="18" spans="1:14" ht="16.5" customHeight="1" x14ac:dyDescent="0.5">
      <c r="B18" s="109"/>
      <c r="D18" s="70"/>
    </row>
    <row r="19" spans="1:14" ht="16.5" customHeight="1" x14ac:dyDescent="0.5">
      <c r="A19" s="68" t="s">
        <v>154</v>
      </c>
      <c r="B19" s="104"/>
      <c r="C19" s="104"/>
      <c r="F19" s="133">
        <v>1400000000</v>
      </c>
      <c r="G19" s="133"/>
      <c r="H19" s="133">
        <v>1777084570</v>
      </c>
      <c r="I19" s="133"/>
      <c r="J19" s="133">
        <v>126300000</v>
      </c>
      <c r="K19" s="133"/>
      <c r="L19" s="133">
        <v>1371657720</v>
      </c>
      <c r="M19" s="133"/>
      <c r="N19" s="71">
        <f>SUM(F19:L19)</f>
        <v>4675042290</v>
      </c>
    </row>
    <row r="20" spans="1:14" ht="16.5" customHeight="1" x14ac:dyDescent="0.5">
      <c r="A20" s="69" t="s">
        <v>161</v>
      </c>
      <c r="B20" s="104"/>
      <c r="C20" s="104"/>
      <c r="D20" s="70">
        <v>14</v>
      </c>
      <c r="F20" s="133">
        <v>0</v>
      </c>
      <c r="G20" s="133"/>
      <c r="H20" s="133">
        <v>0</v>
      </c>
      <c r="I20" s="133"/>
      <c r="J20" s="133">
        <v>0</v>
      </c>
      <c r="K20" s="133"/>
      <c r="L20" s="133">
        <v>-322000000</v>
      </c>
      <c r="M20" s="133"/>
      <c r="N20" s="71">
        <f t="shared" ref="N20:N21" si="1">SUM(F20:L20)</f>
        <v>-322000000</v>
      </c>
    </row>
    <row r="21" spans="1:14" ht="16.5" customHeight="1" x14ac:dyDescent="0.5">
      <c r="A21" s="69" t="s">
        <v>152</v>
      </c>
      <c r="B21" s="104"/>
      <c r="C21" s="104"/>
      <c r="F21" s="76">
        <v>0</v>
      </c>
      <c r="H21" s="76">
        <v>0</v>
      </c>
      <c r="J21" s="76">
        <v>0</v>
      </c>
      <c r="L21" s="134">
        <v>656301572</v>
      </c>
      <c r="N21" s="76">
        <f t="shared" si="1"/>
        <v>656301572</v>
      </c>
    </row>
    <row r="22" spans="1:14" ht="16.5" customHeight="1" x14ac:dyDescent="0.5">
      <c r="D22" s="107"/>
      <c r="F22" s="108"/>
      <c r="H22" s="108"/>
      <c r="J22" s="108"/>
      <c r="L22" s="108"/>
    </row>
    <row r="23" spans="1:14" ht="16.5" customHeight="1" thickBot="1" x14ac:dyDescent="0.55000000000000004">
      <c r="A23" s="68" t="s">
        <v>159</v>
      </c>
      <c r="B23" s="109"/>
      <c r="D23" s="70"/>
      <c r="F23" s="91">
        <f>SUM(F19:F21)</f>
        <v>1400000000</v>
      </c>
      <c r="H23" s="91">
        <f>SUM(H19:H21)</f>
        <v>1777084570</v>
      </c>
      <c r="J23" s="91">
        <f>SUM(J19:J21)</f>
        <v>126300000</v>
      </c>
      <c r="L23" s="91">
        <f>SUM(L19:L21)</f>
        <v>1705959292</v>
      </c>
      <c r="N23" s="91">
        <f>SUM(N19:N21)</f>
        <v>5009343862</v>
      </c>
    </row>
    <row r="24" spans="1:14" ht="16.5" customHeight="1" thickTop="1" x14ac:dyDescent="0.5">
      <c r="B24" s="109"/>
      <c r="D24" s="70"/>
    </row>
    <row r="25" spans="1:14" ht="16.5" customHeight="1" x14ac:dyDescent="0.5">
      <c r="B25" s="109"/>
      <c r="D25" s="70"/>
    </row>
    <row r="26" spans="1:14" ht="16.5" customHeight="1" x14ac:dyDescent="0.5">
      <c r="B26" s="109"/>
      <c r="D26" s="70"/>
    </row>
    <row r="27" spans="1:14" ht="16.5" customHeight="1" x14ac:dyDescent="0.5">
      <c r="B27" s="109"/>
      <c r="D27" s="70"/>
    </row>
    <row r="28" spans="1:14" ht="16.5" customHeight="1" x14ac:dyDescent="0.5">
      <c r="B28" s="109"/>
      <c r="D28" s="70"/>
    </row>
    <row r="29" spans="1:14" ht="16.5" customHeight="1" x14ac:dyDescent="0.5">
      <c r="B29" s="109"/>
      <c r="D29" s="70"/>
    </row>
    <row r="30" spans="1:14" ht="16.5" customHeight="1" x14ac:dyDescent="0.5">
      <c r="B30" s="109"/>
      <c r="D30" s="70"/>
    </row>
    <row r="31" spans="1:14" ht="16.5" customHeight="1" x14ac:dyDescent="0.5">
      <c r="B31" s="109"/>
      <c r="D31" s="70"/>
    </row>
    <row r="32" spans="1:14" ht="15.75" customHeight="1" x14ac:dyDescent="0.5">
      <c r="B32" s="109"/>
      <c r="D32" s="70"/>
    </row>
    <row r="33" spans="1:14" ht="22.15" customHeight="1" x14ac:dyDescent="0.5">
      <c r="A33" s="47" t="s">
        <v>42</v>
      </c>
      <c r="B33" s="74"/>
      <c r="C33" s="74"/>
      <c r="D33" s="77"/>
      <c r="E33" s="77"/>
      <c r="F33" s="76"/>
      <c r="G33" s="76"/>
      <c r="H33" s="76"/>
      <c r="I33" s="76"/>
      <c r="J33" s="76"/>
      <c r="K33" s="76"/>
      <c r="L33" s="76"/>
      <c r="M33" s="103"/>
      <c r="N33" s="76"/>
    </row>
  </sheetData>
  <mergeCells count="1">
    <mergeCell ref="F6:N6"/>
  </mergeCells>
  <pageMargins left="1.2" right="1.2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AE054-A15F-408E-9CBE-B4B6975BF058}">
  <sheetPr>
    <tabColor theme="9" tint="0.39997558519241921"/>
  </sheetPr>
  <dimension ref="A1:M176"/>
  <sheetViews>
    <sheetView tabSelected="1" topLeftCell="A167" zoomScaleNormal="100" zoomScaleSheetLayoutView="106" workbookViewId="0">
      <selection activeCell="G188" sqref="G188"/>
    </sheetView>
  </sheetViews>
  <sheetFormatPr defaultColWidth="9.140625" defaultRowHeight="16.5" customHeight="1" x14ac:dyDescent="0.5"/>
  <cols>
    <col min="1" max="3" width="1.7109375" style="19" customWidth="1"/>
    <col min="4" max="4" width="43.7109375" style="19" customWidth="1"/>
    <col min="5" max="5" width="9.42578125" style="46" bestFit="1" customWidth="1"/>
    <col min="6" max="6" width="0.7109375" style="19" customWidth="1"/>
    <col min="7" max="7" width="13.5703125" style="7" bestFit="1" customWidth="1"/>
    <col min="8" max="8" width="0.7109375" style="71" customWidth="1"/>
    <col min="9" max="9" width="13.5703125" style="7" bestFit="1" customWidth="1"/>
    <col min="10" max="10" width="0.7109375" style="71" customWidth="1"/>
    <col min="11" max="11" width="13.5703125" style="71" bestFit="1" customWidth="1"/>
    <col min="12" max="12" width="0.7109375" style="71" customWidth="1"/>
    <col min="13" max="13" width="13.5703125" style="71" bestFit="1" customWidth="1"/>
    <col min="14" max="16384" width="9.140625" style="19"/>
  </cols>
  <sheetData>
    <row r="1" spans="1:13" ht="16.5" customHeight="1" x14ac:dyDescent="0.5">
      <c r="A1" s="112" t="str">
        <f>+'EQ-EN-10'!A1</f>
        <v>P.S.P. Specialties Public Company Limited</v>
      </c>
      <c r="B1" s="112"/>
      <c r="C1" s="112"/>
    </row>
    <row r="2" spans="1:13" ht="16.5" customHeight="1" x14ac:dyDescent="0.5">
      <c r="A2" s="112" t="s">
        <v>162</v>
      </c>
      <c r="B2" s="112"/>
      <c r="C2" s="112"/>
    </row>
    <row r="3" spans="1:13" ht="16.5" customHeight="1" x14ac:dyDescent="0.5">
      <c r="A3" s="73" t="str">
        <f>+'EQ-EN-10'!A3</f>
        <v>For the nine-month period ended 30 September 2025</v>
      </c>
      <c r="B3" s="113"/>
      <c r="C3" s="113"/>
      <c r="D3" s="22"/>
      <c r="E3" s="114"/>
      <c r="F3" s="22"/>
      <c r="G3" s="63"/>
      <c r="H3" s="76"/>
      <c r="I3" s="63"/>
      <c r="J3" s="76"/>
      <c r="K3" s="76"/>
      <c r="L3" s="76"/>
      <c r="M3" s="76"/>
    </row>
    <row r="4" spans="1:13" ht="16.5" customHeight="1" x14ac:dyDescent="0.5">
      <c r="G4" s="64"/>
      <c r="I4" s="64"/>
    </row>
    <row r="5" spans="1:13" ht="16.5" customHeight="1" x14ac:dyDescent="0.5">
      <c r="G5" s="64"/>
      <c r="I5" s="64"/>
    </row>
    <row r="6" spans="1:13" ht="16.5" customHeight="1" x14ac:dyDescent="0.5">
      <c r="G6" s="24" t="s">
        <v>3</v>
      </c>
      <c r="H6" s="24"/>
      <c r="I6" s="24"/>
      <c r="J6" s="20"/>
      <c r="K6" s="24" t="s">
        <v>4</v>
      </c>
      <c r="L6" s="24"/>
      <c r="M6" s="24"/>
    </row>
    <row r="7" spans="1:13" ht="16.5" customHeight="1" x14ac:dyDescent="0.5">
      <c r="E7" s="19"/>
      <c r="G7" s="25" t="s">
        <v>90</v>
      </c>
      <c r="H7" s="25"/>
      <c r="I7" s="25"/>
      <c r="J7" s="20"/>
      <c r="K7" s="25" t="s">
        <v>90</v>
      </c>
      <c r="L7" s="25"/>
      <c r="M7" s="25"/>
    </row>
    <row r="8" spans="1:13" ht="16.5" customHeight="1" x14ac:dyDescent="0.5">
      <c r="E8" s="19"/>
      <c r="G8" s="28" t="s">
        <v>8</v>
      </c>
      <c r="H8" s="78"/>
      <c r="I8" s="28" t="s">
        <v>8</v>
      </c>
      <c r="J8" s="29"/>
      <c r="K8" s="28" t="s">
        <v>8</v>
      </c>
      <c r="L8" s="78"/>
      <c r="M8" s="28" t="s">
        <v>8</v>
      </c>
    </row>
    <row r="9" spans="1:13" ht="16.5" customHeight="1" x14ac:dyDescent="0.5">
      <c r="E9" s="19"/>
      <c r="G9" s="28" t="s">
        <v>10</v>
      </c>
      <c r="H9" s="28"/>
      <c r="I9" s="28" t="s">
        <v>11</v>
      </c>
      <c r="J9" s="80"/>
      <c r="K9" s="28" t="s">
        <v>10</v>
      </c>
      <c r="L9" s="28"/>
      <c r="M9" s="28" t="s">
        <v>11</v>
      </c>
    </row>
    <row r="10" spans="1:13" ht="16.5" customHeight="1" x14ac:dyDescent="0.5">
      <c r="E10" s="98" t="s">
        <v>12</v>
      </c>
      <c r="G10" s="8" t="s">
        <v>13</v>
      </c>
      <c r="H10" s="26"/>
      <c r="I10" s="8" t="s">
        <v>13</v>
      </c>
      <c r="J10" s="17"/>
      <c r="K10" s="8" t="s">
        <v>13</v>
      </c>
      <c r="L10" s="26"/>
      <c r="M10" s="8" t="s">
        <v>13</v>
      </c>
    </row>
    <row r="11" spans="1:13" ht="16.5" customHeight="1" x14ac:dyDescent="0.5">
      <c r="E11" s="50"/>
      <c r="G11" s="17"/>
      <c r="H11" s="26"/>
      <c r="I11" s="17"/>
      <c r="J11" s="17"/>
      <c r="K11" s="26"/>
      <c r="L11" s="26"/>
      <c r="M11" s="26"/>
    </row>
    <row r="12" spans="1:13" ht="16.5" customHeight="1" x14ac:dyDescent="0.5">
      <c r="A12" s="92" t="s">
        <v>163</v>
      </c>
      <c r="B12" s="92"/>
      <c r="C12" s="92"/>
    </row>
    <row r="13" spans="1:13" ht="16.5" customHeight="1" x14ac:dyDescent="0.5">
      <c r="A13" s="19" t="s">
        <v>164</v>
      </c>
      <c r="G13" s="9">
        <v>900179262</v>
      </c>
      <c r="H13" s="127"/>
      <c r="I13" s="9">
        <v>627350817</v>
      </c>
      <c r="J13" s="9"/>
      <c r="K13" s="9">
        <v>756601606</v>
      </c>
      <c r="L13" s="64"/>
      <c r="M13" s="9">
        <v>609608367</v>
      </c>
    </row>
    <row r="14" spans="1:13" ht="16.5" customHeight="1" x14ac:dyDescent="0.5">
      <c r="A14" s="19" t="s">
        <v>165</v>
      </c>
      <c r="E14" s="50"/>
      <c r="G14" s="71"/>
      <c r="H14" s="20"/>
      <c r="I14" s="71"/>
    </row>
    <row r="15" spans="1:13" ht="16.5" customHeight="1" x14ac:dyDescent="0.5">
      <c r="B15" s="19" t="s">
        <v>166</v>
      </c>
      <c r="G15" s="71">
        <v>134531696</v>
      </c>
      <c r="H15" s="128"/>
      <c r="I15" s="71">
        <v>114896328</v>
      </c>
      <c r="K15" s="71">
        <v>114205841</v>
      </c>
      <c r="M15" s="71">
        <v>111952721</v>
      </c>
    </row>
    <row r="16" spans="1:13" ht="16.5" customHeight="1" x14ac:dyDescent="0.5">
      <c r="B16" s="19" t="s">
        <v>167</v>
      </c>
      <c r="G16" s="71">
        <v>17709099</v>
      </c>
      <c r="H16" s="128"/>
      <c r="I16" s="71">
        <v>9415819</v>
      </c>
      <c r="K16" s="71">
        <v>15562538</v>
      </c>
      <c r="M16" s="71">
        <v>9187334</v>
      </c>
    </row>
    <row r="17" spans="2:13" ht="16.5" customHeight="1" x14ac:dyDescent="0.5">
      <c r="B17" s="19" t="s">
        <v>168</v>
      </c>
      <c r="G17" s="99"/>
      <c r="H17" s="12"/>
      <c r="I17" s="99"/>
      <c r="J17" s="64"/>
      <c r="K17" s="99"/>
      <c r="L17" s="64"/>
      <c r="M17" s="99"/>
    </row>
    <row r="18" spans="2:13" ht="16.5" customHeight="1" x14ac:dyDescent="0.5">
      <c r="C18" s="19" t="s">
        <v>169</v>
      </c>
      <c r="E18" s="46" t="s">
        <v>30</v>
      </c>
      <c r="G18" s="9">
        <v>-74450778</v>
      </c>
      <c r="H18" s="127"/>
      <c r="I18" s="9">
        <v>2622765</v>
      </c>
      <c r="K18" s="64">
        <v>0</v>
      </c>
      <c r="M18" s="64">
        <v>0</v>
      </c>
    </row>
    <row r="19" spans="2:13" ht="16.5" customHeight="1" x14ac:dyDescent="0.5">
      <c r="B19" s="19" t="s">
        <v>170</v>
      </c>
      <c r="E19" s="46">
        <v>16</v>
      </c>
      <c r="G19" s="9">
        <v>-3827884</v>
      </c>
      <c r="H19" s="127"/>
      <c r="I19" s="9">
        <v>-2230730</v>
      </c>
      <c r="K19" s="64">
        <v>-3452317</v>
      </c>
      <c r="M19" s="64">
        <v>-2230730</v>
      </c>
    </row>
    <row r="20" spans="2:13" ht="16.5" customHeight="1" x14ac:dyDescent="0.5">
      <c r="B20" s="19" t="s">
        <v>171</v>
      </c>
      <c r="E20" s="46">
        <v>11</v>
      </c>
      <c r="G20" s="9">
        <v>24452</v>
      </c>
      <c r="H20" s="127"/>
      <c r="I20" s="9">
        <v>48476</v>
      </c>
      <c r="K20" s="64">
        <v>10468</v>
      </c>
      <c r="M20" s="64">
        <v>48476</v>
      </c>
    </row>
    <row r="21" spans="2:13" ht="16.5" customHeight="1" x14ac:dyDescent="0.5">
      <c r="B21" s="19" t="s">
        <v>172</v>
      </c>
      <c r="E21" s="50"/>
      <c r="G21" s="9">
        <v>8085134</v>
      </c>
      <c r="H21" s="127"/>
      <c r="I21" s="9">
        <v>1537856</v>
      </c>
      <c r="K21" s="7">
        <v>-149974</v>
      </c>
      <c r="M21" s="7">
        <v>-169602</v>
      </c>
    </row>
    <row r="22" spans="2:13" ht="16.5" customHeight="1" x14ac:dyDescent="0.5">
      <c r="B22" s="19" t="s">
        <v>173</v>
      </c>
      <c r="E22" s="50"/>
      <c r="G22" s="9">
        <v>2687785</v>
      </c>
      <c r="H22" s="127"/>
      <c r="I22" s="9">
        <v>-311033</v>
      </c>
      <c r="K22" s="7">
        <v>-1642390</v>
      </c>
      <c r="M22" s="7">
        <v>-322697</v>
      </c>
    </row>
    <row r="23" spans="2:13" ht="16.5" customHeight="1" x14ac:dyDescent="0.5">
      <c r="B23" s="19" t="s">
        <v>174</v>
      </c>
      <c r="G23" s="9">
        <v>14801304</v>
      </c>
      <c r="H23" s="127"/>
      <c r="I23" s="9">
        <v>12156543</v>
      </c>
      <c r="K23" s="64">
        <v>13849826</v>
      </c>
      <c r="M23" s="64">
        <v>12156543</v>
      </c>
    </row>
    <row r="24" spans="2:13" ht="16.5" customHeight="1" x14ac:dyDescent="0.5">
      <c r="B24" s="19" t="s">
        <v>175</v>
      </c>
      <c r="G24" s="9">
        <v>6023631</v>
      </c>
      <c r="H24" s="127"/>
      <c r="I24" s="9">
        <v>16879566</v>
      </c>
      <c r="K24" s="64">
        <v>3989678</v>
      </c>
      <c r="M24" s="64">
        <v>18081237</v>
      </c>
    </row>
    <row r="25" spans="2:13" ht="16.5" customHeight="1" x14ac:dyDescent="0.5">
      <c r="B25" s="19" t="s">
        <v>176</v>
      </c>
      <c r="G25" s="99"/>
      <c r="H25" s="129"/>
      <c r="I25" s="99"/>
      <c r="K25" s="129"/>
      <c r="L25" s="64"/>
      <c r="M25" s="129"/>
    </row>
    <row r="26" spans="2:13" ht="16.5" customHeight="1" x14ac:dyDescent="0.5">
      <c r="C26" s="19" t="s">
        <v>177</v>
      </c>
      <c r="E26" s="46">
        <v>16</v>
      </c>
      <c r="G26" s="9">
        <v>-6567869</v>
      </c>
      <c r="H26" s="127"/>
      <c r="I26" s="9">
        <v>14497740</v>
      </c>
      <c r="K26" s="9">
        <v>-2828664</v>
      </c>
      <c r="M26" s="9">
        <v>4939322</v>
      </c>
    </row>
    <row r="27" spans="2:13" ht="16.5" customHeight="1" x14ac:dyDescent="0.5">
      <c r="B27" s="19" t="s">
        <v>102</v>
      </c>
      <c r="E27" s="46">
        <v>10.1</v>
      </c>
      <c r="G27" s="9">
        <v>-40935038</v>
      </c>
      <c r="H27" s="127"/>
      <c r="I27" s="9">
        <v>0</v>
      </c>
      <c r="K27" s="9">
        <v>0</v>
      </c>
      <c r="M27" s="9">
        <v>0</v>
      </c>
    </row>
    <row r="28" spans="2:13" ht="16.5" customHeight="1" x14ac:dyDescent="0.5">
      <c r="B28" s="19" t="s">
        <v>234</v>
      </c>
      <c r="E28" s="46">
        <v>10.1</v>
      </c>
      <c r="G28" s="9">
        <v>-2170572</v>
      </c>
      <c r="H28" s="127"/>
      <c r="I28" s="9">
        <v>0</v>
      </c>
      <c r="K28" s="9">
        <v>0</v>
      </c>
      <c r="M28" s="9">
        <v>0</v>
      </c>
    </row>
    <row r="29" spans="2:13" ht="16.5" customHeight="1" x14ac:dyDescent="0.5">
      <c r="B29" s="115" t="s">
        <v>178</v>
      </c>
      <c r="E29" s="46">
        <v>15</v>
      </c>
      <c r="G29" s="9">
        <v>-1299284</v>
      </c>
      <c r="H29" s="127"/>
      <c r="I29" s="9">
        <v>-1707475</v>
      </c>
      <c r="K29" s="9">
        <v>-682183</v>
      </c>
      <c r="M29" s="9">
        <v>-1311936</v>
      </c>
    </row>
    <row r="30" spans="2:13" ht="16.5" customHeight="1" x14ac:dyDescent="0.5">
      <c r="B30" s="115" t="s">
        <v>179</v>
      </c>
      <c r="E30" s="46">
        <v>15</v>
      </c>
      <c r="G30" s="9">
        <v>-340750</v>
      </c>
      <c r="H30" s="127"/>
      <c r="I30" s="64">
        <v>0</v>
      </c>
      <c r="K30" s="9">
        <v>-254999500</v>
      </c>
      <c r="M30" s="64">
        <v>-219999560</v>
      </c>
    </row>
    <row r="31" spans="2:13" ht="16.5" customHeight="1" x14ac:dyDescent="0.5">
      <c r="B31" s="19" t="s">
        <v>180</v>
      </c>
      <c r="G31" s="11">
        <v>56769941</v>
      </c>
      <c r="H31" s="127"/>
      <c r="I31" s="11">
        <v>67801165</v>
      </c>
      <c r="K31" s="65">
        <v>56516190</v>
      </c>
      <c r="M31" s="65">
        <v>67796211</v>
      </c>
    </row>
    <row r="32" spans="2:13" ht="16.5" customHeight="1" x14ac:dyDescent="0.5">
      <c r="G32" s="64"/>
      <c r="I32" s="64"/>
      <c r="K32" s="64"/>
      <c r="L32" s="64"/>
      <c r="M32" s="64"/>
    </row>
    <row r="33" spans="1:13" ht="16.5" customHeight="1" x14ac:dyDescent="0.5">
      <c r="G33" s="64">
        <f>SUM(G13:G31)</f>
        <v>1011220129</v>
      </c>
      <c r="I33" s="64">
        <f>SUM(I13:I31)</f>
        <v>862957837</v>
      </c>
      <c r="K33" s="64">
        <f>SUM(K13:K31)</f>
        <v>696981119</v>
      </c>
      <c r="L33" s="64"/>
      <c r="M33" s="64">
        <f>SUM(M13:M31)</f>
        <v>609735686</v>
      </c>
    </row>
    <row r="34" spans="1:13" ht="16.5" customHeight="1" x14ac:dyDescent="0.5">
      <c r="A34" s="116" t="s">
        <v>181</v>
      </c>
      <c r="B34" s="116"/>
      <c r="C34" s="116"/>
      <c r="G34" s="99"/>
      <c r="I34" s="99"/>
      <c r="K34" s="64"/>
      <c r="L34" s="64"/>
      <c r="M34" s="64"/>
    </row>
    <row r="35" spans="1:13" ht="16.5" customHeight="1" x14ac:dyDescent="0.5">
      <c r="B35" s="19" t="s">
        <v>19</v>
      </c>
      <c r="G35" s="9">
        <v>-50600039</v>
      </c>
      <c r="H35" s="127"/>
      <c r="I35" s="9">
        <v>-111250238</v>
      </c>
      <c r="K35" s="64">
        <v>-22962566</v>
      </c>
      <c r="M35" s="64">
        <v>-80969124</v>
      </c>
    </row>
    <row r="36" spans="1:13" ht="16.5" customHeight="1" x14ac:dyDescent="0.5">
      <c r="B36" s="19" t="s">
        <v>20</v>
      </c>
      <c r="G36" s="9">
        <v>-36847399</v>
      </c>
      <c r="H36" s="127"/>
      <c r="I36" s="9">
        <v>99027610</v>
      </c>
      <c r="K36" s="64">
        <v>-28761308</v>
      </c>
      <c r="M36" s="64">
        <v>87559415</v>
      </c>
    </row>
    <row r="37" spans="1:13" ht="16.5" customHeight="1" x14ac:dyDescent="0.5">
      <c r="B37" s="19" t="s">
        <v>23</v>
      </c>
      <c r="G37" s="9">
        <v>-70951406</v>
      </c>
      <c r="H37" s="127"/>
      <c r="I37" s="9">
        <v>-24280161</v>
      </c>
      <c r="K37" s="64">
        <v>-69962190</v>
      </c>
      <c r="M37" s="64">
        <v>-23109867</v>
      </c>
    </row>
    <row r="38" spans="1:13" ht="16.5" customHeight="1" x14ac:dyDescent="0.5">
      <c r="B38" s="19" t="s">
        <v>36</v>
      </c>
      <c r="G38" s="9">
        <v>6113931</v>
      </c>
      <c r="H38" s="127"/>
      <c r="I38" s="9">
        <v>627764</v>
      </c>
      <c r="K38" s="64">
        <v>3959733</v>
      </c>
      <c r="M38" s="64">
        <v>1956348</v>
      </c>
    </row>
    <row r="39" spans="1:13" ht="16.5" customHeight="1" x14ac:dyDescent="0.5">
      <c r="B39" s="19" t="s">
        <v>49</v>
      </c>
      <c r="G39" s="9">
        <v>-137112956</v>
      </c>
      <c r="H39" s="127"/>
      <c r="I39" s="9">
        <v>192948456</v>
      </c>
      <c r="K39" s="64">
        <v>-132464834</v>
      </c>
      <c r="M39" s="64">
        <v>194646927</v>
      </c>
    </row>
    <row r="40" spans="1:13" ht="16.5" customHeight="1" x14ac:dyDescent="0.5">
      <c r="B40" s="19" t="s">
        <v>55</v>
      </c>
      <c r="G40" s="9">
        <v>230126</v>
      </c>
      <c r="H40" s="127"/>
      <c r="I40" s="9">
        <v>1480064</v>
      </c>
      <c r="K40" s="64">
        <v>-1626603</v>
      </c>
      <c r="M40" s="64">
        <v>1533531</v>
      </c>
    </row>
    <row r="41" spans="1:13" ht="16.5" customHeight="1" x14ac:dyDescent="0.5">
      <c r="B41" s="19" t="s">
        <v>52</v>
      </c>
      <c r="G41" s="9">
        <v>-52289656</v>
      </c>
      <c r="H41" s="127"/>
      <c r="I41" s="9">
        <v>-85302563</v>
      </c>
      <c r="K41" s="64">
        <v>-48722496</v>
      </c>
      <c r="M41" s="64">
        <v>-84942611</v>
      </c>
    </row>
    <row r="42" spans="1:13" ht="16.5" customHeight="1" x14ac:dyDescent="0.5">
      <c r="B42" s="19" t="s">
        <v>182</v>
      </c>
      <c r="G42" s="9">
        <v>-5317462</v>
      </c>
      <c r="H42" s="127"/>
      <c r="I42" s="9">
        <v>-6598431</v>
      </c>
      <c r="K42" s="64">
        <v>-5317461</v>
      </c>
      <c r="M42" s="64">
        <v>-6598431</v>
      </c>
    </row>
    <row r="43" spans="1:13" ht="16.5" customHeight="1" x14ac:dyDescent="0.5">
      <c r="B43" s="19" t="s">
        <v>63</v>
      </c>
      <c r="G43" s="100">
        <v>-135032</v>
      </c>
      <c r="H43" s="127"/>
      <c r="I43" s="100">
        <v>-309800</v>
      </c>
      <c r="K43" s="66">
        <v>320600</v>
      </c>
      <c r="M43" s="66">
        <v>-309800</v>
      </c>
    </row>
    <row r="44" spans="1:13" ht="16.5" customHeight="1" x14ac:dyDescent="0.5">
      <c r="G44" s="64"/>
      <c r="I44" s="64"/>
      <c r="K44" s="64"/>
      <c r="L44" s="64"/>
      <c r="M44" s="64"/>
    </row>
    <row r="45" spans="1:13" ht="16.5" customHeight="1" x14ac:dyDescent="0.5">
      <c r="A45" s="19" t="s">
        <v>183</v>
      </c>
      <c r="G45" s="64">
        <f>SUM(G33:G43)</f>
        <v>664310236</v>
      </c>
      <c r="I45" s="64">
        <f>SUM(I33:I43)</f>
        <v>929300538</v>
      </c>
      <c r="K45" s="64">
        <f>SUM(K33:K43)</f>
        <v>391443994</v>
      </c>
      <c r="L45" s="64"/>
      <c r="M45" s="64">
        <f>SUM(M33:M43)</f>
        <v>699502074</v>
      </c>
    </row>
    <row r="46" spans="1:13" ht="16.5" customHeight="1" x14ac:dyDescent="0.5">
      <c r="A46" s="117" t="s">
        <v>184</v>
      </c>
      <c r="D46" s="19" t="s">
        <v>185</v>
      </c>
      <c r="G46" s="9">
        <v>-187818667</v>
      </c>
      <c r="H46" s="127"/>
      <c r="I46" s="9">
        <v>-133694642</v>
      </c>
      <c r="K46" s="9">
        <v>-114510608</v>
      </c>
      <c r="M46" s="9">
        <v>-76952882</v>
      </c>
    </row>
    <row r="47" spans="1:13" ht="16.5" customHeight="1" x14ac:dyDescent="0.5">
      <c r="D47" s="19" t="s">
        <v>186</v>
      </c>
      <c r="G47" s="100">
        <v>-53539229</v>
      </c>
      <c r="H47" s="127"/>
      <c r="I47" s="100">
        <v>-64487879</v>
      </c>
      <c r="K47" s="65">
        <v>-53285478</v>
      </c>
      <c r="M47" s="65">
        <v>-64482925</v>
      </c>
    </row>
    <row r="48" spans="1:13" ht="16.5" customHeight="1" x14ac:dyDescent="0.5">
      <c r="G48" s="64"/>
      <c r="I48" s="64"/>
      <c r="K48" s="64"/>
      <c r="L48" s="64"/>
      <c r="M48" s="64"/>
    </row>
    <row r="49" spans="1:13" ht="16.5" customHeight="1" x14ac:dyDescent="0.5">
      <c r="A49" s="19" t="s">
        <v>187</v>
      </c>
      <c r="G49" s="66">
        <f>SUM(G45:G47)</f>
        <v>422952340</v>
      </c>
      <c r="I49" s="66">
        <f>SUM(I45:I47)</f>
        <v>731118017</v>
      </c>
      <c r="K49" s="66">
        <f>SUM(K45:K47)</f>
        <v>223647908</v>
      </c>
      <c r="L49" s="64"/>
      <c r="M49" s="66">
        <f>SUM(M45:M47)</f>
        <v>558066267</v>
      </c>
    </row>
    <row r="50" spans="1:13" ht="16.5" customHeight="1" x14ac:dyDescent="0.5">
      <c r="G50" s="64"/>
      <c r="I50" s="64"/>
      <c r="K50" s="64"/>
      <c r="L50" s="64"/>
      <c r="M50" s="64"/>
    </row>
    <row r="51" spans="1:13" ht="16.5" customHeight="1" x14ac:dyDescent="0.5">
      <c r="G51" s="64"/>
      <c r="I51" s="64"/>
      <c r="K51" s="64"/>
      <c r="L51" s="64"/>
      <c r="M51" s="64"/>
    </row>
    <row r="52" spans="1:13" ht="16.5" customHeight="1" x14ac:dyDescent="0.5">
      <c r="G52" s="64"/>
      <c r="I52" s="64"/>
      <c r="K52" s="64"/>
      <c r="L52" s="64"/>
      <c r="M52" s="64"/>
    </row>
    <row r="53" spans="1:13" ht="16.5" customHeight="1" x14ac:dyDescent="0.5">
      <c r="G53" s="64"/>
      <c r="I53" s="64"/>
      <c r="K53" s="64"/>
      <c r="L53" s="64"/>
      <c r="M53" s="64"/>
    </row>
    <row r="54" spans="1:13" ht="16.5" customHeight="1" x14ac:dyDescent="0.5">
      <c r="G54" s="64"/>
      <c r="I54" s="64"/>
      <c r="K54" s="64"/>
      <c r="L54" s="64"/>
      <c r="M54" s="64"/>
    </row>
    <row r="55" spans="1:13" ht="16.5" customHeight="1" x14ac:dyDescent="0.5">
      <c r="G55" s="64"/>
      <c r="I55" s="64"/>
      <c r="K55" s="64"/>
      <c r="L55" s="64"/>
      <c r="M55" s="64"/>
    </row>
    <row r="56" spans="1:13" ht="16.5" customHeight="1" x14ac:dyDescent="0.5">
      <c r="G56" s="64"/>
      <c r="I56" s="64"/>
      <c r="K56" s="64"/>
      <c r="L56" s="64"/>
      <c r="M56" s="64"/>
    </row>
    <row r="57" spans="1:13" ht="12.75" customHeight="1" x14ac:dyDescent="0.5">
      <c r="G57" s="64"/>
      <c r="I57" s="64"/>
      <c r="K57" s="64"/>
      <c r="L57" s="64"/>
      <c r="M57" s="64"/>
    </row>
    <row r="58" spans="1:13" ht="22.35" customHeight="1" x14ac:dyDescent="0.5">
      <c r="A58" s="139" t="s">
        <v>42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</row>
    <row r="59" spans="1:13" ht="16.5" customHeight="1" x14ac:dyDescent="0.5">
      <c r="A59" s="112" t="str">
        <f>A1</f>
        <v>P.S.P. Specialties Public Company Limited</v>
      </c>
      <c r="B59" s="112"/>
      <c r="C59" s="112"/>
    </row>
    <row r="60" spans="1:13" ht="16.5" customHeight="1" x14ac:dyDescent="0.5">
      <c r="A60" s="112" t="s">
        <v>188</v>
      </c>
      <c r="B60" s="112"/>
      <c r="C60" s="112"/>
    </row>
    <row r="61" spans="1:13" ht="16.5" customHeight="1" x14ac:dyDescent="0.5">
      <c r="A61" s="113" t="str">
        <f>A3</f>
        <v>For the nine-month period ended 30 September 2025</v>
      </c>
      <c r="B61" s="113"/>
      <c r="C61" s="113"/>
      <c r="D61" s="22"/>
      <c r="E61" s="114"/>
      <c r="F61" s="22"/>
      <c r="G61" s="63"/>
      <c r="H61" s="76"/>
      <c r="I61" s="63"/>
      <c r="J61" s="76"/>
      <c r="K61" s="76"/>
      <c r="L61" s="76"/>
      <c r="M61" s="76"/>
    </row>
    <row r="62" spans="1:13" ht="16.350000000000001" customHeight="1" x14ac:dyDescent="0.5">
      <c r="G62" s="64"/>
      <c r="I62" s="64"/>
    </row>
    <row r="63" spans="1:13" ht="16.350000000000001" customHeight="1" x14ac:dyDescent="0.5">
      <c r="G63" s="64"/>
      <c r="I63" s="64"/>
    </row>
    <row r="64" spans="1:13" ht="16.350000000000001" customHeight="1" x14ac:dyDescent="0.5">
      <c r="G64" s="24" t="s">
        <v>3</v>
      </c>
      <c r="H64" s="24"/>
      <c r="I64" s="24"/>
      <c r="J64" s="20"/>
      <c r="K64" s="24" t="s">
        <v>4</v>
      </c>
      <c r="L64" s="24"/>
      <c r="M64" s="24"/>
    </row>
    <row r="65" spans="1:13" ht="16.350000000000001" customHeight="1" x14ac:dyDescent="0.5">
      <c r="G65" s="25" t="s">
        <v>90</v>
      </c>
      <c r="H65" s="25"/>
      <c r="I65" s="25"/>
      <c r="J65" s="20"/>
      <c r="K65" s="25" t="s">
        <v>90</v>
      </c>
      <c r="L65" s="25"/>
      <c r="M65" s="25"/>
    </row>
    <row r="66" spans="1:13" ht="16.350000000000001" customHeight="1" x14ac:dyDescent="0.5">
      <c r="E66" s="19"/>
      <c r="G66" s="28" t="s">
        <v>8</v>
      </c>
      <c r="H66" s="78"/>
      <c r="I66" s="28" t="s">
        <v>8</v>
      </c>
      <c r="J66" s="29"/>
      <c r="K66" s="28" t="s">
        <v>8</v>
      </c>
      <c r="L66" s="78"/>
      <c r="M66" s="28" t="s">
        <v>8</v>
      </c>
    </row>
    <row r="67" spans="1:13" ht="16.350000000000001" customHeight="1" x14ac:dyDescent="0.5">
      <c r="F67" s="20"/>
      <c r="G67" s="28" t="s">
        <v>10</v>
      </c>
      <c r="H67" s="28"/>
      <c r="I67" s="28" t="s">
        <v>11</v>
      </c>
      <c r="J67" s="80"/>
      <c r="K67" s="28" t="s">
        <v>10</v>
      </c>
      <c r="L67" s="28"/>
      <c r="M67" s="28" t="s">
        <v>11</v>
      </c>
    </row>
    <row r="68" spans="1:13" ht="16.350000000000001" customHeight="1" x14ac:dyDescent="0.5">
      <c r="E68" s="98" t="s">
        <v>12</v>
      </c>
      <c r="G68" s="8" t="s">
        <v>13</v>
      </c>
      <c r="H68" s="26"/>
      <c r="I68" s="8" t="s">
        <v>13</v>
      </c>
      <c r="J68" s="17"/>
      <c r="K68" s="33" t="s">
        <v>13</v>
      </c>
      <c r="L68" s="26"/>
      <c r="M68" s="33" t="s">
        <v>13</v>
      </c>
    </row>
    <row r="69" spans="1:13" ht="16.350000000000001" customHeight="1" x14ac:dyDescent="0.5">
      <c r="D69" s="19" t="s">
        <v>107</v>
      </c>
      <c r="G69" s="64"/>
      <c r="H69" s="64"/>
      <c r="I69" s="64"/>
      <c r="K69" s="64"/>
      <c r="L69" s="64"/>
      <c r="M69" s="64"/>
    </row>
    <row r="70" spans="1:13" ht="16.350000000000001" customHeight="1" x14ac:dyDescent="0.5">
      <c r="A70" s="18" t="s">
        <v>189</v>
      </c>
      <c r="B70" s="18"/>
      <c r="C70" s="18"/>
      <c r="G70" s="64"/>
      <c r="I70" s="64"/>
    </row>
    <row r="71" spans="1:13" ht="16.350000000000001" customHeight="1" x14ac:dyDescent="0.5">
      <c r="A71" s="18"/>
      <c r="B71" s="19" t="s">
        <v>26</v>
      </c>
      <c r="C71" s="18"/>
      <c r="G71" s="64">
        <v>-343313</v>
      </c>
      <c r="I71" s="64">
        <v>-341020</v>
      </c>
      <c r="K71" s="64">
        <v>-343313</v>
      </c>
      <c r="M71" s="64">
        <v>-341020</v>
      </c>
    </row>
    <row r="72" spans="1:13" ht="16.350000000000001" customHeight="1" x14ac:dyDescent="0.5">
      <c r="A72" s="18"/>
      <c r="B72" s="19" t="s">
        <v>190</v>
      </c>
      <c r="C72" s="18"/>
      <c r="G72" s="64"/>
      <c r="I72" s="64"/>
      <c r="K72" s="64"/>
      <c r="M72" s="64"/>
    </row>
    <row r="73" spans="1:13" ht="16.350000000000001" customHeight="1" x14ac:dyDescent="0.5">
      <c r="C73" s="19" t="s">
        <v>191</v>
      </c>
      <c r="E73" s="46">
        <v>10.1</v>
      </c>
      <c r="G73" s="9">
        <v>-192542642</v>
      </c>
      <c r="H73" s="130"/>
      <c r="I73" s="9">
        <v>0</v>
      </c>
      <c r="J73" s="64"/>
      <c r="K73" s="9">
        <v>-234500000</v>
      </c>
      <c r="M73" s="9">
        <v>-125000000</v>
      </c>
    </row>
    <row r="74" spans="1:13" ht="16.350000000000001" customHeight="1" x14ac:dyDescent="0.5">
      <c r="B74" s="19" t="s">
        <v>192</v>
      </c>
      <c r="G74" s="9"/>
      <c r="H74" s="130"/>
      <c r="I74" s="9"/>
      <c r="J74" s="64"/>
      <c r="K74" s="9"/>
      <c r="M74" s="9"/>
    </row>
    <row r="75" spans="1:13" ht="16.350000000000001" customHeight="1" x14ac:dyDescent="0.5">
      <c r="B75" s="19" t="s">
        <v>193</v>
      </c>
      <c r="E75" s="46">
        <v>10.1</v>
      </c>
      <c r="G75" s="9">
        <v>-220500000</v>
      </c>
      <c r="H75" s="130"/>
      <c r="I75" s="9">
        <v>0</v>
      </c>
      <c r="J75" s="64"/>
      <c r="K75" s="9">
        <v>-220500000</v>
      </c>
      <c r="M75" s="9">
        <v>0</v>
      </c>
    </row>
    <row r="76" spans="1:13" ht="16.350000000000001" customHeight="1" x14ac:dyDescent="0.5">
      <c r="B76" s="19" t="s">
        <v>194</v>
      </c>
      <c r="G76" s="9"/>
      <c r="H76" s="130"/>
      <c r="I76" s="9"/>
      <c r="J76" s="64"/>
      <c r="K76" s="9"/>
      <c r="M76" s="9"/>
    </row>
    <row r="77" spans="1:13" ht="16.350000000000001" customHeight="1" x14ac:dyDescent="0.5">
      <c r="C77" s="19" t="s">
        <v>195</v>
      </c>
      <c r="E77" s="46">
        <v>10.1</v>
      </c>
      <c r="G77" s="9">
        <v>0</v>
      </c>
      <c r="H77" s="130"/>
      <c r="I77" s="9">
        <v>0</v>
      </c>
      <c r="J77" s="64"/>
      <c r="K77" s="9">
        <v>-33500000</v>
      </c>
      <c r="M77" s="9">
        <v>0</v>
      </c>
    </row>
    <row r="78" spans="1:13" ht="16.350000000000001" customHeight="1" x14ac:dyDescent="0.5">
      <c r="B78" s="19" t="s">
        <v>196</v>
      </c>
      <c r="G78" s="9">
        <v>0</v>
      </c>
      <c r="H78" s="130"/>
      <c r="I78" s="9">
        <v>-303000000</v>
      </c>
      <c r="J78" s="130"/>
      <c r="K78" s="9">
        <v>0</v>
      </c>
      <c r="L78" s="130"/>
      <c r="M78" s="9">
        <v>-178000000</v>
      </c>
    </row>
    <row r="79" spans="1:13" ht="16.350000000000001" customHeight="1" x14ac:dyDescent="0.5">
      <c r="B79" s="19" t="s">
        <v>197</v>
      </c>
      <c r="E79" s="19"/>
      <c r="G79" s="99"/>
      <c r="H79" s="64"/>
      <c r="I79" s="99"/>
      <c r="K79" s="99"/>
      <c r="L79" s="64"/>
      <c r="M79" s="99"/>
    </row>
    <row r="80" spans="1:13" ht="16.350000000000001" customHeight="1" x14ac:dyDescent="0.5">
      <c r="C80" s="19" t="s">
        <v>198</v>
      </c>
      <c r="E80" s="46">
        <v>7</v>
      </c>
      <c r="G80" s="9">
        <v>-6081300000</v>
      </c>
      <c r="H80" s="13"/>
      <c r="I80" s="9">
        <v>-5001500000</v>
      </c>
      <c r="J80" s="64"/>
      <c r="K80" s="9">
        <v>-5491300000</v>
      </c>
      <c r="M80" s="9">
        <v>-4656200000</v>
      </c>
    </row>
    <row r="81" spans="1:13" ht="16.350000000000001" customHeight="1" x14ac:dyDescent="0.5">
      <c r="B81" s="19" t="s">
        <v>199</v>
      </c>
      <c r="G81" s="99"/>
      <c r="H81" s="64"/>
      <c r="I81" s="99"/>
      <c r="K81" s="99"/>
      <c r="L81" s="64"/>
      <c r="M81" s="99"/>
    </row>
    <row r="82" spans="1:13" ht="16.350000000000001" customHeight="1" x14ac:dyDescent="0.5">
      <c r="C82" s="19" t="s">
        <v>200</v>
      </c>
      <c r="G82" s="9">
        <v>6196262499</v>
      </c>
      <c r="H82" s="13"/>
      <c r="I82" s="9">
        <v>4884900000</v>
      </c>
      <c r="J82" s="64"/>
      <c r="K82" s="9">
        <v>5526100000</v>
      </c>
      <c r="M82" s="9">
        <v>4584900001</v>
      </c>
    </row>
    <row r="83" spans="1:13" ht="16.350000000000001" customHeight="1" x14ac:dyDescent="0.5">
      <c r="B83" s="19" t="s">
        <v>201</v>
      </c>
      <c r="G83" s="9">
        <v>-127075235</v>
      </c>
      <c r="H83" s="13"/>
      <c r="I83" s="9">
        <v>-125639980</v>
      </c>
      <c r="J83" s="64"/>
      <c r="K83" s="9">
        <v>-119343899</v>
      </c>
      <c r="M83" s="9">
        <v>-125442930</v>
      </c>
    </row>
    <row r="84" spans="1:13" ht="16.350000000000001" customHeight="1" x14ac:dyDescent="0.5">
      <c r="B84" s="19" t="s">
        <v>202</v>
      </c>
      <c r="G84" s="9">
        <v>-899800</v>
      </c>
      <c r="H84" s="13"/>
      <c r="I84" s="9">
        <v>-2239650</v>
      </c>
      <c r="J84" s="64"/>
      <c r="K84" s="9">
        <v>-899800</v>
      </c>
      <c r="M84" s="9">
        <v>-2239650</v>
      </c>
    </row>
    <row r="85" spans="1:13" ht="16.350000000000001" customHeight="1" x14ac:dyDescent="0.5">
      <c r="B85" s="19" t="s">
        <v>203</v>
      </c>
      <c r="E85" s="19"/>
      <c r="G85" s="9"/>
      <c r="H85" s="13"/>
      <c r="I85" s="9"/>
      <c r="J85" s="13"/>
      <c r="K85" s="9"/>
      <c r="L85" s="13"/>
      <c r="M85" s="9"/>
    </row>
    <row r="86" spans="1:13" ht="16.350000000000001" customHeight="1" x14ac:dyDescent="0.5">
      <c r="C86" s="19" t="s">
        <v>204</v>
      </c>
      <c r="E86" s="19"/>
      <c r="G86" s="9">
        <v>7973008</v>
      </c>
      <c r="H86" s="13"/>
      <c r="I86" s="9">
        <v>2252778</v>
      </c>
      <c r="J86" s="64"/>
      <c r="K86" s="64">
        <v>7551584</v>
      </c>
      <c r="M86" s="64">
        <v>2252778</v>
      </c>
    </row>
    <row r="87" spans="1:13" ht="16.350000000000001" customHeight="1" x14ac:dyDescent="0.5">
      <c r="B87" s="19" t="s">
        <v>205</v>
      </c>
      <c r="G87" s="9">
        <v>-16639272</v>
      </c>
      <c r="H87" s="13"/>
      <c r="I87" s="9">
        <v>-21782379</v>
      </c>
      <c r="J87" s="10"/>
      <c r="K87" s="9">
        <v>-16639272</v>
      </c>
      <c r="L87" s="19"/>
      <c r="M87" s="9">
        <v>-21782379</v>
      </c>
    </row>
    <row r="88" spans="1:13" ht="16.350000000000001" customHeight="1" x14ac:dyDescent="0.5">
      <c r="B88" s="19" t="s">
        <v>206</v>
      </c>
      <c r="E88" s="46" t="s">
        <v>22</v>
      </c>
      <c r="G88" s="9">
        <v>-10000000</v>
      </c>
      <c r="H88" s="13"/>
      <c r="I88" s="9">
        <v>0</v>
      </c>
      <c r="J88" s="10"/>
      <c r="K88" s="9">
        <v>0</v>
      </c>
      <c r="L88" s="19"/>
      <c r="M88" s="9">
        <v>0</v>
      </c>
    </row>
    <row r="89" spans="1:13" ht="16.350000000000001" customHeight="1" x14ac:dyDescent="0.5">
      <c r="B89" s="19" t="s">
        <v>207</v>
      </c>
      <c r="G89" s="9">
        <v>5340750</v>
      </c>
      <c r="H89" s="13"/>
      <c r="I89" s="9">
        <v>0</v>
      </c>
      <c r="J89" s="10"/>
      <c r="K89" s="9">
        <v>254999500</v>
      </c>
      <c r="L89" s="19"/>
      <c r="M89" s="9">
        <v>119999760</v>
      </c>
    </row>
    <row r="90" spans="1:13" ht="16.350000000000001" customHeight="1" x14ac:dyDescent="0.5">
      <c r="B90" s="19" t="s">
        <v>208</v>
      </c>
      <c r="G90" s="11">
        <v>909285</v>
      </c>
      <c r="H90" s="13"/>
      <c r="I90" s="11">
        <v>1707475</v>
      </c>
      <c r="J90" s="64"/>
      <c r="K90" s="11">
        <v>682183</v>
      </c>
      <c r="L90" s="19"/>
      <c r="M90" s="11">
        <v>1311936</v>
      </c>
    </row>
    <row r="91" spans="1:13" ht="16.350000000000001" customHeight="1" x14ac:dyDescent="0.5">
      <c r="G91" s="64"/>
      <c r="H91" s="64"/>
      <c r="I91" s="64"/>
      <c r="J91" s="64"/>
      <c r="K91" s="64"/>
      <c r="L91" s="64"/>
      <c r="M91" s="64"/>
    </row>
    <row r="92" spans="1:13" ht="16.350000000000001" customHeight="1" x14ac:dyDescent="0.5">
      <c r="A92" s="19" t="s">
        <v>209</v>
      </c>
      <c r="G92" s="63">
        <f>SUM(G71:G91)</f>
        <v>-438814720</v>
      </c>
      <c r="H92" s="7"/>
      <c r="I92" s="63">
        <f>SUM(I71:I91)</f>
        <v>-565642776</v>
      </c>
      <c r="J92" s="7"/>
      <c r="K92" s="63">
        <f>SUM(K71:K91)</f>
        <v>-327693017</v>
      </c>
      <c r="L92" s="7"/>
      <c r="M92" s="63">
        <f>SUM(M71:M91)</f>
        <v>-400541504</v>
      </c>
    </row>
    <row r="93" spans="1:13" ht="16.350000000000001" customHeight="1" x14ac:dyDescent="0.5">
      <c r="K93" s="64"/>
      <c r="L93" s="64"/>
      <c r="M93" s="64"/>
    </row>
    <row r="94" spans="1:13" ht="16.350000000000001" customHeight="1" x14ac:dyDescent="0.5">
      <c r="A94" s="18" t="s">
        <v>210</v>
      </c>
      <c r="B94" s="18"/>
      <c r="C94" s="18"/>
      <c r="K94" s="7"/>
      <c r="L94" s="64"/>
      <c r="M94" s="7"/>
    </row>
    <row r="95" spans="1:13" ht="16.350000000000001" customHeight="1" x14ac:dyDescent="0.5">
      <c r="A95" s="18"/>
      <c r="B95" s="19" t="s">
        <v>211</v>
      </c>
      <c r="K95" s="7"/>
      <c r="L95" s="64"/>
      <c r="M95" s="7"/>
    </row>
    <row r="96" spans="1:13" ht="16.350000000000001" customHeight="1" x14ac:dyDescent="0.5">
      <c r="A96" s="18"/>
      <c r="C96" s="19" t="s">
        <v>47</v>
      </c>
      <c r="G96" s="15">
        <v>2146202983</v>
      </c>
      <c r="H96" s="14"/>
      <c r="I96" s="15">
        <v>1430232949</v>
      </c>
      <c r="J96" s="14"/>
      <c r="K96" s="15">
        <v>2114202983</v>
      </c>
      <c r="L96" s="14"/>
      <c r="M96" s="15">
        <v>1430232949</v>
      </c>
    </row>
    <row r="97" spans="1:13" ht="16.350000000000001" customHeight="1" x14ac:dyDescent="0.5">
      <c r="A97" s="18"/>
      <c r="B97" s="19" t="s">
        <v>212</v>
      </c>
      <c r="K97" s="7"/>
      <c r="L97" s="64"/>
      <c r="M97" s="7"/>
    </row>
    <row r="98" spans="1:13" ht="16.350000000000001" customHeight="1" x14ac:dyDescent="0.5">
      <c r="A98" s="18"/>
      <c r="C98" s="19" t="s">
        <v>213</v>
      </c>
      <c r="G98" s="15">
        <v>-1902949823</v>
      </c>
      <c r="H98" s="14"/>
      <c r="I98" s="15">
        <v>-1444391029</v>
      </c>
      <c r="J98" s="14"/>
      <c r="K98" s="15">
        <v>-1870949823</v>
      </c>
      <c r="L98" s="14"/>
      <c r="M98" s="15">
        <v>-1439391029</v>
      </c>
    </row>
    <row r="99" spans="1:13" ht="16.350000000000001" customHeight="1" x14ac:dyDescent="0.5">
      <c r="A99" s="18"/>
      <c r="B99" s="19" t="s">
        <v>214</v>
      </c>
      <c r="G99" s="15"/>
      <c r="H99" s="14"/>
      <c r="I99" s="15"/>
      <c r="J99" s="14"/>
      <c r="K99" s="15"/>
      <c r="L99" s="14"/>
      <c r="M99" s="15"/>
    </row>
    <row r="100" spans="1:13" ht="16.350000000000001" customHeight="1" x14ac:dyDescent="0.5">
      <c r="A100" s="18"/>
      <c r="C100" s="19" t="s">
        <v>215</v>
      </c>
      <c r="E100" s="46">
        <v>10.1</v>
      </c>
      <c r="G100" s="15">
        <v>1500000</v>
      </c>
      <c r="H100" s="14"/>
      <c r="I100" s="15" t="s">
        <v>216</v>
      </c>
      <c r="J100" s="14"/>
      <c r="K100" s="15" t="s">
        <v>216</v>
      </c>
      <c r="L100" s="14"/>
      <c r="M100" s="15" t="s">
        <v>216</v>
      </c>
    </row>
    <row r="101" spans="1:13" ht="16.350000000000001" customHeight="1" x14ac:dyDescent="0.5">
      <c r="A101" s="18"/>
      <c r="B101" s="19" t="s">
        <v>217</v>
      </c>
      <c r="G101" s="15"/>
      <c r="H101" s="14"/>
      <c r="I101" s="15"/>
      <c r="J101" s="14"/>
      <c r="K101" s="15"/>
      <c r="L101" s="14"/>
      <c r="M101" s="15"/>
    </row>
    <row r="102" spans="1:13" ht="16.350000000000001" customHeight="1" x14ac:dyDescent="0.5">
      <c r="A102" s="18"/>
      <c r="C102" s="19" t="s">
        <v>47</v>
      </c>
      <c r="E102" s="46">
        <v>12</v>
      </c>
      <c r="G102" s="15">
        <v>455000000</v>
      </c>
      <c r="H102" s="14"/>
      <c r="I102" s="15">
        <v>175000000</v>
      </c>
      <c r="J102" s="14"/>
      <c r="K102" s="15">
        <v>455000000</v>
      </c>
      <c r="L102" s="14"/>
      <c r="M102" s="15">
        <v>175000000</v>
      </c>
    </row>
    <row r="103" spans="1:13" ht="16.350000000000001" customHeight="1" x14ac:dyDescent="0.5">
      <c r="A103" s="18"/>
      <c r="B103" s="19" t="s">
        <v>218</v>
      </c>
      <c r="K103" s="7"/>
      <c r="L103" s="64"/>
      <c r="M103" s="7"/>
    </row>
    <row r="104" spans="1:13" ht="16.350000000000001" customHeight="1" x14ac:dyDescent="0.5">
      <c r="A104" s="18"/>
      <c r="C104" s="19" t="s">
        <v>213</v>
      </c>
      <c r="E104" s="46">
        <v>12</v>
      </c>
      <c r="G104" s="15">
        <v>-423576800</v>
      </c>
      <c r="H104" s="14"/>
      <c r="I104" s="15">
        <v>-344342000</v>
      </c>
      <c r="J104" s="14"/>
      <c r="K104" s="15">
        <v>-423576800</v>
      </c>
      <c r="L104" s="14"/>
      <c r="M104" s="15">
        <v>-344342000</v>
      </c>
    </row>
    <row r="105" spans="1:13" ht="16.350000000000001" customHeight="1" x14ac:dyDescent="0.5">
      <c r="A105" s="18"/>
      <c r="B105" s="19" t="s">
        <v>219</v>
      </c>
      <c r="C105" s="18"/>
      <c r="G105" s="9">
        <v>-13231962</v>
      </c>
      <c r="H105" s="13"/>
      <c r="I105" s="9">
        <v>-4836837</v>
      </c>
      <c r="J105" s="14"/>
      <c r="K105" s="15">
        <v>-13231962</v>
      </c>
      <c r="L105" s="14"/>
      <c r="M105" s="15">
        <v>-4836837</v>
      </c>
    </row>
    <row r="106" spans="1:13" ht="16.350000000000001" customHeight="1" x14ac:dyDescent="0.5">
      <c r="A106" s="18"/>
      <c r="B106" s="19" t="s">
        <v>220</v>
      </c>
      <c r="C106" s="18"/>
      <c r="G106" s="11">
        <v>-209795792</v>
      </c>
      <c r="H106" s="13"/>
      <c r="I106" s="11">
        <v>-209970955</v>
      </c>
      <c r="J106" s="14"/>
      <c r="K106" s="11">
        <v>-209795792</v>
      </c>
      <c r="L106" s="14"/>
      <c r="M106" s="11">
        <v>-209971155</v>
      </c>
    </row>
    <row r="107" spans="1:13" ht="16.350000000000001" customHeight="1" x14ac:dyDescent="0.5">
      <c r="B107" s="118"/>
      <c r="C107" s="118"/>
      <c r="G107" s="64"/>
      <c r="H107" s="64"/>
      <c r="I107" s="64"/>
      <c r="J107" s="64"/>
      <c r="K107" s="64"/>
      <c r="L107" s="64"/>
      <c r="M107" s="64"/>
    </row>
    <row r="108" spans="1:13" ht="16.350000000000001" customHeight="1" x14ac:dyDescent="0.5">
      <c r="A108" s="19" t="s">
        <v>221</v>
      </c>
      <c r="G108" s="66">
        <f>SUM(G95:G106)</f>
        <v>53148606</v>
      </c>
      <c r="H108" s="64"/>
      <c r="I108" s="66">
        <f>SUM(I95:I106)</f>
        <v>-398307872</v>
      </c>
      <c r="K108" s="66">
        <f>SUM(K95:K106)</f>
        <v>51648606</v>
      </c>
      <c r="L108" s="64"/>
      <c r="M108" s="66">
        <f>SUM(M95:M106)</f>
        <v>-393308072</v>
      </c>
    </row>
    <row r="109" spans="1:13" ht="16.350000000000001" customHeight="1" x14ac:dyDescent="0.5">
      <c r="G109" s="64"/>
      <c r="H109" s="64"/>
      <c r="I109" s="64"/>
      <c r="K109" s="64"/>
      <c r="L109" s="64"/>
      <c r="M109" s="64"/>
    </row>
    <row r="110" spans="1:13" ht="16.350000000000001" customHeight="1" x14ac:dyDescent="0.5">
      <c r="G110" s="64"/>
      <c r="H110" s="64"/>
      <c r="I110" s="64"/>
      <c r="K110" s="64"/>
      <c r="L110" s="64"/>
      <c r="M110" s="64"/>
    </row>
    <row r="111" spans="1:13" ht="16.350000000000001" customHeight="1" x14ac:dyDescent="0.5">
      <c r="G111" s="64"/>
      <c r="H111" s="64"/>
      <c r="I111" s="64"/>
      <c r="K111" s="64"/>
      <c r="L111" s="64"/>
      <c r="M111" s="64"/>
    </row>
    <row r="112" spans="1:13" ht="16.350000000000001" customHeight="1" x14ac:dyDescent="0.5">
      <c r="G112" s="64"/>
      <c r="H112" s="64"/>
      <c r="I112" s="64"/>
      <c r="K112" s="64"/>
      <c r="L112" s="64"/>
      <c r="M112" s="64"/>
    </row>
    <row r="113" spans="1:13" ht="16.350000000000001" customHeight="1" x14ac:dyDescent="0.5">
      <c r="G113" s="64"/>
      <c r="H113" s="64"/>
      <c r="I113" s="64"/>
      <c r="K113" s="64"/>
      <c r="L113" s="64"/>
      <c r="M113" s="64"/>
    </row>
    <row r="114" spans="1:13" ht="16.350000000000001" customHeight="1" x14ac:dyDescent="0.5">
      <c r="G114" s="64"/>
      <c r="H114" s="64"/>
      <c r="I114" s="64"/>
      <c r="K114" s="64"/>
      <c r="L114" s="64"/>
      <c r="M114" s="64"/>
    </row>
    <row r="115" spans="1:13" ht="16.5" customHeight="1" x14ac:dyDescent="0.5">
      <c r="G115" s="64"/>
      <c r="H115" s="64"/>
      <c r="I115" s="64"/>
      <c r="K115" s="64"/>
      <c r="L115" s="64"/>
      <c r="M115" s="64"/>
    </row>
    <row r="116" spans="1:13" ht="4.5" customHeight="1" x14ac:dyDescent="0.5">
      <c r="G116" s="64"/>
      <c r="H116" s="64"/>
      <c r="I116" s="64"/>
      <c r="K116" s="64"/>
      <c r="L116" s="64"/>
      <c r="M116" s="64"/>
    </row>
    <row r="117" spans="1:13" ht="22.35" customHeight="1" x14ac:dyDescent="0.5">
      <c r="A117" s="22" t="s">
        <v>42</v>
      </c>
      <c r="B117" s="22"/>
      <c r="C117" s="22"/>
      <c r="D117" s="22"/>
      <c r="E117" s="114"/>
      <c r="F117" s="22"/>
      <c r="G117" s="63"/>
      <c r="H117" s="63"/>
      <c r="I117" s="63"/>
      <c r="J117" s="76"/>
      <c r="K117" s="63"/>
      <c r="L117" s="63"/>
      <c r="M117" s="63"/>
    </row>
    <row r="118" spans="1:13" ht="16.5" customHeight="1" x14ac:dyDescent="0.5">
      <c r="A118" s="112" t="s">
        <v>0</v>
      </c>
      <c r="B118" s="112"/>
      <c r="C118" s="112"/>
    </row>
    <row r="119" spans="1:13" ht="16.5" customHeight="1" x14ac:dyDescent="0.5">
      <c r="A119" s="112" t="s">
        <v>188</v>
      </c>
      <c r="B119" s="112"/>
      <c r="C119" s="112"/>
    </row>
    <row r="120" spans="1:13" ht="16.5" customHeight="1" x14ac:dyDescent="0.5">
      <c r="A120" s="113" t="str">
        <f>A61</f>
        <v>For the nine-month period ended 30 September 2025</v>
      </c>
      <c r="B120" s="113"/>
      <c r="C120" s="113"/>
      <c r="D120" s="22"/>
      <c r="E120" s="114"/>
      <c r="F120" s="22"/>
      <c r="G120" s="63"/>
      <c r="H120" s="76"/>
      <c r="I120" s="63"/>
      <c r="J120" s="76"/>
      <c r="K120" s="76"/>
      <c r="L120" s="76"/>
      <c r="M120" s="76"/>
    </row>
    <row r="121" spans="1:13" ht="16.350000000000001" customHeight="1" x14ac:dyDescent="0.5">
      <c r="G121" s="64"/>
      <c r="I121" s="64"/>
    </row>
    <row r="122" spans="1:13" ht="16.350000000000001" customHeight="1" x14ac:dyDescent="0.5">
      <c r="G122" s="64"/>
      <c r="I122" s="64"/>
    </row>
    <row r="123" spans="1:13" ht="16.350000000000001" customHeight="1" x14ac:dyDescent="0.5">
      <c r="G123" s="24" t="s">
        <v>3</v>
      </c>
      <c r="H123" s="24"/>
      <c r="I123" s="24"/>
      <c r="J123" s="20"/>
      <c r="K123" s="24" t="s">
        <v>4</v>
      </c>
      <c r="L123" s="24"/>
      <c r="M123" s="24"/>
    </row>
    <row r="124" spans="1:13" ht="16.350000000000001" customHeight="1" x14ac:dyDescent="0.5">
      <c r="G124" s="25" t="s">
        <v>90</v>
      </c>
      <c r="H124" s="25"/>
      <c r="I124" s="25"/>
      <c r="J124" s="20"/>
      <c r="K124" s="25" t="s">
        <v>90</v>
      </c>
      <c r="L124" s="25"/>
      <c r="M124" s="25"/>
    </row>
    <row r="125" spans="1:13" ht="16.350000000000001" customHeight="1" x14ac:dyDescent="0.5">
      <c r="E125" s="19"/>
      <c r="G125" s="28" t="s">
        <v>8</v>
      </c>
      <c r="H125" s="78"/>
      <c r="I125" s="28" t="s">
        <v>8</v>
      </c>
      <c r="J125" s="29"/>
      <c r="K125" s="28" t="s">
        <v>8</v>
      </c>
      <c r="L125" s="78"/>
      <c r="M125" s="28" t="s">
        <v>8</v>
      </c>
    </row>
    <row r="126" spans="1:13" ht="16.350000000000001" customHeight="1" x14ac:dyDescent="0.5">
      <c r="F126" s="20"/>
      <c r="G126" s="28" t="s">
        <v>10</v>
      </c>
      <c r="H126" s="28"/>
      <c r="I126" s="28" t="s">
        <v>11</v>
      </c>
      <c r="J126" s="80"/>
      <c r="K126" s="28" t="s">
        <v>10</v>
      </c>
      <c r="L126" s="28"/>
      <c r="M126" s="28" t="s">
        <v>11</v>
      </c>
    </row>
    <row r="127" spans="1:13" ht="16.350000000000001" customHeight="1" x14ac:dyDescent="0.5">
      <c r="E127" s="98" t="s">
        <v>12</v>
      </c>
      <c r="G127" s="8" t="s">
        <v>13</v>
      </c>
      <c r="H127" s="26"/>
      <c r="I127" s="8" t="s">
        <v>13</v>
      </c>
      <c r="J127" s="17"/>
      <c r="K127" s="33" t="s">
        <v>13</v>
      </c>
      <c r="L127" s="26"/>
      <c r="M127" s="33" t="s">
        <v>13</v>
      </c>
    </row>
    <row r="129" spans="1:13" ht="16.350000000000001" customHeight="1" x14ac:dyDescent="0.5">
      <c r="A129" s="18" t="s">
        <v>222</v>
      </c>
      <c r="G129" s="64"/>
      <c r="H129" s="64"/>
      <c r="I129" s="64"/>
      <c r="K129" s="64"/>
      <c r="L129" s="64"/>
      <c r="M129" s="64"/>
    </row>
    <row r="130" spans="1:13" ht="16.350000000000001" customHeight="1" x14ac:dyDescent="0.5">
      <c r="B130" s="18" t="s">
        <v>223</v>
      </c>
      <c r="C130" s="18"/>
      <c r="G130" s="9">
        <f>SUM(G108,G92,G49)</f>
        <v>37286226</v>
      </c>
      <c r="H130" s="13"/>
      <c r="I130" s="9">
        <f>SUM(I108,I92,I49)</f>
        <v>-232832631</v>
      </c>
      <c r="J130" s="13"/>
      <c r="K130" s="9">
        <f>SUM(K108,K92,K49)</f>
        <v>-52396503</v>
      </c>
      <c r="L130" s="13"/>
      <c r="M130" s="9">
        <f>SUM(M108,M92,M49)</f>
        <v>-235783309</v>
      </c>
    </row>
    <row r="131" spans="1:13" ht="16.350000000000001" customHeight="1" x14ac:dyDescent="0.5">
      <c r="A131" s="19" t="s">
        <v>224</v>
      </c>
      <c r="B131" s="18"/>
      <c r="C131" s="18"/>
      <c r="G131" s="9">
        <v>378820680</v>
      </c>
      <c r="H131" s="13"/>
      <c r="I131" s="9">
        <v>640375275</v>
      </c>
      <c r="J131" s="13"/>
      <c r="K131" s="9">
        <v>296324573</v>
      </c>
      <c r="L131" s="13"/>
      <c r="M131" s="9">
        <v>509551769</v>
      </c>
    </row>
    <row r="132" spans="1:13" ht="16.350000000000001" customHeight="1" x14ac:dyDescent="0.5">
      <c r="A132" s="19" t="s">
        <v>225</v>
      </c>
      <c r="G132" s="11">
        <v>-121804</v>
      </c>
      <c r="H132" s="13"/>
      <c r="I132" s="11">
        <v>-7197278</v>
      </c>
      <c r="J132" s="13"/>
      <c r="K132" s="11">
        <v>60018</v>
      </c>
      <c r="L132" s="13"/>
      <c r="M132" s="11">
        <v>-5704480</v>
      </c>
    </row>
    <row r="133" spans="1:13" ht="16.350000000000001" customHeight="1" x14ac:dyDescent="0.5">
      <c r="G133" s="64"/>
      <c r="H133" s="64"/>
      <c r="I133" s="64"/>
      <c r="J133" s="64"/>
      <c r="K133" s="64"/>
      <c r="L133" s="64"/>
      <c r="M133" s="64"/>
    </row>
    <row r="134" spans="1:13" ht="16.350000000000001" customHeight="1" thickBot="1" x14ac:dyDescent="0.55000000000000004">
      <c r="A134" s="18" t="s">
        <v>226</v>
      </c>
      <c r="B134" s="18"/>
      <c r="C134" s="18"/>
      <c r="G134" s="67">
        <f>SUM(G130:G132)</f>
        <v>415985102</v>
      </c>
      <c r="H134" s="64"/>
      <c r="I134" s="67">
        <f>SUM(I130:I132)</f>
        <v>400345366</v>
      </c>
      <c r="J134" s="64"/>
      <c r="K134" s="67">
        <f>SUM(K130:K132)</f>
        <v>243988088</v>
      </c>
      <c r="L134" s="64"/>
      <c r="M134" s="67">
        <f>SUM(M130:M132)</f>
        <v>268063980</v>
      </c>
    </row>
    <row r="135" spans="1:13" ht="16.350000000000001" customHeight="1" thickTop="1" x14ac:dyDescent="0.5">
      <c r="G135" s="6"/>
      <c r="I135" s="6"/>
      <c r="K135" s="101"/>
      <c r="M135" s="101"/>
    </row>
    <row r="136" spans="1:13" ht="16.350000000000001" customHeight="1" x14ac:dyDescent="0.5">
      <c r="G136" s="64"/>
      <c r="I136" s="64"/>
    </row>
    <row r="137" spans="1:13" ht="16.350000000000001" customHeight="1" x14ac:dyDescent="0.5">
      <c r="A137" s="18" t="s">
        <v>227</v>
      </c>
      <c r="G137" s="64"/>
      <c r="I137" s="64"/>
    </row>
    <row r="138" spans="1:13" ht="16.350000000000001" customHeight="1" x14ac:dyDescent="0.5">
      <c r="A138" s="19" t="s">
        <v>228</v>
      </c>
      <c r="G138" s="9">
        <v>6716576</v>
      </c>
      <c r="H138" s="13"/>
      <c r="I138" s="9">
        <v>19033320</v>
      </c>
      <c r="J138" s="13"/>
      <c r="K138" s="9">
        <v>6716576</v>
      </c>
      <c r="L138" s="13"/>
      <c r="M138" s="9">
        <v>19033320</v>
      </c>
    </row>
    <row r="139" spans="1:13" ht="16.350000000000001" customHeight="1" x14ac:dyDescent="0.5">
      <c r="A139" s="19" t="s">
        <v>229</v>
      </c>
      <c r="G139" s="9"/>
      <c r="H139" s="13"/>
      <c r="I139" s="9"/>
      <c r="J139" s="13"/>
      <c r="K139" s="9"/>
      <c r="L139" s="13"/>
      <c r="M139" s="9"/>
    </row>
    <row r="140" spans="1:13" ht="16.350000000000001" customHeight="1" x14ac:dyDescent="0.5">
      <c r="B140" s="19" t="s">
        <v>230</v>
      </c>
      <c r="G140" s="9">
        <v>7404345</v>
      </c>
      <c r="H140" s="13"/>
      <c r="I140" s="9">
        <v>17172804</v>
      </c>
      <c r="J140" s="13"/>
      <c r="K140" s="9">
        <v>7404345</v>
      </c>
      <c r="L140" s="13"/>
      <c r="M140" s="9">
        <v>17206777</v>
      </c>
    </row>
    <row r="141" spans="1:13" ht="16.350000000000001" customHeight="1" x14ac:dyDescent="0.5">
      <c r="A141" s="19" t="s">
        <v>231</v>
      </c>
      <c r="G141" s="7">
        <v>112327621</v>
      </c>
      <c r="I141" s="9">
        <v>70029045</v>
      </c>
      <c r="K141" s="71">
        <v>112327621</v>
      </c>
      <c r="M141" s="9">
        <v>70028845</v>
      </c>
    </row>
    <row r="142" spans="1:13" ht="16.350000000000001" customHeight="1" x14ac:dyDescent="0.5">
      <c r="A142" s="19" t="s">
        <v>232</v>
      </c>
      <c r="E142" s="46">
        <v>10.199999999999999</v>
      </c>
      <c r="G142" s="7">
        <v>175000000</v>
      </c>
      <c r="I142" s="7">
        <v>0</v>
      </c>
      <c r="K142" s="71">
        <v>167500000</v>
      </c>
      <c r="M142" s="71">
        <v>0</v>
      </c>
    </row>
    <row r="143" spans="1:13" ht="16.350000000000001" customHeight="1" x14ac:dyDescent="0.5">
      <c r="A143" s="19" t="s">
        <v>233</v>
      </c>
      <c r="E143" s="46">
        <v>10.1</v>
      </c>
      <c r="G143" s="7">
        <v>13000000</v>
      </c>
      <c r="I143" s="7">
        <v>0</v>
      </c>
      <c r="K143" s="71">
        <v>0</v>
      </c>
      <c r="M143" s="71">
        <v>0</v>
      </c>
    </row>
    <row r="144" spans="1:13" ht="16.350000000000001" customHeight="1" x14ac:dyDescent="0.5"/>
    <row r="145" ht="16.350000000000001" customHeight="1" x14ac:dyDescent="0.5"/>
    <row r="146" ht="16.350000000000001" customHeight="1" x14ac:dyDescent="0.5"/>
    <row r="147" ht="16.350000000000001" customHeight="1" x14ac:dyDescent="0.5"/>
    <row r="148" ht="16.350000000000001" customHeight="1" x14ac:dyDescent="0.5"/>
    <row r="149" ht="16.350000000000001" customHeight="1" x14ac:dyDescent="0.5"/>
    <row r="150" ht="16.350000000000001" customHeight="1" x14ac:dyDescent="0.5"/>
    <row r="151" ht="16.350000000000001" customHeight="1" x14ac:dyDescent="0.5"/>
    <row r="152" ht="16.350000000000001" customHeight="1" x14ac:dyDescent="0.5"/>
    <row r="153" ht="16.350000000000001" customHeight="1" x14ac:dyDescent="0.5"/>
    <row r="154" ht="16.350000000000001" customHeight="1" x14ac:dyDescent="0.5"/>
    <row r="155" ht="16.350000000000001" customHeight="1" x14ac:dyDescent="0.5"/>
    <row r="156" ht="16.350000000000001" customHeight="1" x14ac:dyDescent="0.5"/>
    <row r="157" ht="16.350000000000001" customHeight="1" x14ac:dyDescent="0.5"/>
    <row r="158" ht="16.350000000000001" customHeight="1" x14ac:dyDescent="0.5"/>
    <row r="159" ht="16.350000000000001" customHeight="1" x14ac:dyDescent="0.5"/>
    <row r="160" ht="16.350000000000001" customHeight="1" x14ac:dyDescent="0.5"/>
    <row r="161" spans="1:13" ht="16.350000000000001" customHeight="1" x14ac:dyDescent="0.5"/>
    <row r="162" spans="1:13" ht="16.350000000000001" customHeight="1" x14ac:dyDescent="0.5"/>
    <row r="163" spans="1:13" ht="16.350000000000001" customHeight="1" x14ac:dyDescent="0.5"/>
    <row r="164" spans="1:13" ht="16.350000000000001" customHeight="1" x14ac:dyDescent="0.5">
      <c r="D164" s="120"/>
    </row>
    <row r="165" spans="1:13" ht="16.350000000000001" customHeight="1" x14ac:dyDescent="0.5"/>
    <row r="166" spans="1:13" ht="16.350000000000001" customHeight="1" x14ac:dyDescent="0.5">
      <c r="D166" s="120"/>
    </row>
    <row r="167" spans="1:13" ht="16.350000000000001" customHeight="1" x14ac:dyDescent="0.5">
      <c r="D167" s="120"/>
    </row>
    <row r="168" spans="1:13" ht="16.350000000000001" customHeight="1" x14ac:dyDescent="0.5">
      <c r="D168" s="120"/>
    </row>
    <row r="169" spans="1:13" ht="16.350000000000001" customHeight="1" x14ac:dyDescent="0.5"/>
    <row r="170" spans="1:13" ht="16.350000000000001" customHeight="1" x14ac:dyDescent="0.5"/>
    <row r="171" spans="1:13" ht="16.350000000000001" customHeight="1" x14ac:dyDescent="0.5"/>
    <row r="172" spans="1:13" ht="16.350000000000001" customHeight="1" x14ac:dyDescent="0.5"/>
    <row r="173" spans="1:13" ht="16.350000000000001" customHeight="1" x14ac:dyDescent="0.5"/>
    <row r="174" spans="1:13" ht="16.350000000000001" customHeight="1" x14ac:dyDescent="0.5"/>
    <row r="175" spans="1:13" ht="4.5" customHeight="1" x14ac:dyDescent="0.5"/>
    <row r="176" spans="1:13" ht="22.35" customHeight="1" x14ac:dyDescent="0.5">
      <c r="A176" s="139" t="s">
        <v>42</v>
      </c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</row>
  </sheetData>
  <mergeCells count="2">
    <mergeCell ref="A58:M58"/>
    <mergeCell ref="A176:M176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2" man="1"/>
    <brk id="11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9B6B45876BB344B5868C319CA358C2" ma:contentTypeVersion="11" ma:contentTypeDescription="Create a new document." ma:contentTypeScope="" ma:versionID="b24a44b4626e5ef4b62323735f3514fe">
  <xsd:schema xmlns:xsd="http://www.w3.org/2001/XMLSchema" xmlns:xs="http://www.w3.org/2001/XMLSchema" xmlns:p="http://schemas.microsoft.com/office/2006/metadata/properties" xmlns:ns2="8399e108-22cf-4adf-89d6-b3685eea9494" xmlns:ns3="be1dbf88-269d-4ca6-abe3-52401746aaeb" targetNamespace="http://schemas.microsoft.com/office/2006/metadata/properties" ma:root="true" ma:fieldsID="57bb6ec8d202a0ad9e157b80655d8a5d" ns2:_="" ns3:_="">
    <xsd:import namespace="8399e108-22cf-4adf-89d6-b3685eea9494"/>
    <xsd:import namespace="be1dbf88-269d-4ca6-abe3-52401746a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99e108-22cf-4adf-89d6-b3685eea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dbf88-269d-4ca6-abe3-52401746aae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4e626b-020f-46e9-b7e3-68d5201e654d}" ma:internalName="TaxCatchAll" ma:showField="CatchAllData" ma:web="be1dbf88-269d-4ca6-abe3-52401746a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99e108-22cf-4adf-89d6-b3685eea9494">
      <Terms xmlns="http://schemas.microsoft.com/office/infopath/2007/PartnerControls"/>
    </lcf76f155ced4ddcb4097134ff3c332f>
    <TaxCatchAll xmlns="be1dbf88-269d-4ca6-abe3-52401746aaeb" xsi:nil="true"/>
  </documentManagement>
</p:properties>
</file>

<file path=customXml/itemProps1.xml><?xml version="1.0" encoding="utf-8"?>
<ds:datastoreItem xmlns:ds="http://schemas.openxmlformats.org/officeDocument/2006/customXml" ds:itemID="{D2386063-83A0-45B1-818D-0A3886206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99e108-22cf-4adf-89d6-b3685eea9494"/>
    <ds:schemaRef ds:uri="be1dbf88-269d-4ca6-abe3-52401746a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98DB79-04D1-47D8-8A5A-60CE3F52B0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4556E4-7474-451C-B713-4C7367C0AA94}">
  <ds:schemaRefs>
    <ds:schemaRef ds:uri="be1dbf88-269d-4ca6-abe3-52401746aaeb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8399e108-22cf-4adf-89d6-b3685eea9494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(9M) </vt:lpstr>
      <vt:lpstr>EQ-EN-9</vt:lpstr>
      <vt:lpstr>EQ-EN-10</vt:lpstr>
      <vt:lpstr>11-13</vt:lpstr>
      <vt:lpstr>'11-13'!Print_Area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Pakhathorn Khannarong (TH)</cp:lastModifiedBy>
  <cp:revision/>
  <cp:lastPrinted>2025-11-12T09:52:18Z</cp:lastPrinted>
  <dcterms:created xsi:type="dcterms:W3CDTF">2023-08-04T08:25:06Z</dcterms:created>
  <dcterms:modified xsi:type="dcterms:W3CDTF">2025-11-12T09:53:00Z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0x0101007C9B6B45876BB344B5868C319CA358C2</vt:lpwstr>
  </property>
  <property fmtid="{D5CDD505-2E9C-101B-9397-08002B2CF9AE}" pid="3" name="MediaServiceImageTags">
    <vt:lpwstr/>
  </property>
</Properties>
</file>