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แนน\BCK\งานบริษัทลูกค้า\1954-TPL\Year,2025\1954c68_Q3\A\ล่าสุด\"/>
    </mc:Choice>
  </mc:AlternateContent>
  <xr:revisionPtr revIDLastSave="0" documentId="13_ncr:1_{6601586F-CB1E-45D0-A75E-79E9F92EDE90}" xr6:coauthVersionLast="47" xr6:coauthVersionMax="47" xr10:uidLastSave="{00000000-0000-0000-0000-000000000000}"/>
  <bookViews>
    <workbookView xWindow="11424" yWindow="0" windowWidth="11712" windowHeight="13776" tabRatio="874" activeTab="1" xr2:uid="{370C30FA-AAEB-467B-BF72-22CB6136EDAD}"/>
  </bookViews>
  <sheets>
    <sheet name="SFP" sheetId="1" r:id="rId1"/>
    <sheet name="SI" sheetId="2" r:id="rId2"/>
    <sheet name="CH-Conso" sheetId="3" r:id="rId3"/>
    <sheet name="CH-Com" sheetId="4" r:id="rId4"/>
    <sheet name="CF" sheetId="5" r:id="rId5"/>
  </sheets>
  <definedNames>
    <definedName name="_xlnm.Print_Area" localSheetId="4">CF!$A$1:$L$82</definedName>
    <definedName name="_xlnm.Print_Area" localSheetId="3">'CH-Com'!$A$1:$T$22</definedName>
    <definedName name="_xlnm.Print_Area" localSheetId="2">'CH-Conso'!$A$1:$T$17</definedName>
    <definedName name="_xlnm.Print_Area" localSheetId="0">SFP!$A$1:$N$103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4" l="1"/>
  <c r="L14" i="4"/>
  <c r="L17" i="3"/>
  <c r="L11" i="5"/>
  <c r="H102" i="1"/>
  <c r="H18" i="4"/>
  <c r="T17" i="4"/>
  <c r="H70" i="1"/>
  <c r="H13" i="3"/>
  <c r="J18" i="4" l="1"/>
  <c r="J13" i="3"/>
  <c r="T14" i="3"/>
  <c r="T16" i="3"/>
  <c r="H71" i="5" l="1"/>
  <c r="H69" i="5"/>
  <c r="L71" i="5" l="1"/>
  <c r="H17" i="1" l="1"/>
  <c r="H54" i="1"/>
  <c r="J69" i="5" l="1"/>
  <c r="R14" i="4"/>
  <c r="L62" i="1"/>
  <c r="L101" i="1"/>
  <c r="L102" i="1" s="1"/>
  <c r="N102" i="1"/>
  <c r="J102" i="1"/>
  <c r="H38" i="5"/>
  <c r="H67" i="5" l="1"/>
  <c r="J24" i="5" l="1"/>
  <c r="H60" i="5" l="1"/>
  <c r="J38" i="5" l="1"/>
  <c r="H70" i="5"/>
  <c r="H21" i="2"/>
  <c r="J21" i="2"/>
  <c r="H50" i="2"/>
  <c r="H56" i="2"/>
  <c r="J20" i="5"/>
  <c r="H58" i="2" l="1"/>
  <c r="H61" i="2" s="1"/>
  <c r="J18" i="5"/>
  <c r="J13" i="5"/>
  <c r="J33" i="5"/>
  <c r="J71" i="5"/>
  <c r="N13" i="3" l="1"/>
  <c r="N18" i="4"/>
  <c r="N14" i="4"/>
  <c r="R21" i="4"/>
  <c r="T21" i="4" s="1"/>
  <c r="L21" i="2"/>
  <c r="L15" i="2"/>
  <c r="J15" i="2"/>
  <c r="J23" i="2" s="1"/>
  <c r="J26" i="2" s="1"/>
  <c r="L56" i="2"/>
  <c r="J56" i="2"/>
  <c r="L50" i="2"/>
  <c r="J50" i="2"/>
  <c r="N22" i="4" l="1"/>
  <c r="T18" i="4"/>
  <c r="L23" i="2"/>
  <c r="L26" i="2" s="1"/>
  <c r="N17" i="3"/>
  <c r="T13" i="3"/>
  <c r="J58" i="2"/>
  <c r="L58" i="2"/>
  <c r="J28" i="2"/>
  <c r="J61" i="2" l="1"/>
  <c r="T12" i="3"/>
  <c r="L28" i="2"/>
  <c r="H15" i="2" l="1"/>
  <c r="J31" i="2"/>
  <c r="L31" i="2"/>
  <c r="J35" i="2" l="1"/>
  <c r="J37" i="2"/>
  <c r="L35" i="2"/>
  <c r="L37" i="2"/>
  <c r="H23" i="2"/>
  <c r="H26" i="2" s="1"/>
  <c r="H28" i="2" s="1"/>
  <c r="H31" i="2" s="1"/>
  <c r="H37" i="2" l="1"/>
  <c r="H35" i="2"/>
  <c r="J60" i="5" l="1"/>
  <c r="L60" i="5"/>
  <c r="H75" i="4" l="1"/>
  <c r="R16" i="4"/>
  <c r="P16" i="4"/>
  <c r="P22" i="4" s="1"/>
  <c r="J16" i="4"/>
  <c r="J22" i="4" s="1"/>
  <c r="H16" i="4"/>
  <c r="P14" i="4"/>
  <c r="J14" i="4"/>
  <c r="H14" i="4"/>
  <c r="T13" i="4"/>
  <c r="T10" i="4"/>
  <c r="R11" i="3"/>
  <c r="J11" i="3"/>
  <c r="J17" i="3" s="1"/>
  <c r="H11" i="3"/>
  <c r="H63" i="2"/>
  <c r="F45" i="2"/>
  <c r="P11" i="3"/>
  <c r="P17" i="3" s="1"/>
  <c r="N71" i="1"/>
  <c r="J71" i="1"/>
  <c r="L71" i="1"/>
  <c r="H71" i="1"/>
  <c r="N63" i="1"/>
  <c r="J63" i="1"/>
  <c r="L63" i="1"/>
  <c r="H63" i="1"/>
  <c r="N35" i="1"/>
  <c r="L35" i="1"/>
  <c r="J35" i="1"/>
  <c r="N21" i="1"/>
  <c r="L21" i="1"/>
  <c r="J21" i="1"/>
  <c r="H70" i="3"/>
  <c r="H21" i="1"/>
  <c r="T16" i="4" l="1"/>
  <c r="T11" i="3"/>
  <c r="J72" i="1"/>
  <c r="J103" i="1" s="1"/>
  <c r="H17" i="3"/>
  <c r="N72" i="1"/>
  <c r="N103" i="1" s="1"/>
  <c r="H22" i="4"/>
  <c r="H72" i="1"/>
  <c r="H103" i="1" s="1"/>
  <c r="L72" i="1"/>
  <c r="L103" i="1" s="1"/>
  <c r="N36" i="1"/>
  <c r="L36" i="1"/>
  <c r="J36" i="1"/>
  <c r="H66" i="2"/>
  <c r="H70" i="2" s="1"/>
  <c r="L61" i="2"/>
  <c r="L63" i="2" s="1"/>
  <c r="H35" i="1"/>
  <c r="H36" i="1" s="1"/>
  <c r="H105" i="1" l="1"/>
  <c r="H72" i="2"/>
  <c r="J63" i="2"/>
  <c r="L105" i="1"/>
  <c r="R15" i="3"/>
  <c r="T15" i="3" s="1"/>
  <c r="H11" i="5"/>
  <c r="H28" i="5" s="1"/>
  <c r="J105" i="1"/>
  <c r="N105" i="1"/>
  <c r="T12" i="4"/>
  <c r="T14" i="4" s="1"/>
  <c r="L28" i="5"/>
  <c r="L66" i="2"/>
  <c r="L41" i="5" l="1"/>
  <c r="L43" i="5" s="1"/>
  <c r="L73" i="5" s="1"/>
  <c r="L75" i="5" s="1"/>
  <c r="H41" i="5"/>
  <c r="R17" i="3"/>
  <c r="L72" i="2"/>
  <c r="L70" i="2"/>
  <c r="J66" i="2"/>
  <c r="H43" i="5" l="1"/>
  <c r="H73" i="5" s="1"/>
  <c r="H75" i="5" s="1"/>
  <c r="H84" i="5" s="1"/>
  <c r="J11" i="5"/>
  <c r="J28" i="5" s="1"/>
  <c r="J41" i="5" s="1"/>
  <c r="J43" i="5" s="1"/>
  <c r="J73" i="5" s="1"/>
  <c r="J75" i="5" s="1"/>
  <c r="J84" i="5" s="1"/>
  <c r="J72" i="2"/>
  <c r="J70" i="2"/>
  <c r="T17" i="3"/>
  <c r="V17" i="3" s="1"/>
  <c r="R20" i="4"/>
  <c r="T20" i="4" s="1"/>
  <c r="R22" i="4" l="1"/>
  <c r="T22" i="4" l="1"/>
  <c r="V22" i="4" s="1"/>
</calcChain>
</file>

<file path=xl/sharedStrings.xml><?xml version="1.0" encoding="utf-8"?>
<sst xmlns="http://schemas.openxmlformats.org/spreadsheetml/2006/main" count="318" uniqueCount="176">
  <si>
    <t>1</t>
  </si>
  <si>
    <t>งบฐานะการเงิน</t>
  </si>
  <si>
    <t>หน่วย : พันบาท</t>
  </si>
  <si>
    <t>สอบทานแล้ว/</t>
  </si>
  <si>
    <t>ไม่ได้ตรวจสอบ</t>
  </si>
  <si>
    <t>ตรวจสอบแล้ว</t>
  </si>
  <si>
    <t>หมายเหตุ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</si>
  <si>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</si>
  <si>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</si>
  <si>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</si>
  <si>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</si>
  <si>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</si>
  <si>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</si>
  <si>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</si>
  <si>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</si>
  <si>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</si>
  <si>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</si>
  <si>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</si>
  <si>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</si>
  <si>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</si>
  <si>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</si>
  <si>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</si>
  <si>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เงินมัดจำและเงินประกัน</t>
  </si>
  <si>
    <t>ลูกหนี้ไม่หมุนเวียนอื่น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</si>
  <si>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</si>
  <si>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</si>
  <si>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</si>
  <si>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2567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</si>
  <si>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</si>
  <si>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</si>
  <si>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</si>
  <si>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</si>
  <si>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</si>
  <si>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</si>
  <si>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>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</si>
  <si>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</si>
  <si>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</si>
  <si>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</si>
  <si>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</si>
  <si>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</si>
  <si>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</si>
  <si>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หนี้สินตามสัญญาเช่า 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</si>
  <si>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</si>
  <si>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</si>
  <si>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</si>
  <si>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</si>
  <si>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</si>
  <si>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</si>
  <si>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</si>
  <si>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</si>
  <si>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</si>
  <si>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524,000,000 หุ้น มูลค่าหุ้นละ 0.50 บาท</t>
  </si>
  <si>
    <t>ส่วนเกินมูลค่าหุ้น</t>
  </si>
  <si>
    <t>กำไรสะสม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</si>
  <si>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</si>
  <si>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</si>
  <si>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</si>
  <si>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</si>
  <si>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</si>
  <si>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2568</t>
  </si>
  <si>
    <t>รายได้จากการให้บริการ</t>
  </si>
  <si>
    <t>ต้นทุนจากการให้บริการ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</si>
  <si>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</si>
  <si>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</si>
  <si>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</si>
  <si>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</si>
  <si>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</si>
  <si>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</si>
  <si>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</si>
  <si>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</si>
  <si>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กำไรขาดทุนเบ็ดเสร็จอื่นสำหรับสำหรับงวด</t>
  </si>
  <si>
    <t>กำไร(ขาดทุน)เบ็ดเสร็จรวมสำหรับงวด</t>
  </si>
  <si>
    <t>ทุนที่ออกและ</t>
  </si>
  <si>
    <t>ส่วนเกิน</t>
  </si>
  <si>
    <t>สำรอง</t>
  </si>
  <si>
    <t>ยังไม่ได้</t>
  </si>
  <si>
    <t>เรียกชำระแล้ว</t>
  </si>
  <si>
    <t>มูลค่าหุ้น</t>
  </si>
  <si>
    <t>ตามกฎหมาย</t>
  </si>
  <si>
    <t>จัดสรร</t>
  </si>
  <si>
    <t>ผู้ถือหุ้น</t>
  </si>
  <si>
    <t>ยอดคงเหลือ ณ วันที่ 1 มกราคม 2568</t>
  </si>
  <si>
    <t>สำรองตามกฎหมาย จากกำไรปี 2567</t>
  </si>
  <si>
    <t>กำไรขาดทุนเบ็ดเสร็จอื่น</t>
  </si>
  <si>
    <t>หน่วย :พันบาท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</si>
  <si>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</si>
  <si>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</si>
  <si>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</si>
  <si>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</si>
  <si>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ค่าเสื่อมราคา อาคารและอุปกรณ์</t>
  </si>
  <si>
    <t>ค่าเสื่อมราคา สินทรัพย์สิทธิการใช้</t>
  </si>
  <si>
    <t>ค่าตัดจำหน่ายสินทรัพย์ไม่มีตัวตน</t>
  </si>
  <si>
    <t>(กลับรายการ)ค่าเผื่อผลขาดทุนจากการถูกเรียกร้องค่าเสียหาย</t>
  </si>
  <si>
    <t>กำไรจากการจำหน่ายทรัพย์สินถาวร</t>
  </si>
  <si>
    <t>ขาดทุนจากการตัดจำหน่ายทรัพย์สินถาวร</t>
  </si>
  <si>
    <t>ค่าใช้จ่ายผลประโยชน์พนักงาน</t>
  </si>
  <si>
    <t>รายได้ดอกเบี้ยรับ</t>
  </si>
  <si>
    <t>ค่าใช้จ่ายดอกเบี้ย</t>
  </si>
  <si>
    <t>ค่าใช้จ่ายภาษีเงินได้</t>
  </si>
  <si>
    <t>การเปลี่ยนแปลงในสินทรัพย์และหนี้สินดำเนินงาน</t>
  </si>
  <si>
    <t>จ่ายผลประโยชน์พนักงาน</t>
  </si>
  <si>
    <t>จ่ายดอกเบี้ย</t>
  </si>
  <si>
    <t>กระแสเงินสดจากกิจกรรมลงทุน</t>
  </si>
  <si>
    <t>ซื้อทรัพย์สินถาวร</t>
  </si>
  <si>
    <t>ซื้อสินทรัพย์ไม่มีตัวตน</t>
  </si>
  <si>
    <t>เงินสดรับจากการจำหน่ายทรัพย์สินถาวร</t>
  </si>
  <si>
    <t>รับดอกเบี้ย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</si>
  <si>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</si>
  <si>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</si>
  <si>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</si>
  <si>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</si>
  <si>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จ่ายชำระเงินกู้ยืมระยะยาวจากสถาบันการเงิน</t>
  </si>
  <si>
    <t>จ่ายชำระหนี้สินภายใต้สัญญาเช่า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</si>
  <si>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</si>
  <si>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</si>
  <si>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</si>
  <si>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</si>
  <si>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</si>
  <si>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การเปลี่ยนแปลงซึ่งสินทรัพย์สิทธิการใช้ภายใต้สัญญาเช่า</t>
  </si>
  <si>
    <t>จากการเปลี่ยนแปลงสัญญาเช่า</t>
  </si>
  <si>
    <t>การโอนสินทรัพย์สิทธิการใช้ไปเป็นที่ดิน อาคารและอุปกรณ์</t>
  </si>
  <si>
    <t>ห</t>
  </si>
  <si>
    <t>ขาดทุนสำหรับงวด</t>
  </si>
  <si>
    <t>เงินฝากธนาคารที่ติดภาระค้ำประกันเพิ่มขึ้น</t>
  </si>
  <si>
    <t>งบการเงินรวม</t>
  </si>
  <si>
    <t>บริษัท ไทยพาร์เซิล จำกัด (มหาชน) และบริษัทย่อย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</si>
  <si>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</si>
  <si>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</si>
  <si>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 (สอบทานแล้ว/ไม่ได้ตรวจสอบ)</t>
  </si>
  <si>
    <t>ยอดคงเหลือ ณ วันที่ 30 กันยายน 2568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</si>
  <si>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</si>
  <si>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</si>
  <si>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2568 (สอบทานแล้ว/ไม่ได้ตรวจสอบ)</t>
  </si>
  <si>
    <t>ใบสำคัญแสดงสิทธิซื้อหุ้นสามัญ</t>
  </si>
  <si>
    <t>เงินลงทุนในบริษัทย่อย</t>
  </si>
  <si>
    <t>ส่วนของผู้ถือหุ้นของบริษัท</t>
  </si>
  <si>
    <t xml:space="preserve"> รวมส่วนของ </t>
  </si>
  <si>
    <t xml:space="preserve"> ผู้ถือหุ้น </t>
  </si>
  <si>
    <t>เพิ่มหุ้นสามัญ</t>
  </si>
  <si>
    <t>เงินสดจ่ายสุทธิจากการซื้อบริษัทย่อย</t>
  </si>
  <si>
    <t>สินค้าคงเหลือ</t>
  </si>
  <si>
    <t>หนี้สินหมุนเวียนที่เกิดจากสัญญา</t>
  </si>
  <si>
    <t>รายได้</t>
  </si>
  <si>
    <t>ค่าใช้จ่าย</t>
  </si>
  <si>
    <t>ใบสำคัญแสดงสิทธิ</t>
  </si>
  <si>
    <t>ซื้อหุ้นสามัญ</t>
  </si>
  <si>
    <t>เงินสดรับจากการเพิ่มทุน</t>
  </si>
  <si>
    <t>เงินสดจ่ายซื้อส่วนได้เสียที่ไม่มีอำนาจในการควบคุมเพิ่ม</t>
  </si>
  <si>
    <t>ต้นทุนการซื้อธุรกิจที่ยังไม่ได้ปันส่วน</t>
  </si>
  <si>
    <t xml:space="preserve">หุ้นสามัญ 2,384,849,202 หุ้น มูลค่าหุ้นละ 0.50 บาท </t>
  </si>
  <si>
    <t>มูลค่าหุ้นละ 0.50 บาท)</t>
  </si>
  <si>
    <t>(กลับรายการ)ขาดทุนด้านเครดิตที่คาดว่าจะเกิดขึ้น</t>
  </si>
  <si>
    <t>กลับรายการค่าเผื่อความเสียหายจากคดีความ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</si>
  <si>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</si>
  <si>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</si>
  <si>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 xml:space="preserve">(31 ธันวาคม 2567 : 524,000,000 หุ้น </t>
  </si>
  <si>
    <t>(กลับรายการ)ขาดทุนด้านเครดิตของเงินประกันภัย</t>
  </si>
  <si>
    <t>เงินสดรับจากใบสำคัญแสดงสิทธิซื้อหุ้นสามัญ</t>
  </si>
  <si>
    <t>ลูกหนี้ค่าหุ้น</t>
  </si>
  <si>
    <t>ตามวิธีส่วนได้เสีย</t>
  </si>
  <si>
    <t>งบการเงิน</t>
  </si>
  <si>
    <t>ที่แสดงเงินลงทุน</t>
  </si>
  <si>
    <t>งบการเปลี่ยนแปลงส่วนของผู้ถือหุ้น (งบการเงินเฉพาะกิจการ)</t>
  </si>
  <si>
    <t>หุ้นสามัญ 1,0105,089,196 หุ้น มูลค่าหุ้นละ 0.50 บาท</t>
  </si>
  <si>
    <t>งบการเงินเฉพาะกิจการ</t>
  </si>
  <si>
    <t>เจ้าหนี้อื่นจากการซื้อเงินลงทุน</t>
  </si>
  <si>
    <t xml:space="preserve">กำไร(ขาดทุน)ต่อหุ้น </t>
  </si>
  <si>
    <t>ส่วนที่เป็นของผู้ถือหุ้นของบริษัท</t>
  </si>
  <si>
    <t>กำไร(ขาดทุน)ต่อหุ้นขั้นพื้นฐาน</t>
  </si>
  <si>
    <t>กำไร(ขาดทุน)ต่อหุ้นปรับลด</t>
  </si>
  <si>
    <t>งบการเปลี่ยนแปลงส่วนของผู้ถือหุ้น (งบการเงินรวม)</t>
  </si>
  <si>
    <t>กำไร(ขาดทุน)จากการเปลี่ยนแปลงสัญญาเช่า</t>
  </si>
  <si>
    <t>เงินสดสุทธิได้มาจาก(ใช้ไปใน)กิจกรรมดำเนินงาน</t>
  </si>
  <si>
    <t>เงินสดรับจาก(ใช้ไปใน)การดำเนินงาน</t>
  </si>
  <si>
    <t>ขาดทุนก่อนภาษีเงินได้</t>
  </si>
  <si>
    <t>กำไร(ขาดทุน)ก่อนภาษีเงินได้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</si>
</sst>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#,##0;[Black]\(#,##0\)"/>
    <numFmt numFmtId="170" formatCode="_(* #,##0_);_(* \(#,##0\);_(* &quot;-&quot;??_);_(@_)"/>
    <numFmt numFmtId="171" formatCode="[$-1070000]d/m/yy;@"/>
    <numFmt numFmtId="172" formatCode="#,##0.00;[Black]\(#,##0.00\)"/>
    <numFmt numFmtId="173" formatCode="#,##0_);[Black]\(#,##0\)"/>
    <numFmt numFmtId="174" formatCode="_-* #,##0.0000_-;\-* #,##0.0000_-;_-* &quot;-&quot;??_-;_-@_-"/>
    <numFmt numFmtId="175" formatCode="#,##0.00_);[Black]\(#,##0.00\)"/>
    <numFmt numFmtId="176" formatCode="#,##0.0000_);[Black]\(#,##0.0000\)"/>
    <numFmt numFmtId="177" formatCode="_-* #,##0_-;\-* #,##0_-;_-* &quot;-&quot;??_-;_-@_-"/>
    <numFmt numFmtId="178" formatCode="#,##0.00000_);[Black]\(#,##0.00000\)"/>
    <numFmt numFmtId="179" formatCode="_(* #,##0_);_(* \(#,##0\);_(* &quot; -&quot;??_);_(@_)"/>
    <numFmt numFmtId="180" formatCode="#,##0.0;[Black]\(#,##0.0\)"/>
    <numFmt numFmtId="181" formatCode="#,##0.000;[Black]\(#,##0.000\)"/>
    <numFmt numFmtId="182" formatCode="\t&quot;฿&quot;#,##0.00_);\(\t&quot;฿&quot;#,##0.00\)"/>
    <numFmt numFmtId="183" formatCode="_-* #,##0.0_-;\-* #,##0.0_-;_-* &quot;-&quot;?_-;_-@_-"/>
    <numFmt numFmtId="184" formatCode="#,##0;[Red]\(#,##0\)"/>
    <numFmt numFmtId="185" formatCode="_(* #,##0.00000_);_(* \(#,##0.00000\);_(* &quot;-&quot;??_);_(@_)"/>
    <numFmt numFmtId="186" formatCode="0.00_)"/>
    <numFmt numFmtId="187" formatCode="_(* #,##0.000_);_(* \(#,##0.000\);_(* &quot;-&quot;_);_(@_)"/>
  </numFmts>
  <fonts count="26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i/>
      <sz val="15"/>
      <name val="AngsanaUPC"/>
      <family val="1"/>
    </font>
    <font>
      <sz val="15"/>
      <color rgb="FFFF0000"/>
      <name val="Angsana New"/>
      <family val="1"/>
    </font>
    <font>
      <b/>
      <sz val="15"/>
      <name val="AngsanaUPC"/>
      <family val="1"/>
    </font>
    <font>
      <sz val="12"/>
      <name val="EucrosiaUPC"/>
      <family val="1"/>
    </font>
    <font>
      <sz val="7"/>
      <name val="Small Fonts"/>
      <family val="2"/>
    </font>
    <font>
      <sz val="10"/>
      <name val="Arial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b/>
      <i/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37" fontId="3" fillId="0" borderId="0"/>
    <xf numFmtId="9" fontId="16" fillId="0" borderId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" fillId="0" borderId="0"/>
    <xf numFmtId="185" fontId="16" fillId="0" borderId="0"/>
    <xf numFmtId="0" fontId="18" fillId="0" borderId="0" applyProtection="0"/>
    <xf numFmtId="182" fontId="19" fillId="0" borderId="0"/>
    <xf numFmtId="2" fontId="18" fillId="0" borderId="0" applyProtection="0"/>
    <xf numFmtId="38" fontId="15" fillId="2" borderId="0" applyNumberFormat="0" applyBorder="0" applyAlignment="0" applyProtection="0"/>
    <xf numFmtId="0" fontId="20" fillId="0" borderId="6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0" fillId="0" borderId="0" applyProtection="0"/>
    <xf numFmtId="10" fontId="15" fillId="3" borderId="7" applyNumberFormat="0" applyBorder="0" applyAlignment="0" applyProtection="0"/>
    <xf numFmtId="37" fontId="12" fillId="0" borderId="0"/>
    <xf numFmtId="186" fontId="22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0" fontId="6" fillId="0" borderId="0"/>
    <xf numFmtId="37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6" fillId="0" borderId="0"/>
    <xf numFmtId="37" fontId="3" fillId="0" borderId="0"/>
    <xf numFmtId="37" fontId="3" fillId="0" borderId="0"/>
    <xf numFmtId="37" fontId="3" fillId="0" borderId="0"/>
    <xf numFmtId="10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>
      <alignment vertical="justify"/>
    </xf>
    <xf numFmtId="1" fontId="13" fillId="0" borderId="8" applyNumberFormat="0" applyFill="0" applyAlignment="0" applyProtection="0">
      <alignment horizontal="center" vertical="center"/>
    </xf>
    <xf numFmtId="0" fontId="17" fillId="0" borderId="9" applyAlignment="0">
      <alignment horizontal="centerContinuous"/>
    </xf>
    <xf numFmtId="184" fontId="13" fillId="0" borderId="10" applyFill="0">
      <alignment horizontal="fill" vertical="top" wrapText="1" indent="8" readingOrder="3"/>
      <protection locked="0" hidden="1"/>
    </xf>
    <xf numFmtId="0" fontId="13" fillId="0" borderId="0">
      <alignment horizontal="centerContinuous" vertical="center"/>
    </xf>
    <xf numFmtId="40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3" fillId="0" borderId="0"/>
    <xf numFmtId="0" fontId="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7">
    <xf numFmtId="0" fontId="0" fillId="0" borderId="0" xfId="0"/>
    <xf numFmtId="169" fontId="3" fillId="0" borderId="0" xfId="0" applyNumberFormat="1" applyFont="1" applyAlignment="1">
      <alignment vertical="top"/>
    </xf>
    <xf numFmtId="43" fontId="3" fillId="0" borderId="0" xfId="1" applyFont="1" applyAlignment="1">
      <alignment vertical="top"/>
    </xf>
    <xf numFmtId="169" fontId="2" fillId="0" borderId="0" xfId="0" applyNumberFormat="1" applyFont="1" applyAlignment="1">
      <alignment horizontal="center" vertical="top"/>
    </xf>
    <xf numFmtId="169" fontId="3" fillId="0" borderId="0" xfId="0" applyNumberFormat="1" applyFont="1" applyAlignment="1">
      <alignment horizontal="center"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Alignment="1">
      <alignment horizontal="center" vertical="top"/>
    </xf>
    <xf numFmtId="43" fontId="3" fillId="0" borderId="0" xfId="1" applyFont="1" applyFill="1" applyBorder="1" applyAlignment="1">
      <alignment vertical="top"/>
    </xf>
    <xf numFmtId="169" fontId="3" fillId="0" borderId="0" xfId="1" applyNumberFormat="1" applyFont="1" applyFill="1" applyBorder="1" applyAlignment="1">
      <alignment vertical="top"/>
    </xf>
    <xf numFmtId="169" fontId="3" fillId="0" borderId="0" xfId="1" applyNumberFormat="1" applyFont="1" applyFill="1" applyAlignment="1">
      <alignment vertical="top"/>
    </xf>
    <xf numFmtId="43" fontId="9" fillId="0" borderId="0" xfId="1" applyFont="1" applyFill="1" applyAlignment="1">
      <alignment vertical="top"/>
    </xf>
    <xf numFmtId="173" fontId="3" fillId="0" borderId="0" xfId="0" applyNumberFormat="1" applyFont="1" applyAlignment="1">
      <alignment vertical="top"/>
    </xf>
    <xf numFmtId="175" fontId="9" fillId="0" borderId="0" xfId="1" applyNumberFormat="1" applyFont="1" applyFill="1" applyAlignment="1">
      <alignment horizontal="center" vertical="top"/>
    </xf>
    <xf numFmtId="175" fontId="9" fillId="0" borderId="0" xfId="1" applyNumberFormat="1" applyFont="1" applyFill="1" applyAlignment="1">
      <alignment vertical="top"/>
    </xf>
    <xf numFmtId="173" fontId="2" fillId="0" borderId="0" xfId="0" applyNumberFormat="1" applyFont="1" applyAlignment="1">
      <alignment vertical="top"/>
    </xf>
    <xf numFmtId="175" fontId="3" fillId="0" borderId="0" xfId="1" applyNumberFormat="1" applyFont="1" applyFill="1" applyAlignment="1">
      <alignment vertical="top"/>
    </xf>
    <xf numFmtId="177" fontId="3" fillId="0" borderId="0" xfId="1" applyNumberFormat="1" applyFont="1" applyFill="1" applyAlignment="1">
      <alignment vertical="top"/>
    </xf>
    <xf numFmtId="176" fontId="9" fillId="0" borderId="0" xfId="1" applyNumberFormat="1" applyFont="1" applyFill="1" applyAlignment="1">
      <alignment vertical="top"/>
    </xf>
    <xf numFmtId="43" fontId="2" fillId="0" borderId="0" xfId="1" applyFont="1" applyFill="1" applyBorder="1" applyAlignment="1">
      <alignment horizontal="center" vertical="top"/>
    </xf>
    <xf numFmtId="43" fontId="3" fillId="0" borderId="0" xfId="1" applyFont="1" applyFill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169" fontId="3" fillId="0" borderId="0" xfId="0" quotePrefix="1" applyNumberFormat="1" applyFont="1" applyAlignment="1">
      <alignment horizontal="center" vertical="top"/>
    </xf>
    <xf numFmtId="175" fontId="3" fillId="0" borderId="0" xfId="0" applyNumberFormat="1" applyFont="1" applyAlignment="1">
      <alignment vertical="top"/>
    </xf>
    <xf numFmtId="181" fontId="3" fillId="0" borderId="0" xfId="0" applyNumberFormat="1" applyFont="1" applyAlignment="1">
      <alignment vertical="top"/>
    </xf>
    <xf numFmtId="41" fontId="3" fillId="0" borderId="0" xfId="1" applyNumberFormat="1" applyFont="1" applyFill="1" applyAlignment="1">
      <alignment vertical="top"/>
    </xf>
    <xf numFmtId="169" fontId="3" fillId="0" borderId="5" xfId="0" applyNumberFormat="1" applyFont="1" applyBorder="1" applyAlignment="1">
      <alignment horizontal="center" vertical="top"/>
    </xf>
    <xf numFmtId="169" fontId="3" fillId="0" borderId="1" xfId="0" applyNumberFormat="1" applyFont="1" applyBorder="1" applyAlignment="1">
      <alignment horizontal="center" vertical="top"/>
    </xf>
    <xf numFmtId="169" fontId="2" fillId="0" borderId="0" xfId="4" applyNumberFormat="1" applyFont="1" applyAlignment="1">
      <alignment vertical="top"/>
    </xf>
    <xf numFmtId="169" fontId="2" fillId="0" borderId="0" xfId="0" applyNumberFormat="1" applyFont="1" applyAlignment="1">
      <alignment vertical="top"/>
    </xf>
    <xf numFmtId="180" fontId="2" fillId="0" borderId="0" xfId="0" quotePrefix="1" applyNumberFormat="1" applyFont="1" applyAlignment="1">
      <alignment horizontal="right" vertical="top"/>
    </xf>
    <xf numFmtId="173" fontId="2" fillId="0" borderId="5" xfId="0" applyNumberFormat="1" applyFont="1" applyBorder="1" applyAlignment="1">
      <alignment vertical="top"/>
    </xf>
    <xf numFmtId="177" fontId="2" fillId="0" borderId="5" xfId="1" applyNumberFormat="1" applyFont="1" applyFill="1" applyBorder="1" applyAlignment="1">
      <alignment vertical="top"/>
    </xf>
    <xf numFmtId="170" fontId="3" fillId="0" borderId="0" xfId="1" applyNumberFormat="1" applyFont="1" applyFill="1" applyAlignment="1">
      <alignment vertical="top"/>
    </xf>
    <xf numFmtId="173" fontId="2" fillId="0" borderId="3" xfId="0" applyNumberFormat="1" applyFont="1" applyBorder="1" applyAlignment="1">
      <alignment vertical="top"/>
    </xf>
    <xf numFmtId="41" fontId="2" fillId="0" borderId="3" xfId="1" applyNumberFormat="1" applyFont="1" applyFill="1" applyBorder="1" applyAlignment="1">
      <alignment vertical="top"/>
    </xf>
    <xf numFmtId="175" fontId="2" fillId="0" borderId="0" xfId="0" applyNumberFormat="1" applyFont="1" applyAlignment="1">
      <alignment vertical="top"/>
    </xf>
    <xf numFmtId="177" fontId="2" fillId="0" borderId="0" xfId="1" applyNumberFormat="1" applyFont="1" applyFill="1" applyBorder="1" applyAlignment="1">
      <alignment vertical="top"/>
    </xf>
    <xf numFmtId="177" fontId="3" fillId="0" borderId="0" xfId="0" applyNumberFormat="1" applyFont="1" applyAlignment="1">
      <alignment vertical="top"/>
    </xf>
    <xf numFmtId="43" fontId="2" fillId="0" borderId="1" xfId="1" applyFont="1" applyFill="1" applyBorder="1" applyAlignment="1">
      <alignment horizontal="center" vertical="top"/>
    </xf>
    <xf numFmtId="169" fontId="3" fillId="0" borderId="1" xfId="0" quotePrefix="1" applyNumberFormat="1" applyFont="1" applyBorder="1" applyAlignment="1">
      <alignment horizontal="center" vertical="top"/>
    </xf>
    <xf numFmtId="169" fontId="4" fillId="0" borderId="0" xfId="0" quotePrefix="1" applyNumberFormat="1" applyFont="1" applyAlignment="1">
      <alignment horizontal="center" vertical="top"/>
    </xf>
    <xf numFmtId="169" fontId="4" fillId="0" borderId="0" xfId="5" applyNumberFormat="1" applyFont="1" applyAlignment="1">
      <alignment vertical="top"/>
    </xf>
    <xf numFmtId="169" fontId="4" fillId="0" borderId="0" xfId="0" applyNumberFormat="1" applyFont="1" applyAlignment="1">
      <alignment horizontal="center" vertical="top"/>
    </xf>
    <xf numFmtId="173" fontId="3" fillId="0" borderId="1" xfId="0" applyNumberFormat="1" applyFont="1" applyBorder="1" applyAlignment="1">
      <alignment vertical="top"/>
    </xf>
    <xf numFmtId="169" fontId="4" fillId="0" borderId="0" xfId="0" applyNumberFormat="1" applyFont="1" applyAlignment="1">
      <alignment vertical="top"/>
    </xf>
    <xf numFmtId="173" fontId="3" fillId="0" borderId="5" xfId="0" applyNumberFormat="1" applyFont="1" applyBorder="1" applyAlignment="1">
      <alignment vertical="top"/>
    </xf>
    <xf numFmtId="173" fontId="2" fillId="0" borderId="2" xfId="0" applyNumberFormat="1" applyFont="1" applyBorder="1" applyAlignment="1">
      <alignment vertical="top"/>
    </xf>
    <xf numFmtId="177" fontId="3" fillId="0" borderId="0" xfId="1" applyNumberFormat="1" applyFont="1" applyFill="1" applyAlignment="1">
      <alignment horizontal="right" vertical="top"/>
    </xf>
    <xf numFmtId="43" fontId="4" fillId="0" borderId="0" xfId="1" applyFont="1" applyFill="1" applyBorder="1" applyAlignment="1">
      <alignment horizontal="right" vertical="top"/>
    </xf>
    <xf numFmtId="170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1" fontId="7" fillId="0" borderId="1" xfId="3" quotePrefix="1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2" fontId="7" fillId="0" borderId="0" xfId="3" applyNumberFormat="1" applyFont="1" applyAlignment="1">
      <alignment horizontal="center"/>
    </xf>
    <xf numFmtId="172" fontId="3" fillId="0" borderId="0" xfId="0" applyNumberFormat="1" applyFont="1" applyAlignment="1">
      <alignment horizontal="center" vertical="top"/>
    </xf>
    <xf numFmtId="172" fontId="3" fillId="0" borderId="0" xfId="0" applyNumberFormat="1" applyFont="1" applyAlignment="1">
      <alignment vertical="top"/>
    </xf>
    <xf numFmtId="0" fontId="4" fillId="0" borderId="0" xfId="1" applyNumberFormat="1" applyFont="1" applyFill="1" applyAlignment="1">
      <alignment horizontal="center" vertical="top"/>
    </xf>
    <xf numFmtId="174" fontId="4" fillId="0" borderId="0" xfId="1" applyNumberFormat="1" applyFont="1" applyFill="1" applyAlignment="1">
      <alignment horizontal="center" vertical="top"/>
    </xf>
    <xf numFmtId="41" fontId="3" fillId="0" borderId="0" xfId="0" applyNumberFormat="1" applyFont="1" applyAlignment="1">
      <alignment vertical="top"/>
    </xf>
    <xf numFmtId="174" fontId="4" fillId="0" borderId="0" xfId="0" applyNumberFormat="1" applyFont="1" applyAlignment="1">
      <alignment horizontal="center" vertical="top"/>
    </xf>
    <xf numFmtId="172" fontId="3" fillId="0" borderId="0" xfId="0" quotePrefix="1" applyNumberFormat="1" applyFont="1" applyAlignment="1">
      <alignment horizontal="center" vertical="top"/>
    </xf>
    <xf numFmtId="177" fontId="4" fillId="0" borderId="0" xfId="1" applyNumberFormat="1" applyFont="1" applyFill="1" applyAlignment="1">
      <alignment horizontal="right" vertical="top"/>
    </xf>
    <xf numFmtId="177" fontId="4" fillId="0" borderId="0" xfId="1" quotePrefix="1" applyNumberFormat="1" applyFont="1" applyFill="1" applyAlignment="1">
      <alignment horizontal="right" vertical="top"/>
    </xf>
    <xf numFmtId="177" fontId="3" fillId="0" borderId="0" xfId="1" quotePrefix="1" applyNumberFormat="1" applyFont="1" applyFill="1" applyAlignment="1">
      <alignment horizontal="right" vertical="top"/>
    </xf>
    <xf numFmtId="175" fontId="3" fillId="0" borderId="0" xfId="1" applyNumberFormat="1" applyFont="1" applyFill="1" applyBorder="1" applyAlignment="1">
      <alignment vertical="top"/>
    </xf>
    <xf numFmtId="173" fontId="2" fillId="0" borderId="2" xfId="1" applyNumberFormat="1" applyFont="1" applyFill="1" applyBorder="1" applyAlignment="1">
      <alignment vertical="top"/>
    </xf>
    <xf numFmtId="173" fontId="3" fillId="0" borderId="0" xfId="1" applyNumberFormat="1" applyFont="1" applyFill="1" applyBorder="1" applyAlignment="1">
      <alignment vertical="top"/>
    </xf>
    <xf numFmtId="173" fontId="2" fillId="0" borderId="0" xfId="1" applyNumberFormat="1" applyFont="1" applyFill="1" applyBorder="1" applyAlignment="1">
      <alignment vertical="top"/>
    </xf>
    <xf numFmtId="177" fontId="4" fillId="0" borderId="0" xfId="1" applyNumberFormat="1" applyFont="1" applyFill="1" applyAlignment="1">
      <alignment horizontal="center" vertical="top"/>
    </xf>
    <xf numFmtId="173" fontId="3" fillId="0" borderId="4" xfId="0" applyNumberFormat="1" applyFont="1" applyBorder="1" applyAlignment="1">
      <alignment vertical="top"/>
    </xf>
    <xf numFmtId="178" fontId="9" fillId="0" borderId="0" xfId="0" applyNumberFormat="1" applyFont="1" applyAlignment="1">
      <alignment vertical="top"/>
    </xf>
    <xf numFmtId="168" fontId="5" fillId="0" borderId="1" xfId="0" applyNumberFormat="1" applyFont="1" applyBorder="1" applyAlignment="1">
      <alignment horizontal="right" vertical="center"/>
    </xf>
    <xf numFmtId="168" fontId="3" fillId="0" borderId="0" xfId="0" quotePrefix="1" applyNumberFormat="1" applyFont="1" applyAlignment="1">
      <alignment horizontal="center" vertical="top"/>
    </xf>
    <xf numFmtId="173" fontId="2" fillId="0" borderId="2" xfId="0" quotePrefix="1" applyNumberFormat="1" applyFont="1" applyBorder="1" applyAlignment="1">
      <alignment vertical="top"/>
    </xf>
    <xf numFmtId="173" fontId="3" fillId="0" borderId="0" xfId="0" quotePrefix="1" applyNumberFormat="1" applyFont="1" applyAlignment="1">
      <alignment vertical="top"/>
    </xf>
    <xf numFmtId="179" fontId="3" fillId="0" borderId="0" xfId="1" applyNumberFormat="1" applyFont="1" applyFill="1" applyAlignment="1">
      <alignment vertical="top"/>
    </xf>
    <xf numFmtId="168" fontId="10" fillId="0" borderId="3" xfId="0" applyNumberFormat="1" applyFont="1" applyBorder="1" applyAlignment="1">
      <alignment horizontal="right" vertical="center"/>
    </xf>
    <xf numFmtId="173" fontId="2" fillId="0" borderId="4" xfId="0" quotePrefix="1" applyNumberFormat="1" applyFont="1" applyBorder="1" applyAlignment="1">
      <alignment vertical="top"/>
    </xf>
    <xf numFmtId="169" fontId="9" fillId="0" borderId="0" xfId="0" applyNumberFormat="1" applyFont="1" applyAlignment="1">
      <alignment vertical="top"/>
    </xf>
    <xf numFmtId="169" fontId="2" fillId="0" borderId="0" xfId="2" quotePrefix="1" applyNumberFormat="1" applyFont="1" applyAlignment="1">
      <alignment horizontal="center" vertical="top"/>
    </xf>
    <xf numFmtId="168" fontId="5" fillId="0" borderId="0" xfId="0" applyNumberFormat="1" applyFont="1" applyAlignment="1">
      <alignment horizontal="right" vertical="center"/>
    </xf>
    <xf numFmtId="177" fontId="3" fillId="0" borderId="0" xfId="1" applyNumberFormat="1" applyFont="1" applyFill="1" applyBorder="1" applyAlignment="1">
      <alignment horizontal="right" vertical="top"/>
    </xf>
    <xf numFmtId="168" fontId="10" fillId="0" borderId="0" xfId="0" applyNumberFormat="1" applyFont="1" applyAlignment="1">
      <alignment horizontal="right" vertical="center"/>
    </xf>
    <xf numFmtId="173" fontId="2" fillId="0" borderId="0" xfId="0" quotePrefix="1" applyNumberFormat="1" applyFont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4" borderId="0" xfId="63" applyFill="1"/>
    <xf numFmtId="169" fontId="2" fillId="0" borderId="0" xfId="0" quotePrefix="1" applyNumberFormat="1" applyFont="1" applyAlignment="1">
      <alignment horizontal="center" vertical="top"/>
    </xf>
    <xf numFmtId="169" fontId="25" fillId="0" borderId="0" xfId="0" applyNumberFormat="1" applyFont="1" applyAlignment="1">
      <alignment vertical="top"/>
    </xf>
    <xf numFmtId="169" fontId="3" fillId="0" borderId="0" xfId="0" quotePrefix="1" applyNumberFormat="1" applyFont="1"/>
    <xf numFmtId="169" fontId="3" fillId="0" borderId="1" xfId="0" applyNumberFormat="1" applyFont="1" applyBorder="1" applyAlignment="1">
      <alignment vertical="top"/>
    </xf>
    <xf numFmtId="169" fontId="2" fillId="0" borderId="2" xfId="0" quotePrefix="1" applyNumberFormat="1" applyFont="1" applyBorder="1"/>
    <xf numFmtId="41" fontId="2" fillId="0" borderId="0" xfId="1" applyNumberFormat="1" applyFont="1" applyFill="1" applyAlignment="1">
      <alignment vertical="top"/>
    </xf>
    <xf numFmtId="180" fontId="4" fillId="0" borderId="0" xfId="0" applyNumberFormat="1" applyFont="1" applyAlignment="1">
      <alignment horizontal="center" vertical="top"/>
    </xf>
    <xf numFmtId="169" fontId="5" fillId="0" borderId="0" xfId="0" applyNumberFormat="1" applyFont="1" applyAlignment="1">
      <alignment horizontal="center" vertical="center"/>
    </xf>
    <xf numFmtId="169" fontId="7" fillId="0" borderId="1" xfId="3" quotePrefix="1" applyNumberFormat="1" applyFont="1" applyBorder="1" applyAlignment="1">
      <alignment horizontal="center"/>
    </xf>
    <xf numFmtId="169" fontId="2" fillId="0" borderId="2" xfId="0" applyNumberFormat="1" applyFont="1" applyBorder="1" applyAlignment="1">
      <alignment vertical="top"/>
    </xf>
    <xf numFmtId="169" fontId="4" fillId="0" borderId="0" xfId="1" applyNumberFormat="1" applyFont="1" applyFill="1" applyAlignment="1">
      <alignment horizontal="center" vertical="top"/>
    </xf>
    <xf numFmtId="169" fontId="2" fillId="0" borderId="3" xfId="0" applyNumberFormat="1" applyFont="1" applyBorder="1" applyAlignment="1">
      <alignment vertical="top"/>
    </xf>
    <xf numFmtId="169" fontId="4" fillId="0" borderId="0" xfId="1" applyNumberFormat="1" applyFont="1" applyFill="1" applyAlignment="1">
      <alignment horizontal="right" vertical="top"/>
    </xf>
    <xf numFmtId="169" fontId="4" fillId="0" borderId="0" xfId="1" quotePrefix="1" applyNumberFormat="1" applyFont="1" applyFill="1" applyAlignment="1">
      <alignment horizontal="right" vertical="top"/>
    </xf>
    <xf numFmtId="169" fontId="2" fillId="0" borderId="2" xfId="1" applyNumberFormat="1" applyFont="1" applyFill="1" applyBorder="1" applyAlignment="1">
      <alignment vertical="top"/>
    </xf>
    <xf numFmtId="169" fontId="3" fillId="0" borderId="4" xfId="0" applyNumberFormat="1" applyFont="1" applyBorder="1" applyAlignment="1">
      <alignment vertical="top"/>
    </xf>
    <xf numFmtId="169" fontId="2" fillId="0" borderId="4" xfId="0" applyNumberFormat="1" applyFont="1" applyBorder="1" applyAlignment="1">
      <alignment vertical="top"/>
    </xf>
    <xf numFmtId="187" fontId="10" fillId="0" borderId="4" xfId="0" applyNumberFormat="1" applyFont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top"/>
    </xf>
    <xf numFmtId="169" fontId="2" fillId="0" borderId="1" xfId="0" applyNumberFormat="1" applyFont="1" applyBorder="1" applyAlignment="1">
      <alignment vertical="top"/>
    </xf>
    <xf numFmtId="41" fontId="3" fillId="0" borderId="0" xfId="66" applyNumberFormat="1" applyFont="1" applyFill="1" applyBorder="1" applyAlignment="1">
      <alignment vertical="top"/>
    </xf>
    <xf numFmtId="41" fontId="3" fillId="0" borderId="1" xfId="66" applyNumberFormat="1" applyFont="1" applyFill="1" applyBorder="1" applyAlignment="1">
      <alignment vertical="top"/>
    </xf>
    <xf numFmtId="43" fontId="2" fillId="0" borderId="1" xfId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169" fontId="2" fillId="0" borderId="0" xfId="0" applyNumberFormat="1" applyFont="1" applyAlignment="1">
      <alignment horizontal="center" vertical="top"/>
    </xf>
    <xf numFmtId="43" fontId="3" fillId="0" borderId="0" xfId="1" applyFont="1" applyFill="1" applyBorder="1" applyAlignment="1">
      <alignment horizontal="right" vertical="top"/>
    </xf>
    <xf numFmtId="43" fontId="2" fillId="0" borderId="1" xfId="1" applyFont="1" applyFill="1" applyBorder="1" applyAlignment="1">
      <alignment horizontal="center" vertical="top"/>
    </xf>
    <xf numFmtId="169" fontId="2" fillId="0" borderId="0" xfId="0" quotePrefix="1" applyNumberFormat="1" applyFont="1" applyAlignment="1">
      <alignment horizontal="center" vertical="top"/>
    </xf>
    <xf numFmtId="169" fontId="2" fillId="0" borderId="0" xfId="0" quotePrefix="1" applyNumberFormat="1" applyFont="1" applyAlignment="1">
      <alignment horizontal="center"/>
    </xf>
    <xf numFmtId="43" fontId="3" fillId="0" borderId="1" xfId="1" applyFont="1" applyFill="1" applyBorder="1" applyAlignment="1">
      <alignment horizontal="center" vertical="top"/>
    </xf>
    <xf numFmtId="43" fontId="3" fillId="0" borderId="0" xfId="1" applyFont="1" applyFill="1" applyAlignment="1">
      <alignment horizontal="right" vertical="top"/>
    </xf>
  </cellXfs>
  <cellStyles count="67">
    <cellStyle name="75" xfId="7" xr:uid="{E221CC9B-41A6-4276-A598-B4F9839DDD21}"/>
    <cellStyle name="Comma 10" xfId="66" xr:uid="{4D250584-0861-4A37-97C8-CB22672BC3B4}"/>
    <cellStyle name="Comma 2" xfId="8" xr:uid="{676E8401-9207-4057-88A4-923C7A8F0EF2}"/>
    <cellStyle name="Comma 3" xfId="9" xr:uid="{82E2EBD5-AA6D-4957-AA09-BD029F890A45}"/>
    <cellStyle name="Comma 3 2" xfId="10" xr:uid="{30DDBACA-2210-499D-B468-D1DE56540280}"/>
    <cellStyle name="Comma 4" xfId="11" xr:uid="{63C2408C-3135-4DA1-8591-60B6BF31E951}"/>
    <cellStyle name="Comma 49" xfId="12" xr:uid="{F93E9A4C-15A1-4AD3-85A6-8DDDF26BFCD7}"/>
    <cellStyle name="Comma 5" xfId="13" xr:uid="{08FBCA8E-4DAB-4065-9DF3-693436AEF6A2}"/>
    <cellStyle name="Comma 6" xfId="14" xr:uid="{65D61145-7661-4C00-8B4E-F20A567984E5}"/>
    <cellStyle name="Comma 6 3" xfId="15" xr:uid="{4D57EC15-A629-49C5-8900-A188ED051BD7}"/>
    <cellStyle name="Comma 7" xfId="16" xr:uid="{B3A7301E-7F0B-4222-903C-FB116B619F8A}"/>
    <cellStyle name="comma zerodec" xfId="17" xr:uid="{3A76B730-5BF9-43DB-A334-176EF5B744F4}"/>
    <cellStyle name="Currency1" xfId="18" xr:uid="{C5C396B7-BB66-4011-AD59-5B95160E0943}"/>
    <cellStyle name="Date" xfId="19" xr:uid="{E2D22E58-FE74-47D0-BFE2-4A989D1DBC43}"/>
    <cellStyle name="Dollar (zero dec)" xfId="20" xr:uid="{6C3C66CA-8E8A-4EAA-B55A-979680F590DA}"/>
    <cellStyle name="Fixed" xfId="21" xr:uid="{6709DF50-3EAF-405A-B076-E9F1DC233546}"/>
    <cellStyle name="Grey" xfId="22" xr:uid="{4EAA36DE-50F7-4042-8644-CFD2F94364A3}"/>
    <cellStyle name="Header1" xfId="23" xr:uid="{01773F31-1F83-4F6F-87E8-F87D4CC1934C}"/>
    <cellStyle name="Header2" xfId="24" xr:uid="{7E7247E4-3B6C-4475-9001-C7EFF43930EB}"/>
    <cellStyle name="HEADING1" xfId="25" xr:uid="{37B29A07-8BE2-450A-A43B-132B782D744C}"/>
    <cellStyle name="HEADING2" xfId="26" xr:uid="{6CFD2710-3403-4099-8C43-479C4C591AAA}"/>
    <cellStyle name="Input [yellow]" xfId="27" xr:uid="{ED14B22A-14C5-47DE-8BBD-14E41FA8525C}"/>
    <cellStyle name="no dec" xfId="28" xr:uid="{7331107D-99D5-4877-9F36-3ADA9669455A}"/>
    <cellStyle name="Normal - Style1" xfId="29" xr:uid="{EE6A38D1-0CF5-4A76-8005-C9040D5033E7}"/>
    <cellStyle name="Normal 10" xfId="30" xr:uid="{9DB52265-7042-4E2D-BEA7-2CC3A54A2D18}"/>
    <cellStyle name="Normal 11" xfId="31" xr:uid="{41E4B79F-F36B-4CC7-BA86-A99D31947282}"/>
    <cellStyle name="Normal 12" xfId="32" xr:uid="{6C0B35D0-BDBE-4A72-9A7E-12B0A46B23A1}"/>
    <cellStyle name="Normal 13" xfId="2" xr:uid="{71FCEBF1-313E-443E-B191-C44F7D44B10B}"/>
    <cellStyle name="Normal 13 2" xfId="33" xr:uid="{C7A0C09E-32D2-4E3E-8C7F-2E6C509E6A10}"/>
    <cellStyle name="Normal 14" xfId="34" xr:uid="{15F51F1D-95B6-4DED-A050-88F8760A6B5F}"/>
    <cellStyle name="Normal 16" xfId="35" xr:uid="{D9830097-73DD-418F-AD68-A4EA5575D4BF}"/>
    <cellStyle name="Normal 17" xfId="5" xr:uid="{F02D474A-5EB3-4196-96C0-33F944BC8F33}"/>
    <cellStyle name="Normal 17 2" xfId="36" xr:uid="{D7CB2A20-7AA8-458B-AC73-6971D74EFF9E}"/>
    <cellStyle name="Normal 2" xfId="37" xr:uid="{AF1EC8AC-F580-421B-A8F3-B673BE4CB612}"/>
    <cellStyle name="Normal 2 2" xfId="38" xr:uid="{6B3C3385-36BE-4B71-9797-E6EF39BF4584}"/>
    <cellStyle name="Normal 3" xfId="39" xr:uid="{55204C09-04B4-42BC-9995-2C6AED67B3B7}"/>
    <cellStyle name="Normal 3 2" xfId="40" xr:uid="{9882F315-07F1-4C1B-89D2-C1CBD2C2D491}"/>
    <cellStyle name="Normal 4" xfId="41" xr:uid="{6380F9B4-BA65-4F2C-979F-FB0CB6990B94}"/>
    <cellStyle name="Normal 5" xfId="42" xr:uid="{0C23AF5F-A04B-4B75-9C6B-5D8D639E4979}"/>
    <cellStyle name="Normal 6" xfId="43" xr:uid="{0A816A8C-C3CC-475B-9EE8-542DECE4AB16}"/>
    <cellStyle name="Normal 6 6" xfId="3" xr:uid="{B7243535-6DD4-4BCE-B8FB-64E65555D209}"/>
    <cellStyle name="Normal 7" xfId="44" xr:uid="{77A90EEC-E61C-4F81-BFEF-6601D671C31F}"/>
    <cellStyle name="Normal 70 2" xfId="4" xr:uid="{349CD0A8-5667-462E-8AC6-CD7FC82EFCDB}"/>
    <cellStyle name="Normal 8" xfId="45" xr:uid="{040F6104-5D23-4F0D-BE53-AC99F4779B6C}"/>
    <cellStyle name="Normal 9" xfId="46" xr:uid="{EAB8A78E-622E-49EA-B685-2536A7013DBA}"/>
    <cellStyle name="Percent [2]" xfId="47" xr:uid="{F621FFF7-F364-4B8C-8791-218CAF7BAB38}"/>
    <cellStyle name="Percent 2" xfId="48" xr:uid="{C191AAB3-A17E-49CF-B0D1-BE79645E484E}"/>
    <cellStyle name="Percent 3" xfId="49" xr:uid="{257D3810-58F4-431F-98C8-9355B4F1ED63}"/>
    <cellStyle name="Percent 4" xfId="50" xr:uid="{B09DBA14-682F-4CA5-AB92-87DCA051C4CE}"/>
    <cellStyle name="Q" xfId="51" xr:uid="{F1AE4690-7389-4005-96DF-F78B3EA1D2C8}"/>
    <cellStyle name="Quantity" xfId="52" xr:uid="{09E0BBD1-FC4B-4F26-B2DA-762EEE5E0DCB}"/>
    <cellStyle name="small border line" xfId="53" xr:uid="{C94F6F82-2BC6-4BC0-B6FD-5540A8639A65}"/>
    <cellStyle name="Style 1" xfId="54" xr:uid="{1A119B37-4A22-4561-B3B5-D1FD8E8FF3C7}"/>
    <cellStyle name="W" xfId="55" xr:uid="{21621DB8-E116-4B83-8272-811F721B14D8}"/>
    <cellStyle name="เปอร์เซ็นต์ 2" xfId="65" xr:uid="{5D8BD8EF-888E-4C27-BD15-561E0E7B2A8F}"/>
    <cellStyle name="จุลภาค" xfId="1" builtinId="3"/>
    <cellStyle name="จุลภาค 2" xfId="56" xr:uid="{A076AED1-A814-4E16-9D28-FB3AD51EAC63}"/>
    <cellStyle name="จุลภาค 3" xfId="64" xr:uid="{5BA7AB42-1528-4AE8-9E62-E22C95646313}"/>
    <cellStyle name="น้บะภฒ_95" xfId="57" xr:uid="{666FDA84-4137-4126-85E9-41B3BA3DA3B4}"/>
    <cellStyle name="ปกติ" xfId="0" builtinId="0"/>
    <cellStyle name="ปกติ 2" xfId="6" xr:uid="{B136C71E-D389-4D1B-80B5-E3E4D038FE96}"/>
    <cellStyle name="ปกติ 3" xfId="63" xr:uid="{39E1F154-ECCD-4987-AD67-9D5A1FE9D0E5}"/>
    <cellStyle name="ฤธถ [0]_95" xfId="58" xr:uid="{0C18F230-E2C3-488F-884C-C5959203B5D9}"/>
    <cellStyle name="ฤธถ_95" xfId="59" xr:uid="{798FBDB7-C2D4-4179-A4B1-0E04D494579F}"/>
    <cellStyle name="ล๋ศญ [0]_95" xfId="60" xr:uid="{13433563-4295-4134-8A34-4DEB64AC6B1F}"/>
    <cellStyle name="ล๋ศญ_95" xfId="61" xr:uid="{3B3F07B2-1BE1-4AF3-885B-C327E88BFCCD}"/>
    <cellStyle name="วฅมุ_4ฟ๙ฝวภ๛" xfId="62" xr:uid="{7F37D613-23F2-4292-9CDC-DD57AE8885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F47E2-E173-43E9-86AF-9DC2E8A7EEEF}">
  <dimension ref="A1:IC108"/>
  <sheetViews>
    <sheetView view="pageBreakPreview" topLeftCell="A22" zoomScale="88" zoomScaleNormal="85" zoomScaleSheetLayoutView="88" workbookViewId="0">
      <selection activeCell="V38" sqref="V38"/>
    </sheetView>
  </sheetViews>
  <sheetFormatPr defaultColWidth="9.125" defaultRowHeight="21" customHeight="1"/>
  <cols>
    <col min="1" max="4" width="1.75" style="1" customWidth="1"/>
    <col min="5" max="5" width="40.625" style="1" customWidth="1"/>
    <col min="6" max="6" width="8.5" style="42" customWidth="1"/>
    <col min="7" max="7" width="1.125" style="42" customWidth="1"/>
    <col min="8" max="8" width="16.125" style="42" customWidth="1"/>
    <col min="9" max="9" width="1.125" style="4" customWidth="1"/>
    <col min="10" max="10" width="16.125" style="4" customWidth="1"/>
    <col min="11" max="11" width="1" style="4" customWidth="1"/>
    <col min="12" max="12" width="16.125" style="1" customWidth="1"/>
    <col min="13" max="13" width="1.125" style="1" customWidth="1"/>
    <col min="14" max="14" width="16.125" style="1" customWidth="1"/>
    <col min="15" max="15" width="1.75" style="1" customWidth="1"/>
    <col min="16" max="17" width="11.375" style="1" bestFit="1" customWidth="1"/>
    <col min="18" max="16384" width="9.125" style="1"/>
  </cols>
  <sheetData>
    <row r="1" spans="1:16" ht="21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1:16" ht="8.1" customHeight="1">
      <c r="A2" s="4"/>
      <c r="B2" s="4"/>
      <c r="C2" s="4"/>
      <c r="D2" s="4"/>
      <c r="E2" s="4"/>
      <c r="L2" s="4"/>
      <c r="M2" s="4"/>
      <c r="N2" s="4"/>
      <c r="O2" s="4"/>
    </row>
    <row r="3" spans="1:16" ht="21" customHeight="1">
      <c r="A3" s="113" t="s">
        <v>125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79"/>
    </row>
    <row r="4" spans="1:16" ht="21" customHeight="1">
      <c r="A4" s="110" t="s">
        <v>1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16" ht="21" customHeight="1">
      <c r="A5" s="110" t="s">
        <v>126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16" ht="21" customHeight="1">
      <c r="A6" s="111" t="s">
        <v>2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7"/>
    </row>
    <row r="7" spans="1:16" ht="21" customHeight="1">
      <c r="A7" s="20"/>
      <c r="B7" s="20"/>
      <c r="C7" s="20"/>
      <c r="D7" s="20"/>
      <c r="E7" s="20"/>
      <c r="F7" s="20"/>
      <c r="G7" s="20"/>
      <c r="H7" s="20"/>
      <c r="I7" s="20"/>
      <c r="J7" s="18" t="s">
        <v>160</v>
      </c>
      <c r="K7" s="20"/>
      <c r="L7" s="20"/>
      <c r="M7" s="20"/>
      <c r="N7" s="20"/>
      <c r="O7" s="7"/>
    </row>
    <row r="8" spans="1:16" ht="21" customHeight="1">
      <c r="A8" s="20"/>
      <c r="B8" s="20"/>
      <c r="C8" s="20"/>
      <c r="D8" s="20"/>
      <c r="E8" s="20"/>
      <c r="F8" s="48"/>
      <c r="H8" s="109"/>
      <c r="I8" s="109"/>
      <c r="J8" s="18" t="s">
        <v>161</v>
      </c>
      <c r="K8" s="20"/>
      <c r="L8" s="7"/>
      <c r="M8" s="7"/>
      <c r="N8" s="7"/>
      <c r="O8" s="7"/>
    </row>
    <row r="9" spans="1:16" ht="21" customHeight="1">
      <c r="A9" s="20"/>
      <c r="B9" s="20"/>
      <c r="C9" s="20"/>
      <c r="D9" s="20"/>
      <c r="E9" s="20"/>
      <c r="F9" s="48"/>
      <c r="H9" s="108" t="s">
        <v>124</v>
      </c>
      <c r="I9" s="109"/>
      <c r="J9" s="38" t="s">
        <v>159</v>
      </c>
      <c r="K9" s="20"/>
      <c r="L9" s="112" t="s">
        <v>164</v>
      </c>
      <c r="M9" s="112"/>
      <c r="N9" s="112"/>
      <c r="O9" s="7"/>
    </row>
    <row r="10" spans="1:16" ht="21" customHeight="1">
      <c r="A10" s="20"/>
      <c r="B10" s="20"/>
      <c r="C10" s="20"/>
      <c r="D10" s="20"/>
      <c r="E10" s="20"/>
      <c r="F10" s="48"/>
      <c r="H10" s="93" t="s">
        <v>3</v>
      </c>
      <c r="I10" s="109"/>
      <c r="J10" s="49"/>
      <c r="K10" s="50"/>
      <c r="L10" s="49" t="s">
        <v>3</v>
      </c>
      <c r="M10" s="49"/>
      <c r="N10" s="49"/>
      <c r="O10" s="7"/>
    </row>
    <row r="11" spans="1:16" ht="21" customHeight="1">
      <c r="A11" s="20"/>
      <c r="B11" s="20"/>
      <c r="C11" s="20"/>
      <c r="D11" s="20"/>
      <c r="E11" s="20"/>
      <c r="F11" s="48"/>
      <c r="H11" s="93" t="s">
        <v>4</v>
      </c>
      <c r="I11" s="49"/>
      <c r="J11" s="49" t="s">
        <v>5</v>
      </c>
      <c r="K11" s="50"/>
      <c r="L11" s="49" t="s">
        <v>4</v>
      </c>
      <c r="M11" s="49"/>
      <c r="N11" s="49" t="s">
        <v>5</v>
      </c>
      <c r="O11" s="7"/>
    </row>
    <row r="12" spans="1:16" ht="21" customHeight="1">
      <c r="F12" s="26" t="s">
        <v>6</v>
      </c>
      <c r="G12" s="4"/>
      <c r="H12" s="94" t="s">
        <v>127</v>
      </c>
      <c r="I12" s="52"/>
      <c r="J12" s="51" t="s">
        <v>7</v>
      </c>
      <c r="K12" s="53"/>
      <c r="L12" s="51" t="s">
        <v>127</v>
      </c>
      <c r="M12" s="52"/>
      <c r="N12" s="51" t="s">
        <v>7</v>
      </c>
      <c r="O12" s="21"/>
    </row>
    <row r="13" spans="1:16" ht="21" customHeight="1">
      <c r="L13" s="21"/>
      <c r="M13" s="21"/>
      <c r="N13" s="40"/>
      <c r="O13" s="21"/>
    </row>
    <row r="14" spans="1:16" ht="21" customHeight="1">
      <c r="A14" s="28" t="s">
        <v>8</v>
      </c>
      <c r="M14" s="21"/>
      <c r="N14" s="21"/>
      <c r="O14" s="21"/>
    </row>
    <row r="15" spans="1:16" ht="21" customHeight="1">
      <c r="A15" s="28" t="s">
        <v>9</v>
      </c>
      <c r="J15" s="54"/>
      <c r="L15" s="54"/>
      <c r="M15" s="54"/>
      <c r="N15" s="55"/>
      <c r="O15" s="54"/>
    </row>
    <row r="16" spans="1:16" ht="21" customHeight="1">
      <c r="A16" s="1" t="s">
        <v>10</v>
      </c>
      <c r="F16" s="56">
        <v>4</v>
      </c>
      <c r="G16" s="56"/>
      <c r="H16" s="1">
        <v>138608</v>
      </c>
      <c r="I16" s="56"/>
      <c r="J16" s="11">
        <v>243275</v>
      </c>
      <c r="K16" s="56"/>
      <c r="L16" s="11">
        <v>114561</v>
      </c>
      <c r="M16" s="11"/>
      <c r="N16" s="11">
        <v>243275</v>
      </c>
      <c r="O16" s="11"/>
    </row>
    <row r="17" spans="1:16" ht="21.6">
      <c r="A17" s="1" t="s">
        <v>11</v>
      </c>
      <c r="F17" s="56">
        <v>5</v>
      </c>
      <c r="G17" s="56"/>
      <c r="H17" s="1">
        <f>107595-52</f>
        <v>107543</v>
      </c>
      <c r="I17" s="56"/>
      <c r="J17" s="11">
        <v>45536</v>
      </c>
      <c r="K17" s="56"/>
      <c r="L17" s="11">
        <v>41436</v>
      </c>
      <c r="M17" s="11"/>
      <c r="N17" s="11">
        <v>45536</v>
      </c>
      <c r="O17" s="11"/>
    </row>
    <row r="18" spans="1:16" ht="21" customHeight="1">
      <c r="A18" s="1" t="s">
        <v>12</v>
      </c>
      <c r="F18" s="56">
        <v>5</v>
      </c>
      <c r="G18" s="56"/>
      <c r="H18" s="1">
        <v>27716</v>
      </c>
      <c r="I18" s="57"/>
      <c r="J18" s="11">
        <v>31728</v>
      </c>
      <c r="K18" s="57"/>
      <c r="L18" s="11">
        <v>27716</v>
      </c>
      <c r="M18" s="11"/>
      <c r="N18" s="11">
        <v>31728</v>
      </c>
      <c r="O18" s="11"/>
    </row>
    <row r="19" spans="1:16" ht="21" customHeight="1">
      <c r="A19" s="1" t="s">
        <v>140</v>
      </c>
      <c r="F19" s="56">
        <v>6</v>
      </c>
      <c r="G19" s="56"/>
      <c r="H19" s="1">
        <v>11335</v>
      </c>
      <c r="I19" s="57"/>
      <c r="J19" s="24">
        <v>0</v>
      </c>
      <c r="K19" s="24"/>
      <c r="L19" s="24">
        <v>0</v>
      </c>
      <c r="M19" s="24"/>
      <c r="N19" s="24">
        <v>0</v>
      </c>
      <c r="O19" s="11"/>
    </row>
    <row r="20" spans="1:16" ht="21" customHeight="1">
      <c r="A20" s="1" t="s">
        <v>13</v>
      </c>
      <c r="F20" s="56"/>
      <c r="G20" s="56"/>
      <c r="H20" s="1">
        <v>214</v>
      </c>
      <c r="I20" s="57"/>
      <c r="J20" s="11">
        <v>109</v>
      </c>
      <c r="K20" s="57"/>
      <c r="L20" s="58">
        <v>214</v>
      </c>
      <c r="M20" s="11"/>
      <c r="N20" s="11">
        <v>109</v>
      </c>
      <c r="O20" s="11"/>
    </row>
    <row r="21" spans="1:16" ht="22.2">
      <c r="A21" s="28" t="s">
        <v>14</v>
      </c>
      <c r="F21" s="57"/>
      <c r="G21" s="57"/>
      <c r="H21" s="95">
        <f>SUM(H16:H20)</f>
        <v>285416</v>
      </c>
      <c r="I21" s="57"/>
      <c r="J21" s="46">
        <f>SUM(J16:J20)</f>
        <v>320648</v>
      </c>
      <c r="K21" s="57"/>
      <c r="L21" s="46">
        <f>SUM(L16:L20)</f>
        <v>183927</v>
      </c>
      <c r="M21" s="14"/>
      <c r="N21" s="46">
        <f>SUM(N16:N20)</f>
        <v>320648</v>
      </c>
      <c r="O21" s="14"/>
    </row>
    <row r="22" spans="1:16" ht="6.6" customHeight="1">
      <c r="A22" s="28"/>
      <c r="F22" s="57"/>
      <c r="G22" s="57"/>
      <c r="H22" s="96"/>
      <c r="I22" s="57"/>
      <c r="J22" s="14"/>
      <c r="K22" s="57"/>
      <c r="L22" s="14"/>
      <c r="M22" s="14"/>
      <c r="N22" s="14"/>
      <c r="O22" s="14"/>
    </row>
    <row r="23" spans="1:16" ht="21" customHeight="1">
      <c r="A23" s="28" t="s">
        <v>15</v>
      </c>
      <c r="F23" s="57"/>
      <c r="G23" s="57"/>
      <c r="H23" s="96"/>
      <c r="I23" s="57"/>
      <c r="J23" s="22"/>
      <c r="K23" s="57"/>
      <c r="L23" s="22"/>
      <c r="M23" s="22"/>
      <c r="N23" s="22"/>
      <c r="O23" s="22"/>
    </row>
    <row r="24" spans="1:16" ht="21" customHeight="1">
      <c r="A24" s="1" t="s">
        <v>16</v>
      </c>
      <c r="F24" s="56"/>
      <c r="G24" s="56"/>
      <c r="H24" s="1">
        <v>1886</v>
      </c>
      <c r="I24" s="56"/>
      <c r="J24" s="11">
        <v>1879</v>
      </c>
      <c r="K24" s="56"/>
      <c r="L24" s="11">
        <v>1886</v>
      </c>
      <c r="M24" s="11"/>
      <c r="N24" s="11">
        <v>1879</v>
      </c>
      <c r="O24" s="11"/>
    </row>
    <row r="25" spans="1:16" ht="21" customHeight="1">
      <c r="A25" s="1" t="s">
        <v>17</v>
      </c>
      <c r="F25" s="56">
        <v>7</v>
      </c>
      <c r="G25" s="56"/>
      <c r="H25" s="1">
        <v>41597</v>
      </c>
      <c r="I25" s="56"/>
      <c r="J25" s="11">
        <v>43210</v>
      </c>
      <c r="K25" s="56"/>
      <c r="L25" s="11">
        <v>45000</v>
      </c>
      <c r="M25" s="11"/>
      <c r="N25" s="11">
        <v>45000</v>
      </c>
      <c r="O25" s="11"/>
    </row>
    <row r="26" spans="1:16" ht="21" customHeight="1">
      <c r="A26" s="1" t="s">
        <v>134</v>
      </c>
      <c r="F26" s="56">
        <v>8</v>
      </c>
      <c r="G26" s="56"/>
      <c r="H26" s="24">
        <v>0</v>
      </c>
      <c r="I26" s="24"/>
      <c r="J26" s="24">
        <v>0</v>
      </c>
      <c r="K26" s="56"/>
      <c r="L26" s="11">
        <v>611515</v>
      </c>
      <c r="M26" s="11"/>
      <c r="N26" s="24">
        <v>0</v>
      </c>
      <c r="O26" s="5"/>
      <c r="P26" s="5"/>
    </row>
    <row r="27" spans="1:16" ht="21" customHeight="1">
      <c r="A27" s="1" t="s">
        <v>18</v>
      </c>
      <c r="F27" s="56">
        <v>9</v>
      </c>
      <c r="G27" s="56"/>
      <c r="H27" s="1">
        <v>999355</v>
      </c>
      <c r="I27" s="56"/>
      <c r="J27" s="11">
        <v>478616</v>
      </c>
      <c r="K27" s="56"/>
      <c r="L27" s="1">
        <v>467721</v>
      </c>
      <c r="M27" s="11"/>
      <c r="N27" s="11">
        <v>478616</v>
      </c>
      <c r="O27" s="11"/>
    </row>
    <row r="28" spans="1:16" ht="21" customHeight="1">
      <c r="A28" s="1" t="s">
        <v>19</v>
      </c>
      <c r="F28" s="56">
        <v>10</v>
      </c>
      <c r="G28" s="56"/>
      <c r="H28" s="1">
        <v>124414</v>
      </c>
      <c r="I28" s="56"/>
      <c r="J28" s="11">
        <v>48026</v>
      </c>
      <c r="K28" s="56"/>
      <c r="L28" s="11">
        <v>54523</v>
      </c>
      <c r="M28" s="11"/>
      <c r="N28" s="11">
        <v>48026</v>
      </c>
      <c r="O28" s="11"/>
    </row>
    <row r="29" spans="1:16" ht="21" customHeight="1">
      <c r="A29" s="1" t="s">
        <v>20</v>
      </c>
      <c r="F29" s="56"/>
      <c r="G29" s="56"/>
      <c r="H29" s="1">
        <v>4785</v>
      </c>
      <c r="I29" s="56"/>
      <c r="J29" s="11">
        <v>3668</v>
      </c>
      <c r="K29" s="56"/>
      <c r="L29" s="11">
        <v>3414</v>
      </c>
      <c r="M29" s="11"/>
      <c r="N29" s="11">
        <v>3668</v>
      </c>
      <c r="O29" s="11"/>
    </row>
    <row r="30" spans="1:16" ht="21" customHeight="1">
      <c r="A30" s="1" t="s">
        <v>148</v>
      </c>
      <c r="F30" s="56">
        <v>8</v>
      </c>
      <c r="G30" s="56"/>
      <c r="H30" s="9">
        <v>756157</v>
      </c>
      <c r="I30" s="56"/>
      <c r="J30" s="24">
        <v>0</v>
      </c>
      <c r="K30" s="24"/>
      <c r="L30" s="24">
        <v>0</v>
      </c>
      <c r="M30" s="24"/>
      <c r="N30" s="24">
        <v>0</v>
      </c>
      <c r="O30" s="11"/>
    </row>
    <row r="31" spans="1:16" ht="21" customHeight="1">
      <c r="A31" s="1" t="s">
        <v>21</v>
      </c>
      <c r="F31" s="56"/>
      <c r="G31" s="56"/>
      <c r="H31" s="1">
        <v>293</v>
      </c>
      <c r="I31" s="56"/>
      <c r="J31" s="11">
        <v>4561</v>
      </c>
      <c r="K31" s="56"/>
      <c r="L31" s="11">
        <v>263</v>
      </c>
      <c r="M31" s="11"/>
      <c r="N31" s="11">
        <v>4561</v>
      </c>
      <c r="O31" s="11"/>
    </row>
    <row r="32" spans="1:16" ht="21" customHeight="1">
      <c r="A32" s="1" t="s">
        <v>22</v>
      </c>
      <c r="F32" s="56">
        <v>11</v>
      </c>
      <c r="G32" s="56"/>
      <c r="H32" s="1">
        <v>2007</v>
      </c>
      <c r="I32" s="56"/>
      <c r="J32" s="11">
        <v>82521</v>
      </c>
      <c r="K32" s="56"/>
      <c r="L32" s="11">
        <v>1955</v>
      </c>
      <c r="M32" s="11"/>
      <c r="N32" s="11">
        <v>82521</v>
      </c>
      <c r="O32" s="11"/>
    </row>
    <row r="33" spans="1:237" ht="21" customHeight="1">
      <c r="A33" s="1" t="s">
        <v>23</v>
      </c>
      <c r="F33" s="56"/>
      <c r="G33" s="56"/>
      <c r="H33" s="9">
        <v>43475</v>
      </c>
      <c r="I33" s="56"/>
      <c r="J33" s="11">
        <v>12798</v>
      </c>
      <c r="K33" s="56"/>
      <c r="L33" s="11">
        <v>14449</v>
      </c>
      <c r="M33" s="11"/>
      <c r="N33" s="11">
        <v>12798</v>
      </c>
      <c r="O33" s="11"/>
    </row>
    <row r="34" spans="1:237" ht="21" customHeight="1">
      <c r="A34" s="1" t="s">
        <v>24</v>
      </c>
      <c r="F34" s="56"/>
      <c r="G34" s="56"/>
      <c r="H34" s="1">
        <v>119</v>
      </c>
      <c r="I34" s="56"/>
      <c r="J34" s="11">
        <v>1101</v>
      </c>
      <c r="K34" s="56"/>
      <c r="L34" s="24">
        <v>0</v>
      </c>
      <c r="M34" s="11"/>
      <c r="N34" s="11">
        <v>1101</v>
      </c>
      <c r="O34" s="11"/>
    </row>
    <row r="35" spans="1:237" ht="21" customHeight="1">
      <c r="A35" s="28" t="s">
        <v>25</v>
      </c>
      <c r="F35" s="59"/>
      <c r="G35" s="59"/>
      <c r="H35" s="95">
        <f>SUM(H24:H34)</f>
        <v>1974088</v>
      </c>
      <c r="I35" s="59"/>
      <c r="J35" s="46">
        <f>SUM(J24:J34)</f>
        <v>676380</v>
      </c>
      <c r="K35" s="59"/>
      <c r="L35" s="46">
        <f>SUM(L24:L34)</f>
        <v>1200726</v>
      </c>
      <c r="M35" s="14"/>
      <c r="N35" s="46">
        <f>SUM(N24:N34)</f>
        <v>678170</v>
      </c>
      <c r="O35" s="14"/>
    </row>
    <row r="36" spans="1:237" ht="21" customHeight="1" thickBot="1">
      <c r="A36" s="28" t="s">
        <v>26</v>
      </c>
      <c r="H36" s="97">
        <f>SUM(H21,H35)</f>
        <v>2259504</v>
      </c>
      <c r="J36" s="33">
        <f>SUM(J21,J35)</f>
        <v>997028</v>
      </c>
      <c r="L36" s="33">
        <f>SUM(L21,L35)</f>
        <v>1384653</v>
      </c>
      <c r="M36" s="14"/>
      <c r="N36" s="33">
        <f>SUM(N21,N35)</f>
        <v>998818</v>
      </c>
      <c r="O36" s="14"/>
    </row>
    <row r="37" spans="1:237" ht="21" customHeight="1" thickTop="1">
      <c r="L37" s="17"/>
      <c r="M37" s="17"/>
      <c r="N37" s="17"/>
      <c r="O37" s="17"/>
    </row>
    <row r="38" spans="1:237" ht="22.2">
      <c r="A38" s="110">
        <v>2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28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</row>
    <row r="39" spans="1:237" ht="4.2" customHeight="1">
      <c r="A39" s="4"/>
      <c r="B39" s="4"/>
      <c r="C39" s="4"/>
      <c r="D39" s="4"/>
      <c r="E39" s="4"/>
      <c r="L39" s="4"/>
      <c r="M39" s="4"/>
      <c r="N39" s="4"/>
      <c r="O39" s="4"/>
    </row>
    <row r="40" spans="1:237" ht="21" customHeight="1">
      <c r="A40" s="113" t="s">
        <v>125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</row>
    <row r="41" spans="1:237" ht="21" customHeight="1">
      <c r="A41" s="110" t="s">
        <v>1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</row>
    <row r="42" spans="1:237" ht="21" customHeight="1">
      <c r="A42" s="110" t="s">
        <v>126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</row>
    <row r="43" spans="1:237" ht="21" customHeight="1">
      <c r="A43" s="111" t="s">
        <v>2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7"/>
    </row>
    <row r="44" spans="1:237" ht="21" customHeight="1">
      <c r="A44" s="20"/>
      <c r="B44" s="20"/>
      <c r="C44" s="20"/>
      <c r="D44" s="20"/>
      <c r="E44" s="20"/>
      <c r="F44" s="20"/>
      <c r="G44" s="20"/>
      <c r="H44" s="20"/>
      <c r="I44" s="20"/>
      <c r="J44" s="18" t="s">
        <v>160</v>
      </c>
      <c r="K44" s="20"/>
      <c r="L44" s="20"/>
      <c r="M44" s="20"/>
      <c r="N44" s="20"/>
      <c r="O44" s="7"/>
    </row>
    <row r="45" spans="1:237" ht="21" customHeight="1">
      <c r="A45" s="20"/>
      <c r="B45" s="20"/>
      <c r="C45" s="20"/>
      <c r="D45" s="20"/>
      <c r="E45" s="20"/>
      <c r="F45" s="48"/>
      <c r="H45" s="109"/>
      <c r="I45" s="20"/>
      <c r="J45" s="18" t="s">
        <v>161</v>
      </c>
      <c r="K45" s="20"/>
      <c r="L45" s="7"/>
      <c r="M45" s="7"/>
      <c r="N45" s="7"/>
      <c r="O45" s="7"/>
    </row>
    <row r="46" spans="1:237" ht="21" customHeight="1">
      <c r="A46" s="20"/>
      <c r="B46" s="20"/>
      <c r="C46" s="20"/>
      <c r="D46" s="20"/>
      <c r="E46" s="20"/>
      <c r="F46" s="48"/>
      <c r="G46" s="48"/>
      <c r="H46" s="38" t="s">
        <v>124</v>
      </c>
      <c r="I46" s="20"/>
      <c r="J46" s="38" t="s">
        <v>159</v>
      </c>
      <c r="K46" s="20"/>
      <c r="L46" s="112" t="s">
        <v>164</v>
      </c>
      <c r="M46" s="112"/>
      <c r="N46" s="112"/>
      <c r="O46" s="7"/>
    </row>
    <row r="47" spans="1:237" ht="21" customHeight="1">
      <c r="A47" s="20"/>
      <c r="B47" s="20"/>
      <c r="C47" s="20"/>
      <c r="D47" s="20"/>
      <c r="E47" s="20"/>
      <c r="F47" s="48"/>
      <c r="G47" s="48"/>
      <c r="H47" s="93" t="s">
        <v>3</v>
      </c>
      <c r="I47" s="20"/>
      <c r="J47" s="49"/>
      <c r="K47" s="50"/>
      <c r="L47" s="49" t="s">
        <v>3</v>
      </c>
      <c r="M47" s="49"/>
      <c r="N47" s="49"/>
      <c r="O47" s="7"/>
    </row>
    <row r="48" spans="1:237" ht="21" customHeight="1">
      <c r="A48" s="20"/>
      <c r="B48" s="20"/>
      <c r="C48" s="20"/>
      <c r="D48" s="20"/>
      <c r="E48" s="20"/>
      <c r="F48" s="48"/>
      <c r="G48" s="48"/>
      <c r="H48" s="93" t="s">
        <v>4</v>
      </c>
      <c r="I48" s="49"/>
      <c r="J48" s="49" t="s">
        <v>5</v>
      </c>
      <c r="K48" s="50"/>
      <c r="L48" s="49" t="s">
        <v>4</v>
      </c>
      <c r="M48" s="49"/>
      <c r="N48" s="49" t="s">
        <v>5</v>
      </c>
      <c r="O48" s="7"/>
    </row>
    <row r="49" spans="1:15" ht="21" customHeight="1">
      <c r="F49" s="26" t="s">
        <v>6</v>
      </c>
      <c r="G49" s="4"/>
      <c r="H49" s="94" t="s">
        <v>127</v>
      </c>
      <c r="I49" s="52"/>
      <c r="J49" s="51" t="s">
        <v>7</v>
      </c>
      <c r="K49" s="53"/>
      <c r="L49" s="51" t="s">
        <v>127</v>
      </c>
      <c r="M49" s="52"/>
      <c r="N49" s="51" t="s">
        <v>7</v>
      </c>
      <c r="O49" s="21"/>
    </row>
    <row r="50" spans="1:15" ht="21" customHeight="1">
      <c r="F50" s="40"/>
      <c r="G50" s="40"/>
      <c r="H50" s="40"/>
      <c r="I50" s="21"/>
      <c r="J50" s="21"/>
      <c r="K50" s="21"/>
      <c r="L50" s="21"/>
      <c r="M50" s="21"/>
      <c r="N50" s="40"/>
      <c r="O50" s="21"/>
    </row>
    <row r="51" spans="1:15" ht="21" customHeight="1">
      <c r="A51" s="28" t="s">
        <v>28</v>
      </c>
      <c r="F51" s="40"/>
      <c r="G51" s="40"/>
      <c r="H51" s="40"/>
      <c r="I51" s="21"/>
      <c r="J51" s="21"/>
      <c r="K51" s="21"/>
      <c r="L51" s="60"/>
      <c r="M51" s="60"/>
      <c r="N51" s="60"/>
      <c r="O51" s="60"/>
    </row>
    <row r="52" spans="1:15" ht="21" customHeight="1">
      <c r="A52" s="28" t="s">
        <v>29</v>
      </c>
      <c r="L52" s="55"/>
      <c r="M52" s="55"/>
      <c r="N52" s="55"/>
      <c r="O52" s="55"/>
    </row>
    <row r="53" spans="1:15" ht="21" customHeight="1">
      <c r="A53" s="1" t="s">
        <v>30</v>
      </c>
      <c r="L53" s="55"/>
      <c r="M53" s="55"/>
      <c r="N53" s="55"/>
      <c r="O53" s="55"/>
    </row>
    <row r="54" spans="1:15" ht="21" customHeight="1">
      <c r="B54" s="1" t="s">
        <v>31</v>
      </c>
      <c r="F54" s="56">
        <v>12</v>
      </c>
      <c r="G54" s="56"/>
      <c r="H54" s="1">
        <f>89178</f>
        <v>89178</v>
      </c>
      <c r="I54" s="56"/>
      <c r="J54" s="11">
        <v>31694</v>
      </c>
      <c r="K54" s="56"/>
      <c r="L54" s="11">
        <v>33178</v>
      </c>
      <c r="M54" s="11"/>
      <c r="N54" s="11">
        <v>31694</v>
      </c>
      <c r="O54" s="11"/>
    </row>
    <row r="55" spans="1:15" ht="21" customHeight="1">
      <c r="A55" s="1" t="s">
        <v>32</v>
      </c>
      <c r="F55" s="56">
        <v>13</v>
      </c>
      <c r="G55" s="56"/>
      <c r="H55" s="1">
        <v>75527</v>
      </c>
      <c r="I55" s="56"/>
      <c r="J55" s="24">
        <v>46996</v>
      </c>
      <c r="K55" s="24"/>
      <c r="L55" s="11">
        <v>35769</v>
      </c>
      <c r="M55" s="11"/>
      <c r="N55" s="24">
        <v>46996</v>
      </c>
      <c r="O55" s="11"/>
    </row>
    <row r="56" spans="1:15" ht="21" customHeight="1">
      <c r="A56" s="1" t="s">
        <v>165</v>
      </c>
      <c r="F56" s="56">
        <v>8</v>
      </c>
      <c r="G56" s="56"/>
      <c r="H56" s="1">
        <v>170780</v>
      </c>
      <c r="I56" s="56"/>
      <c r="J56" s="24">
        <v>0</v>
      </c>
      <c r="K56" s="24"/>
      <c r="L56" s="24">
        <v>0</v>
      </c>
      <c r="M56" s="11"/>
      <c r="N56" s="24">
        <v>0</v>
      </c>
      <c r="O56" s="11"/>
    </row>
    <row r="57" spans="1:15" ht="21" customHeight="1">
      <c r="A57" s="1" t="s">
        <v>141</v>
      </c>
      <c r="F57" s="56"/>
      <c r="G57" s="56"/>
      <c r="H57" s="1">
        <v>392</v>
      </c>
      <c r="I57" s="56"/>
      <c r="J57" s="24">
        <v>0</v>
      </c>
      <c r="K57" s="24"/>
      <c r="L57" s="24">
        <v>0</v>
      </c>
      <c r="M57" s="11"/>
      <c r="N57" s="24">
        <v>0</v>
      </c>
    </row>
    <row r="58" spans="1:15" ht="21" customHeight="1">
      <c r="A58" s="1" t="s">
        <v>33</v>
      </c>
      <c r="F58" s="56"/>
      <c r="G58" s="56"/>
      <c r="H58" s="1"/>
      <c r="I58" s="56"/>
      <c r="J58" s="24"/>
      <c r="K58" s="24"/>
      <c r="L58" s="11"/>
      <c r="M58" s="11"/>
      <c r="N58" s="24"/>
      <c r="O58" s="11"/>
    </row>
    <row r="59" spans="1:15" ht="21" customHeight="1">
      <c r="B59" s="1" t="s">
        <v>34</v>
      </c>
      <c r="F59" s="56">
        <v>14</v>
      </c>
      <c r="G59" s="56"/>
      <c r="H59" s="11">
        <v>13898</v>
      </c>
      <c r="I59" s="56"/>
      <c r="J59" s="24">
        <v>17102</v>
      </c>
      <c r="K59" s="24"/>
      <c r="L59" s="11">
        <v>13898</v>
      </c>
      <c r="M59" s="11"/>
      <c r="N59" s="24">
        <v>17102</v>
      </c>
      <c r="O59" s="11"/>
    </row>
    <row r="60" spans="1:15" ht="21" customHeight="1">
      <c r="A60" s="1" t="s">
        <v>35</v>
      </c>
      <c r="F60" s="56"/>
      <c r="G60" s="56"/>
      <c r="H60" s="1"/>
      <c r="I60" s="56"/>
      <c r="J60" s="5"/>
      <c r="K60" s="56"/>
      <c r="M60" s="11"/>
      <c r="N60" s="11"/>
      <c r="O60" s="11"/>
    </row>
    <row r="61" spans="1:15" ht="21" customHeight="1">
      <c r="B61" s="1" t="s">
        <v>36</v>
      </c>
      <c r="F61" s="56">
        <v>15</v>
      </c>
      <c r="G61" s="56"/>
      <c r="H61" s="1">
        <v>66942</v>
      </c>
      <c r="I61" s="56"/>
      <c r="J61" s="11">
        <v>18390</v>
      </c>
      <c r="K61" s="56"/>
      <c r="L61" s="11">
        <v>19223</v>
      </c>
      <c r="M61" s="11"/>
      <c r="N61" s="11">
        <v>18390</v>
      </c>
      <c r="O61" s="11"/>
    </row>
    <row r="62" spans="1:15" ht="21.6">
      <c r="A62" s="1" t="s">
        <v>37</v>
      </c>
      <c r="F62" s="61"/>
      <c r="G62" s="61"/>
      <c r="H62" s="1">
        <v>316</v>
      </c>
      <c r="I62" s="47"/>
      <c r="J62" s="11">
        <v>657</v>
      </c>
      <c r="K62" s="47"/>
      <c r="L62" s="11">
        <f>143</f>
        <v>143</v>
      </c>
      <c r="M62" s="11"/>
      <c r="N62" s="11">
        <v>657</v>
      </c>
      <c r="O62" s="11"/>
    </row>
    <row r="63" spans="1:15" ht="21" customHeight="1">
      <c r="A63" s="28" t="s">
        <v>38</v>
      </c>
      <c r="F63" s="61"/>
      <c r="G63" s="61"/>
      <c r="H63" s="95">
        <f>SUM(H54:H62)</f>
        <v>417033</v>
      </c>
      <c r="I63" s="47"/>
      <c r="J63" s="46">
        <f>SUM(J54:J62)</f>
        <v>114839</v>
      </c>
      <c r="K63" s="47"/>
      <c r="L63" s="46">
        <f>SUM(L54:L62)</f>
        <v>102211</v>
      </c>
      <c r="M63" s="14"/>
      <c r="N63" s="46">
        <f>SUM(N54:N62)</f>
        <v>114839</v>
      </c>
      <c r="O63" s="14"/>
    </row>
    <row r="64" spans="1:15" ht="6.6" customHeight="1">
      <c r="A64" s="28"/>
      <c r="F64" s="61"/>
      <c r="G64" s="61"/>
      <c r="H64" s="98"/>
      <c r="I64" s="47"/>
      <c r="J64" s="14"/>
      <c r="K64" s="47"/>
      <c r="L64" s="14"/>
      <c r="M64" s="14"/>
      <c r="N64" s="14"/>
      <c r="O64" s="14"/>
    </row>
    <row r="65" spans="1:237" ht="21" customHeight="1">
      <c r="A65" s="28" t="s">
        <v>39</v>
      </c>
      <c r="F65" s="62"/>
      <c r="G65" s="62"/>
      <c r="H65" s="99"/>
      <c r="I65" s="63"/>
      <c r="J65" s="15"/>
      <c r="K65" s="63"/>
      <c r="L65" s="15"/>
      <c r="M65" s="64"/>
      <c r="N65" s="15"/>
      <c r="O65" s="64"/>
    </row>
    <row r="66" spans="1:237" ht="21" customHeight="1">
      <c r="A66" s="1" t="s">
        <v>40</v>
      </c>
      <c r="F66" s="56">
        <v>14</v>
      </c>
      <c r="G66" s="56"/>
      <c r="H66" s="1">
        <v>570353</v>
      </c>
      <c r="I66" s="56"/>
      <c r="J66" s="11">
        <v>33442</v>
      </c>
      <c r="K66" s="56"/>
      <c r="L66" s="11">
        <v>23319</v>
      </c>
      <c r="M66" s="11"/>
      <c r="N66" s="11">
        <v>33442</v>
      </c>
      <c r="O66" s="11"/>
    </row>
    <row r="67" spans="1:237" ht="21" customHeight="1">
      <c r="A67" s="1" t="s">
        <v>41</v>
      </c>
      <c r="F67" s="56">
        <v>15</v>
      </c>
      <c r="G67" s="56"/>
      <c r="H67" s="1">
        <v>49882</v>
      </c>
      <c r="I67" s="56"/>
      <c r="J67" s="11">
        <v>18192</v>
      </c>
      <c r="K67" s="56"/>
      <c r="L67" s="11">
        <v>27557</v>
      </c>
      <c r="M67" s="11"/>
      <c r="N67" s="11">
        <v>18192</v>
      </c>
      <c r="O67" s="11"/>
    </row>
    <row r="68" spans="1:237" ht="21" customHeight="1">
      <c r="A68" s="1" t="s">
        <v>42</v>
      </c>
      <c r="F68" s="56"/>
      <c r="G68" s="56"/>
      <c r="H68" s="1"/>
      <c r="I68" s="56"/>
      <c r="J68" s="5"/>
      <c r="K68" s="56"/>
      <c r="L68" s="11"/>
      <c r="M68" s="11"/>
      <c r="N68" s="11"/>
      <c r="O68" s="11"/>
    </row>
    <row r="69" spans="1:237" ht="21" customHeight="1">
      <c r="B69" s="1" t="s">
        <v>43</v>
      </c>
      <c r="F69" s="56"/>
      <c r="G69" s="56"/>
      <c r="H69" s="1">
        <v>19555</v>
      </c>
      <c r="I69" s="56"/>
      <c r="J69" s="11">
        <v>2758</v>
      </c>
      <c r="K69" s="56"/>
      <c r="L69" s="11">
        <v>3382</v>
      </c>
      <c r="M69" s="11"/>
      <c r="N69" s="11">
        <v>2758</v>
      </c>
      <c r="O69" s="11"/>
    </row>
    <row r="70" spans="1:237" ht="21" customHeight="1">
      <c r="A70" s="1" t="s">
        <v>44</v>
      </c>
      <c r="F70" s="56"/>
      <c r="G70" s="56"/>
      <c r="H70" s="1">
        <f>9302</f>
        <v>9302</v>
      </c>
      <c r="I70" s="47"/>
      <c r="J70" s="11">
        <v>9664</v>
      </c>
      <c r="K70" s="47"/>
      <c r="L70" s="11">
        <v>9302</v>
      </c>
      <c r="M70" s="11"/>
      <c r="N70" s="11">
        <v>9664</v>
      </c>
      <c r="O70" s="11"/>
    </row>
    <row r="71" spans="1:237" ht="22.2">
      <c r="A71" s="28" t="s">
        <v>45</v>
      </c>
      <c r="F71" s="61"/>
      <c r="G71" s="61"/>
      <c r="H71" s="95">
        <f>SUM(H66:H70)</f>
        <v>649092</v>
      </c>
      <c r="I71" s="47"/>
      <c r="J71" s="46">
        <f>SUM(J66:J70)</f>
        <v>64056</v>
      </c>
      <c r="K71" s="47"/>
      <c r="L71" s="46">
        <f>SUM(L66:L70)</f>
        <v>63560</v>
      </c>
      <c r="M71" s="11"/>
      <c r="N71" s="46">
        <f>SUM(N66:N70)</f>
        <v>64056</v>
      </c>
      <c r="O71" s="11"/>
    </row>
    <row r="72" spans="1:237" ht="21" customHeight="1">
      <c r="A72" s="28" t="s">
        <v>46</v>
      </c>
      <c r="F72" s="61"/>
      <c r="G72" s="61"/>
      <c r="H72" s="100">
        <f>SUM(H63,H71)</f>
        <v>1066125</v>
      </c>
      <c r="I72" s="47"/>
      <c r="J72" s="65">
        <f>SUM(J63,J71)</f>
        <v>178895</v>
      </c>
      <c r="K72" s="47"/>
      <c r="L72" s="65">
        <f>SUM(L63,L71)</f>
        <v>165771</v>
      </c>
      <c r="M72" s="66"/>
      <c r="N72" s="65">
        <f>SUM(N63,N71)</f>
        <v>178895</v>
      </c>
      <c r="O72" s="66"/>
    </row>
    <row r="73" spans="1:237" ht="5.4" customHeight="1">
      <c r="A73" s="28"/>
      <c r="F73" s="61"/>
      <c r="G73" s="61"/>
      <c r="H73" s="98"/>
      <c r="I73" s="47"/>
      <c r="J73" s="67"/>
      <c r="K73" s="47"/>
      <c r="L73" s="67"/>
      <c r="M73" s="66"/>
      <c r="N73" s="67"/>
      <c r="O73" s="66"/>
    </row>
    <row r="74" spans="1:237" ht="22.2">
      <c r="A74" s="110">
        <v>3</v>
      </c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28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</row>
    <row r="75" spans="1:237" ht="4.2" customHeight="1">
      <c r="A75" s="4"/>
      <c r="B75" s="4"/>
      <c r="C75" s="4"/>
      <c r="D75" s="4"/>
      <c r="E75" s="4"/>
      <c r="L75" s="4"/>
      <c r="M75" s="4"/>
      <c r="N75" s="4"/>
      <c r="O75" s="4"/>
    </row>
    <row r="76" spans="1:237" ht="21" customHeight="1">
      <c r="A76" s="113" t="s">
        <v>125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</row>
    <row r="77" spans="1:237" ht="21" customHeight="1">
      <c r="A77" s="110" t="s">
        <v>1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</row>
    <row r="78" spans="1:237" ht="21" customHeight="1">
      <c r="A78" s="110" t="s">
        <v>126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</row>
    <row r="79" spans="1:237" ht="21" customHeight="1">
      <c r="A79" s="111" t="s">
        <v>2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7"/>
    </row>
    <row r="80" spans="1:237" ht="21" customHeight="1">
      <c r="A80" s="20"/>
      <c r="B80" s="20"/>
      <c r="C80" s="20"/>
      <c r="D80" s="20"/>
      <c r="E80" s="20"/>
      <c r="F80" s="20"/>
      <c r="G80" s="20"/>
      <c r="H80" s="20"/>
      <c r="I80" s="20"/>
      <c r="J80" s="18" t="s">
        <v>160</v>
      </c>
      <c r="K80" s="20"/>
      <c r="L80" s="20"/>
      <c r="M80" s="20"/>
      <c r="N80" s="20"/>
      <c r="O80" s="7"/>
    </row>
    <row r="81" spans="1:15" ht="21" customHeight="1">
      <c r="A81" s="20"/>
      <c r="B81" s="20"/>
      <c r="C81" s="20"/>
      <c r="D81" s="20"/>
      <c r="E81" s="20"/>
      <c r="F81" s="48"/>
      <c r="G81" s="48"/>
      <c r="H81" s="109"/>
      <c r="I81" s="20"/>
      <c r="J81" s="18" t="s">
        <v>161</v>
      </c>
      <c r="K81" s="20"/>
      <c r="L81" s="7"/>
      <c r="M81" s="7"/>
      <c r="N81" s="7"/>
      <c r="O81" s="7"/>
    </row>
    <row r="82" spans="1:15" ht="21" customHeight="1">
      <c r="A82" s="20"/>
      <c r="B82" s="20"/>
      <c r="C82" s="20"/>
      <c r="D82" s="20"/>
      <c r="E82" s="20"/>
      <c r="F82" s="48"/>
      <c r="G82" s="48"/>
      <c r="H82" s="38" t="s">
        <v>124</v>
      </c>
      <c r="I82" s="20"/>
      <c r="J82" s="38" t="s">
        <v>159</v>
      </c>
      <c r="K82" s="20"/>
      <c r="L82" s="112" t="s">
        <v>164</v>
      </c>
      <c r="M82" s="112"/>
      <c r="N82" s="112"/>
      <c r="O82" s="7"/>
    </row>
    <row r="83" spans="1:15" ht="21" customHeight="1">
      <c r="A83" s="20"/>
      <c r="B83" s="20"/>
      <c r="C83" s="20"/>
      <c r="D83" s="20"/>
      <c r="E83" s="20"/>
      <c r="F83" s="48"/>
      <c r="G83" s="48"/>
      <c r="H83" s="93" t="s">
        <v>3</v>
      </c>
      <c r="I83" s="20"/>
      <c r="J83" s="49"/>
      <c r="K83" s="50"/>
      <c r="L83" s="49" t="s">
        <v>3</v>
      </c>
      <c r="M83" s="49"/>
      <c r="N83" s="49"/>
      <c r="O83" s="7"/>
    </row>
    <row r="84" spans="1:15" ht="21" customHeight="1">
      <c r="A84" s="20"/>
      <c r="B84" s="20"/>
      <c r="C84" s="20"/>
      <c r="D84" s="20"/>
      <c r="E84" s="20"/>
      <c r="F84" s="48"/>
      <c r="G84" s="48"/>
      <c r="H84" s="93" t="s">
        <v>4</v>
      </c>
      <c r="I84" s="49"/>
      <c r="J84" s="49" t="s">
        <v>5</v>
      </c>
      <c r="K84" s="50"/>
      <c r="L84" s="49" t="s">
        <v>4</v>
      </c>
      <c r="M84" s="49"/>
      <c r="N84" s="49" t="s">
        <v>5</v>
      </c>
      <c r="O84" s="7"/>
    </row>
    <row r="85" spans="1:15" ht="21" customHeight="1">
      <c r="F85" s="26" t="s">
        <v>6</v>
      </c>
      <c r="G85" s="4"/>
      <c r="H85" s="94" t="s">
        <v>127</v>
      </c>
      <c r="I85" s="52"/>
      <c r="J85" s="51" t="s">
        <v>7</v>
      </c>
      <c r="K85" s="53"/>
      <c r="L85" s="51" t="s">
        <v>127</v>
      </c>
      <c r="M85" s="52"/>
      <c r="N85" s="51" t="s">
        <v>7</v>
      </c>
      <c r="O85" s="21"/>
    </row>
    <row r="86" spans="1:15" ht="21" customHeight="1">
      <c r="F86" s="40"/>
      <c r="G86" s="40"/>
      <c r="H86" s="40"/>
      <c r="I86" s="21"/>
      <c r="J86" s="21"/>
      <c r="K86" s="21"/>
      <c r="L86" s="21"/>
      <c r="M86" s="21"/>
      <c r="N86" s="40"/>
      <c r="O86" s="21"/>
    </row>
    <row r="87" spans="1:15" ht="21" customHeight="1">
      <c r="A87" s="28" t="s">
        <v>47</v>
      </c>
      <c r="F87" s="61"/>
      <c r="G87" s="61"/>
      <c r="H87" s="98"/>
      <c r="I87" s="47"/>
      <c r="J87" s="15"/>
      <c r="K87" s="47"/>
      <c r="L87" s="15"/>
      <c r="M87" s="64"/>
      <c r="N87" s="15"/>
      <c r="O87" s="64"/>
    </row>
    <row r="88" spans="1:15" ht="21" customHeight="1">
      <c r="A88" s="1" t="s">
        <v>48</v>
      </c>
      <c r="I88" s="56"/>
      <c r="J88" s="15"/>
      <c r="K88" s="56"/>
      <c r="L88" s="15"/>
      <c r="M88" s="64"/>
      <c r="N88" s="15"/>
      <c r="O88" s="64"/>
    </row>
    <row r="89" spans="1:15" ht="21.6">
      <c r="B89" s="1" t="s">
        <v>49</v>
      </c>
      <c r="F89" s="56"/>
      <c r="G89" s="56"/>
      <c r="H89" s="96"/>
      <c r="I89" s="56"/>
      <c r="J89" s="15"/>
      <c r="K89" s="56"/>
      <c r="L89" s="15"/>
      <c r="M89" s="64"/>
      <c r="N89" s="15"/>
      <c r="O89" s="64"/>
    </row>
    <row r="90" spans="1:15" ht="21" customHeight="1" thickBot="1">
      <c r="C90" s="1" t="s">
        <v>149</v>
      </c>
      <c r="F90" s="56">
        <v>16</v>
      </c>
      <c r="G90" s="61"/>
      <c r="H90" s="101">
        <v>1192425</v>
      </c>
      <c r="I90" s="47"/>
      <c r="J90" s="69">
        <v>262000</v>
      </c>
      <c r="K90" s="47"/>
      <c r="L90" s="69">
        <v>1192425</v>
      </c>
      <c r="M90" s="15"/>
      <c r="N90" s="69">
        <v>262000</v>
      </c>
      <c r="O90" s="15"/>
    </row>
    <row r="91" spans="1:15" ht="21" customHeight="1" thickTop="1">
      <c r="D91" s="1" t="s">
        <v>155</v>
      </c>
      <c r="F91" s="68"/>
      <c r="G91" s="61"/>
      <c r="H91" s="1"/>
      <c r="I91" s="47"/>
      <c r="J91" s="11"/>
      <c r="K91" s="47"/>
      <c r="L91" s="11"/>
      <c r="M91" s="15"/>
      <c r="N91" s="11"/>
      <c r="O91" s="15"/>
    </row>
    <row r="92" spans="1:15" ht="21" customHeight="1">
      <c r="E92" s="1" t="s">
        <v>150</v>
      </c>
      <c r="F92" s="68"/>
      <c r="G92" s="61"/>
      <c r="H92" s="1"/>
      <c r="I92" s="47"/>
      <c r="J92" s="11"/>
      <c r="K92" s="47"/>
      <c r="L92" s="11"/>
      <c r="M92" s="15"/>
      <c r="N92" s="11"/>
      <c r="O92" s="15"/>
    </row>
    <row r="93" spans="1:15" ht="21" customHeight="1">
      <c r="B93" s="1" t="s">
        <v>50</v>
      </c>
      <c r="F93" s="61"/>
      <c r="G93" s="61"/>
      <c r="H93" s="1"/>
      <c r="I93" s="47"/>
      <c r="J93" s="1"/>
      <c r="K93" s="47"/>
      <c r="M93" s="66"/>
      <c r="O93" s="66"/>
    </row>
    <row r="94" spans="1:15" ht="21" customHeight="1">
      <c r="C94" s="1" t="s">
        <v>163</v>
      </c>
      <c r="F94" s="56">
        <v>16</v>
      </c>
      <c r="G94" s="56"/>
      <c r="H94" s="1">
        <v>574830</v>
      </c>
      <c r="I94" s="47"/>
      <c r="J94" s="80"/>
      <c r="K94" s="47"/>
      <c r="L94" s="1">
        <v>574830</v>
      </c>
      <c r="M94" s="47"/>
      <c r="N94" s="80"/>
      <c r="O94" s="15"/>
    </row>
    <row r="95" spans="1:15" ht="21" customHeight="1">
      <c r="C95" s="1" t="s">
        <v>51</v>
      </c>
      <c r="F95" s="56">
        <v>16</v>
      </c>
      <c r="G95" s="56"/>
      <c r="H95" s="80"/>
      <c r="I95" s="47"/>
      <c r="J95" s="11">
        <v>262000</v>
      </c>
      <c r="K95" s="47"/>
      <c r="L95" s="80"/>
      <c r="M95" s="47"/>
      <c r="N95" s="11">
        <v>262000</v>
      </c>
      <c r="O95" s="15"/>
    </row>
    <row r="96" spans="1:15" ht="21" customHeight="1">
      <c r="A96" s="1" t="s">
        <v>52</v>
      </c>
      <c r="F96" s="56"/>
      <c r="G96" s="56"/>
      <c r="H96" s="1">
        <v>505014</v>
      </c>
      <c r="I96" s="47"/>
      <c r="J96" s="11">
        <v>494718</v>
      </c>
      <c r="K96" s="47"/>
      <c r="L96" s="11">
        <v>505014</v>
      </c>
      <c r="M96" s="15"/>
      <c r="N96" s="11">
        <v>494718</v>
      </c>
      <c r="O96" s="15"/>
    </row>
    <row r="97" spans="1:15" ht="21" customHeight="1">
      <c r="A97" s="1" t="s">
        <v>158</v>
      </c>
      <c r="F97" s="56">
        <v>16</v>
      </c>
      <c r="G97" s="56"/>
      <c r="H97" s="1">
        <v>-31200</v>
      </c>
      <c r="I97" s="47"/>
      <c r="J97" s="80">
        <v>0</v>
      </c>
      <c r="K97" s="47"/>
      <c r="L97" s="1">
        <v>-31200</v>
      </c>
      <c r="M97" s="15"/>
      <c r="N97" s="80">
        <v>0</v>
      </c>
      <c r="O97" s="15"/>
    </row>
    <row r="98" spans="1:15" ht="21" customHeight="1">
      <c r="A98" s="1" t="s">
        <v>133</v>
      </c>
      <c r="F98" s="56">
        <v>17</v>
      </c>
      <c r="G98" s="56"/>
      <c r="H98" s="1">
        <v>108892</v>
      </c>
      <c r="I98" s="47"/>
      <c r="J98" s="80">
        <v>0</v>
      </c>
      <c r="K98" s="47"/>
      <c r="L98" s="11">
        <v>108892</v>
      </c>
      <c r="M98" s="15"/>
      <c r="N98" s="80">
        <v>0</v>
      </c>
      <c r="O98" s="15"/>
    </row>
    <row r="99" spans="1:15" ht="21" customHeight="1">
      <c r="A99" s="1" t="s">
        <v>53</v>
      </c>
      <c r="F99" s="61"/>
      <c r="G99" s="61"/>
      <c r="H99" s="98"/>
      <c r="I99" s="47"/>
      <c r="J99" s="11"/>
      <c r="K99" s="47"/>
      <c r="L99" s="11"/>
      <c r="M99" s="15"/>
      <c r="N99" s="11"/>
      <c r="O99" s="15"/>
    </row>
    <row r="100" spans="1:15" ht="21" customHeight="1">
      <c r="B100" s="1" t="s">
        <v>54</v>
      </c>
      <c r="F100" s="56"/>
      <c r="G100" s="56"/>
      <c r="H100" s="1">
        <v>15750</v>
      </c>
      <c r="I100" s="47"/>
      <c r="J100" s="11">
        <v>15500</v>
      </c>
      <c r="K100" s="47"/>
      <c r="L100" s="11">
        <v>15750</v>
      </c>
      <c r="M100" s="15"/>
      <c r="N100" s="11">
        <v>15500</v>
      </c>
      <c r="O100" s="15"/>
    </row>
    <row r="101" spans="1:15" ht="21" customHeight="1">
      <c r="B101" s="1" t="s">
        <v>55</v>
      </c>
      <c r="F101" s="61"/>
      <c r="G101" s="61"/>
      <c r="H101" s="89">
        <v>20093</v>
      </c>
      <c r="I101" s="47"/>
      <c r="J101" s="43">
        <v>45915</v>
      </c>
      <c r="K101" s="47"/>
      <c r="L101" s="43">
        <f>45595+1</f>
        <v>45596</v>
      </c>
      <c r="M101" s="11"/>
      <c r="N101" s="43">
        <v>47705</v>
      </c>
      <c r="O101" s="11"/>
    </row>
    <row r="102" spans="1:15" ht="22.2">
      <c r="A102" s="28" t="s">
        <v>56</v>
      </c>
      <c r="F102" s="61"/>
      <c r="G102" s="61"/>
      <c r="H102" s="105">
        <f>SUM(H94:H101)</f>
        <v>1193379</v>
      </c>
      <c r="I102" s="81"/>
      <c r="J102" s="105">
        <f>SUM(J95:J101)</f>
        <v>818133</v>
      </c>
      <c r="K102" s="81"/>
      <c r="L102" s="105">
        <f>SUM(L94:L101)</f>
        <v>1218882</v>
      </c>
      <c r="M102" s="81"/>
      <c r="N102" s="105">
        <f>SUM(N95:N101)</f>
        <v>819923</v>
      </c>
      <c r="O102" s="11"/>
    </row>
    <row r="103" spans="1:15" ht="21" customHeight="1" thickBot="1">
      <c r="A103" s="28" t="s">
        <v>57</v>
      </c>
      <c r="F103" s="61"/>
      <c r="G103" s="61"/>
      <c r="H103" s="102">
        <f>SUM(H72,H102)</f>
        <v>2259504</v>
      </c>
      <c r="I103" s="81"/>
      <c r="J103" s="102">
        <f>SUM(J72,J102)</f>
        <v>997028</v>
      </c>
      <c r="K103" s="81"/>
      <c r="L103" s="102">
        <f>SUM(L72,L102)</f>
        <v>1384653</v>
      </c>
      <c r="M103" s="81"/>
      <c r="N103" s="102">
        <f>SUM(N72,N102)</f>
        <v>998818</v>
      </c>
      <c r="O103" s="11"/>
    </row>
    <row r="104" spans="1:15" ht="21" customHeight="1" thickTop="1">
      <c r="L104" s="70"/>
      <c r="M104" s="70"/>
      <c r="N104" s="70"/>
      <c r="O104" s="70"/>
    </row>
    <row r="105" spans="1:15" ht="21" customHeight="1">
      <c r="H105" s="5">
        <f>H36-H103</f>
        <v>0</v>
      </c>
      <c r="I105" s="6"/>
      <c r="J105" s="5">
        <f>J36-J103</f>
        <v>0</v>
      </c>
      <c r="K105" s="6"/>
      <c r="L105" s="5">
        <f>L36-L103</f>
        <v>0</v>
      </c>
      <c r="M105" s="7"/>
      <c r="N105" s="5">
        <f>N36-N103</f>
        <v>0</v>
      </c>
      <c r="O105" s="8"/>
    </row>
    <row r="106" spans="1:15" ht="21" customHeight="1">
      <c r="L106" s="9"/>
      <c r="M106" s="8"/>
      <c r="N106" s="9"/>
      <c r="O106" s="8"/>
    </row>
    <row r="108" spans="1:15" ht="21" customHeight="1">
      <c r="H108" s="4"/>
    </row>
  </sheetData>
  <mergeCells count="18">
    <mergeCell ref="A41:O41"/>
    <mergeCell ref="A1:O1"/>
    <mergeCell ref="A3:O3"/>
    <mergeCell ref="A4:O4"/>
    <mergeCell ref="A5:O5"/>
    <mergeCell ref="A6:N6"/>
    <mergeCell ref="L9:N9"/>
    <mergeCell ref="A38:O38"/>
    <mergeCell ref="A40:O40"/>
    <mergeCell ref="A42:O42"/>
    <mergeCell ref="A43:N43"/>
    <mergeCell ref="L46:N46"/>
    <mergeCell ref="L82:N82"/>
    <mergeCell ref="A74:O74"/>
    <mergeCell ref="A76:O76"/>
    <mergeCell ref="A77:O77"/>
    <mergeCell ref="A78:O78"/>
    <mergeCell ref="A79:N79"/>
  </mergeCells>
  <pageMargins left="0.74803149606299213" right="0.31496062992125984" top="0.6692913385826772" bottom="0.62992125984251968" header="0.31496062992125984" footer="0.23622047244094491"/>
  <pageSetup paperSize="9" scale="80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7" max="13" man="1"/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8DB76-45A3-4F3D-9939-5F958B6BF994}">
  <dimension ref="A1:N79"/>
  <sheetViews>
    <sheetView tabSelected="1" view="pageBreakPreview" topLeftCell="A46" zoomScale="86" zoomScaleNormal="100" zoomScaleSheetLayoutView="86" workbookViewId="0">
      <selection activeCell="E53" sqref="E53"/>
    </sheetView>
  </sheetViews>
  <sheetFormatPr defaultColWidth="9.125" defaultRowHeight="21" customHeight="1"/>
  <cols>
    <col min="1" max="4" width="1.75" style="1" customWidth="1"/>
    <col min="5" max="5" width="48.5" style="1" customWidth="1"/>
    <col min="6" max="6" width="9.125" style="4" customWidth="1"/>
    <col min="7" max="7" width="1.625" style="4" customWidth="1"/>
    <col min="8" max="8" width="17.5" style="4" bestFit="1" customWidth="1"/>
    <col min="9" max="9" width="1.75" style="4" customWidth="1"/>
    <col min="10" max="10" width="17.375" style="1" customWidth="1"/>
    <col min="11" max="11" width="1.625" style="1" customWidth="1"/>
    <col min="12" max="12" width="17.25" style="1" customWidth="1"/>
    <col min="13" max="14" width="5.375" style="78" customWidth="1"/>
    <col min="15" max="15" width="11.5" style="1" bestFit="1" customWidth="1"/>
    <col min="16" max="16" width="2.125" style="1" customWidth="1"/>
    <col min="17" max="17" width="13.25" style="1" bestFit="1" customWidth="1"/>
    <col min="18" max="18" width="11.375" style="1" customWidth="1"/>
    <col min="19" max="19" width="11.5" style="1" bestFit="1" customWidth="1"/>
    <col min="20" max="20" width="9.125" style="1"/>
    <col min="21" max="21" width="9.25" style="1" bestFit="1" customWidth="1"/>
    <col min="22" max="16384" width="9.125" style="1"/>
  </cols>
  <sheetData>
    <row r="1" spans="1:14" ht="25.8" customHeight="1">
      <c r="A1" s="114">
        <v>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4" ht="8.1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4" ht="21" customHeight="1">
      <c r="A3" s="113" t="s">
        <v>125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14" ht="21" customHeight="1">
      <c r="A4" s="110" t="s">
        <v>58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4" ht="21" customHeight="1">
      <c r="A5" s="110" t="s">
        <v>128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4" ht="21" customHeight="1">
      <c r="A6" s="111" t="s">
        <v>2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</row>
    <row r="7" spans="1:14" ht="21" customHeight="1">
      <c r="A7" s="20"/>
      <c r="B7" s="20"/>
      <c r="C7" s="20"/>
      <c r="D7" s="20"/>
      <c r="E7" s="20"/>
      <c r="F7" s="20"/>
      <c r="G7" s="20"/>
      <c r="H7" s="18"/>
      <c r="I7" s="20"/>
      <c r="J7" s="7"/>
      <c r="K7" s="7"/>
      <c r="L7" s="7"/>
      <c r="M7" s="7"/>
      <c r="N7" s="7"/>
    </row>
    <row r="8" spans="1:14" ht="21" customHeight="1">
      <c r="A8" s="20"/>
      <c r="B8" s="20"/>
      <c r="C8" s="20"/>
      <c r="D8" s="20"/>
      <c r="E8" s="20"/>
      <c r="F8" s="20"/>
      <c r="G8" s="20"/>
      <c r="H8" s="18"/>
      <c r="I8" s="20"/>
      <c r="J8" s="7"/>
      <c r="K8" s="7"/>
      <c r="L8" s="7"/>
      <c r="M8" s="7"/>
      <c r="N8" s="7"/>
    </row>
    <row r="9" spans="1:14" ht="21" customHeight="1">
      <c r="A9" s="20"/>
      <c r="B9" s="20"/>
      <c r="C9" s="20"/>
      <c r="D9" s="20"/>
      <c r="E9" s="20"/>
      <c r="F9" s="20"/>
      <c r="G9" s="20"/>
      <c r="H9" s="38" t="s">
        <v>124</v>
      </c>
      <c r="I9" s="20"/>
      <c r="J9" s="112" t="s">
        <v>164</v>
      </c>
      <c r="K9" s="112"/>
      <c r="L9" s="112"/>
      <c r="M9" s="7"/>
      <c r="N9" s="7"/>
    </row>
    <row r="10" spans="1:14" ht="21" customHeight="1">
      <c r="F10" s="39" t="s">
        <v>6</v>
      </c>
      <c r="G10" s="21"/>
      <c r="H10" s="39" t="s">
        <v>59</v>
      </c>
      <c r="I10" s="21"/>
      <c r="J10" s="39" t="s">
        <v>59</v>
      </c>
      <c r="K10" s="21"/>
      <c r="L10" s="39" t="s">
        <v>27</v>
      </c>
    </row>
    <row r="11" spans="1:14" ht="21.75" customHeight="1">
      <c r="F11" s="21"/>
      <c r="G11" s="21"/>
      <c r="H11" s="21"/>
      <c r="I11" s="21"/>
      <c r="J11" s="21"/>
      <c r="K11" s="21"/>
      <c r="L11" s="40"/>
      <c r="M11" s="10"/>
      <c r="N11" s="10"/>
    </row>
    <row r="12" spans="1:14" ht="21.75" customHeight="1">
      <c r="A12" s="87" t="s">
        <v>142</v>
      </c>
      <c r="F12" s="21"/>
      <c r="G12" s="21"/>
      <c r="H12" s="21"/>
      <c r="I12" s="21"/>
      <c r="J12" s="21"/>
      <c r="K12" s="21"/>
      <c r="L12" s="40"/>
      <c r="M12" s="10"/>
      <c r="N12" s="10"/>
    </row>
    <row r="13" spans="1:14" ht="21" customHeight="1">
      <c r="A13" s="1" t="s">
        <v>60</v>
      </c>
      <c r="F13" s="21"/>
      <c r="G13" s="21"/>
      <c r="H13" s="11">
        <v>140869</v>
      </c>
      <c r="I13" s="21"/>
      <c r="J13" s="11">
        <v>116472</v>
      </c>
      <c r="K13" s="11"/>
      <c r="L13" s="11">
        <v>123563</v>
      </c>
      <c r="M13" s="10"/>
      <c r="N13" s="10"/>
    </row>
    <row r="14" spans="1:14" ht="21.75" customHeight="1">
      <c r="A14" s="1" t="s">
        <v>62</v>
      </c>
      <c r="F14" s="21"/>
      <c r="G14" s="21"/>
      <c r="H14" s="11">
        <v>1443</v>
      </c>
      <c r="I14" s="21"/>
      <c r="J14" s="11">
        <v>511</v>
      </c>
      <c r="K14" s="11"/>
      <c r="L14" s="11">
        <v>269</v>
      </c>
      <c r="M14" s="10"/>
      <c r="N14" s="10"/>
    </row>
    <row r="15" spans="1:14" ht="21.75" customHeight="1">
      <c r="F15" s="21"/>
      <c r="G15" s="21"/>
      <c r="H15" s="90">
        <f>SUM(H13:H14)</f>
        <v>142312</v>
      </c>
      <c r="I15" s="86"/>
      <c r="J15" s="90">
        <f>SUM(J13:J14)</f>
        <v>116983</v>
      </c>
      <c r="K15" s="86"/>
      <c r="L15" s="90">
        <f>SUM(L13:L14)</f>
        <v>123832</v>
      </c>
      <c r="M15" s="10"/>
      <c r="N15" s="10"/>
    </row>
    <row r="16" spans="1:14" ht="21.75" customHeight="1">
      <c r="F16" s="21"/>
      <c r="G16" s="21"/>
      <c r="H16" s="88"/>
      <c r="I16" s="21"/>
      <c r="J16" s="21"/>
      <c r="K16" s="21"/>
      <c r="L16" s="40"/>
      <c r="M16" s="10"/>
      <c r="N16" s="10"/>
    </row>
    <row r="17" spans="1:14" ht="21.75" customHeight="1">
      <c r="A17" s="87" t="s">
        <v>143</v>
      </c>
      <c r="F17" s="21"/>
      <c r="G17" s="21"/>
      <c r="H17" s="21"/>
      <c r="I17" s="21"/>
      <c r="J17" s="21"/>
      <c r="K17" s="21"/>
      <c r="L17" s="40"/>
      <c r="M17" s="10"/>
      <c r="N17" s="10"/>
    </row>
    <row r="18" spans="1:14" ht="21" customHeight="1">
      <c r="A18" s="1" t="s">
        <v>61</v>
      </c>
      <c r="H18" s="11">
        <v>131475</v>
      </c>
      <c r="J18" s="11">
        <v>97578</v>
      </c>
      <c r="K18" s="11"/>
      <c r="L18" s="11">
        <v>108174</v>
      </c>
      <c r="M18" s="1"/>
      <c r="N18" s="1"/>
    </row>
    <row r="19" spans="1:14" ht="21" customHeight="1">
      <c r="A19" s="1" t="s">
        <v>63</v>
      </c>
      <c r="H19" s="11">
        <v>1264</v>
      </c>
      <c r="J19" s="11">
        <v>994</v>
      </c>
      <c r="K19" s="11"/>
      <c r="L19" s="11">
        <v>501</v>
      </c>
      <c r="M19" s="1"/>
      <c r="N19" s="1"/>
    </row>
    <row r="20" spans="1:14" ht="21" customHeight="1">
      <c r="A20" s="1" t="s">
        <v>64</v>
      </c>
      <c r="H20" s="11">
        <v>25111</v>
      </c>
      <c r="J20" s="43">
        <v>16956</v>
      </c>
      <c r="K20" s="11"/>
      <c r="L20" s="43">
        <v>16378</v>
      </c>
      <c r="M20" s="1"/>
      <c r="N20" s="1"/>
    </row>
    <row r="21" spans="1:14" ht="21" customHeight="1">
      <c r="A21" s="28"/>
      <c r="H21" s="46">
        <f>SUM(H18:H20)</f>
        <v>157850</v>
      </c>
      <c r="J21" s="46">
        <f>SUM(J18:J20)</f>
        <v>115528</v>
      </c>
      <c r="K21" s="11"/>
      <c r="L21" s="46">
        <f>SUM(L18:L20)</f>
        <v>125053</v>
      </c>
      <c r="M21" s="1"/>
      <c r="N21" s="1"/>
    </row>
    <row r="22" spans="1:14" ht="21" customHeight="1">
      <c r="A22" s="28"/>
      <c r="H22" s="14"/>
      <c r="J22" s="14"/>
      <c r="K22" s="11"/>
      <c r="L22" s="14"/>
      <c r="M22" s="1"/>
      <c r="N22" s="1"/>
    </row>
    <row r="23" spans="1:14" ht="21" customHeight="1">
      <c r="A23" s="28" t="s">
        <v>65</v>
      </c>
      <c r="H23" s="14">
        <f>+H15-H21</f>
        <v>-15538</v>
      </c>
      <c r="J23" s="14">
        <f t="shared" ref="J23" si="0">+J15-J21</f>
        <v>1455</v>
      </c>
      <c r="K23" s="4"/>
      <c r="L23" s="14">
        <f t="shared" ref="L23" si="1">+L15-L21</f>
        <v>-1221</v>
      </c>
      <c r="M23" s="1"/>
      <c r="N23" s="1"/>
    </row>
    <row r="24" spans="1:14" ht="21" customHeight="1">
      <c r="A24" s="1" t="s">
        <v>66</v>
      </c>
      <c r="H24" s="11">
        <v>-4182</v>
      </c>
      <c r="J24" s="11">
        <v>-1495</v>
      </c>
      <c r="K24" s="11"/>
      <c r="L24" s="11">
        <v>-1375</v>
      </c>
    </row>
    <row r="25" spans="1:14" ht="21" customHeight="1">
      <c r="A25" s="1" t="s">
        <v>67</v>
      </c>
      <c r="F25" s="56">
        <v>7.2</v>
      </c>
      <c r="H25" s="43">
        <v>-622</v>
      </c>
      <c r="J25" s="71">
        <v>0</v>
      </c>
      <c r="K25" s="72"/>
      <c r="L25" s="71">
        <v>0</v>
      </c>
    </row>
    <row r="26" spans="1:14" ht="21" customHeight="1">
      <c r="A26" s="28" t="s">
        <v>174</v>
      </c>
      <c r="H26" s="14">
        <f>+H23+H24+H25</f>
        <v>-20342</v>
      </c>
      <c r="J26" s="14">
        <f>+J23+J24+J25</f>
        <v>-40</v>
      </c>
      <c r="K26" s="11"/>
      <c r="L26" s="14">
        <f>+L23+L24+L25</f>
        <v>-2596</v>
      </c>
      <c r="M26" s="1"/>
      <c r="N26" s="1"/>
    </row>
    <row r="27" spans="1:14" ht="21" customHeight="1">
      <c r="A27" s="1" t="s">
        <v>68</v>
      </c>
      <c r="F27" s="56">
        <v>19</v>
      </c>
      <c r="G27" s="56"/>
      <c r="H27" s="11">
        <v>-2783</v>
      </c>
      <c r="J27" s="43">
        <v>-2814</v>
      </c>
      <c r="K27" s="11"/>
      <c r="L27" s="43">
        <v>519</v>
      </c>
      <c r="M27" s="1"/>
      <c r="N27" s="1"/>
    </row>
    <row r="28" spans="1:14" ht="21" customHeight="1">
      <c r="A28" s="28" t="s">
        <v>122</v>
      </c>
      <c r="F28" s="42"/>
      <c r="H28" s="73">
        <f>SUM(H26:H27)</f>
        <v>-23125</v>
      </c>
      <c r="J28" s="73">
        <f>SUM(J26:J27)</f>
        <v>-2854</v>
      </c>
      <c r="K28" s="74"/>
      <c r="L28" s="73">
        <f>SUM(L26:L27)</f>
        <v>-2077</v>
      </c>
      <c r="M28" s="1"/>
      <c r="N28" s="1"/>
    </row>
    <row r="29" spans="1:14" ht="21" customHeight="1">
      <c r="A29" s="28"/>
      <c r="F29" s="21"/>
      <c r="G29" s="21"/>
      <c r="H29" s="75"/>
      <c r="I29" s="21"/>
      <c r="J29" s="22"/>
      <c r="K29" s="22"/>
      <c r="L29" s="22"/>
      <c r="M29" s="1"/>
      <c r="N29" s="1"/>
    </row>
    <row r="30" spans="1:14" ht="21" customHeight="1">
      <c r="A30" s="28" t="s">
        <v>70</v>
      </c>
      <c r="F30" s="21"/>
      <c r="G30" s="21"/>
      <c r="H30" s="71">
        <v>0</v>
      </c>
      <c r="I30" s="72"/>
      <c r="J30" s="71">
        <v>0</v>
      </c>
      <c r="K30" s="72"/>
      <c r="L30" s="71">
        <v>0</v>
      </c>
      <c r="M30" s="1"/>
      <c r="N30" s="1"/>
    </row>
    <row r="31" spans="1:14" ht="21" customHeight="1" thickBot="1">
      <c r="A31" s="28" t="s">
        <v>71</v>
      </c>
      <c r="F31" s="21"/>
      <c r="G31" s="21"/>
      <c r="H31" s="76">
        <f>H28+H30</f>
        <v>-23125</v>
      </c>
      <c r="I31" s="21"/>
      <c r="J31" s="77">
        <f>J28+J30</f>
        <v>-2854</v>
      </c>
      <c r="K31" s="22"/>
      <c r="L31" s="77">
        <f>L28+L30</f>
        <v>-2077</v>
      </c>
      <c r="M31" s="1"/>
      <c r="N31" s="1"/>
    </row>
    <row r="32" spans="1:14" ht="21" customHeight="1" thickTop="1">
      <c r="A32" s="28"/>
      <c r="F32" s="21"/>
      <c r="G32" s="21"/>
      <c r="H32" s="82"/>
      <c r="I32" s="21"/>
      <c r="J32" s="83"/>
      <c r="K32" s="22"/>
      <c r="L32" s="83"/>
      <c r="M32" s="1"/>
      <c r="N32" s="1"/>
    </row>
    <row r="33" spans="1:14" ht="21" customHeight="1">
      <c r="A33" s="28" t="s">
        <v>166</v>
      </c>
      <c r="G33" s="21"/>
      <c r="H33" s="82"/>
      <c r="I33" s="21"/>
      <c r="J33" s="82"/>
      <c r="K33" s="21"/>
      <c r="L33" s="82"/>
      <c r="M33" s="1"/>
      <c r="N33" s="1"/>
    </row>
    <row r="34" spans="1:14" ht="21" customHeight="1">
      <c r="A34" s="1" t="s">
        <v>168</v>
      </c>
      <c r="F34" s="56"/>
      <c r="G34" s="21"/>
      <c r="H34" s="82"/>
      <c r="I34" s="21"/>
      <c r="J34" s="82"/>
      <c r="K34" s="21"/>
      <c r="L34" s="82"/>
      <c r="M34" s="1"/>
      <c r="N34" s="1"/>
    </row>
    <row r="35" spans="1:14" ht="21" customHeight="1" thickBot="1">
      <c r="B35" s="1" t="s">
        <v>167</v>
      </c>
      <c r="F35" s="40">
        <v>21</v>
      </c>
      <c r="G35" s="21"/>
      <c r="H35" s="103">
        <f>+H31/543157</f>
        <v>-4.2575167032736394E-2</v>
      </c>
      <c r="I35" s="21"/>
      <c r="J35" s="103">
        <f>+J31/543157</f>
        <v>-5.2544660199537151E-3</v>
      </c>
      <c r="K35" s="21"/>
      <c r="L35" s="103">
        <f>+L31/524000</f>
        <v>-3.9637404580152675E-3</v>
      </c>
      <c r="M35" s="1"/>
      <c r="N35" s="1"/>
    </row>
    <row r="36" spans="1:14" ht="21" customHeight="1" thickTop="1">
      <c r="A36" s="1" t="s">
        <v>169</v>
      </c>
      <c r="F36" s="40"/>
      <c r="G36" s="21"/>
      <c r="H36" s="82"/>
      <c r="I36" s="21"/>
      <c r="J36" s="82"/>
      <c r="K36" s="21"/>
      <c r="L36" s="82"/>
      <c r="M36" s="1"/>
      <c r="N36" s="1"/>
    </row>
    <row r="37" spans="1:14" ht="21" customHeight="1" thickBot="1">
      <c r="B37" s="1" t="s">
        <v>167</v>
      </c>
      <c r="F37" s="40">
        <v>21</v>
      </c>
      <c r="G37" s="21"/>
      <c r="H37" s="103">
        <f>+H31/543263</f>
        <v>-4.2566859881862006E-2</v>
      </c>
      <c r="I37" s="21"/>
      <c r="J37" s="103">
        <f>+J31/543263</f>
        <v>-5.2534407828252611E-3</v>
      </c>
      <c r="K37" s="21"/>
      <c r="L37" s="103">
        <f>+L31/524000</f>
        <v>-3.9637404580152675E-3</v>
      </c>
      <c r="M37" s="1"/>
      <c r="N37" s="1"/>
    </row>
    <row r="38" spans="1:14" ht="25.8" customHeight="1" thickTop="1">
      <c r="A38" s="114">
        <v>5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</row>
    <row r="39" spans="1:14" ht="8.1" customHeight="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4" ht="21" customHeight="1">
      <c r="A40" s="113" t="s">
        <v>125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</row>
    <row r="41" spans="1:14" ht="21" customHeight="1">
      <c r="A41" s="110" t="s">
        <v>58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</row>
    <row r="42" spans="1:14" ht="21" customHeight="1">
      <c r="A42" s="110" t="s">
        <v>132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</row>
    <row r="43" spans="1:14" ht="21" customHeight="1">
      <c r="A43" s="111" t="s">
        <v>2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</row>
    <row r="44" spans="1:14" ht="21" customHeight="1">
      <c r="A44" s="20"/>
      <c r="B44" s="20"/>
      <c r="C44" s="20"/>
      <c r="D44" s="20"/>
      <c r="E44" s="20"/>
      <c r="F44" s="20"/>
      <c r="G44" s="20"/>
      <c r="H44" s="38" t="s">
        <v>124</v>
      </c>
      <c r="I44" s="20"/>
      <c r="J44" s="112" t="s">
        <v>164</v>
      </c>
      <c r="K44" s="112"/>
      <c r="L44" s="112"/>
      <c r="M44" s="7"/>
      <c r="N44" s="7"/>
    </row>
    <row r="45" spans="1:14" ht="21" customHeight="1">
      <c r="F45" s="39" t="str">
        <f>SFP!F12</f>
        <v>หมายเหตุ</v>
      </c>
      <c r="G45" s="21"/>
      <c r="H45" s="39" t="s">
        <v>59</v>
      </c>
      <c r="I45" s="21"/>
      <c r="J45" s="39" t="s">
        <v>59</v>
      </c>
      <c r="K45" s="21"/>
      <c r="L45" s="39" t="s">
        <v>27</v>
      </c>
    </row>
    <row r="46" spans="1:14" ht="21.75" customHeight="1">
      <c r="F46" s="21"/>
      <c r="G46" s="21"/>
      <c r="H46" s="21"/>
      <c r="I46" s="21"/>
      <c r="J46" s="21"/>
      <c r="K46" s="21"/>
      <c r="L46" s="40"/>
      <c r="M46" s="10"/>
      <c r="N46" s="10"/>
    </row>
    <row r="47" spans="1:14" ht="21.75" customHeight="1">
      <c r="A47" s="87" t="s">
        <v>142</v>
      </c>
      <c r="F47" s="21"/>
      <c r="G47" s="21"/>
      <c r="H47" s="21"/>
      <c r="I47" s="21"/>
      <c r="J47" s="21"/>
      <c r="K47" s="21"/>
      <c r="L47" s="40"/>
      <c r="M47" s="10"/>
      <c r="N47" s="10"/>
    </row>
    <row r="48" spans="1:14" ht="21" customHeight="1">
      <c r="A48" s="1" t="s">
        <v>60</v>
      </c>
      <c r="F48" s="21"/>
      <c r="G48" s="21"/>
      <c r="H48" s="11">
        <v>382189</v>
      </c>
      <c r="I48" s="21"/>
      <c r="J48" s="11">
        <v>357793</v>
      </c>
      <c r="K48" s="11"/>
      <c r="L48" s="11">
        <v>373916</v>
      </c>
      <c r="M48" s="10"/>
      <c r="N48" s="10"/>
    </row>
    <row r="49" spans="1:14" ht="21.75" customHeight="1">
      <c r="A49" s="1" t="s">
        <v>62</v>
      </c>
      <c r="F49" s="21"/>
      <c r="G49" s="21"/>
      <c r="H49" s="11">
        <v>2635</v>
      </c>
      <c r="I49" s="21"/>
      <c r="J49" s="11">
        <v>1703</v>
      </c>
      <c r="K49" s="11"/>
      <c r="L49" s="11">
        <v>2355</v>
      </c>
      <c r="M49" s="10"/>
      <c r="N49" s="10"/>
    </row>
    <row r="50" spans="1:14" ht="21.75" customHeight="1">
      <c r="F50" s="21"/>
      <c r="G50" s="21"/>
      <c r="H50" s="90">
        <f>SUM(H48:H49)</f>
        <v>384824</v>
      </c>
      <c r="I50" s="86"/>
      <c r="J50" s="90">
        <f>SUM(J48:J49)</f>
        <v>359496</v>
      </c>
      <c r="K50" s="86"/>
      <c r="L50" s="90">
        <f>SUM(L48:L49)</f>
        <v>376271</v>
      </c>
      <c r="M50" s="10"/>
      <c r="N50" s="10"/>
    </row>
    <row r="51" spans="1:14" ht="21.75" customHeight="1">
      <c r="F51" s="21"/>
      <c r="G51" s="21"/>
      <c r="H51" s="88"/>
      <c r="I51" s="21"/>
      <c r="J51" s="21"/>
      <c r="K51" s="21"/>
      <c r="L51" s="40"/>
      <c r="M51" s="10"/>
      <c r="N51" s="10"/>
    </row>
    <row r="52" spans="1:14" ht="21.75" customHeight="1">
      <c r="A52" s="87" t="s">
        <v>143</v>
      </c>
      <c r="F52" s="21"/>
      <c r="G52" s="21"/>
      <c r="H52" s="21"/>
      <c r="I52" s="21"/>
      <c r="J52" s="21"/>
      <c r="K52" s="21"/>
      <c r="L52" s="40"/>
      <c r="M52" s="10"/>
      <c r="N52" s="10"/>
    </row>
    <row r="53" spans="1:14" ht="21" customHeight="1">
      <c r="A53" s="1" t="s">
        <v>61</v>
      </c>
      <c r="H53" s="11">
        <v>332318</v>
      </c>
      <c r="J53" s="11">
        <v>298421</v>
      </c>
      <c r="K53" s="11"/>
      <c r="L53" s="11">
        <v>324519</v>
      </c>
      <c r="M53" s="1"/>
      <c r="N53" s="1"/>
    </row>
    <row r="54" spans="1:14" ht="21" customHeight="1">
      <c r="A54" s="1" t="s">
        <v>63</v>
      </c>
      <c r="H54" s="11">
        <v>3227</v>
      </c>
      <c r="J54" s="11">
        <v>2957</v>
      </c>
      <c r="K54" s="11"/>
      <c r="L54" s="11">
        <v>2817</v>
      </c>
      <c r="M54" s="1"/>
      <c r="N54" s="1"/>
    </row>
    <row r="55" spans="1:14" ht="21" customHeight="1">
      <c r="A55" s="1" t="s">
        <v>64</v>
      </c>
      <c r="H55" s="11">
        <v>59932</v>
      </c>
      <c r="J55" s="43">
        <v>51777</v>
      </c>
      <c r="K55" s="11"/>
      <c r="L55" s="43">
        <v>48399</v>
      </c>
      <c r="M55" s="1"/>
      <c r="N55" s="1"/>
    </row>
    <row r="56" spans="1:14" ht="21" customHeight="1">
      <c r="A56" s="28"/>
      <c r="H56" s="46">
        <f>SUM(H53:H55)</f>
        <v>395477</v>
      </c>
      <c r="J56" s="46">
        <f>SUM(J53:J55)</f>
        <v>353155</v>
      </c>
      <c r="K56" s="11"/>
      <c r="L56" s="46">
        <f>SUM(L53:L55)</f>
        <v>375735</v>
      </c>
      <c r="M56" s="1"/>
      <c r="N56" s="1"/>
    </row>
    <row r="57" spans="1:14" ht="21" customHeight="1">
      <c r="A57" s="28"/>
      <c r="H57" s="14"/>
      <c r="J57" s="14"/>
      <c r="K57" s="11"/>
      <c r="L57" s="14"/>
      <c r="M57" s="1"/>
      <c r="N57" s="1"/>
    </row>
    <row r="58" spans="1:14" ht="21" customHeight="1">
      <c r="A58" s="28" t="s">
        <v>65</v>
      </c>
      <c r="H58" s="14">
        <f>+H50-H56</f>
        <v>-10653</v>
      </c>
      <c r="J58" s="14">
        <f>+J50-J56</f>
        <v>6341</v>
      </c>
      <c r="K58" s="4"/>
      <c r="L58" s="14">
        <f>+L50-L56</f>
        <v>536</v>
      </c>
      <c r="M58" s="1"/>
      <c r="N58" s="1"/>
    </row>
    <row r="59" spans="1:14" ht="21" customHeight="1">
      <c r="A59" s="1" t="s">
        <v>66</v>
      </c>
      <c r="H59" s="11">
        <v>-6589</v>
      </c>
      <c r="J59" s="11">
        <v>-3901</v>
      </c>
      <c r="K59" s="11"/>
      <c r="L59" s="11">
        <v>-4274</v>
      </c>
    </row>
    <row r="60" spans="1:14" ht="21" customHeight="1">
      <c r="A60" s="1" t="s">
        <v>67</v>
      </c>
      <c r="F60" s="56">
        <v>7.2</v>
      </c>
      <c r="H60" s="43">
        <v>-4063</v>
      </c>
      <c r="J60" s="71">
        <v>0</v>
      </c>
      <c r="K60" s="72"/>
      <c r="L60" s="71">
        <v>0</v>
      </c>
    </row>
    <row r="61" spans="1:14" ht="21" customHeight="1">
      <c r="A61" s="28" t="s">
        <v>175</v>
      </c>
      <c r="H61" s="14">
        <f>SUM(H58:H60)</f>
        <v>-21305</v>
      </c>
      <c r="J61" s="14">
        <f>SUM(J58:J60)</f>
        <v>2440</v>
      </c>
      <c r="K61" s="11"/>
      <c r="L61" s="14">
        <f>SUM(L58:L60)</f>
        <v>-3738</v>
      </c>
      <c r="M61" s="1"/>
      <c r="N61" s="1"/>
    </row>
    <row r="62" spans="1:14" ht="21" customHeight="1">
      <c r="A62" s="1" t="s">
        <v>98</v>
      </c>
      <c r="F62" s="56">
        <v>19</v>
      </c>
      <c r="G62" s="56"/>
      <c r="H62" s="11">
        <v>-4267</v>
      </c>
      <c r="J62" s="43">
        <v>-4299</v>
      </c>
      <c r="K62" s="11"/>
      <c r="L62" s="43">
        <v>-142</v>
      </c>
      <c r="M62" s="1"/>
      <c r="N62" s="1"/>
    </row>
    <row r="63" spans="1:14" ht="21" customHeight="1">
      <c r="A63" s="28" t="s">
        <v>122</v>
      </c>
      <c r="H63" s="73">
        <f>SUM(H61:H62)</f>
        <v>-25572</v>
      </c>
      <c r="J63" s="73">
        <f>SUM(J61:J62)</f>
        <v>-1859</v>
      </c>
      <c r="K63" s="74"/>
      <c r="L63" s="73">
        <f>SUM(L61:L62)</f>
        <v>-3880</v>
      </c>
      <c r="M63" s="1"/>
      <c r="N63" s="1"/>
    </row>
    <row r="64" spans="1:14" ht="21" customHeight="1">
      <c r="A64" s="28"/>
      <c r="F64" s="21"/>
      <c r="G64" s="21"/>
      <c r="H64" s="75"/>
      <c r="I64" s="21"/>
      <c r="J64" s="22"/>
      <c r="K64" s="22"/>
      <c r="L64" s="22"/>
      <c r="M64" s="1"/>
      <c r="N64" s="1"/>
    </row>
    <row r="65" spans="1:14" ht="21" customHeight="1">
      <c r="A65" s="28" t="s">
        <v>70</v>
      </c>
      <c r="F65" s="21"/>
      <c r="G65" s="21"/>
      <c r="H65" s="71">
        <v>0</v>
      </c>
      <c r="I65" s="72"/>
      <c r="J65" s="71">
        <v>0</v>
      </c>
      <c r="K65" s="72"/>
      <c r="L65" s="71">
        <v>0</v>
      </c>
      <c r="M65" s="1"/>
      <c r="N65" s="1"/>
    </row>
    <row r="66" spans="1:14" ht="21" customHeight="1" thickBot="1">
      <c r="A66" s="28" t="s">
        <v>71</v>
      </c>
      <c r="F66" s="21"/>
      <c r="G66" s="21"/>
      <c r="H66" s="76">
        <f>H63+H65</f>
        <v>-25572</v>
      </c>
      <c r="I66" s="21"/>
      <c r="J66" s="77">
        <f>J63+J65</f>
        <v>-1859</v>
      </c>
      <c r="K66" s="22"/>
      <c r="L66" s="77">
        <f>L63+L65</f>
        <v>-3880</v>
      </c>
      <c r="M66" s="1"/>
      <c r="N66" s="1"/>
    </row>
    <row r="67" spans="1:14" ht="21" customHeight="1" thickTop="1">
      <c r="A67" s="28"/>
      <c r="F67" s="21"/>
      <c r="G67" s="21"/>
      <c r="H67" s="82"/>
      <c r="I67" s="21"/>
      <c r="J67" s="83"/>
      <c r="K67" s="22"/>
      <c r="L67" s="83"/>
      <c r="M67" s="1"/>
      <c r="N67" s="1"/>
    </row>
    <row r="68" spans="1:14" ht="21" customHeight="1">
      <c r="A68" s="28" t="s">
        <v>166</v>
      </c>
      <c r="F68" s="56"/>
      <c r="G68" s="21"/>
      <c r="H68" s="82"/>
      <c r="I68" s="21"/>
      <c r="J68" s="82"/>
      <c r="K68" s="21"/>
      <c r="L68" s="82"/>
      <c r="M68" s="1"/>
      <c r="N68" s="1"/>
    </row>
    <row r="69" spans="1:14" ht="21" customHeight="1">
      <c r="A69" s="1" t="s">
        <v>168</v>
      </c>
      <c r="F69" s="21"/>
      <c r="G69" s="21"/>
      <c r="H69" s="82"/>
      <c r="I69" s="21"/>
      <c r="J69" s="82"/>
      <c r="K69" s="21"/>
      <c r="L69" s="82"/>
      <c r="M69" s="1"/>
      <c r="N69" s="1"/>
    </row>
    <row r="70" spans="1:14" ht="21" customHeight="1" thickBot="1">
      <c r="B70" s="1" t="s">
        <v>167</v>
      </c>
      <c r="F70" s="40">
        <v>21</v>
      </c>
      <c r="G70" s="21"/>
      <c r="H70" s="103">
        <f>+H66/543157</f>
        <v>-4.7080310112913942E-2</v>
      </c>
      <c r="I70" s="21"/>
      <c r="J70" s="103">
        <f>+J66/543157</f>
        <v>-3.4225831573559762E-3</v>
      </c>
      <c r="K70" s="21"/>
      <c r="L70" s="103">
        <f>+L66/524000</f>
        <v>-7.4045801526717555E-3</v>
      </c>
      <c r="M70" s="1"/>
      <c r="N70" s="1"/>
    </row>
    <row r="71" spans="1:14" ht="21" customHeight="1" thickTop="1">
      <c r="A71" s="1" t="s">
        <v>169</v>
      </c>
      <c r="F71" s="21"/>
      <c r="G71" s="21"/>
      <c r="H71" s="82"/>
      <c r="I71" s="21"/>
      <c r="J71" s="82"/>
      <c r="K71" s="21"/>
      <c r="L71" s="82"/>
      <c r="M71" s="1"/>
      <c r="N71" s="1"/>
    </row>
    <row r="72" spans="1:14" ht="21" customHeight="1" thickBot="1">
      <c r="B72" s="1" t="s">
        <v>167</v>
      </c>
      <c r="F72" s="40">
        <v>21</v>
      </c>
      <c r="G72" s="21"/>
      <c r="H72" s="103">
        <f>+H66/543263</f>
        <v>-4.7071123930766498E-2</v>
      </c>
      <c r="I72" s="21"/>
      <c r="J72" s="103">
        <f>+J66/543263</f>
        <v>-3.4219153522327124E-3</v>
      </c>
      <c r="K72" s="21"/>
      <c r="L72" s="103">
        <f>+L66/524000</f>
        <v>-7.4045801526717555E-3</v>
      </c>
      <c r="M72" s="1"/>
      <c r="N72" s="1"/>
    </row>
    <row r="73" spans="1:14" ht="21" customHeight="1" thickTop="1">
      <c r="J73" s="22"/>
      <c r="K73" s="22"/>
      <c r="L73" s="22"/>
    </row>
    <row r="74" spans="1:14" ht="21" customHeight="1">
      <c r="F74" s="1"/>
      <c r="G74" s="1"/>
      <c r="H74" s="1"/>
      <c r="I74" s="1"/>
      <c r="M74" s="1"/>
      <c r="N74" s="1"/>
    </row>
    <row r="75" spans="1:14" ht="21" customHeight="1">
      <c r="F75" s="1"/>
      <c r="G75" s="1"/>
      <c r="H75" s="1"/>
      <c r="I75" s="1"/>
      <c r="M75" s="1"/>
      <c r="N75" s="1"/>
    </row>
    <row r="76" spans="1:14" ht="21" customHeight="1">
      <c r="F76" s="1"/>
      <c r="G76" s="1"/>
      <c r="H76" s="1"/>
      <c r="I76" s="1"/>
      <c r="M76" s="1"/>
      <c r="N76" s="1"/>
    </row>
    <row r="77" spans="1:14" ht="21" customHeight="1">
      <c r="F77" s="1"/>
      <c r="G77" s="1"/>
      <c r="H77" s="1"/>
      <c r="I77" s="1"/>
      <c r="M77" s="1"/>
      <c r="N77" s="1"/>
    </row>
    <row r="78" spans="1:14" ht="21" customHeight="1">
      <c r="F78" s="1"/>
      <c r="G78" s="1"/>
      <c r="H78" s="1"/>
      <c r="I78" s="1"/>
      <c r="M78" s="1"/>
      <c r="N78" s="1"/>
    </row>
    <row r="79" spans="1:14" ht="21" customHeight="1">
      <c r="F79" s="1"/>
      <c r="G79" s="1"/>
      <c r="H79" s="1"/>
      <c r="I79" s="1"/>
    </row>
  </sheetData>
  <mergeCells count="12">
    <mergeCell ref="A1:L1"/>
    <mergeCell ref="A3:L3"/>
    <mergeCell ref="A4:L4"/>
    <mergeCell ref="A5:L5"/>
    <mergeCell ref="A6:L6"/>
    <mergeCell ref="J9:L9"/>
    <mergeCell ref="J44:L44"/>
    <mergeCell ref="A38:L38"/>
    <mergeCell ref="A40:L40"/>
    <mergeCell ref="A41:L41"/>
    <mergeCell ref="A42:L42"/>
    <mergeCell ref="A43:L43"/>
  </mergeCells>
  <pageMargins left="0.74803149606299213" right="0.31496062992125984" top="0.6692913385826772" bottom="0.62992125984251968" header="0.31496062992125984" footer="0.23622047244094491"/>
  <pageSetup paperSize="9" scale="80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37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59D92-FD35-4674-816A-73697E0F3B98}">
  <dimension ref="A1:V70"/>
  <sheetViews>
    <sheetView zoomScale="81" zoomScaleNormal="81" zoomScaleSheetLayoutView="73" workbookViewId="0">
      <selection activeCell="V38" sqref="V38"/>
    </sheetView>
  </sheetViews>
  <sheetFormatPr defaultColWidth="9.125" defaultRowHeight="20.100000000000001" customHeight="1"/>
  <cols>
    <col min="1" max="4" width="1.75" style="1" customWidth="1"/>
    <col min="5" max="5" width="33.75" style="1" customWidth="1"/>
    <col min="6" max="6" width="9.125" style="4" customWidth="1"/>
    <col min="7" max="7" width="2.125" style="4" customWidth="1"/>
    <col min="8" max="8" width="17" style="1" customWidth="1"/>
    <col min="9" max="9" width="2" style="1" customWidth="1"/>
    <col min="10" max="10" width="17" style="1" customWidth="1"/>
    <col min="11" max="11" width="1.875" style="1" customWidth="1"/>
    <col min="12" max="12" width="17" style="1" customWidth="1"/>
    <col min="13" max="13" width="2.75" style="1" customWidth="1"/>
    <col min="14" max="14" width="17" style="1" customWidth="1"/>
    <col min="15" max="15" width="2.125" style="1" customWidth="1"/>
    <col min="16" max="16" width="17" style="1" customWidth="1"/>
    <col min="17" max="17" width="2.125" style="1" customWidth="1"/>
    <col min="18" max="18" width="17" style="1" customWidth="1"/>
    <col min="19" max="19" width="2.375" style="1" customWidth="1"/>
    <col min="20" max="20" width="17" style="1" customWidth="1"/>
    <col min="21" max="21" width="2.375" style="15" customWidth="1"/>
    <col min="22" max="22" width="18" style="1" customWidth="1"/>
    <col min="23" max="23" width="9.125" style="1" customWidth="1"/>
    <col min="24" max="24" width="10.125" style="1" customWidth="1"/>
    <col min="25" max="25" width="9.125" style="1" customWidth="1"/>
    <col min="26" max="26" width="9.875" style="1" bestFit="1" customWidth="1"/>
    <col min="27" max="27" width="9.125" style="1"/>
    <col min="28" max="28" width="10.875" style="1" bestFit="1" customWidth="1"/>
    <col min="29" max="29" width="9.125" style="1"/>
    <col min="30" max="30" width="10.875" style="1" bestFit="1" customWidth="1"/>
    <col min="31" max="33" width="9.125" style="1"/>
    <col min="34" max="34" width="11" style="1" bestFit="1" customWidth="1"/>
    <col min="35" max="35" width="9.125" style="1"/>
    <col min="36" max="36" width="11" style="1" bestFit="1" customWidth="1"/>
    <col min="37" max="16384" width="9.125" style="1"/>
  </cols>
  <sheetData>
    <row r="1" spans="1:22" ht="20.100000000000001" customHeight="1">
      <c r="A1" s="113">
        <v>6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2"/>
      <c r="V1" s="4"/>
    </row>
    <row r="2" spans="1:22" ht="8.1" customHeight="1">
      <c r="A2" s="21"/>
      <c r="B2" s="4"/>
      <c r="C2" s="4"/>
      <c r="D2" s="4"/>
      <c r="E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2"/>
      <c r="V2" s="4"/>
    </row>
    <row r="3" spans="1:22" ht="20.100000000000001" customHeight="1">
      <c r="A3" s="113" t="s">
        <v>125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3"/>
    </row>
    <row r="4" spans="1:22" ht="20.100000000000001" customHeight="1">
      <c r="A4" s="110" t="s">
        <v>170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3"/>
    </row>
    <row r="5" spans="1:22" ht="20.100000000000001" customHeight="1">
      <c r="A5" s="110" t="s">
        <v>132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3"/>
    </row>
    <row r="6" spans="1:22" ht="20.100000000000001" customHeight="1">
      <c r="A6" s="116" t="s">
        <v>2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3"/>
    </row>
    <row r="7" spans="1:22" ht="20.100000000000001" customHeight="1">
      <c r="A7" s="19"/>
      <c r="B7" s="19"/>
      <c r="C7" s="19"/>
      <c r="D7" s="19"/>
      <c r="E7" s="19"/>
      <c r="F7" s="19"/>
      <c r="G7" s="19"/>
      <c r="H7" s="115" t="s">
        <v>135</v>
      </c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84"/>
      <c r="T7" s="19"/>
      <c r="U7" s="13"/>
    </row>
    <row r="8" spans="1:22" ht="20.100000000000001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15" t="s">
        <v>53</v>
      </c>
      <c r="Q8" s="115"/>
      <c r="R8" s="115"/>
      <c r="S8" s="84"/>
      <c r="T8" s="19"/>
      <c r="U8" s="13"/>
    </row>
    <row r="9" spans="1:22" ht="20.100000000000001" customHeight="1">
      <c r="F9" s="3"/>
      <c r="G9" s="3"/>
      <c r="H9" s="4" t="s">
        <v>72</v>
      </c>
      <c r="I9" s="4"/>
      <c r="J9" s="4" t="s">
        <v>73</v>
      </c>
      <c r="K9" s="4"/>
      <c r="L9" s="4"/>
      <c r="M9" s="4"/>
      <c r="N9" s="4" t="s">
        <v>144</v>
      </c>
      <c r="P9" s="4" t="s">
        <v>74</v>
      </c>
      <c r="R9" s="25" t="s">
        <v>75</v>
      </c>
      <c r="S9" s="4"/>
      <c r="T9" s="4" t="s">
        <v>136</v>
      </c>
      <c r="U9" s="13"/>
    </row>
    <row r="10" spans="1:22" ht="22.2">
      <c r="F10" s="26" t="s">
        <v>6</v>
      </c>
      <c r="G10" s="3"/>
      <c r="H10" s="26" t="s">
        <v>76</v>
      </c>
      <c r="I10" s="4"/>
      <c r="J10" s="26" t="s">
        <v>77</v>
      </c>
      <c r="K10" s="4"/>
      <c r="L10" s="26" t="s">
        <v>158</v>
      </c>
      <c r="M10" s="4"/>
      <c r="N10" s="26" t="s">
        <v>145</v>
      </c>
      <c r="P10" s="26" t="s">
        <v>78</v>
      </c>
      <c r="R10" s="26" t="s">
        <v>79</v>
      </c>
      <c r="S10" s="4"/>
      <c r="T10" s="26" t="s">
        <v>137</v>
      </c>
      <c r="U10" s="13"/>
    </row>
    <row r="11" spans="1:22" ht="20.100000000000001" customHeight="1">
      <c r="A11" s="28" t="s">
        <v>81</v>
      </c>
      <c r="B11" s="28"/>
      <c r="C11" s="28"/>
      <c r="D11" s="28"/>
      <c r="E11" s="28"/>
      <c r="F11" s="29"/>
      <c r="G11" s="3"/>
      <c r="H11" s="14">
        <f>+SFP!J95</f>
        <v>262000</v>
      </c>
      <c r="I11" s="14"/>
      <c r="J11" s="14">
        <f>+SFP!J96</f>
        <v>494718</v>
      </c>
      <c r="K11" s="14"/>
      <c r="L11" s="80">
        <v>0</v>
      </c>
      <c r="M11" s="14"/>
      <c r="N11" s="80">
        <v>0</v>
      </c>
      <c r="O11" s="35"/>
      <c r="P11" s="14">
        <f>+SFP!J100</f>
        <v>15500</v>
      </c>
      <c r="Q11" s="35"/>
      <c r="R11" s="14">
        <f>+SFP!J101</f>
        <v>45915</v>
      </c>
      <c r="S11" s="14"/>
      <c r="T11" s="36">
        <f>SUM(H11:R11)</f>
        <v>818133</v>
      </c>
      <c r="U11" s="13"/>
    </row>
    <row r="12" spans="1:22" ht="20.100000000000001" customHeight="1">
      <c r="A12" s="1" t="s">
        <v>82</v>
      </c>
      <c r="H12" s="80">
        <v>0</v>
      </c>
      <c r="I12" s="80"/>
      <c r="J12" s="80">
        <v>0</v>
      </c>
      <c r="K12" s="80"/>
      <c r="L12" s="80">
        <v>0</v>
      </c>
      <c r="M12" s="80"/>
      <c r="N12" s="80">
        <v>0</v>
      </c>
      <c r="O12" s="24"/>
      <c r="P12" s="24">
        <v>250</v>
      </c>
      <c r="Q12" s="22"/>
      <c r="R12" s="32">
        <v>-250</v>
      </c>
      <c r="S12" s="32"/>
      <c r="T12" s="80">
        <f>SUM(H12:R12)</f>
        <v>0</v>
      </c>
      <c r="U12" s="13"/>
    </row>
    <row r="13" spans="1:22" ht="20.100000000000001" customHeight="1">
      <c r="A13" s="1" t="s">
        <v>138</v>
      </c>
      <c r="F13" s="42">
        <v>16</v>
      </c>
      <c r="H13" s="24">
        <f>312830</f>
        <v>312830</v>
      </c>
      <c r="I13" s="24"/>
      <c r="J13" s="24">
        <f>10296</f>
        <v>10296</v>
      </c>
      <c r="K13" s="24"/>
      <c r="L13" s="32">
        <v>-31200</v>
      </c>
      <c r="M13" s="24"/>
      <c r="N13" s="24">
        <f>108892</f>
        <v>108892</v>
      </c>
      <c r="O13" s="24"/>
      <c r="P13" s="80">
        <v>0</v>
      </c>
      <c r="Q13" s="80"/>
      <c r="R13" s="80">
        <v>0</v>
      </c>
      <c r="S13" s="32"/>
      <c r="T13" s="80">
        <f t="shared" ref="T13:T16" si="0">SUM(H13:R13)</f>
        <v>400818</v>
      </c>
      <c r="U13" s="13"/>
    </row>
    <row r="14" spans="1:22" ht="20.100000000000001" customHeight="1">
      <c r="A14" s="1" t="s">
        <v>71</v>
      </c>
      <c r="H14" s="7"/>
      <c r="I14" s="7"/>
      <c r="J14" s="7"/>
      <c r="K14" s="7"/>
      <c r="L14" s="7"/>
      <c r="M14" s="7"/>
      <c r="N14" s="7"/>
      <c r="O14" s="22"/>
      <c r="P14" s="2"/>
      <c r="Q14" s="22"/>
      <c r="R14" s="11"/>
      <c r="S14" s="11"/>
      <c r="T14" s="80">
        <f t="shared" si="0"/>
        <v>0</v>
      </c>
      <c r="U14" s="13"/>
    </row>
    <row r="15" spans="1:22" ht="20.100000000000001" customHeight="1">
      <c r="B15" s="1" t="s">
        <v>122</v>
      </c>
      <c r="H15" s="80">
        <v>0</v>
      </c>
      <c r="I15" s="80"/>
      <c r="J15" s="80">
        <v>0</v>
      </c>
      <c r="K15" s="80"/>
      <c r="L15" s="80">
        <v>0</v>
      </c>
      <c r="M15" s="80"/>
      <c r="N15" s="80">
        <v>0</v>
      </c>
      <c r="O15" s="80"/>
      <c r="P15" s="80">
        <v>0</v>
      </c>
      <c r="Q15" s="22"/>
      <c r="R15" s="32">
        <f>+SI!H66</f>
        <v>-25572</v>
      </c>
      <c r="S15" s="32"/>
      <c r="T15" s="80">
        <f t="shared" si="0"/>
        <v>-25572</v>
      </c>
      <c r="U15" s="13"/>
    </row>
    <row r="16" spans="1:22" ht="20.100000000000001" customHeight="1">
      <c r="B16" s="1" t="s">
        <v>83</v>
      </c>
      <c r="H16" s="80">
        <v>0</v>
      </c>
      <c r="I16" s="80"/>
      <c r="J16" s="80">
        <v>0</v>
      </c>
      <c r="K16" s="80"/>
      <c r="L16" s="80">
        <v>0</v>
      </c>
      <c r="M16" s="80"/>
      <c r="N16" s="80">
        <v>0</v>
      </c>
      <c r="O16" s="80"/>
      <c r="P16" s="80">
        <v>0</v>
      </c>
      <c r="Q16" s="22"/>
      <c r="R16" s="24">
        <v>0</v>
      </c>
      <c r="S16" s="24"/>
      <c r="T16" s="80">
        <f t="shared" si="0"/>
        <v>0</v>
      </c>
      <c r="U16" s="13"/>
    </row>
    <row r="17" spans="1:22" ht="20.100000000000001" customHeight="1" thickBot="1">
      <c r="A17" s="28" t="s">
        <v>129</v>
      </c>
      <c r="B17" s="28"/>
      <c r="C17" s="28"/>
      <c r="D17" s="28"/>
      <c r="E17" s="28"/>
      <c r="F17" s="3"/>
      <c r="G17" s="3"/>
      <c r="H17" s="33">
        <f>SUM(H11:I16)</f>
        <v>574830</v>
      </c>
      <c r="I17" s="14"/>
      <c r="J17" s="33">
        <f>SUM(J11:J16)</f>
        <v>505014</v>
      </c>
      <c r="K17" s="14"/>
      <c r="L17" s="33">
        <f t="shared" ref="L17:N17" si="1">SUM(L11:L16)</f>
        <v>-31200</v>
      </c>
      <c r="M17" s="14"/>
      <c r="N17" s="33">
        <f t="shared" si="1"/>
        <v>108892</v>
      </c>
      <c r="O17" s="14"/>
      <c r="P17" s="33">
        <f t="shared" ref="P17" si="2">SUM(P11:P16)</f>
        <v>15750</v>
      </c>
      <c r="Q17" s="14"/>
      <c r="R17" s="33">
        <f t="shared" ref="R17" si="3">SUM(R11:R16)</f>
        <v>20093</v>
      </c>
      <c r="S17" s="14"/>
      <c r="T17" s="33">
        <f t="shared" ref="T17" si="4">SUM(T11:T16)</f>
        <v>1193379</v>
      </c>
      <c r="U17" s="14"/>
      <c r="V17" s="1">
        <f>+T17-SFP!H102</f>
        <v>0</v>
      </c>
    </row>
    <row r="18" spans="1:22" ht="20.100000000000001" customHeight="1" thickTop="1"/>
    <row r="19" spans="1:22" ht="20.100000000000001" customHeight="1">
      <c r="H19" s="16"/>
      <c r="I19" s="16"/>
      <c r="J19" s="16"/>
      <c r="K19" s="16"/>
      <c r="L19" s="16"/>
      <c r="M19" s="16"/>
      <c r="N19" s="16"/>
      <c r="O19" s="16"/>
      <c r="P19" s="16"/>
      <c r="Q19" s="37"/>
      <c r="R19" s="16"/>
      <c r="S19" s="16"/>
      <c r="T19" s="16"/>
      <c r="U19" s="16"/>
    </row>
    <row r="20" spans="1:22" ht="20.100000000000001" customHeight="1"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70" spans="8:8" ht="20.100000000000001" customHeight="1">
      <c r="H70" s="1">
        <f>H62-SFP!L16</f>
        <v>-114561</v>
      </c>
    </row>
  </sheetData>
  <mergeCells count="7">
    <mergeCell ref="P8:R8"/>
    <mergeCell ref="A1:T1"/>
    <mergeCell ref="A3:T3"/>
    <mergeCell ref="A4:T4"/>
    <mergeCell ref="A5:T5"/>
    <mergeCell ref="A6:T6"/>
    <mergeCell ref="H7:R7"/>
  </mergeCells>
  <pageMargins left="0.74803149606299213" right="0.31496062992125984" top="0.6692913385826772" bottom="0.62992125984251968" header="0.31496062992125984" footer="0.23622047244094491"/>
  <pageSetup paperSize="9" scale="80" fitToHeight="0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2B32-9048-46F1-8A46-DBBEF94A2BAF}">
  <dimension ref="A1:Y75"/>
  <sheetViews>
    <sheetView view="pageBreakPreview" zoomScale="76" zoomScaleNormal="81" zoomScaleSheetLayoutView="76" workbookViewId="0">
      <selection activeCell="V38" sqref="V38"/>
    </sheetView>
  </sheetViews>
  <sheetFormatPr defaultColWidth="9.125" defaultRowHeight="20.100000000000001" customHeight="1"/>
  <cols>
    <col min="1" max="4" width="1.75" style="1" customWidth="1"/>
    <col min="5" max="5" width="36.625" style="1" customWidth="1"/>
    <col min="6" max="6" width="9.125" style="4" customWidth="1"/>
    <col min="7" max="7" width="1" style="4" customWidth="1"/>
    <col min="8" max="8" width="17.875" style="1" customWidth="1"/>
    <col min="9" max="9" width="1" style="1" customWidth="1"/>
    <col min="10" max="10" width="17.75" style="1" customWidth="1"/>
    <col min="11" max="11" width="1" style="1" customWidth="1"/>
    <col min="12" max="12" width="17.375" style="1" bestFit="1" customWidth="1"/>
    <col min="13" max="13" width="1" style="1" customWidth="1"/>
    <col min="14" max="14" width="17.75" style="1" customWidth="1"/>
    <col min="15" max="15" width="1" style="1" customWidth="1"/>
    <col min="16" max="16" width="17.875" style="1" customWidth="1"/>
    <col min="17" max="17" width="1" style="1" customWidth="1"/>
    <col min="18" max="18" width="17.875" style="1" customWidth="1"/>
    <col min="19" max="19" width="1" style="1" customWidth="1"/>
    <col min="20" max="20" width="17.875" style="1" customWidth="1"/>
    <col min="21" max="21" width="2.375" style="15" customWidth="1"/>
    <col min="22" max="22" width="18" style="1" customWidth="1"/>
    <col min="23" max="23" width="9.125" style="1" customWidth="1"/>
    <col min="24" max="24" width="10.125" style="1" customWidth="1"/>
    <col min="25" max="25" width="9.125" style="1" customWidth="1"/>
    <col min="26" max="26" width="9.875" style="1" bestFit="1" customWidth="1"/>
    <col min="27" max="27" width="9.125" style="1"/>
    <col min="28" max="28" width="10.875" style="1" bestFit="1" customWidth="1"/>
    <col min="29" max="29" width="9.125" style="1"/>
    <col min="30" max="30" width="10.875" style="1" bestFit="1" customWidth="1"/>
    <col min="31" max="33" width="9.125" style="1"/>
    <col min="34" max="34" width="11" style="1" bestFit="1" customWidth="1"/>
    <col min="35" max="35" width="9.125" style="1"/>
    <col min="36" max="36" width="11" style="1" bestFit="1" customWidth="1"/>
    <col min="37" max="16384" width="9.125" style="1"/>
  </cols>
  <sheetData>
    <row r="1" spans="1:22" ht="20.100000000000001" customHeight="1">
      <c r="A1" s="113">
        <v>7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2"/>
      <c r="V1" s="4"/>
    </row>
    <row r="2" spans="1:22" ht="8.1" customHeight="1">
      <c r="A2" s="21"/>
      <c r="B2" s="4"/>
      <c r="C2" s="4"/>
      <c r="D2" s="4"/>
      <c r="E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2"/>
      <c r="V2" s="4"/>
    </row>
    <row r="3" spans="1:22" ht="20.100000000000001" customHeight="1">
      <c r="A3" s="113" t="s">
        <v>125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3"/>
    </row>
    <row r="4" spans="1:22" ht="20.100000000000001" customHeight="1">
      <c r="A4" s="110" t="s">
        <v>162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3"/>
    </row>
    <row r="5" spans="1:22" ht="20.100000000000001" customHeight="1">
      <c r="A5" s="110" t="s">
        <v>132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3"/>
    </row>
    <row r="6" spans="1:22" ht="20.100000000000001" customHeight="1">
      <c r="A6" s="116" t="s">
        <v>84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3"/>
    </row>
    <row r="7" spans="1:22" ht="20.100000000000001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15" t="s">
        <v>53</v>
      </c>
      <c r="Q7" s="115"/>
      <c r="R7" s="115"/>
      <c r="S7" s="19"/>
      <c r="T7" s="19"/>
      <c r="U7" s="13"/>
    </row>
    <row r="8" spans="1:22" ht="20.100000000000001" customHeight="1">
      <c r="F8" s="3"/>
      <c r="G8" s="3"/>
      <c r="H8" s="4" t="s">
        <v>72</v>
      </c>
      <c r="I8" s="4"/>
      <c r="J8" s="4" t="s">
        <v>73</v>
      </c>
      <c r="K8" s="4"/>
      <c r="L8" s="4"/>
      <c r="M8" s="4"/>
      <c r="N8" s="4" t="s">
        <v>144</v>
      </c>
      <c r="P8" s="4" t="s">
        <v>74</v>
      </c>
      <c r="R8" s="25" t="s">
        <v>75</v>
      </c>
      <c r="T8" s="4"/>
      <c r="U8" s="13"/>
    </row>
    <row r="9" spans="1:22" ht="22.2">
      <c r="F9" s="26" t="s">
        <v>6</v>
      </c>
      <c r="G9" s="3"/>
      <c r="H9" s="26" t="s">
        <v>76</v>
      </c>
      <c r="I9" s="4"/>
      <c r="J9" s="26" t="s">
        <v>77</v>
      </c>
      <c r="K9" s="4"/>
      <c r="L9" s="26" t="s">
        <v>158</v>
      </c>
      <c r="M9" s="4"/>
      <c r="N9" s="26" t="s">
        <v>145</v>
      </c>
      <c r="P9" s="26" t="s">
        <v>78</v>
      </c>
      <c r="R9" s="26" t="s">
        <v>79</v>
      </c>
      <c r="T9" s="26" t="s">
        <v>80</v>
      </c>
      <c r="U9" s="13"/>
    </row>
    <row r="10" spans="1:22" ht="20.100000000000001" customHeight="1">
      <c r="A10" s="27" t="s">
        <v>85</v>
      </c>
      <c r="B10" s="28"/>
      <c r="C10" s="28"/>
      <c r="D10" s="28"/>
      <c r="E10" s="28"/>
      <c r="F10" s="29"/>
      <c r="G10" s="3"/>
      <c r="H10" s="30">
        <v>262000</v>
      </c>
      <c r="I10" s="14"/>
      <c r="J10" s="31">
        <v>494718</v>
      </c>
      <c r="K10" s="36"/>
      <c r="L10" s="24">
        <v>0</v>
      </c>
      <c r="M10" s="36"/>
      <c r="N10" s="24">
        <v>0</v>
      </c>
      <c r="O10" s="22"/>
      <c r="P10" s="30">
        <v>15500</v>
      </c>
      <c r="Q10" s="22"/>
      <c r="R10" s="30">
        <v>41538</v>
      </c>
      <c r="S10" s="11"/>
      <c r="T10" s="30">
        <f>SUM(H10:R10)</f>
        <v>813756</v>
      </c>
      <c r="U10" s="13"/>
    </row>
    <row r="11" spans="1:22" ht="20.100000000000001" customHeight="1">
      <c r="A11" s="1" t="s">
        <v>71</v>
      </c>
      <c r="D11" s="28"/>
      <c r="E11" s="28"/>
      <c r="F11" s="29"/>
      <c r="G11" s="3"/>
      <c r="H11" s="7"/>
      <c r="I11" s="7"/>
      <c r="J11" s="7"/>
      <c r="K11" s="7"/>
      <c r="L11" s="7"/>
      <c r="M11" s="7"/>
      <c r="N11" s="7"/>
      <c r="O11" s="22"/>
      <c r="P11" s="22"/>
      <c r="Q11" s="22"/>
      <c r="R11" s="11"/>
      <c r="S11" s="11"/>
      <c r="T11" s="11"/>
      <c r="U11" s="13"/>
    </row>
    <row r="12" spans="1:22" ht="20.100000000000001" customHeight="1">
      <c r="B12" s="1" t="s">
        <v>122</v>
      </c>
      <c r="D12" s="28"/>
      <c r="E12" s="28"/>
      <c r="F12" s="29"/>
      <c r="G12" s="3"/>
      <c r="H12" s="24">
        <v>0</v>
      </c>
      <c r="I12" s="24"/>
      <c r="J12" s="24">
        <v>0</v>
      </c>
      <c r="K12" s="24"/>
      <c r="L12" s="24">
        <v>0</v>
      </c>
      <c r="M12" s="24"/>
      <c r="N12" s="24">
        <v>0</v>
      </c>
      <c r="O12" s="24"/>
      <c r="P12" s="24">
        <v>0</v>
      </c>
      <c r="Q12" s="32"/>
      <c r="R12" s="32">
        <v>-3880</v>
      </c>
      <c r="S12" s="32"/>
      <c r="T12" s="32">
        <f>SUM(H12,J12,P12,R12)</f>
        <v>-3880</v>
      </c>
      <c r="U12" s="13"/>
    </row>
    <row r="13" spans="1:22" ht="20.100000000000001" customHeight="1">
      <c r="B13" s="1" t="s">
        <v>83</v>
      </c>
      <c r="H13" s="24">
        <v>0</v>
      </c>
      <c r="I13" s="24"/>
      <c r="J13" s="24">
        <v>0</v>
      </c>
      <c r="K13" s="24"/>
      <c r="L13" s="24">
        <v>0</v>
      </c>
      <c r="M13" s="24"/>
      <c r="N13" s="24">
        <v>0</v>
      </c>
      <c r="O13" s="24"/>
      <c r="P13" s="24">
        <v>0</v>
      </c>
      <c r="Q13" s="22"/>
      <c r="R13" s="24">
        <v>0</v>
      </c>
      <c r="S13" s="24"/>
      <c r="T13" s="24">
        <f>SUM(H13,J13,P13,R13)</f>
        <v>0</v>
      </c>
      <c r="U13" s="13"/>
    </row>
    <row r="14" spans="1:22" ht="20.100000000000001" customHeight="1" thickBot="1">
      <c r="A14" s="28" t="s">
        <v>130</v>
      </c>
      <c r="B14" s="28"/>
      <c r="C14" s="28"/>
      <c r="D14" s="28"/>
      <c r="E14" s="28"/>
      <c r="F14" s="3"/>
      <c r="G14" s="3"/>
      <c r="H14" s="33">
        <f>SUM(H10:H13)</f>
        <v>262000</v>
      </c>
      <c r="I14" s="14"/>
      <c r="J14" s="33">
        <f t="shared" ref="J14:N14" si="0">SUM(J10:J13)</f>
        <v>494718</v>
      </c>
      <c r="K14" s="14"/>
      <c r="L14" s="34">
        <f t="shared" ref="L14" si="1">SUM(L10:L13)</f>
        <v>0</v>
      </c>
      <c r="M14" s="14"/>
      <c r="N14" s="34">
        <f t="shared" si="0"/>
        <v>0</v>
      </c>
      <c r="O14" s="14"/>
      <c r="P14" s="33">
        <f t="shared" ref="P14" si="2">SUM(P10:P13)</f>
        <v>15500</v>
      </c>
      <c r="Q14" s="14"/>
      <c r="R14" s="34">
        <f>SUM(R10:R13)</f>
        <v>37658</v>
      </c>
      <c r="S14" s="14"/>
      <c r="T14" s="33">
        <f t="shared" ref="T14" si="3">SUM(T10:T13)</f>
        <v>809876</v>
      </c>
      <c r="U14" s="17"/>
    </row>
    <row r="15" spans="1:22" ht="20.100000000000001" customHeight="1" thickTop="1"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13"/>
    </row>
    <row r="16" spans="1:22" ht="20.100000000000001" customHeight="1">
      <c r="A16" s="28" t="s">
        <v>81</v>
      </c>
      <c r="B16" s="28"/>
      <c r="C16" s="28"/>
      <c r="D16" s="28"/>
      <c r="E16" s="28"/>
      <c r="F16" s="29"/>
      <c r="G16" s="3"/>
      <c r="H16" s="14">
        <f>+SFP!N95</f>
        <v>262000</v>
      </c>
      <c r="I16" s="14"/>
      <c r="J16" s="14">
        <f>+SFP!N96</f>
        <v>494718</v>
      </c>
      <c r="K16" s="14"/>
      <c r="L16" s="91">
        <v>0</v>
      </c>
      <c r="M16" s="14"/>
      <c r="N16" s="91">
        <v>0</v>
      </c>
      <c r="O16" s="35"/>
      <c r="P16" s="14">
        <f>+SFP!N100</f>
        <v>15500</v>
      </c>
      <c r="Q16" s="35"/>
      <c r="R16" s="14">
        <f>+SFP!N101</f>
        <v>47705</v>
      </c>
      <c r="S16" s="14"/>
      <c r="T16" s="36">
        <f>SUM(H16:R16)</f>
        <v>819923</v>
      </c>
      <c r="U16" s="13"/>
    </row>
    <row r="17" spans="1:25" ht="20.100000000000001" customHeight="1">
      <c r="A17" s="1" t="s">
        <v>82</v>
      </c>
      <c r="H17" s="24">
        <v>0</v>
      </c>
      <c r="I17" s="24"/>
      <c r="J17" s="24">
        <v>0</v>
      </c>
      <c r="K17" s="24"/>
      <c r="L17" s="24">
        <v>0</v>
      </c>
      <c r="M17" s="24"/>
      <c r="N17" s="24">
        <v>0</v>
      </c>
      <c r="O17" s="5"/>
      <c r="P17" s="32">
        <v>250</v>
      </c>
      <c r="Q17" s="32"/>
      <c r="R17" s="32">
        <v>-250</v>
      </c>
      <c r="S17" s="32"/>
      <c r="T17" s="32">
        <f t="shared" ref="T17:T20" si="4">SUM(H17:R17)</f>
        <v>0</v>
      </c>
      <c r="U17" s="13"/>
    </row>
    <row r="18" spans="1:25" ht="20.100000000000001" customHeight="1">
      <c r="A18" s="1" t="s">
        <v>138</v>
      </c>
      <c r="F18" s="42">
        <v>16</v>
      </c>
      <c r="H18" s="24">
        <f>312830</f>
        <v>312830</v>
      </c>
      <c r="I18" s="24"/>
      <c r="J18" s="24">
        <f>10296</f>
        <v>10296</v>
      </c>
      <c r="K18" s="24"/>
      <c r="L18" s="32">
        <v>-31200</v>
      </c>
      <c r="M18" s="24"/>
      <c r="N18" s="24">
        <f>108892</f>
        <v>108892</v>
      </c>
      <c r="O18" s="24"/>
      <c r="P18" s="24">
        <v>0</v>
      </c>
      <c r="Q18" s="22"/>
      <c r="R18" s="24">
        <v>0</v>
      </c>
      <c r="S18" s="32"/>
      <c r="T18" s="24">
        <f t="shared" si="4"/>
        <v>400818</v>
      </c>
      <c r="U18" s="32"/>
      <c r="V18" s="32"/>
      <c r="W18" s="32"/>
      <c r="X18" s="36"/>
      <c r="Y18" s="13"/>
    </row>
    <row r="19" spans="1:25" ht="20.100000000000001" customHeight="1">
      <c r="A19" s="1" t="s">
        <v>71</v>
      </c>
      <c r="H19" s="11"/>
      <c r="I19" s="11"/>
      <c r="J19" s="11"/>
      <c r="K19" s="11"/>
      <c r="L19" s="11"/>
      <c r="M19" s="11"/>
      <c r="N19" s="11"/>
      <c r="O19" s="11"/>
      <c r="P19" s="11"/>
      <c r="Q19" s="22"/>
      <c r="R19" s="11"/>
      <c r="S19" s="11"/>
      <c r="T19" s="11"/>
      <c r="U19" s="13"/>
    </row>
    <row r="20" spans="1:25" ht="20.100000000000001" customHeight="1">
      <c r="B20" s="1" t="s">
        <v>122</v>
      </c>
      <c r="H20" s="24">
        <v>0</v>
      </c>
      <c r="I20" s="24"/>
      <c r="J20" s="24">
        <v>0</v>
      </c>
      <c r="K20" s="24"/>
      <c r="L20" s="24">
        <v>0</v>
      </c>
      <c r="M20" s="24"/>
      <c r="N20" s="24">
        <v>0</v>
      </c>
      <c r="O20" s="24">
        <v>0</v>
      </c>
      <c r="P20" s="24">
        <v>0</v>
      </c>
      <c r="Q20" s="32"/>
      <c r="R20" s="32">
        <f>+SI!J66</f>
        <v>-1859</v>
      </c>
      <c r="S20" s="24"/>
      <c r="T20" s="32">
        <f t="shared" si="4"/>
        <v>-1859</v>
      </c>
      <c r="U20" s="13"/>
    </row>
    <row r="21" spans="1:25" ht="20.100000000000001" customHeight="1">
      <c r="B21" s="1" t="s">
        <v>83</v>
      </c>
      <c r="H21" s="24">
        <v>0</v>
      </c>
      <c r="I21" s="24"/>
      <c r="J21" s="24">
        <v>0</v>
      </c>
      <c r="K21" s="24"/>
      <c r="L21" s="24">
        <v>0</v>
      </c>
      <c r="M21" s="24"/>
      <c r="N21" s="24">
        <v>0</v>
      </c>
      <c r="O21" s="24"/>
      <c r="P21" s="24">
        <v>0</v>
      </c>
      <c r="Q21" s="22"/>
      <c r="R21" s="24">
        <f>+SI!J65</f>
        <v>0</v>
      </c>
      <c r="S21" s="24"/>
      <c r="T21" s="24">
        <f>SUM(H21,J21,P21,R21,N21)</f>
        <v>0</v>
      </c>
      <c r="U21" s="13"/>
    </row>
    <row r="22" spans="1:25" ht="20.100000000000001" customHeight="1" thickBot="1">
      <c r="A22" s="28" t="s">
        <v>129</v>
      </c>
      <c r="B22" s="28"/>
      <c r="C22" s="28"/>
      <c r="D22" s="28"/>
      <c r="E22" s="28"/>
      <c r="F22" s="3"/>
      <c r="G22" s="3"/>
      <c r="H22" s="33">
        <f>SUM(H16:I21)</f>
        <v>574830</v>
      </c>
      <c r="I22" s="14"/>
      <c r="J22" s="33">
        <f>SUM(J16:J21)</f>
        <v>505014</v>
      </c>
      <c r="K22" s="14"/>
      <c r="L22" s="33">
        <f t="shared" ref="L22:N22" si="5">SUM(L16:L21)</f>
        <v>-31200</v>
      </c>
      <c r="M22" s="14"/>
      <c r="N22" s="33">
        <f t="shared" si="5"/>
        <v>108892</v>
      </c>
      <c r="O22" s="14"/>
      <c r="P22" s="33">
        <f t="shared" ref="P22" si="6">SUM(P16:P21)</f>
        <v>15750</v>
      </c>
      <c r="Q22" s="14"/>
      <c r="R22" s="33">
        <f t="shared" ref="R22" si="7">SUM(R16:R21)</f>
        <v>45596</v>
      </c>
      <c r="S22" s="14"/>
      <c r="T22" s="33">
        <f t="shared" ref="T22" si="8">SUM(T16:T21)</f>
        <v>1218882</v>
      </c>
      <c r="U22" s="14"/>
      <c r="V22" s="2">
        <f>+T22-SFP!L102</f>
        <v>0</v>
      </c>
    </row>
    <row r="23" spans="1:25" ht="20.100000000000001" customHeight="1" thickTop="1"/>
    <row r="24" spans="1:25" ht="20.100000000000001" customHeight="1"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</row>
    <row r="25" spans="1:25" ht="20.100000000000001" customHeight="1"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</row>
    <row r="75" spans="8:8" ht="20.100000000000001" customHeight="1">
      <c r="H75" s="1">
        <f>H67-SFP!L16</f>
        <v>-114561</v>
      </c>
    </row>
  </sheetData>
  <mergeCells count="6">
    <mergeCell ref="P7:R7"/>
    <mergeCell ref="A1:T1"/>
    <mergeCell ref="A3:T3"/>
    <mergeCell ref="A4:T4"/>
    <mergeCell ref="A5:T5"/>
    <mergeCell ref="A6:T6"/>
  </mergeCells>
  <pageMargins left="0.74803149606299213" right="0.31496062992125984" top="0.6692913385826772" bottom="0.62992125984251968" header="0.31496062992125984" footer="0.23622047244094491"/>
  <pageSetup paperSize="9" scale="80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9E049-F758-4270-90E3-B6F7B35CF231}">
  <dimension ref="A1:O102"/>
  <sheetViews>
    <sheetView view="pageBreakPreview" topLeftCell="A22" zoomScale="89" zoomScaleNormal="98" zoomScaleSheetLayoutView="89" workbookViewId="0">
      <selection activeCell="G41" sqref="G41"/>
    </sheetView>
  </sheetViews>
  <sheetFormatPr defaultColWidth="9.125" defaultRowHeight="21" customHeight="1"/>
  <cols>
    <col min="1" max="4" width="1.75" style="1" customWidth="1"/>
    <col min="5" max="5" width="45.75" style="1" customWidth="1"/>
    <col min="6" max="6" width="9.125" style="4" customWidth="1"/>
    <col min="7" max="7" width="1.625" style="4" customWidth="1"/>
    <col min="8" max="8" width="17" style="4" customWidth="1"/>
    <col min="9" max="9" width="1.625" style="4" customWidth="1"/>
    <col min="10" max="10" width="17.5" style="1" customWidth="1"/>
    <col min="11" max="11" width="1.375" style="1" customWidth="1"/>
    <col min="12" max="12" width="17.5" style="1" customWidth="1"/>
    <col min="13" max="13" width="2.625" style="1" customWidth="1"/>
    <col min="14" max="14" width="9.125" style="1"/>
    <col min="15" max="15" width="9.625" style="1" bestFit="1" customWidth="1"/>
    <col min="16" max="16384" width="9.125" style="1"/>
  </cols>
  <sheetData>
    <row r="1" spans="1:13" ht="21" customHeight="1">
      <c r="A1" s="113">
        <v>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4"/>
    </row>
    <row r="2" spans="1:13" ht="8.1" customHeight="1">
      <c r="A2" s="21"/>
      <c r="B2" s="4"/>
      <c r="C2" s="4"/>
      <c r="D2" s="4"/>
      <c r="E2" s="4"/>
      <c r="J2" s="4"/>
      <c r="K2" s="4"/>
      <c r="L2" s="4"/>
      <c r="M2" s="4"/>
    </row>
    <row r="3" spans="1:13" ht="21" customHeight="1">
      <c r="A3" s="113" t="s">
        <v>125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28"/>
    </row>
    <row r="4" spans="1:13" ht="21" customHeight="1">
      <c r="A4" s="110" t="s">
        <v>86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3"/>
    </row>
    <row r="5" spans="1:13" ht="21" customHeight="1">
      <c r="A5" s="110" t="s">
        <v>132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9"/>
    </row>
    <row r="6" spans="1:13" ht="21" customHeight="1">
      <c r="A6" s="111" t="s">
        <v>2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21"/>
    </row>
    <row r="7" spans="1:13" ht="21" customHeight="1">
      <c r="A7" s="20"/>
      <c r="B7" s="20"/>
      <c r="C7" s="20"/>
      <c r="D7" s="20"/>
      <c r="E7" s="20"/>
      <c r="F7" s="20"/>
      <c r="G7" s="20"/>
      <c r="H7" s="112" t="s">
        <v>124</v>
      </c>
      <c r="I7" s="112"/>
      <c r="J7" s="112" t="s">
        <v>164</v>
      </c>
      <c r="K7" s="112"/>
      <c r="L7" s="112"/>
      <c r="M7" s="21"/>
    </row>
    <row r="8" spans="1:13" ht="21" customHeight="1">
      <c r="F8" s="26" t="s">
        <v>6</v>
      </c>
      <c r="H8" s="39" t="s">
        <v>59</v>
      </c>
      <c r="I8" s="21"/>
      <c r="J8" s="39" t="s">
        <v>59</v>
      </c>
      <c r="K8" s="21"/>
      <c r="L8" s="39" t="s">
        <v>27</v>
      </c>
      <c r="M8" s="21"/>
    </row>
    <row r="9" spans="1:13" ht="21" customHeight="1">
      <c r="J9" s="21"/>
      <c r="K9" s="21"/>
      <c r="L9" s="40"/>
    </row>
    <row r="10" spans="1:13" ht="21" customHeight="1">
      <c r="A10" s="28" t="s">
        <v>87</v>
      </c>
      <c r="M10" s="11"/>
    </row>
    <row r="11" spans="1:13" ht="21" customHeight="1">
      <c r="A11" s="1" t="s">
        <v>69</v>
      </c>
      <c r="H11" s="1">
        <f>+SI!H66</f>
        <v>-25572</v>
      </c>
      <c r="J11" s="1">
        <f>+SI!J66</f>
        <v>-1859</v>
      </c>
      <c r="K11" s="11"/>
      <c r="L11" s="1">
        <f>-3880</f>
        <v>-3880</v>
      </c>
      <c r="M11" s="22"/>
    </row>
    <row r="12" spans="1:13" ht="21" customHeight="1">
      <c r="A12" s="41" t="s">
        <v>88</v>
      </c>
      <c r="J12" s="22"/>
      <c r="K12" s="22"/>
      <c r="L12" s="22"/>
      <c r="M12" s="11"/>
    </row>
    <row r="13" spans="1:13" ht="21" customHeight="1">
      <c r="A13" s="1" t="s">
        <v>89</v>
      </c>
      <c r="F13" s="42"/>
      <c r="G13" s="42"/>
      <c r="H13" s="1">
        <v>31601</v>
      </c>
      <c r="I13" s="42"/>
      <c r="J13" s="11">
        <f>18274</f>
        <v>18274</v>
      </c>
      <c r="K13" s="11"/>
      <c r="L13" s="11">
        <v>21687</v>
      </c>
      <c r="M13" s="11"/>
    </row>
    <row r="14" spans="1:13" ht="21.6" customHeight="1">
      <c r="A14" s="1" t="s">
        <v>90</v>
      </c>
      <c r="F14" s="42"/>
      <c r="G14" s="42"/>
      <c r="H14" s="1">
        <v>17561</v>
      </c>
      <c r="I14" s="42"/>
      <c r="J14" s="11">
        <v>13293</v>
      </c>
      <c r="K14" s="11"/>
      <c r="L14" s="11">
        <v>13060</v>
      </c>
      <c r="M14" s="11"/>
    </row>
    <row r="15" spans="1:13" ht="21" customHeight="1">
      <c r="A15" s="1" t="s">
        <v>91</v>
      </c>
      <c r="F15" s="42"/>
      <c r="G15" s="42"/>
      <c r="H15" s="1">
        <v>313</v>
      </c>
      <c r="I15" s="42"/>
      <c r="J15" s="11">
        <v>275</v>
      </c>
      <c r="K15" s="11"/>
      <c r="L15" s="11">
        <v>462</v>
      </c>
      <c r="M15" s="11"/>
    </row>
    <row r="16" spans="1:13" ht="21" customHeight="1">
      <c r="A16" s="1" t="s">
        <v>151</v>
      </c>
      <c r="F16" s="42"/>
      <c r="G16" s="42"/>
      <c r="H16" s="1">
        <v>-970</v>
      </c>
      <c r="I16" s="42"/>
      <c r="J16" s="11">
        <v>-970</v>
      </c>
      <c r="K16" s="11"/>
      <c r="L16" s="11">
        <v>473</v>
      </c>
      <c r="M16" s="11"/>
    </row>
    <row r="17" spans="1:14" ht="21" customHeight="1">
      <c r="A17" s="1" t="s">
        <v>156</v>
      </c>
      <c r="F17" s="42"/>
      <c r="G17" s="42"/>
      <c r="H17" s="1">
        <v>1100</v>
      </c>
      <c r="I17" s="42"/>
      <c r="J17" s="11">
        <v>1100</v>
      </c>
      <c r="K17" s="11"/>
      <c r="L17" s="24">
        <v>0</v>
      </c>
      <c r="M17" s="11"/>
    </row>
    <row r="18" spans="1:14" ht="21" customHeight="1">
      <c r="A18" s="1" t="s">
        <v>152</v>
      </c>
      <c r="F18" s="42"/>
      <c r="G18" s="42"/>
      <c r="H18" s="1">
        <v>-51</v>
      </c>
      <c r="I18" s="42"/>
      <c r="J18" s="11">
        <f>-51</f>
        <v>-51</v>
      </c>
      <c r="K18" s="11"/>
      <c r="L18" s="11">
        <v>-499</v>
      </c>
      <c r="M18" s="11"/>
    </row>
    <row r="19" spans="1:14" ht="21" customHeight="1">
      <c r="A19" s="1" t="s">
        <v>92</v>
      </c>
      <c r="F19" s="42"/>
      <c r="G19" s="42"/>
      <c r="H19" s="1">
        <v>-49</v>
      </c>
      <c r="I19" s="42"/>
      <c r="J19" s="11">
        <v>-49</v>
      </c>
      <c r="K19" s="11"/>
      <c r="L19" s="11">
        <v>105</v>
      </c>
      <c r="M19" s="11"/>
    </row>
    <row r="20" spans="1:14" ht="21" customHeight="1">
      <c r="A20" s="1" t="s">
        <v>93</v>
      </c>
      <c r="F20" s="42"/>
      <c r="H20" s="1">
        <v>-253</v>
      </c>
      <c r="J20" s="11">
        <f>-264</f>
        <v>-264</v>
      </c>
      <c r="K20" s="11"/>
      <c r="L20" s="11">
        <v>-443</v>
      </c>
      <c r="M20" s="11"/>
    </row>
    <row r="21" spans="1:14" ht="21" customHeight="1">
      <c r="A21" s="1" t="s">
        <v>94</v>
      </c>
      <c r="F21" s="42"/>
      <c r="H21" s="1">
        <v>8</v>
      </c>
      <c r="J21" s="11">
        <v>16</v>
      </c>
      <c r="K21" s="11"/>
      <c r="L21" s="106">
        <v>0</v>
      </c>
      <c r="M21" s="11"/>
    </row>
    <row r="22" spans="1:14" ht="21" customHeight="1">
      <c r="A22" s="1" t="s">
        <v>67</v>
      </c>
      <c r="F22" s="92">
        <v>7.2</v>
      </c>
      <c r="H22" s="1">
        <v>4063</v>
      </c>
      <c r="J22" s="24">
        <v>0</v>
      </c>
      <c r="K22" s="11"/>
      <c r="L22" s="24">
        <v>0</v>
      </c>
      <c r="M22" s="11"/>
    </row>
    <row r="23" spans="1:14" ht="21" customHeight="1">
      <c r="A23" s="1" t="s">
        <v>95</v>
      </c>
      <c r="F23" s="42"/>
      <c r="G23" s="42"/>
      <c r="H23" s="1">
        <v>998</v>
      </c>
      <c r="I23" s="42"/>
      <c r="J23" s="11">
        <v>660</v>
      </c>
      <c r="K23" s="11"/>
      <c r="L23" s="106">
        <v>500</v>
      </c>
      <c r="M23" s="11"/>
    </row>
    <row r="24" spans="1:14" ht="20.399999999999999" customHeight="1">
      <c r="A24" s="1" t="s">
        <v>171</v>
      </c>
      <c r="F24" s="42"/>
      <c r="G24" s="42"/>
      <c r="H24" s="24">
        <v>0</v>
      </c>
      <c r="I24" s="42"/>
      <c r="J24" s="11">
        <f>-40</f>
        <v>-40</v>
      </c>
      <c r="K24" s="11"/>
      <c r="L24" s="11">
        <v>986</v>
      </c>
      <c r="M24" s="11"/>
      <c r="N24" s="11"/>
    </row>
    <row r="25" spans="1:14" ht="21" customHeight="1">
      <c r="A25" s="1" t="s">
        <v>96</v>
      </c>
      <c r="F25" s="42"/>
      <c r="H25" s="1">
        <v>-767</v>
      </c>
      <c r="J25" s="11">
        <v>-1057</v>
      </c>
      <c r="K25" s="11"/>
      <c r="L25" s="11">
        <v>-1505</v>
      </c>
      <c r="M25" s="11"/>
    </row>
    <row r="26" spans="1:14" ht="21" customHeight="1">
      <c r="A26" s="1" t="s">
        <v>97</v>
      </c>
      <c r="F26" s="42"/>
      <c r="H26" s="1">
        <v>6589</v>
      </c>
      <c r="J26" s="11">
        <v>3901</v>
      </c>
      <c r="K26" s="11"/>
      <c r="L26" s="11">
        <v>4274</v>
      </c>
      <c r="M26" s="11"/>
    </row>
    <row r="27" spans="1:14" ht="21" customHeight="1">
      <c r="A27" s="1" t="s">
        <v>98</v>
      </c>
      <c r="F27" s="42"/>
      <c r="H27" s="89">
        <v>4267</v>
      </c>
      <c r="J27" s="43">
        <v>4299</v>
      </c>
      <c r="K27" s="11"/>
      <c r="L27" s="107">
        <v>142</v>
      </c>
      <c r="M27" s="11"/>
    </row>
    <row r="28" spans="1:14" ht="21" customHeight="1">
      <c r="F28" s="42"/>
      <c r="H28" s="1">
        <f>SUM(H11:H27)</f>
        <v>38838</v>
      </c>
      <c r="J28" s="11">
        <f>SUM(J11:J27)</f>
        <v>37528</v>
      </c>
      <c r="K28" s="11"/>
      <c r="L28" s="11">
        <f>SUM(L11:L27)</f>
        <v>35362</v>
      </c>
      <c r="M28" s="22"/>
    </row>
    <row r="29" spans="1:14" ht="21" customHeight="1">
      <c r="A29" s="44" t="s">
        <v>99</v>
      </c>
      <c r="F29" s="42"/>
      <c r="H29" s="1"/>
      <c r="J29" s="22"/>
      <c r="K29" s="22"/>
      <c r="L29" s="22"/>
      <c r="M29" s="11"/>
    </row>
    <row r="30" spans="1:14" ht="21" customHeight="1">
      <c r="A30" s="1" t="s">
        <v>11</v>
      </c>
      <c r="F30" s="42"/>
      <c r="H30" s="1">
        <v>25672</v>
      </c>
      <c r="J30" s="11">
        <v>5232</v>
      </c>
      <c r="K30" s="11"/>
      <c r="L30" s="11">
        <v>5090</v>
      </c>
      <c r="M30" s="11"/>
    </row>
    <row r="31" spans="1:14" ht="21" customHeight="1">
      <c r="A31" s="1" t="s">
        <v>12</v>
      </c>
      <c r="F31" s="42"/>
      <c r="H31" s="1">
        <v>4012</v>
      </c>
      <c r="J31" s="11">
        <v>4012</v>
      </c>
      <c r="K31" s="11"/>
      <c r="L31" s="11">
        <v>12377</v>
      </c>
      <c r="M31" s="11"/>
    </row>
    <row r="32" spans="1:14" ht="21" customHeight="1">
      <c r="A32" s="1" t="s">
        <v>140</v>
      </c>
      <c r="F32" s="42"/>
      <c r="H32" s="1">
        <v>-10</v>
      </c>
      <c r="J32" s="24">
        <v>0</v>
      </c>
      <c r="K32" s="24"/>
      <c r="L32" s="24">
        <v>0</v>
      </c>
      <c r="M32" s="11"/>
    </row>
    <row r="33" spans="1:13" ht="21" customHeight="1">
      <c r="A33" s="1" t="s">
        <v>13</v>
      </c>
      <c r="F33" s="42"/>
      <c r="H33" s="1">
        <v>-105</v>
      </c>
      <c r="J33" s="11">
        <f>-57+1</f>
        <v>-56</v>
      </c>
      <c r="K33" s="11"/>
      <c r="L33" s="11">
        <v>-179</v>
      </c>
      <c r="M33" s="11"/>
    </row>
    <row r="34" spans="1:13" ht="21" customHeight="1">
      <c r="A34" s="1" t="s">
        <v>22</v>
      </c>
      <c r="F34" s="42"/>
      <c r="H34" s="1">
        <v>80514</v>
      </c>
      <c r="J34" s="11">
        <v>80566</v>
      </c>
      <c r="K34" s="11"/>
      <c r="L34" s="11">
        <v>-80298</v>
      </c>
      <c r="M34" s="11"/>
    </row>
    <row r="35" spans="1:13" ht="21" customHeight="1">
      <c r="A35" s="1" t="s">
        <v>23</v>
      </c>
      <c r="F35" s="42"/>
      <c r="H35" s="1">
        <v>-3803</v>
      </c>
      <c r="J35" s="11">
        <v>-1651</v>
      </c>
      <c r="K35" s="11"/>
      <c r="L35" s="11">
        <v>-3042</v>
      </c>
      <c r="M35" s="11"/>
    </row>
    <row r="36" spans="1:13" ht="21" customHeight="1">
      <c r="A36" s="1" t="s">
        <v>24</v>
      </c>
      <c r="F36" s="42"/>
      <c r="H36" s="1">
        <v>-14478</v>
      </c>
      <c r="J36" s="24">
        <v>0</v>
      </c>
      <c r="K36" s="24"/>
      <c r="L36" s="24">
        <v>0</v>
      </c>
      <c r="M36" s="11"/>
    </row>
    <row r="37" spans="1:13" ht="21" customHeight="1">
      <c r="A37" s="1" t="s">
        <v>32</v>
      </c>
      <c r="F37" s="42"/>
      <c r="H37" s="1">
        <v>-16301</v>
      </c>
      <c r="J37" s="11">
        <v>-11013</v>
      </c>
      <c r="K37" s="11"/>
      <c r="L37" s="11">
        <v>-15209</v>
      </c>
      <c r="M37" s="11"/>
    </row>
    <row r="38" spans="1:13" ht="21" customHeight="1">
      <c r="A38" s="1" t="s">
        <v>37</v>
      </c>
      <c r="H38" s="1">
        <f>-1025</f>
        <v>-1025</v>
      </c>
      <c r="J38" s="11">
        <f>-463+1</f>
        <v>-462</v>
      </c>
      <c r="K38" s="11"/>
      <c r="L38" s="11">
        <v>-594</v>
      </c>
      <c r="M38" s="11"/>
    </row>
    <row r="39" spans="1:13" ht="21" customHeight="1">
      <c r="A39" s="1" t="s">
        <v>100</v>
      </c>
      <c r="H39" s="1">
        <v>-660</v>
      </c>
      <c r="J39" s="24">
        <v>0</v>
      </c>
      <c r="K39" s="11"/>
      <c r="L39" s="11">
        <v>-36</v>
      </c>
      <c r="M39" s="11"/>
    </row>
    <row r="40" spans="1:13" ht="21" customHeight="1">
      <c r="A40" s="1" t="s">
        <v>44</v>
      </c>
      <c r="H40" s="89">
        <v>-363</v>
      </c>
      <c r="J40" s="11">
        <v>-363</v>
      </c>
      <c r="K40" s="11"/>
      <c r="L40" s="11">
        <v>-68</v>
      </c>
      <c r="M40" s="11"/>
    </row>
    <row r="41" spans="1:13" ht="21" customHeight="1">
      <c r="A41" s="1" t="s">
        <v>173</v>
      </c>
      <c r="H41" s="1">
        <f>SUM(H28:H40)</f>
        <v>112291</v>
      </c>
      <c r="J41" s="45">
        <f>SUM(J28:J40)</f>
        <v>113793</v>
      </c>
      <c r="K41" s="11"/>
      <c r="L41" s="45">
        <f>SUM(L28:L40)</f>
        <v>-46597</v>
      </c>
      <c r="M41" s="11"/>
    </row>
    <row r="42" spans="1:13" ht="21" customHeight="1">
      <c r="A42" s="1" t="s">
        <v>101</v>
      </c>
      <c r="H42" s="1">
        <v>-6589</v>
      </c>
      <c r="J42" s="11">
        <v>-4152</v>
      </c>
      <c r="K42" s="11"/>
      <c r="L42" s="11">
        <v>-4637</v>
      </c>
      <c r="M42" s="11"/>
    </row>
    <row r="43" spans="1:13" ht="21" customHeight="1">
      <c r="A43" s="28" t="s">
        <v>172</v>
      </c>
      <c r="H43" s="95">
        <f>SUM(H41:H42)</f>
        <v>105702</v>
      </c>
      <c r="J43" s="46">
        <f>SUM(J41:J42)</f>
        <v>109641</v>
      </c>
      <c r="K43" s="14"/>
      <c r="L43" s="46">
        <f>SUM(L41:L42)</f>
        <v>-51234</v>
      </c>
      <c r="M43" s="22"/>
    </row>
    <row r="44" spans="1:13" ht="8.1" customHeight="1">
      <c r="A44" s="113">
        <v>6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4"/>
    </row>
    <row r="45" spans="1:13" ht="21" customHeight="1">
      <c r="A45" s="113">
        <v>9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3"/>
    </row>
    <row r="46" spans="1:13" ht="21" customHeight="1">
      <c r="A46" s="113" t="s">
        <v>125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3"/>
    </row>
    <row r="47" spans="1:13" ht="21" customHeight="1">
      <c r="A47" s="110" t="s">
        <v>86</v>
      </c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9"/>
    </row>
    <row r="48" spans="1:13" ht="21" customHeight="1">
      <c r="A48" s="110" t="s">
        <v>132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21"/>
    </row>
    <row r="49" spans="1:13" ht="21" customHeight="1">
      <c r="A49" s="111" t="s">
        <v>2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21"/>
    </row>
    <row r="50" spans="1:13" ht="21" customHeight="1">
      <c r="A50" s="20"/>
      <c r="B50" s="20"/>
      <c r="C50" s="20"/>
      <c r="D50" s="20"/>
      <c r="E50" s="20"/>
      <c r="F50" s="20"/>
      <c r="G50" s="20"/>
      <c r="H50" s="112" t="s">
        <v>124</v>
      </c>
      <c r="I50" s="112"/>
      <c r="J50" s="112" t="s">
        <v>164</v>
      </c>
      <c r="K50" s="112"/>
      <c r="L50" s="112"/>
      <c r="M50" s="21"/>
    </row>
    <row r="51" spans="1:13" ht="21" customHeight="1">
      <c r="F51" s="26" t="s">
        <v>6</v>
      </c>
      <c r="H51" s="39" t="s">
        <v>59</v>
      </c>
      <c r="I51" s="21"/>
      <c r="J51" s="39" t="s">
        <v>59</v>
      </c>
      <c r="K51" s="21"/>
      <c r="L51" s="39" t="s">
        <v>27</v>
      </c>
      <c r="M51" s="11"/>
    </row>
    <row r="52" spans="1:13" ht="21" customHeight="1">
      <c r="J52" s="21"/>
      <c r="K52" s="21"/>
      <c r="L52" s="40"/>
      <c r="M52" s="11"/>
    </row>
    <row r="53" spans="1:13" ht="21" customHeight="1">
      <c r="A53" s="28" t="s">
        <v>102</v>
      </c>
      <c r="M53" s="11"/>
    </row>
    <row r="54" spans="1:13" ht="21" customHeight="1">
      <c r="A54" s="1" t="s">
        <v>123</v>
      </c>
      <c r="H54" s="1">
        <v>-7</v>
      </c>
      <c r="J54" s="11">
        <v>-8</v>
      </c>
      <c r="K54" s="11"/>
      <c r="L54" s="11">
        <v>-7</v>
      </c>
    </row>
    <row r="55" spans="1:13" ht="21" customHeight="1">
      <c r="A55" s="1" t="s">
        <v>103</v>
      </c>
      <c r="F55" s="42"/>
      <c r="H55" s="1">
        <v>-7759</v>
      </c>
      <c r="J55" s="11">
        <v>-500</v>
      </c>
      <c r="K55" s="11"/>
      <c r="L55" s="11">
        <v>-989</v>
      </c>
    </row>
    <row r="56" spans="1:13" ht="21" customHeight="1">
      <c r="A56" s="1" t="s">
        <v>104</v>
      </c>
      <c r="H56" s="1">
        <v>-384</v>
      </c>
      <c r="J56" s="11">
        <v>-21</v>
      </c>
      <c r="K56" s="11"/>
      <c r="L56" s="24">
        <v>0</v>
      </c>
    </row>
    <row r="57" spans="1:13" ht="21" customHeight="1">
      <c r="A57" s="1" t="s">
        <v>105</v>
      </c>
      <c r="H57" s="24">
        <v>0</v>
      </c>
      <c r="J57" s="11">
        <v>265</v>
      </c>
      <c r="K57" s="11"/>
      <c r="L57" s="106">
        <v>660</v>
      </c>
    </row>
    <row r="58" spans="1:13" ht="21" customHeight="1">
      <c r="A58" s="1" t="s">
        <v>106</v>
      </c>
      <c r="H58" s="1">
        <v>767</v>
      </c>
      <c r="J58" s="24">
        <v>895</v>
      </c>
      <c r="K58" s="11"/>
      <c r="L58" s="106">
        <v>1505</v>
      </c>
    </row>
    <row r="59" spans="1:13" ht="21" customHeight="1">
      <c r="A59" s="85" t="s">
        <v>139</v>
      </c>
      <c r="F59" s="42">
        <v>8</v>
      </c>
      <c r="H59" s="1">
        <v>-578650</v>
      </c>
      <c r="J59" s="1">
        <v>-611515</v>
      </c>
      <c r="K59" s="11"/>
      <c r="L59" s="24">
        <v>0</v>
      </c>
    </row>
    <row r="60" spans="1:13" ht="21" customHeight="1">
      <c r="A60" s="28" t="s">
        <v>153</v>
      </c>
      <c r="H60" s="95">
        <f>SUM(H54:H59)</f>
        <v>-586033</v>
      </c>
      <c r="I60" s="1"/>
      <c r="J60" s="46">
        <f t="shared" ref="J60" si="0">SUM(J54:J59)</f>
        <v>-610884</v>
      </c>
      <c r="L60" s="46">
        <f t="shared" ref="L60" si="1">SUM(L54:L59)</f>
        <v>1169</v>
      </c>
    </row>
    <row r="61" spans="1:13" ht="21" customHeight="1">
      <c r="A61" s="28"/>
      <c r="J61" s="14"/>
      <c r="K61" s="14"/>
      <c r="L61" s="14"/>
    </row>
    <row r="62" spans="1:13" ht="21" customHeight="1">
      <c r="A62" s="28" t="s">
        <v>107</v>
      </c>
      <c r="J62" s="22"/>
      <c r="K62" s="22"/>
      <c r="L62" s="22"/>
    </row>
    <row r="63" spans="1:13" ht="21" customHeight="1">
      <c r="A63" s="1" t="s">
        <v>108</v>
      </c>
      <c r="H63" s="1">
        <v>1484</v>
      </c>
      <c r="J63" s="11">
        <v>1484</v>
      </c>
      <c r="K63" s="11"/>
      <c r="L63" s="11">
        <v>1105</v>
      </c>
    </row>
    <row r="64" spans="1:13" ht="21" customHeight="1">
      <c r="A64" s="1" t="s">
        <v>109</v>
      </c>
      <c r="H64" s="24">
        <v>392</v>
      </c>
      <c r="I64" s="24">
        <v>0</v>
      </c>
      <c r="J64" s="24">
        <v>0</v>
      </c>
      <c r="K64" s="11"/>
      <c r="L64" s="106">
        <v>0</v>
      </c>
    </row>
    <row r="65" spans="1:15" ht="21" customHeight="1">
      <c r="A65" s="1" t="s">
        <v>110</v>
      </c>
      <c r="H65" s="24">
        <v>0</v>
      </c>
      <c r="I65" s="24">
        <v>0</v>
      </c>
      <c r="J65" s="24">
        <v>0</v>
      </c>
      <c r="K65" s="11"/>
      <c r="L65" s="11">
        <v>-48800</v>
      </c>
    </row>
    <row r="66" spans="1:15" ht="21.6">
      <c r="A66" s="1" t="s">
        <v>111</v>
      </c>
      <c r="H66" s="1">
        <v>-8002</v>
      </c>
      <c r="J66" s="11">
        <v>-13327</v>
      </c>
      <c r="K66" s="11"/>
      <c r="L66" s="11">
        <v>-13374</v>
      </c>
    </row>
    <row r="67" spans="1:15" ht="21.6">
      <c r="A67" s="1" t="s">
        <v>112</v>
      </c>
      <c r="H67" s="1">
        <f>759-19790</f>
        <v>-19031</v>
      </c>
      <c r="J67" s="11">
        <v>-16447</v>
      </c>
      <c r="K67" s="11"/>
      <c r="L67" s="11">
        <v>-18446</v>
      </c>
    </row>
    <row r="68" spans="1:15" ht="21.6">
      <c r="A68" s="1" t="s">
        <v>147</v>
      </c>
      <c r="H68" s="1">
        <v>2</v>
      </c>
      <c r="J68" s="24">
        <v>0</v>
      </c>
      <c r="K68" s="11"/>
      <c r="L68" s="24">
        <v>0</v>
      </c>
    </row>
    <row r="69" spans="1:15" ht="21.6">
      <c r="A69" s="1" t="s">
        <v>146</v>
      </c>
      <c r="F69" s="42">
        <v>16</v>
      </c>
      <c r="H69" s="1">
        <f>323127-31200</f>
        <v>291927</v>
      </c>
      <c r="J69" s="1">
        <f>323127-31200</f>
        <v>291927</v>
      </c>
      <c r="K69" s="11"/>
      <c r="L69" s="24">
        <v>0</v>
      </c>
    </row>
    <row r="70" spans="1:15" ht="23.4" customHeight="1">
      <c r="A70" s="1" t="s">
        <v>157</v>
      </c>
      <c r="F70" s="42"/>
      <c r="H70" s="1">
        <f>108892</f>
        <v>108892</v>
      </c>
      <c r="J70" s="11">
        <v>108892</v>
      </c>
      <c r="K70" s="11"/>
      <c r="L70" s="24">
        <v>0</v>
      </c>
    </row>
    <row r="71" spans="1:15" ht="21" customHeight="1">
      <c r="A71" s="28" t="s">
        <v>154</v>
      </c>
      <c r="H71" s="95">
        <f>SUM(H63:H70)</f>
        <v>375664</v>
      </c>
      <c r="J71" s="46">
        <f>SUM(J63:J70)</f>
        <v>372529</v>
      </c>
      <c r="L71" s="46">
        <f>SUM(L63:L70)</f>
        <v>-79515</v>
      </c>
      <c r="M71" s="14"/>
    </row>
    <row r="72" spans="1:15" ht="21" customHeight="1">
      <c r="A72" s="28"/>
      <c r="J72" s="14"/>
      <c r="K72" s="14"/>
      <c r="L72" s="14"/>
      <c r="M72" s="11"/>
    </row>
    <row r="73" spans="1:15" ht="21" customHeight="1">
      <c r="A73" s="28" t="s">
        <v>113</v>
      </c>
      <c r="H73" s="28">
        <f>H43+H60+H71</f>
        <v>-104667</v>
      </c>
      <c r="J73" s="14">
        <f>J43+J60+J71</f>
        <v>-128714</v>
      </c>
      <c r="K73" s="14"/>
      <c r="L73" s="14">
        <f>L43+L60+L71</f>
        <v>-129580</v>
      </c>
      <c r="M73" s="14"/>
    </row>
    <row r="74" spans="1:15" ht="21" customHeight="1">
      <c r="A74" s="1" t="s">
        <v>114</v>
      </c>
      <c r="H74" s="1">
        <v>243275</v>
      </c>
      <c r="J74" s="11">
        <v>243275</v>
      </c>
      <c r="K74" s="11"/>
      <c r="L74" s="11">
        <v>376810</v>
      </c>
      <c r="M74" s="14"/>
    </row>
    <row r="75" spans="1:15" ht="21" customHeight="1" thickBot="1">
      <c r="A75" s="28" t="s">
        <v>131</v>
      </c>
      <c r="F75" s="47"/>
      <c r="G75" s="47"/>
      <c r="H75" s="97">
        <f>SUM(H73:H74)</f>
        <v>138608</v>
      </c>
      <c r="I75" s="47"/>
      <c r="J75" s="33">
        <f>SUM(J73:J74)</f>
        <v>114561</v>
      </c>
      <c r="K75" s="11"/>
      <c r="L75" s="33">
        <f>SUM(L73:L74)</f>
        <v>247230</v>
      </c>
      <c r="M75" s="14"/>
    </row>
    <row r="76" spans="1:15" ht="21" customHeight="1" thickTop="1">
      <c r="A76" s="28"/>
      <c r="F76" s="47"/>
      <c r="G76" s="47"/>
      <c r="I76" s="47"/>
      <c r="J76" s="14"/>
      <c r="K76" s="11"/>
      <c r="L76" s="14"/>
      <c r="M76" s="11"/>
      <c r="O76" s="47"/>
    </row>
    <row r="77" spans="1:15" ht="21" customHeight="1">
      <c r="A77" s="28" t="s">
        <v>115</v>
      </c>
      <c r="F77" s="47"/>
      <c r="G77" s="47"/>
      <c r="I77" s="47"/>
      <c r="J77" s="14"/>
      <c r="K77" s="11"/>
      <c r="L77" s="14"/>
      <c r="M77" s="14"/>
      <c r="O77" s="47"/>
    </row>
    <row r="78" spans="1:15" ht="21" customHeight="1">
      <c r="A78" s="28" t="s">
        <v>116</v>
      </c>
      <c r="F78" s="47"/>
      <c r="G78" s="47"/>
      <c r="H78" s="104"/>
      <c r="I78" s="47"/>
      <c r="J78" s="14"/>
      <c r="K78" s="11"/>
      <c r="L78" s="14"/>
      <c r="M78" s="14"/>
    </row>
    <row r="79" spans="1:15" ht="21" customHeight="1">
      <c r="A79" s="1" t="s">
        <v>117</v>
      </c>
      <c r="F79" s="42"/>
      <c r="G79" s="42"/>
      <c r="H79" s="11">
        <v>100010.246</v>
      </c>
      <c r="I79" s="42"/>
      <c r="J79" s="11">
        <v>30120</v>
      </c>
      <c r="K79" s="11"/>
      <c r="L79" s="1">
        <v>20133</v>
      </c>
      <c r="M79" s="14"/>
    </row>
    <row r="80" spans="1:15" ht="21" customHeight="1">
      <c r="A80" s="1" t="s">
        <v>118</v>
      </c>
      <c r="F80" s="47"/>
      <c r="G80" s="47"/>
      <c r="H80" s="11"/>
      <c r="I80" s="47"/>
      <c r="J80" s="11"/>
      <c r="K80" s="11"/>
      <c r="M80" s="14"/>
    </row>
    <row r="81" spans="1:13" ht="21" customHeight="1">
      <c r="C81" s="1" t="s">
        <v>119</v>
      </c>
      <c r="F81" s="42"/>
      <c r="G81" s="42"/>
      <c r="H81" s="11">
        <v>-3583</v>
      </c>
      <c r="I81" s="42"/>
      <c r="J81" s="11">
        <v>-3583</v>
      </c>
      <c r="K81" s="11"/>
      <c r="L81" s="1">
        <v>-1438</v>
      </c>
      <c r="M81" s="14"/>
    </row>
    <row r="82" spans="1:13" ht="21" customHeight="1">
      <c r="A82" s="1" t="s">
        <v>120</v>
      </c>
      <c r="F82" s="42"/>
      <c r="G82" s="42"/>
      <c r="H82" s="24">
        <v>6896</v>
      </c>
      <c r="I82" s="42"/>
      <c r="J82" s="24">
        <v>6896</v>
      </c>
      <c r="K82" s="11"/>
      <c r="L82" s="1">
        <v>5648</v>
      </c>
    </row>
    <row r="83" spans="1:13" ht="21" customHeight="1">
      <c r="A83" s="28"/>
      <c r="M83" s="23"/>
    </row>
    <row r="84" spans="1:13" ht="21" customHeight="1">
      <c r="H84" s="5">
        <f>H75-SFP!H16</f>
        <v>0</v>
      </c>
      <c r="J84" s="5">
        <f>J75-SFP!L16</f>
        <v>0</v>
      </c>
      <c r="L84" s="5"/>
      <c r="M84" s="5"/>
    </row>
    <row r="85" spans="1:13" ht="21" customHeight="1">
      <c r="J85" s="23"/>
      <c r="K85" s="23"/>
      <c r="L85" s="23"/>
    </row>
    <row r="90" spans="1:13" ht="21" customHeight="1">
      <c r="J90" s="24"/>
    </row>
    <row r="102" spans="1:1" ht="21" customHeight="1">
      <c r="A102" s="1" t="s">
        <v>121</v>
      </c>
    </row>
  </sheetData>
  <mergeCells count="15">
    <mergeCell ref="J7:L7"/>
    <mergeCell ref="H7:I7"/>
    <mergeCell ref="H50:I50"/>
    <mergeCell ref="A1:L1"/>
    <mergeCell ref="A3:L3"/>
    <mergeCell ref="A4:L4"/>
    <mergeCell ref="A5:L5"/>
    <mergeCell ref="A6:L6"/>
    <mergeCell ref="A49:L49"/>
    <mergeCell ref="J50:L50"/>
    <mergeCell ref="A44:L44"/>
    <mergeCell ref="A45:L45"/>
    <mergeCell ref="A46:L46"/>
    <mergeCell ref="A47:L47"/>
    <mergeCell ref="A48:L48"/>
  </mergeCells>
  <pageMargins left="0.74803149606299213" right="0.31496062992125984" top="0.6692913385826772" bottom="0.62992125984251968" header="0.31496062992125984" footer="0.23622047244094491"/>
  <pageSetup paperSize="9" scale="80" fitToHeight="2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3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SFP</vt:lpstr>
      <vt:lpstr>SI</vt:lpstr>
      <vt:lpstr>CH-Conso</vt:lpstr>
      <vt:lpstr>CH-Com</vt:lpstr>
      <vt:lpstr>CF</vt:lpstr>
      <vt:lpstr>CF!Print_Area</vt:lpstr>
      <vt:lpstr>'CH-Com'!Print_Area</vt:lpstr>
      <vt:lpstr>'CH-Conso'!Print_Area</vt:lpstr>
      <vt:lpstr>SFP!Print_Area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สุนันทา นบนอบ</dc:creator>
  <cp:lastModifiedBy>สุนันทา นบนอบ</cp:lastModifiedBy>
  <cp:lastPrinted>2025-11-14T01:01:33Z</cp:lastPrinted>
  <dcterms:created xsi:type="dcterms:W3CDTF">2025-08-13T03:56:58Z</dcterms:created>
  <dcterms:modified xsi:type="dcterms:W3CDTF">2025-11-14T01:20:28Z</dcterms:modified>
</cp:coreProperties>
</file>