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5\1954c68_Q3\A\ล่าสุด\"/>
    </mc:Choice>
  </mc:AlternateContent>
  <xr:revisionPtr revIDLastSave="0" documentId="13_ncr:1_{A51F78FA-99E0-4500-A3A9-FA83A572FCB8}" xr6:coauthVersionLast="47" xr6:coauthVersionMax="47" xr10:uidLastSave="{00000000-0000-0000-0000-000000000000}"/>
  <bookViews>
    <workbookView xWindow="-96" yWindow="0" windowWidth="11712" windowHeight="13776" tabRatio="823" activeTab="4" xr2:uid="{B0070B97-57CF-47B6-AFEC-F0DC26B35D8B}"/>
  </bookViews>
  <sheets>
    <sheet name="SFP-EN" sheetId="1" r:id="rId1"/>
    <sheet name="SI-EN" sheetId="2" r:id="rId2"/>
    <sheet name="CH-E EN" sheetId="3" r:id="rId3"/>
    <sheet name="CH-T EN" sheetId="4" r:id="rId4"/>
    <sheet name="CF-EN" sheetId="5" r:id="rId5"/>
  </sheets>
  <definedNames>
    <definedName name="_xlnm.Print_Area" localSheetId="4">'CF-EN'!$A$1:$L$87</definedName>
    <definedName name="_xlnm.Print_Area" localSheetId="2">'CH-E EN'!$A$1:$T$18</definedName>
    <definedName name="_xlnm.Print_Area" localSheetId="3">'CH-T EN'!$A$1:$T$23</definedName>
    <definedName name="_xlnm.Print_Area" localSheetId="0">'SFP-EN'!$A$1:$N$103</definedName>
    <definedName name="_xlnm.Print_Area" localSheetId="1">'SI-EN'!$A$1:$L$77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3" l="1"/>
  <c r="L22" i="4"/>
  <c r="L14" i="4"/>
  <c r="L12" i="5" l="1"/>
  <c r="H18" i="4"/>
  <c r="H13" i="3"/>
  <c r="T17" i="4" l="1"/>
  <c r="T19" i="4"/>
  <c r="T21" i="4"/>
  <c r="J18" i="4"/>
  <c r="T18" i="4"/>
  <c r="J13" i="3"/>
  <c r="H28" i="2" l="1"/>
  <c r="H31" i="2" s="1"/>
  <c r="H74" i="5"/>
  <c r="J27" i="5"/>
  <c r="J22" i="5"/>
  <c r="J20" i="5"/>
  <c r="J15" i="5"/>
  <c r="J41" i="5"/>
  <c r="H41" i="5"/>
  <c r="J36" i="5"/>
  <c r="H54" i="1" l="1"/>
  <c r="J74" i="5" l="1"/>
  <c r="N102" i="1"/>
  <c r="J102" i="1"/>
  <c r="L102" i="1" l="1"/>
  <c r="H76" i="5" l="1"/>
  <c r="J76" i="5"/>
  <c r="J22" i="4" l="1"/>
  <c r="N22" i="4"/>
  <c r="P22" i="4"/>
  <c r="H22" i="4"/>
  <c r="T16" i="4"/>
  <c r="J14" i="4"/>
  <c r="T11" i="3"/>
  <c r="P17" i="3"/>
  <c r="H17" i="3"/>
  <c r="T12" i="3"/>
  <c r="T14" i="3"/>
  <c r="T16" i="3"/>
  <c r="N13" i="3"/>
  <c r="N17" i="3" s="1"/>
  <c r="L60" i="2"/>
  <c r="J60" i="2"/>
  <c r="H60" i="2"/>
  <c r="L54" i="2"/>
  <c r="J54" i="2"/>
  <c r="J62" i="2" s="1"/>
  <c r="J66" i="2" s="1"/>
  <c r="J68" i="2" s="1"/>
  <c r="J71" i="2" s="1"/>
  <c r="J12" i="5" s="1"/>
  <c r="H54" i="2"/>
  <c r="H62" i="2" s="1"/>
  <c r="H66" i="2" s="1"/>
  <c r="H68" i="2" s="1"/>
  <c r="H71" i="2" s="1"/>
  <c r="H12" i="5" s="1"/>
  <c r="L14" i="2"/>
  <c r="J14" i="2"/>
  <c r="H14" i="2"/>
  <c r="J84" i="1"/>
  <c r="L84" i="1"/>
  <c r="N84" i="1"/>
  <c r="H84" i="1"/>
  <c r="A77" i="1"/>
  <c r="A75" i="1"/>
  <c r="H102" i="1"/>
  <c r="H77" i="2" l="1"/>
  <c r="J75" i="2"/>
  <c r="J77" i="2"/>
  <c r="T13" i="3"/>
  <c r="R15" i="3"/>
  <c r="H75" i="2"/>
  <c r="R20" i="4"/>
  <c r="J17" i="3"/>
  <c r="L62" i="2"/>
  <c r="L66" i="2" s="1"/>
  <c r="L68" i="2" s="1"/>
  <c r="L71" i="2" s="1"/>
  <c r="L77" i="2" s="1"/>
  <c r="T20" i="4" l="1"/>
  <c r="T22" i="4" s="1"/>
  <c r="V22" i="4" s="1"/>
  <c r="R22" i="4"/>
  <c r="T15" i="3"/>
  <c r="T17" i="3" s="1"/>
  <c r="V17" i="3" s="1"/>
  <c r="R17" i="3"/>
  <c r="L75" i="2"/>
  <c r="J20" i="2"/>
  <c r="L20" i="2"/>
  <c r="H20" i="2"/>
  <c r="H35" i="1" l="1"/>
  <c r="L76" i="5" l="1"/>
  <c r="L65" i="5"/>
  <c r="J65" i="5"/>
  <c r="H65" i="5"/>
  <c r="L56" i="5"/>
  <c r="J56" i="5"/>
  <c r="H56" i="5"/>
  <c r="A49" i="5"/>
  <c r="J31" i="5"/>
  <c r="H31" i="5"/>
  <c r="L31" i="5"/>
  <c r="L44" i="5" s="1"/>
  <c r="L46" i="5" s="1"/>
  <c r="P14" i="4"/>
  <c r="N14" i="4"/>
  <c r="H14" i="4"/>
  <c r="T10" i="4"/>
  <c r="A3" i="4"/>
  <c r="A5" i="3"/>
  <c r="A5" i="4" s="1"/>
  <c r="A3" i="3"/>
  <c r="L49" i="2"/>
  <c r="J49" i="2"/>
  <c r="H49" i="2"/>
  <c r="F9" i="2"/>
  <c r="F49" i="2" s="1"/>
  <c r="A3" i="2"/>
  <c r="A43" i="2" s="1"/>
  <c r="N69" i="1"/>
  <c r="L69" i="1"/>
  <c r="J69" i="1"/>
  <c r="H69" i="1"/>
  <c r="L62" i="1"/>
  <c r="N62" i="1"/>
  <c r="J62" i="1"/>
  <c r="H62" i="1"/>
  <c r="N49" i="1"/>
  <c r="L49" i="1"/>
  <c r="J49" i="1"/>
  <c r="H49" i="1"/>
  <c r="A42" i="1"/>
  <c r="A40" i="1"/>
  <c r="N35" i="1"/>
  <c r="L35" i="1"/>
  <c r="J35" i="1"/>
  <c r="J21" i="1"/>
  <c r="N21" i="1"/>
  <c r="H21" i="1"/>
  <c r="H36" i="1" s="1"/>
  <c r="L78" i="5" l="1"/>
  <c r="L80" i="5" s="1"/>
  <c r="H44" i="5"/>
  <c r="H46" i="5" s="1"/>
  <c r="H78" i="5" s="1"/>
  <c r="H80" i="5" s="1"/>
  <c r="H90" i="5" s="1"/>
  <c r="J44" i="5"/>
  <c r="A5" i="5"/>
  <c r="A51" i="5" s="1"/>
  <c r="J36" i="1"/>
  <c r="L70" i="1"/>
  <c r="L103" i="1" s="1"/>
  <c r="J70" i="1"/>
  <c r="J103" i="1" s="1"/>
  <c r="N70" i="1"/>
  <c r="N103" i="1" s="1"/>
  <c r="H70" i="1"/>
  <c r="N36" i="1"/>
  <c r="L21" i="1"/>
  <c r="L36" i="1" s="1"/>
  <c r="H70" i="3"/>
  <c r="J46" i="5" l="1"/>
  <c r="J78" i="5" s="1"/>
  <c r="J80" i="5" s="1"/>
  <c r="J90" i="5" s="1"/>
  <c r="H103" i="1"/>
  <c r="H105" i="1" s="1"/>
  <c r="J105" i="1"/>
  <c r="L105" i="1"/>
  <c r="R14" i="4"/>
  <c r="T12" i="4"/>
  <c r="T14" i="4" s="1"/>
  <c r="N105" i="1"/>
  <c r="H22" i="2" l="1"/>
  <c r="J22" i="2"/>
  <c r="J26" i="2" s="1"/>
  <c r="J28" i="2" s="1"/>
  <c r="J31" i="2" s="1"/>
  <c r="L22" i="2"/>
  <c r="J35" i="2" l="1"/>
  <c r="J37" i="2"/>
  <c r="L26" i="2"/>
  <c r="L28" i="2" s="1"/>
  <c r="L31" i="2" s="1"/>
  <c r="H26" i="2"/>
  <c r="H37" i="2" l="1"/>
  <c r="H35" i="2"/>
  <c r="L37" i="2"/>
  <c r="L35" i="2"/>
</calcChain>
</file>

<file path=xl/sharedStrings.xml><?xml version="1.0" encoding="utf-8"?>
<sst xmlns="http://schemas.openxmlformats.org/spreadsheetml/2006/main" count="303" uniqueCount="178">
  <si>
    <t>1</t>
  </si>
  <si>
    <t>Statements of financial position</t>
  </si>
  <si>
    <t>Unit:Thousand Baht</t>
  </si>
  <si>
    <t>Financial statements</t>
  </si>
  <si>
    <t>Separate financial statements</t>
  </si>
  <si>
    <t>Reviewed /</t>
  </si>
  <si>
    <t xml:space="preserve"> Unaudited </t>
  </si>
  <si>
    <t>Audited</t>
  </si>
  <si>
    <t>Notes</t>
  </si>
  <si>
    <t>31 December 2024</t>
  </si>
  <si>
    <t>Assets</t>
  </si>
  <si>
    <t>Current assets</t>
  </si>
  <si>
    <t>Cash and cash equivalents</t>
  </si>
  <si>
    <t>Trade and other current receivables</t>
  </si>
  <si>
    <t xml:space="preserve">Current contract assets </t>
  </si>
  <si>
    <t>Other current assets</t>
  </si>
  <si>
    <t>Total current assets</t>
  </si>
  <si>
    <t>Non–current assets</t>
  </si>
  <si>
    <t>Bank deposits – pledged as collateral</t>
  </si>
  <si>
    <t>Property, plant and equipment</t>
  </si>
  <si>
    <t>Right-of-use assets</t>
  </si>
  <si>
    <t>Intangible assets</t>
  </si>
  <si>
    <t>Deferred tax assets</t>
  </si>
  <si>
    <t>Deposits and guarantees</t>
  </si>
  <si>
    <t>Other non-current receivables</t>
  </si>
  <si>
    <t>Other non-current assets</t>
  </si>
  <si>
    <t>Total non–current assets</t>
  </si>
  <si>
    <t>Total assets</t>
  </si>
  <si>
    <t>Liabilities and shareholders' equity</t>
  </si>
  <si>
    <t>Current liabilities</t>
  </si>
  <si>
    <t xml:space="preserve">Bank overdrafts and short-term loans </t>
  </si>
  <si>
    <t xml:space="preserve">   from financial institution</t>
  </si>
  <si>
    <t>Trade and other current payables</t>
  </si>
  <si>
    <t>Current portion of long-term loan</t>
  </si>
  <si>
    <t>Current portion of lease liabilities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</si>
  <si>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</si>
  <si>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</si>
  <si>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</si>
  <si>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</si>
  <si>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</si>
  <si>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 xml:space="preserve">Non-current provision for employee benefits 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</si>
  <si>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</si>
  <si>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</si>
  <si>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</si>
  <si>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</si>
  <si>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</si>
  <si>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</si>
  <si>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</si>
  <si>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</si>
  <si>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Premium on share capital</t>
  </si>
  <si>
    <t>Retained earnings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</si>
  <si>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</si>
  <si>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</si>
  <si>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</si>
  <si>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</si>
  <si>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</si>
  <si>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in which the equity</t>
  </si>
  <si>
    <t xml:space="preserve"> method is applied</t>
  </si>
  <si>
    <t>2025</t>
  </si>
  <si>
    <t>2024</t>
  </si>
  <si>
    <t>Income from rendering of services</t>
  </si>
  <si>
    <t>Cost of services rendered</t>
  </si>
  <si>
    <t>Other income</t>
  </si>
  <si>
    <t>Selling expenses</t>
  </si>
  <si>
    <t>Administrative expenses</t>
  </si>
  <si>
    <t>Finance costs</t>
  </si>
  <si>
    <t>using the equity method</t>
  </si>
  <si>
    <t>Income tax (expenses) revenue</t>
  </si>
  <si>
    <t>Profit (loss) for the periods</t>
  </si>
  <si>
    <t>Other comprehensive income for the periods</t>
  </si>
  <si>
    <t>Total comprehensive income (loss) for the periods</t>
  </si>
  <si>
    <t>Unit: Thousand Baht</t>
  </si>
  <si>
    <t>Issued and</t>
  </si>
  <si>
    <t xml:space="preserve"> paid-up</t>
  </si>
  <si>
    <t>Premium on</t>
  </si>
  <si>
    <t>Legal</t>
  </si>
  <si>
    <t>Total</t>
  </si>
  <si>
    <t>share capital</t>
  </si>
  <si>
    <t>reserve</t>
  </si>
  <si>
    <t>equity</t>
  </si>
  <si>
    <t>Balance as at 1 January 2025</t>
  </si>
  <si>
    <t>Legal reserve from 2024 profit</t>
  </si>
  <si>
    <t xml:space="preserve">Other comprehensive income </t>
  </si>
  <si>
    <t>18,19</t>
  </si>
  <si>
    <t>Balance as at 1 January 2024</t>
  </si>
  <si>
    <t>Statements of cash flows</t>
  </si>
  <si>
    <t>Cash flows from operating activities</t>
  </si>
  <si>
    <t xml:space="preserve">Adjustments to reconcile profit before tax </t>
  </si>
  <si>
    <t>to cash receipts (payments)</t>
  </si>
  <si>
    <t>Depreciation of property and equipment</t>
  </si>
  <si>
    <t>Depreciation of right-of-use assets</t>
  </si>
  <si>
    <t>Amortisation of intagible assets</t>
  </si>
  <si>
    <t>(Reversal of) allowance for loss from damage claims</t>
  </si>
  <si>
    <t>Gain on sale of fixed assets</t>
  </si>
  <si>
    <t>Employee benefits expenses</t>
  </si>
  <si>
    <t>Interest income</t>
  </si>
  <si>
    <t>Interest expense</t>
  </si>
  <si>
    <t>Income tax expenses</t>
  </si>
  <si>
    <t>Changes in operating assets and liabilities</t>
  </si>
  <si>
    <t xml:space="preserve">Paid for employee benefits </t>
  </si>
  <si>
    <t>Interest paid</t>
  </si>
  <si>
    <t xml:space="preserve">Cash flows from investing activities </t>
  </si>
  <si>
    <t>Purchases of fixed assets</t>
  </si>
  <si>
    <t>Purchases of intangible assets</t>
  </si>
  <si>
    <t>Proceeds from sales of fixed assets</t>
  </si>
  <si>
    <t>Cash flows from financing activities</t>
  </si>
  <si>
    <t>Increase (decrease) in bank overdrafts</t>
  </si>
  <si>
    <t>Proceeds from short-term loans from financial institution</t>
  </si>
  <si>
    <t>Repayments of short–term loans  from financial institution</t>
  </si>
  <si>
    <t>Repayments of long-term loans from financial institution</t>
  </si>
  <si>
    <t>Payments of lease liabilities</t>
  </si>
  <si>
    <t>Net increase (decrease) in cash and cash equivalents</t>
  </si>
  <si>
    <t>Cash and cash equivalents as at 1 January</t>
  </si>
  <si>
    <t>Supplemental disclosures of cash flows information:</t>
  </si>
  <si>
    <t>Non-cash transactions</t>
  </si>
  <si>
    <t>Acquisition of right-of-use assets under lease contracts</t>
  </si>
  <si>
    <t>Change in right-of-use assets under lease contracts</t>
  </si>
  <si>
    <t>from lease modification</t>
  </si>
  <si>
    <t>Transfer right-of-use assest to property and equipment</t>
  </si>
  <si>
    <t>ห</t>
  </si>
  <si>
    <t>Loss for the period</t>
  </si>
  <si>
    <t>Increase in bank deposits – pledged as collateral</t>
  </si>
  <si>
    <t xml:space="preserve">Thai Parcels Public Company Limited and its subsidiaries </t>
  </si>
  <si>
    <t>As at 30 September 2025</t>
  </si>
  <si>
    <t>30 September 2025</t>
  </si>
  <si>
    <t>par value Baht 0.50 each)</t>
  </si>
  <si>
    <t>For the three-month period ended 30 September 2025 (Reviewed/Unaudited)</t>
  </si>
  <si>
    <t>Current contract liabilities</t>
  </si>
  <si>
    <t>Inventories</t>
  </si>
  <si>
    <t>Expenses</t>
  </si>
  <si>
    <t>Income</t>
  </si>
  <si>
    <t xml:space="preserve">Consolidated </t>
  </si>
  <si>
    <t>financial statements</t>
  </si>
  <si>
    <t xml:space="preserve">2,384,849,202 common shares, par value </t>
  </si>
  <si>
    <t xml:space="preserve">Baht 0.50 each (31 December 2024 : </t>
  </si>
  <si>
    <t xml:space="preserve">524,000,000 common shares,  </t>
  </si>
  <si>
    <t>Balance as at 30 September 2025</t>
  </si>
  <si>
    <t>Issuance of ordinary shares</t>
  </si>
  <si>
    <t>Balance as at 30 September 2024</t>
  </si>
  <si>
    <t>For the nine-month period ended 30 September 2025 (Reviewed/Unaudited)</t>
  </si>
  <si>
    <t>Equity attributable to the Company's shareholders</t>
  </si>
  <si>
    <t>Proceeds from issuance of ordinary shares</t>
  </si>
  <si>
    <t>Proceeds from issuance of warrants</t>
  </si>
  <si>
    <t>Paid to acquire additional non-controlling interests</t>
  </si>
  <si>
    <t>Cash and cash equivalents as at 30 September</t>
  </si>
  <si>
    <t>Investment in associates</t>
  </si>
  <si>
    <t>Profit (loss) from operating activities</t>
  </si>
  <si>
    <t xml:space="preserve">Share of loss from associates accounted for </t>
  </si>
  <si>
    <t>Consolidated statement of changes in shareholders' equity</t>
  </si>
  <si>
    <t>Separate Statement of changes in shareholders' equity</t>
  </si>
  <si>
    <t>Warrants</t>
  </si>
  <si>
    <t>(Reversal of) expected credit losses</t>
  </si>
  <si>
    <t xml:space="preserve">Share of  loss from associates accounted for </t>
  </si>
  <si>
    <t>Paid for acquisition of subsidiaries</t>
  </si>
  <si>
    <t>Net cash provided by (used in) financing activities</t>
  </si>
  <si>
    <t>method is applied</t>
  </si>
  <si>
    <t>1,0105,089,196 common shares, par value Baht 0.50 each</t>
  </si>
  <si>
    <t>Receivables on share capital</t>
  </si>
  <si>
    <t>Other payables – acquisition of investment</t>
  </si>
  <si>
    <t>Investments in subsidiaries</t>
  </si>
  <si>
    <t>Loss for the periods</t>
  </si>
  <si>
    <t xml:space="preserve">Earnings (loss) per share </t>
  </si>
  <si>
    <t>Basic earnings (loss) per share</t>
  </si>
  <si>
    <t>Diluted earnings (loss) per share</t>
  </si>
  <si>
    <t>Company's share holders</t>
  </si>
  <si>
    <t>(Reversal of) expected credit loss on insurance receivable</t>
  </si>
  <si>
    <t>Profit (loss) from changes of lease contracts</t>
  </si>
  <si>
    <t>Loss from fixed assets written off</t>
  </si>
  <si>
    <t>Net Cash provided by (used in) operating activities</t>
  </si>
  <si>
    <t xml:space="preserve">Cash provided by (used in) operating activities </t>
  </si>
  <si>
    <t>Loss before income tax</t>
  </si>
  <si>
    <t>Total comprehensive income (loss) for the period</t>
  </si>
  <si>
    <t xml:space="preserve"> share capital</t>
  </si>
  <si>
    <t>Receivables on</t>
  </si>
  <si>
    <t>Uunallocated cost from business acquisition</t>
  </si>
  <si>
    <t>Profit (loss) before income tax</t>
  </si>
  <si>
    <t>Expenses revenue</t>
  </si>
  <si>
    <t>Reversal of provision for loss on litigation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</si>
</sst>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[Black]\(#,##0\)"/>
    <numFmt numFmtId="166" formatCode="#,##0.00;[Black]\(#,##0.00\)"/>
    <numFmt numFmtId="167" formatCode="#,##0_);[Black]\(#,##0\)"/>
    <numFmt numFmtId="168" formatCode="_-* #,##0.0000_-;\-* #,##0.0000_-;_-* &quot;-&quot;??_-;_-@_-"/>
    <numFmt numFmtId="169" formatCode="#,##0.00_);[Black]\(#,##0.00\)"/>
    <numFmt numFmtId="170" formatCode="#,##0.0000_);[Black]\(#,##0.0000\)"/>
    <numFmt numFmtId="171" formatCode="_-* #,##0_-;\-* #,##0_-;_-* &quot;-&quot;??_-;_-@_-"/>
    <numFmt numFmtId="172" formatCode="#,##0.00000_);[Black]\(#,##0.00000\)"/>
    <numFmt numFmtId="173" formatCode="#,##0.0;[Black]\(#,##0.0\)"/>
    <numFmt numFmtId="174" formatCode="#,##0.000;[Black]\(#,##0.000\)"/>
    <numFmt numFmtId="175" formatCode="_(* #,##0.000_);_(* \(#,##0.000\);_(* &quot;-&quot;_);_(@_)"/>
    <numFmt numFmtId="176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sz val="15.5"/>
      <name val="Angsana New"/>
      <family val="1"/>
      <charset val="222"/>
    </font>
    <font>
      <i/>
      <sz val="15.5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sz val="15.5"/>
      <name val="AngsanaUPC"/>
      <family val="1"/>
    </font>
    <font>
      <sz val="15"/>
      <color rgb="FFFF0000"/>
      <name val="Angsana New"/>
      <family val="1"/>
    </font>
    <font>
      <b/>
      <sz val="13"/>
      <name val="Angsana New"/>
      <family val="1"/>
    </font>
    <font>
      <sz val="15.5"/>
      <name val="Angsana New"/>
      <family val="1"/>
    </font>
    <font>
      <sz val="15"/>
      <name val="AngsanaUPC"/>
      <family val="1"/>
    </font>
    <font>
      <b/>
      <i/>
      <sz val="15"/>
      <name val="Angsana New"/>
      <family val="1"/>
    </font>
    <font>
      <b/>
      <sz val="15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165" fontId="3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vertical="top"/>
    </xf>
    <xf numFmtId="165" fontId="2" fillId="0" borderId="0" xfId="2" applyNumberFormat="1" applyFont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68" fontId="10" fillId="0" borderId="0" xfId="1" applyNumberFormat="1" applyFont="1" applyFill="1" applyAlignment="1">
      <alignment horizontal="center" vertical="top"/>
    </xf>
    <xf numFmtId="43" fontId="3" fillId="0" borderId="0" xfId="1" applyFont="1" applyFill="1" applyAlignment="1">
      <alignment vertical="top"/>
    </xf>
    <xf numFmtId="170" fontId="12" fillId="0" borderId="0" xfId="1" applyNumberFormat="1" applyFont="1" applyFill="1" applyAlignment="1">
      <alignment vertical="top"/>
    </xf>
    <xf numFmtId="169" fontId="3" fillId="0" borderId="0" xfId="1" applyNumberFormat="1" applyFont="1" applyFill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167" fontId="2" fillId="0" borderId="0" xfId="1" applyNumberFormat="1" applyFont="1" applyFill="1" applyBorder="1" applyAlignment="1">
      <alignment vertical="top"/>
    </xf>
    <xf numFmtId="167" fontId="3" fillId="0" borderId="0" xfId="1" applyNumberFormat="1" applyFont="1" applyFill="1" applyBorder="1" applyAlignment="1">
      <alignment vertical="top"/>
    </xf>
    <xf numFmtId="165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43" fontId="12" fillId="0" borderId="0" xfId="1" applyFont="1" applyFill="1" applyAlignment="1">
      <alignment vertical="top"/>
    </xf>
    <xf numFmtId="169" fontId="12" fillId="0" borderId="0" xfId="1" applyNumberFormat="1" applyFont="1" applyFill="1" applyAlignment="1">
      <alignment horizontal="center" vertical="top"/>
    </xf>
    <xf numFmtId="169" fontId="12" fillId="0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43" fontId="2" fillId="0" borderId="0" xfId="1" applyFont="1" applyFill="1" applyBorder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43" fontId="2" fillId="0" borderId="1" xfId="1" applyFont="1" applyFill="1" applyBorder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49" fontId="7" fillId="0" borderId="1" xfId="6" applyNumberFormat="1" applyFont="1" applyFill="1" applyBorder="1" applyAlignment="1">
      <alignment horizontal="center"/>
    </xf>
    <xf numFmtId="169" fontId="3" fillId="0" borderId="0" xfId="2" applyNumberFormat="1" applyFont="1" applyAlignment="1">
      <alignment vertical="top"/>
    </xf>
    <xf numFmtId="167" fontId="3" fillId="0" borderId="0" xfId="2" applyNumberFormat="1" applyFont="1" applyAlignment="1">
      <alignment vertical="top"/>
    </xf>
    <xf numFmtId="171" fontId="10" fillId="0" borderId="0" xfId="1" applyNumberFormat="1" applyFont="1" applyFill="1" applyAlignment="1">
      <alignment horizontal="right" vertical="top"/>
    </xf>
    <xf numFmtId="171" fontId="3" fillId="0" borderId="0" xfId="1" applyNumberFormat="1" applyFont="1" applyFill="1" applyAlignment="1">
      <alignment horizontal="right" vertical="top"/>
    </xf>
    <xf numFmtId="171" fontId="3" fillId="0" borderId="0" xfId="1" quotePrefix="1" applyNumberFormat="1" applyFont="1" applyFill="1" applyAlignment="1">
      <alignment horizontal="right" vertical="top"/>
    </xf>
    <xf numFmtId="167" fontId="2" fillId="0" borderId="2" xfId="1" applyNumberFormat="1" applyFont="1" applyFill="1" applyBorder="1" applyAlignment="1">
      <alignment vertical="top"/>
    </xf>
    <xf numFmtId="43" fontId="3" fillId="0" borderId="0" xfId="1" applyFont="1" applyFill="1" applyAlignment="1">
      <alignment horizontal="center" vertical="top"/>
    </xf>
    <xf numFmtId="43" fontId="2" fillId="0" borderId="1" xfId="1" applyFont="1" applyFill="1" applyBorder="1" applyAlignment="1">
      <alignment vertical="top"/>
    </xf>
    <xf numFmtId="1" fontId="3" fillId="0" borderId="1" xfId="1" quotePrefix="1" applyNumberFormat="1" applyFont="1" applyFill="1" applyBorder="1" applyAlignment="1">
      <alignment horizontal="center" vertical="top"/>
    </xf>
    <xf numFmtId="41" fontId="2" fillId="0" borderId="0" xfId="1" applyNumberFormat="1" applyFont="1" applyFill="1" applyAlignment="1">
      <alignment vertical="top"/>
    </xf>
    <xf numFmtId="164" fontId="10" fillId="0" borderId="0" xfId="1" applyNumberFormat="1" applyFont="1" applyFill="1" applyAlignment="1">
      <alignment horizontal="center" vertical="top"/>
    </xf>
    <xf numFmtId="170" fontId="3" fillId="0" borderId="0" xfId="1" applyNumberFormat="1" applyFont="1" applyFill="1" applyAlignment="1">
      <alignment horizontal="center" vertical="top"/>
    </xf>
    <xf numFmtId="171" fontId="2" fillId="0" borderId="0" xfId="1" applyNumberFormat="1" applyFont="1" applyFill="1" applyBorder="1" applyAlignment="1">
      <alignment vertical="top"/>
    </xf>
    <xf numFmtId="41" fontId="3" fillId="0" borderId="0" xfId="1" applyNumberFormat="1" applyFont="1" applyFill="1" applyBorder="1" applyAlignment="1">
      <alignment vertical="top"/>
    </xf>
    <xf numFmtId="167" fontId="2" fillId="0" borderId="3" xfId="2" applyNumberFormat="1" applyFont="1" applyBorder="1" applyAlignment="1">
      <alignment vertical="top"/>
    </xf>
    <xf numFmtId="167" fontId="2" fillId="0" borderId="5" xfId="5" applyNumberFormat="1" applyFont="1" applyBorder="1" applyAlignment="1">
      <alignment vertical="top"/>
    </xf>
    <xf numFmtId="171" fontId="2" fillId="0" borderId="5" xfId="1" applyNumberFormat="1" applyFont="1" applyFill="1" applyBorder="1" applyAlignment="1">
      <alignment vertical="top"/>
    </xf>
    <xf numFmtId="43" fontId="13" fillId="0" borderId="0" xfId="1" applyFont="1" applyFill="1" applyBorder="1" applyAlignment="1">
      <alignment horizontal="center" vertical="top"/>
    </xf>
    <xf numFmtId="43" fontId="13" fillId="0" borderId="1" xfId="1" applyFont="1" applyFill="1" applyBorder="1" applyAlignment="1">
      <alignment horizontal="center" vertical="top"/>
    </xf>
    <xf numFmtId="165" fontId="3" fillId="0" borderId="0" xfId="2" applyNumberFormat="1" applyFont="1" applyAlignment="1">
      <alignment horizontal="right" vertical="top"/>
    </xf>
    <xf numFmtId="38" fontId="5" fillId="0" borderId="0" xfId="4" applyNumberFormat="1" applyFont="1" applyAlignment="1">
      <alignment horizontal="center"/>
    </xf>
    <xf numFmtId="0" fontId="6" fillId="0" borderId="0" xfId="5" applyFont="1" applyAlignment="1">
      <alignment horizontal="center" vertical="center"/>
    </xf>
    <xf numFmtId="49" fontId="5" fillId="0" borderId="0" xfId="4" applyNumberFormat="1" applyFont="1" applyAlignment="1">
      <alignment horizontal="center"/>
    </xf>
    <xf numFmtId="49" fontId="5" fillId="0" borderId="0" xfId="4" applyNumberFormat="1" applyFont="1"/>
    <xf numFmtId="0" fontId="5" fillId="0" borderId="0" xfId="5" applyFont="1" applyAlignment="1">
      <alignment vertical="center"/>
    </xf>
    <xf numFmtId="0" fontId="7" fillId="0" borderId="0" xfId="2" applyFont="1" applyAlignment="1">
      <alignment horizontal="center"/>
    </xf>
    <xf numFmtId="49" fontId="5" fillId="0" borderId="1" xfId="4" quotePrefix="1" applyNumberFormat="1" applyFont="1" applyBorder="1" applyAlignment="1">
      <alignment horizontal="center"/>
    </xf>
    <xf numFmtId="0" fontId="8" fillId="0" borderId="0" xfId="5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top"/>
    </xf>
    <xf numFmtId="165" fontId="10" fillId="0" borderId="0" xfId="2" quotePrefix="1" applyNumberFormat="1" applyFont="1" applyAlignment="1">
      <alignment horizontal="center" vertical="top"/>
    </xf>
    <xf numFmtId="165" fontId="2" fillId="0" borderId="0" xfId="2" applyNumberFormat="1" applyFont="1" applyAlignment="1">
      <alignment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167" fontId="3" fillId="0" borderId="0" xfId="5" applyNumberFormat="1" applyFont="1" applyAlignment="1">
      <alignment vertical="top"/>
    </xf>
    <xf numFmtId="167" fontId="2" fillId="0" borderId="2" xfId="5" applyNumberFormat="1" applyFont="1" applyBorder="1" applyAlignment="1">
      <alignment vertical="top"/>
    </xf>
    <xf numFmtId="167" fontId="2" fillId="0" borderId="0" xfId="5" applyNumberFormat="1" applyFont="1" applyAlignment="1">
      <alignment vertical="top"/>
    </xf>
    <xf numFmtId="167" fontId="2" fillId="0" borderId="0" xfId="2" applyNumberFormat="1" applyFont="1" applyAlignment="1">
      <alignment vertical="top"/>
    </xf>
    <xf numFmtId="0" fontId="11" fillId="0" borderId="0" xfId="5" applyFont="1" applyAlignment="1">
      <alignment horizontal="left" vertical="center"/>
    </xf>
    <xf numFmtId="165" fontId="3" fillId="0" borderId="0" xfId="5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168" fontId="10" fillId="0" borderId="0" xfId="2" applyNumberFormat="1" applyFont="1" applyAlignment="1">
      <alignment horizontal="center" vertical="top"/>
    </xf>
    <xf numFmtId="168" fontId="10" fillId="0" borderId="0" xfId="5" applyNumberFormat="1" applyFont="1" applyAlignment="1">
      <alignment horizontal="center" vertical="top"/>
    </xf>
    <xf numFmtId="167" fontId="2" fillId="0" borderId="3" xfId="5" applyNumberFormat="1" applyFont="1" applyBorder="1" applyAlignment="1">
      <alignment vertical="top"/>
    </xf>
    <xf numFmtId="165" fontId="3" fillId="0" borderId="0" xfId="5" applyNumberFormat="1" applyFont="1" applyAlignment="1">
      <alignment horizontal="center" vertical="top"/>
    </xf>
    <xf numFmtId="166" fontId="3" fillId="0" borderId="0" xfId="2" quotePrefix="1" applyNumberFormat="1" applyFont="1" applyAlignment="1">
      <alignment horizontal="center" vertical="top"/>
    </xf>
    <xf numFmtId="165" fontId="10" fillId="0" borderId="0" xfId="5" applyNumberFormat="1" applyFont="1" applyAlignment="1">
      <alignment horizontal="center" vertical="top"/>
    </xf>
    <xf numFmtId="172" fontId="12" fillId="0" borderId="0" xfId="2" applyNumberFormat="1" applyFont="1" applyAlignment="1">
      <alignment vertical="top"/>
    </xf>
    <xf numFmtId="165" fontId="3" fillId="0" borderId="1" xfId="2" quotePrefix="1" applyNumberFormat="1" applyFont="1" applyBorder="1" applyAlignment="1">
      <alignment horizontal="center" vertical="top"/>
    </xf>
    <xf numFmtId="165" fontId="10" fillId="0" borderId="0" xfId="8" applyNumberFormat="1" applyFont="1" applyAlignment="1">
      <alignment vertical="top"/>
    </xf>
    <xf numFmtId="165" fontId="10" fillId="0" borderId="0" xfId="2" applyNumberFormat="1" applyFont="1" applyAlignment="1">
      <alignment vertical="top"/>
    </xf>
    <xf numFmtId="165" fontId="10" fillId="0" borderId="0" xfId="2" applyNumberFormat="1" applyFont="1" applyAlignment="1">
      <alignment horizontal="center" vertical="top"/>
    </xf>
    <xf numFmtId="0" fontId="14" fillId="0" borderId="0" xfId="5" applyFont="1" applyAlignment="1">
      <alignment horizontal="left" vertical="center"/>
    </xf>
    <xf numFmtId="0" fontId="14" fillId="0" borderId="0" xfId="5" applyFont="1" applyAlignment="1">
      <alignment horizontal="left" vertical="center" indent="1"/>
    </xf>
    <xf numFmtId="167" fontId="3" fillId="0" borderId="5" xfId="5" applyNumberFormat="1" applyFont="1" applyBorder="1" applyAlignment="1">
      <alignment vertical="top"/>
    </xf>
    <xf numFmtId="167" fontId="2" fillId="0" borderId="2" xfId="2" applyNumberFormat="1" applyFont="1" applyBorder="1" applyAlignment="1">
      <alignment vertical="top"/>
    </xf>
    <xf numFmtId="174" fontId="3" fillId="0" borderId="0" xfId="2" applyNumberFormat="1" applyFont="1" applyAlignment="1">
      <alignment vertical="top"/>
    </xf>
    <xf numFmtId="165" fontId="3" fillId="0" borderId="5" xfId="2" applyNumberFormat="1" applyFont="1" applyBorder="1" applyAlignment="1">
      <alignment horizontal="center" vertical="top"/>
    </xf>
    <xf numFmtId="165" fontId="2" fillId="0" borderId="0" xfId="7" applyNumberFormat="1" applyFont="1" applyAlignment="1">
      <alignment vertical="top"/>
    </xf>
    <xf numFmtId="173" fontId="2" fillId="0" borderId="0" xfId="2" quotePrefix="1" applyNumberFormat="1" applyFont="1" applyAlignment="1">
      <alignment horizontal="right" vertical="top"/>
    </xf>
    <xf numFmtId="169" fontId="3" fillId="0" borderId="0" xfId="5" applyNumberFormat="1" applyFont="1" applyAlignment="1">
      <alignment vertical="top"/>
    </xf>
    <xf numFmtId="165" fontId="12" fillId="0" borderId="0" xfId="2" applyNumberFormat="1" applyFont="1" applyAlignment="1">
      <alignment vertical="top"/>
    </xf>
    <xf numFmtId="165" fontId="3" fillId="0" borderId="0" xfId="5" quotePrefix="1" applyNumberFormat="1" applyFont="1" applyAlignment="1">
      <alignment horizontal="center" vertical="top"/>
    </xf>
    <xf numFmtId="167" fontId="2" fillId="0" borderId="2" xfId="2" quotePrefix="1" applyNumberFormat="1" applyFont="1" applyBorder="1" applyAlignment="1">
      <alignment vertical="top"/>
    </xf>
    <xf numFmtId="165" fontId="2" fillId="0" borderId="0" xfId="3" applyNumberFormat="1" applyFont="1" applyAlignment="1">
      <alignment vertical="top"/>
    </xf>
    <xf numFmtId="167" fontId="2" fillId="0" borderId="3" xfId="2" quotePrefix="1" applyNumberFormat="1" applyFont="1" applyBorder="1" applyAlignment="1">
      <alignment vertical="top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165" fontId="3" fillId="0" borderId="4" xfId="0" applyNumberFormat="1" applyFont="1" applyBorder="1" applyAlignment="1">
      <alignment vertical="top"/>
    </xf>
    <xf numFmtId="167" fontId="3" fillId="0" borderId="4" xfId="0" applyNumberFormat="1" applyFont="1" applyBorder="1" applyAlignment="1">
      <alignment vertical="top"/>
    </xf>
    <xf numFmtId="164" fontId="15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top"/>
    </xf>
    <xf numFmtId="171" fontId="3" fillId="0" borderId="0" xfId="1" applyNumberFormat="1" applyFont="1" applyFill="1" applyBorder="1" applyAlignment="1">
      <alignment horizontal="right" vertical="top"/>
    </xf>
    <xf numFmtId="167" fontId="3" fillId="0" borderId="1" xfId="0" applyNumberFormat="1" applyFont="1" applyBorder="1" applyAlignment="1">
      <alignment vertical="top"/>
    </xf>
    <xf numFmtId="165" fontId="2" fillId="0" borderId="4" xfId="0" applyNumberFormat="1" applyFont="1" applyBorder="1" applyAlignment="1">
      <alignment vertical="top"/>
    </xf>
    <xf numFmtId="0" fontId="3" fillId="0" borderId="0" xfId="0" applyFont="1"/>
    <xf numFmtId="165" fontId="2" fillId="0" borderId="0" xfId="0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7" fontId="2" fillId="0" borderId="2" xfId="0" applyNumberFormat="1" applyFont="1" applyBorder="1" applyAlignment="1">
      <alignment vertical="top"/>
    </xf>
    <xf numFmtId="164" fontId="15" fillId="0" borderId="1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center" vertical="top"/>
    </xf>
    <xf numFmtId="171" fontId="3" fillId="0" borderId="0" xfId="1" applyNumberFormat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171" fontId="10" fillId="0" borderId="0" xfId="1" applyNumberFormat="1" applyFont="1" applyFill="1" applyAlignment="1">
      <alignment horizontal="center" vertical="top"/>
    </xf>
    <xf numFmtId="165" fontId="3" fillId="0" borderId="0" xfId="0" quotePrefix="1" applyNumberFormat="1" applyFont="1" applyAlignment="1">
      <alignment horizontal="center" vertical="top"/>
    </xf>
    <xf numFmtId="170" fontId="3" fillId="0" borderId="0" xfId="5" applyNumberFormat="1" applyFont="1" applyAlignment="1">
      <alignment vertical="top"/>
    </xf>
    <xf numFmtId="175" fontId="17" fillId="0" borderId="4" xfId="0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71" fontId="3" fillId="0" borderId="0" xfId="1" applyNumberFormat="1" applyFont="1" applyFill="1" applyBorder="1" applyAlignment="1">
      <alignment vertical="top"/>
    </xf>
    <xf numFmtId="41" fontId="2" fillId="0" borderId="3" xfId="1" applyNumberFormat="1" applyFont="1" applyFill="1" applyBorder="1" applyAlignment="1">
      <alignment vertical="top"/>
    </xf>
    <xf numFmtId="165" fontId="10" fillId="0" borderId="0" xfId="0" applyNumberFormat="1" applyFont="1" applyAlignment="1">
      <alignment horizontal="center" vertical="top"/>
    </xf>
    <xf numFmtId="165" fontId="2" fillId="0" borderId="1" xfId="0" applyNumberFormat="1" applyFont="1" applyBorder="1" applyAlignment="1">
      <alignment vertical="top"/>
    </xf>
    <xf numFmtId="171" fontId="2" fillId="0" borderId="0" xfId="1" applyNumberFormat="1" applyFont="1" applyFill="1" applyBorder="1" applyAlignment="1">
      <alignment horizontal="right" vertical="top"/>
    </xf>
    <xf numFmtId="171" fontId="3" fillId="0" borderId="0" xfId="1" applyNumberFormat="1" applyFont="1" applyFill="1" applyAlignment="1">
      <alignment vertical="top"/>
    </xf>
    <xf numFmtId="43" fontId="3" fillId="0" borderId="0" xfId="1" applyFont="1" applyAlignment="1">
      <alignment vertical="top"/>
    </xf>
    <xf numFmtId="176" fontId="3" fillId="0" borderId="0" xfId="1" applyNumberFormat="1" applyFont="1" applyFill="1" applyAlignment="1">
      <alignment vertical="top"/>
    </xf>
    <xf numFmtId="41" fontId="3" fillId="0" borderId="0" xfId="9" applyNumberFormat="1" applyFont="1" applyFill="1" applyBorder="1" applyAlignment="1">
      <alignment vertical="top"/>
    </xf>
    <xf numFmtId="41" fontId="3" fillId="0" borderId="1" xfId="9" applyNumberFormat="1" applyFont="1" applyFill="1" applyBorder="1" applyAlignment="1">
      <alignment vertical="top"/>
    </xf>
    <xf numFmtId="173" fontId="10" fillId="0" borderId="0" xfId="5" quotePrefix="1" applyNumberFormat="1" applyFont="1" applyAlignment="1">
      <alignment horizontal="center" vertical="top"/>
    </xf>
    <xf numFmtId="165" fontId="3" fillId="2" borderId="0" xfId="0" applyNumberFormat="1" applyFont="1" applyFill="1" applyAlignment="1">
      <alignment vertical="top"/>
    </xf>
    <xf numFmtId="165" fontId="2" fillId="0" borderId="0" xfId="2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43" fontId="2" fillId="0" borderId="1" xfId="1" applyFont="1" applyFill="1" applyBorder="1" applyAlignment="1">
      <alignment horizontal="center" vertical="top"/>
    </xf>
    <xf numFmtId="165" fontId="2" fillId="0" borderId="0" xfId="2" quotePrefix="1" applyNumberFormat="1" applyFont="1" applyAlignment="1">
      <alignment horizontal="center" vertical="top"/>
    </xf>
    <xf numFmtId="43" fontId="3" fillId="0" borderId="1" xfId="1" applyFont="1" applyFill="1" applyBorder="1" applyAlignment="1">
      <alignment horizontal="center" vertical="top"/>
    </xf>
    <xf numFmtId="43" fontId="3" fillId="0" borderId="0" xfId="1" applyFont="1" applyFill="1" applyAlignment="1">
      <alignment horizontal="right" vertical="top"/>
    </xf>
  </cellXfs>
  <cellStyles count="10">
    <cellStyle name="Comma 10" xfId="9" xr:uid="{EFD4258C-B80E-4DA2-B89E-822666F043E2}"/>
    <cellStyle name="Normal 13 2" xfId="3" xr:uid="{E184014A-F563-4B57-A559-B2561B8DA853}"/>
    <cellStyle name="Normal 17 2" xfId="8" xr:uid="{8C4DD167-0C5F-4590-B1B3-BD79FE078D2E}"/>
    <cellStyle name="Normal 6 6" xfId="4" xr:uid="{12960EA7-3CA8-4E20-ADD6-81C4CABDF2A6}"/>
    <cellStyle name="Normal 70 2 2" xfId="7" xr:uid="{16222069-8714-4361-A035-7E09BC3FB595}"/>
    <cellStyle name="เครื่องหมายจุลภาค 3 15" xfId="6" xr:uid="{B94F068E-0ACE-4DC7-8227-85D5CDC47919}"/>
    <cellStyle name="จุลภาค" xfId="1" builtinId="3"/>
    <cellStyle name="ปกติ" xfId="0" builtinId="0"/>
    <cellStyle name="ปกติ 2" xfId="2" xr:uid="{8794FB04-561D-4D8C-A4D4-8C3F7A6E962E}"/>
    <cellStyle name="ปกติ 3" xfId="5" xr:uid="{2F0E6850-63A3-4CD9-A6DA-511A4A8FFD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FAC0B-4F28-40A7-BFC8-5EAE2A21564A}">
  <sheetPr>
    <tabColor theme="8" tint="0.79998168889431442"/>
  </sheetPr>
  <dimension ref="A1:HY107"/>
  <sheetViews>
    <sheetView view="pageBreakPreview" topLeftCell="A19" zoomScale="79" zoomScaleNormal="78" zoomScaleSheetLayoutView="79" workbookViewId="0">
      <selection activeCell="R25" sqref="R25"/>
    </sheetView>
  </sheetViews>
  <sheetFormatPr defaultColWidth="8.109375" defaultRowHeight="21" customHeight="1" x14ac:dyDescent="0.3"/>
  <cols>
    <col min="1" max="4" width="1.5546875" style="2" customWidth="1"/>
    <col min="5" max="5" width="41.21875" style="2" customWidth="1"/>
    <col min="6" max="6" width="6" style="1" customWidth="1"/>
    <col min="7" max="7" width="0.88671875" style="1" customWidth="1"/>
    <col min="8" max="8" width="16.21875" style="1" customWidth="1"/>
    <col min="9" max="9" width="0.88671875" style="1" customWidth="1"/>
    <col min="10" max="10" width="16.21875" style="1" customWidth="1"/>
    <col min="11" max="11" width="0.88671875" style="1" customWidth="1"/>
    <col min="12" max="12" width="15.77734375" style="2" customWidth="1"/>
    <col min="13" max="13" width="0.88671875" style="2" customWidth="1"/>
    <col min="14" max="14" width="15.77734375" style="2" customWidth="1"/>
    <col min="15" max="16384" width="8.109375" style="2"/>
  </cols>
  <sheetData>
    <row r="1" spans="1:14" ht="21" customHeight="1" x14ac:dyDescent="0.3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8.1" customHeight="1" x14ac:dyDescent="0.3">
      <c r="A2" s="1"/>
      <c r="B2" s="1"/>
      <c r="C2" s="1"/>
      <c r="D2" s="1"/>
      <c r="E2" s="1"/>
      <c r="L2" s="1"/>
      <c r="M2" s="1"/>
      <c r="N2" s="1"/>
    </row>
    <row r="3" spans="1:14" ht="21" customHeight="1" x14ac:dyDescent="0.3">
      <c r="A3" s="130" t="s">
        <v>122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ht="21" customHeight="1" x14ac:dyDescent="0.3">
      <c r="A4" s="127" t="s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4" ht="21" customHeight="1" x14ac:dyDescent="0.3">
      <c r="A5" s="127" t="s">
        <v>123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</row>
    <row r="6" spans="1:14" ht="21" customHeight="1" x14ac:dyDescent="0.3">
      <c r="A6" s="128" t="s">
        <v>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4" ht="21" customHeight="1" x14ac:dyDescent="0.3">
      <c r="A7" s="5"/>
      <c r="B7" s="5"/>
      <c r="C7" s="5"/>
      <c r="D7" s="5"/>
      <c r="E7" s="5"/>
      <c r="F7" s="5"/>
      <c r="G7" s="5"/>
      <c r="H7" s="2"/>
      <c r="I7" s="5"/>
      <c r="J7" s="22" t="s">
        <v>3</v>
      </c>
      <c r="K7" s="5"/>
      <c r="L7" s="5"/>
      <c r="M7" s="5"/>
      <c r="N7" s="5"/>
    </row>
    <row r="8" spans="1:14" ht="21" customHeight="1" x14ac:dyDescent="0.3">
      <c r="A8" s="5"/>
      <c r="B8" s="5"/>
      <c r="C8" s="5"/>
      <c r="D8" s="5"/>
      <c r="E8" s="5"/>
      <c r="F8" s="5"/>
      <c r="G8" s="21"/>
      <c r="H8" s="22" t="s">
        <v>131</v>
      </c>
      <c r="I8" s="21"/>
      <c r="J8" s="3" t="s">
        <v>56</v>
      </c>
      <c r="K8" s="5"/>
      <c r="L8" s="5"/>
      <c r="M8" s="5"/>
      <c r="N8" s="5"/>
    </row>
    <row r="9" spans="1:14" ht="21" customHeight="1" x14ac:dyDescent="0.3">
      <c r="A9" s="5"/>
      <c r="B9" s="5"/>
      <c r="C9" s="5"/>
      <c r="D9" s="5"/>
      <c r="E9" s="5"/>
      <c r="F9" s="5"/>
      <c r="G9" s="21"/>
      <c r="H9" s="23" t="s">
        <v>132</v>
      </c>
      <c r="I9" s="21"/>
      <c r="J9" s="23" t="s">
        <v>155</v>
      </c>
      <c r="K9" s="5"/>
      <c r="L9" s="129" t="s">
        <v>4</v>
      </c>
      <c r="M9" s="129"/>
      <c r="N9" s="129"/>
    </row>
    <row r="10" spans="1:14" ht="21" customHeight="1" x14ac:dyDescent="0.6">
      <c r="A10" s="5"/>
      <c r="B10" s="5"/>
      <c r="C10" s="5"/>
      <c r="D10" s="5"/>
      <c r="E10" s="5"/>
      <c r="F10" s="5"/>
      <c r="G10" s="21"/>
      <c r="H10" s="46" t="s">
        <v>5</v>
      </c>
      <c r="I10" s="47"/>
      <c r="J10" s="48"/>
      <c r="K10" s="49"/>
      <c r="L10" s="46" t="s">
        <v>5</v>
      </c>
      <c r="M10" s="47"/>
      <c r="N10" s="48"/>
    </row>
    <row r="11" spans="1:14" ht="21" customHeight="1" x14ac:dyDescent="0.6">
      <c r="A11" s="5"/>
      <c r="B11" s="5"/>
      <c r="C11" s="5"/>
      <c r="D11" s="5"/>
      <c r="E11" s="5"/>
      <c r="F11" s="5"/>
      <c r="G11" s="21"/>
      <c r="H11" s="46" t="s">
        <v>6</v>
      </c>
      <c r="I11" s="50"/>
      <c r="J11" s="51" t="s">
        <v>7</v>
      </c>
      <c r="K11" s="49"/>
      <c r="L11" s="46" t="s">
        <v>6</v>
      </c>
      <c r="M11" s="50"/>
      <c r="N11" s="51" t="s">
        <v>7</v>
      </c>
    </row>
    <row r="12" spans="1:14" ht="21" customHeight="1" x14ac:dyDescent="0.6">
      <c r="F12" s="24" t="s">
        <v>8</v>
      </c>
      <c r="G12" s="21"/>
      <c r="H12" s="52" t="s">
        <v>124</v>
      </c>
      <c r="I12" s="53"/>
      <c r="J12" s="25" t="s">
        <v>9</v>
      </c>
      <c r="K12" s="48"/>
      <c r="L12" s="52" t="s">
        <v>124</v>
      </c>
      <c r="M12" s="53"/>
      <c r="N12" s="25" t="s">
        <v>9</v>
      </c>
    </row>
    <row r="13" spans="1:14" ht="21" customHeight="1" x14ac:dyDescent="0.3">
      <c r="G13" s="21"/>
      <c r="L13" s="54"/>
      <c r="M13" s="54"/>
      <c r="N13" s="55"/>
    </row>
    <row r="14" spans="1:14" ht="21" customHeight="1" x14ac:dyDescent="0.3">
      <c r="A14" s="56" t="s">
        <v>10</v>
      </c>
      <c r="M14" s="54"/>
      <c r="N14" s="54"/>
    </row>
    <row r="15" spans="1:14" ht="21" customHeight="1" x14ac:dyDescent="0.3">
      <c r="A15" s="56" t="s">
        <v>11</v>
      </c>
      <c r="L15" s="57"/>
      <c r="M15" s="57"/>
      <c r="N15" s="58"/>
    </row>
    <row r="16" spans="1:14" ht="21" customHeight="1" x14ac:dyDescent="0.3">
      <c r="A16" s="2" t="s">
        <v>12</v>
      </c>
      <c r="F16" s="6">
        <v>4</v>
      </c>
      <c r="G16" s="6"/>
      <c r="H16" s="91">
        <v>138608</v>
      </c>
      <c r="I16" s="6"/>
      <c r="J16" s="92">
        <v>243275</v>
      </c>
      <c r="K16" s="6"/>
      <c r="L16" s="92">
        <v>114561</v>
      </c>
      <c r="M16" s="92"/>
      <c r="N16" s="92">
        <v>243275</v>
      </c>
    </row>
    <row r="17" spans="1:16" ht="21.6" x14ac:dyDescent="0.3">
      <c r="A17" s="2" t="s">
        <v>13</v>
      </c>
      <c r="F17" s="6">
        <v>5</v>
      </c>
      <c r="G17" s="6"/>
      <c r="H17" s="91">
        <v>107543</v>
      </c>
      <c r="I17" s="6"/>
      <c r="J17" s="92">
        <v>45536</v>
      </c>
      <c r="K17" s="6"/>
      <c r="L17" s="92">
        <v>41436</v>
      </c>
      <c r="M17" s="92"/>
      <c r="N17" s="92">
        <v>45536</v>
      </c>
    </row>
    <row r="18" spans="1:16" ht="21" customHeight="1" x14ac:dyDescent="0.3">
      <c r="A18" s="2" t="s">
        <v>14</v>
      </c>
      <c r="F18" s="6">
        <v>5</v>
      </c>
      <c r="G18" s="6"/>
      <c r="H18" s="91">
        <v>27716</v>
      </c>
      <c r="I18" s="7"/>
      <c r="J18" s="92">
        <v>31728</v>
      </c>
      <c r="K18" s="7"/>
      <c r="L18" s="92">
        <v>27716</v>
      </c>
      <c r="M18" s="92"/>
      <c r="N18" s="92">
        <v>31728</v>
      </c>
    </row>
    <row r="19" spans="1:16" ht="21" customHeight="1" x14ac:dyDescent="0.3">
      <c r="A19" s="2" t="s">
        <v>128</v>
      </c>
      <c r="F19" s="6">
        <v>6</v>
      </c>
      <c r="G19" s="6"/>
      <c r="H19" s="91">
        <v>11335</v>
      </c>
      <c r="I19" s="7"/>
      <c r="J19" s="19">
        <v>0</v>
      </c>
      <c r="K19" s="19"/>
      <c r="L19" s="19">
        <v>0</v>
      </c>
      <c r="M19" s="19"/>
      <c r="N19" s="19">
        <v>0</v>
      </c>
    </row>
    <row r="20" spans="1:16" ht="21" customHeight="1" x14ac:dyDescent="0.3">
      <c r="A20" s="2" t="s">
        <v>15</v>
      </c>
      <c r="F20" s="6"/>
      <c r="G20" s="6"/>
      <c r="H20" s="91">
        <v>214</v>
      </c>
      <c r="I20" s="7"/>
      <c r="J20" s="92">
        <v>109</v>
      </c>
      <c r="K20" s="7"/>
      <c r="L20" s="93">
        <v>214</v>
      </c>
      <c r="M20" s="92"/>
      <c r="N20" s="92">
        <v>109</v>
      </c>
    </row>
    <row r="21" spans="1:16" ht="22.2" x14ac:dyDescent="0.3">
      <c r="A21" s="56" t="s">
        <v>16</v>
      </c>
      <c r="F21" s="7"/>
      <c r="G21" s="7"/>
      <c r="H21" s="60">
        <f>SUM(H16:H20)</f>
        <v>285416</v>
      </c>
      <c r="I21" s="7"/>
      <c r="J21" s="60">
        <f>SUM(J16:J20)</f>
        <v>320648</v>
      </c>
      <c r="K21" s="7"/>
      <c r="L21" s="60">
        <f>SUM(L16:L20)</f>
        <v>183927</v>
      </c>
      <c r="M21" s="61"/>
      <c r="N21" s="60">
        <f>SUM(N16:N20)</f>
        <v>320648</v>
      </c>
    </row>
    <row r="22" spans="1:16" ht="6.6" customHeight="1" x14ac:dyDescent="0.3">
      <c r="A22" s="56"/>
      <c r="F22" s="7"/>
      <c r="G22" s="7"/>
      <c r="H22" s="7"/>
      <c r="I22" s="7"/>
      <c r="J22" s="62"/>
      <c r="K22" s="7"/>
      <c r="L22" s="62"/>
      <c r="M22" s="62"/>
      <c r="N22" s="62"/>
    </row>
    <row r="23" spans="1:16" ht="21" customHeight="1" x14ac:dyDescent="0.3">
      <c r="A23" s="56" t="s">
        <v>17</v>
      </c>
      <c r="F23" s="7"/>
      <c r="G23" s="7"/>
      <c r="H23" s="7"/>
      <c r="I23" s="7"/>
      <c r="J23" s="26"/>
      <c r="K23" s="7"/>
      <c r="L23" s="26"/>
      <c r="M23" s="26"/>
      <c r="N23" s="26"/>
    </row>
    <row r="24" spans="1:16" ht="23.4" customHeight="1" x14ac:dyDescent="0.3">
      <c r="A24" s="2" t="s">
        <v>18</v>
      </c>
      <c r="F24" s="6"/>
      <c r="G24" s="6"/>
      <c r="H24" s="91">
        <v>1886</v>
      </c>
      <c r="I24" s="6"/>
      <c r="J24" s="92">
        <v>1879</v>
      </c>
      <c r="K24" s="6"/>
      <c r="L24" s="92">
        <v>1886</v>
      </c>
      <c r="M24" s="92"/>
      <c r="N24" s="92">
        <v>1879</v>
      </c>
    </row>
    <row r="25" spans="1:16" ht="21" customHeight="1" x14ac:dyDescent="0.3">
      <c r="A25" s="63" t="s">
        <v>145</v>
      </c>
      <c r="F25" s="6">
        <v>7</v>
      </c>
      <c r="G25" s="6"/>
      <c r="H25" s="91">
        <v>41597</v>
      </c>
      <c r="I25" s="6"/>
      <c r="J25" s="92">
        <v>43210</v>
      </c>
      <c r="K25" s="6"/>
      <c r="L25" s="92">
        <v>45000</v>
      </c>
      <c r="M25" s="92"/>
      <c r="N25" s="92">
        <v>45000</v>
      </c>
    </row>
    <row r="26" spans="1:16" ht="21" customHeight="1" x14ac:dyDescent="0.55000000000000004">
      <c r="A26" s="101" t="s">
        <v>159</v>
      </c>
      <c r="F26" s="6">
        <v>8</v>
      </c>
      <c r="G26" s="6"/>
      <c r="H26" s="19">
        <v>0</v>
      </c>
      <c r="I26" s="19"/>
      <c r="J26" s="19">
        <v>0</v>
      </c>
      <c r="K26" s="6"/>
      <c r="L26" s="92">
        <v>611515</v>
      </c>
      <c r="M26" s="92"/>
      <c r="N26" s="19">
        <v>0</v>
      </c>
      <c r="O26" s="8"/>
      <c r="P26" s="8"/>
    </row>
    <row r="27" spans="1:16" ht="21" customHeight="1" x14ac:dyDescent="0.3">
      <c r="A27" s="2" t="s">
        <v>19</v>
      </c>
      <c r="F27" s="6">
        <v>9</v>
      </c>
      <c r="G27" s="6"/>
      <c r="H27" s="91">
        <v>999355</v>
      </c>
      <c r="I27" s="6"/>
      <c r="J27" s="92">
        <v>478616</v>
      </c>
      <c r="K27" s="6"/>
      <c r="L27" s="91">
        <v>467721</v>
      </c>
      <c r="M27" s="92"/>
      <c r="N27" s="92">
        <v>478616</v>
      </c>
    </row>
    <row r="28" spans="1:16" ht="21" customHeight="1" x14ac:dyDescent="0.3">
      <c r="A28" s="2" t="s">
        <v>20</v>
      </c>
      <c r="F28" s="6">
        <v>10</v>
      </c>
      <c r="G28" s="6"/>
      <c r="H28" s="91">
        <v>124414</v>
      </c>
      <c r="I28" s="6"/>
      <c r="J28" s="92">
        <v>48026</v>
      </c>
      <c r="K28" s="6"/>
      <c r="L28" s="92">
        <v>54523</v>
      </c>
      <c r="M28" s="92"/>
      <c r="N28" s="92">
        <v>48026</v>
      </c>
    </row>
    <row r="29" spans="1:16" ht="21" customHeight="1" x14ac:dyDescent="0.3">
      <c r="A29" s="2" t="s">
        <v>21</v>
      </c>
      <c r="F29" s="6"/>
      <c r="G29" s="6"/>
      <c r="H29" s="91">
        <v>4785</v>
      </c>
      <c r="I29" s="6"/>
      <c r="J29" s="92">
        <v>3668</v>
      </c>
      <c r="K29" s="6"/>
      <c r="L29" s="92">
        <v>3414</v>
      </c>
      <c r="M29" s="92"/>
      <c r="N29" s="92">
        <v>3668</v>
      </c>
    </row>
    <row r="30" spans="1:16" ht="21" customHeight="1" x14ac:dyDescent="0.3">
      <c r="A30" s="2" t="s">
        <v>174</v>
      </c>
      <c r="F30" s="6">
        <v>8</v>
      </c>
      <c r="G30" s="6"/>
      <c r="H30" s="14">
        <v>756157</v>
      </c>
      <c r="I30" s="6"/>
      <c r="J30" s="19">
        <v>0</v>
      </c>
      <c r="K30" s="19"/>
      <c r="L30" s="19">
        <v>0</v>
      </c>
      <c r="M30" s="19"/>
      <c r="N30" s="19">
        <v>0</v>
      </c>
    </row>
    <row r="31" spans="1:16" ht="21" customHeight="1" x14ac:dyDescent="0.3">
      <c r="A31" s="2" t="s">
        <v>22</v>
      </c>
      <c r="F31" s="6"/>
      <c r="G31" s="6"/>
      <c r="H31" s="91">
        <v>293</v>
      </c>
      <c r="I31" s="6"/>
      <c r="J31" s="92">
        <v>4561</v>
      </c>
      <c r="K31" s="6"/>
      <c r="L31" s="92">
        <v>263</v>
      </c>
      <c r="M31" s="92"/>
      <c r="N31" s="92">
        <v>4561</v>
      </c>
    </row>
    <row r="32" spans="1:16" ht="21" customHeight="1" x14ac:dyDescent="0.3">
      <c r="A32" s="2" t="s">
        <v>23</v>
      </c>
      <c r="F32" s="6">
        <v>11</v>
      </c>
      <c r="G32" s="6"/>
      <c r="H32" s="91">
        <v>2007</v>
      </c>
      <c r="I32" s="6"/>
      <c r="J32" s="92">
        <v>82521</v>
      </c>
      <c r="K32" s="6"/>
      <c r="L32" s="92">
        <v>1955</v>
      </c>
      <c r="M32" s="92"/>
      <c r="N32" s="92">
        <v>82521</v>
      </c>
    </row>
    <row r="33" spans="1:233" ht="21" customHeight="1" x14ac:dyDescent="0.3">
      <c r="A33" s="64" t="s">
        <v>24</v>
      </c>
      <c r="F33" s="6"/>
      <c r="G33" s="6"/>
      <c r="H33" s="14">
        <v>43475</v>
      </c>
      <c r="I33" s="6"/>
      <c r="J33" s="92">
        <v>12798</v>
      </c>
      <c r="K33" s="6"/>
      <c r="L33" s="92">
        <v>14449</v>
      </c>
      <c r="M33" s="92"/>
      <c r="N33" s="92">
        <v>12798</v>
      </c>
    </row>
    <row r="34" spans="1:233" ht="21" customHeight="1" x14ac:dyDescent="0.3">
      <c r="A34" s="2" t="s">
        <v>25</v>
      </c>
      <c r="F34" s="6"/>
      <c r="G34" s="6"/>
      <c r="H34" s="91">
        <v>119</v>
      </c>
      <c r="I34" s="6"/>
      <c r="J34" s="92">
        <v>1101</v>
      </c>
      <c r="K34" s="6"/>
      <c r="L34" s="19">
        <v>0</v>
      </c>
      <c r="M34" s="92"/>
      <c r="N34" s="92">
        <v>1101</v>
      </c>
    </row>
    <row r="35" spans="1:233" ht="21" customHeight="1" x14ac:dyDescent="0.3">
      <c r="A35" s="56" t="s">
        <v>26</v>
      </c>
      <c r="F35" s="66"/>
      <c r="G35" s="66"/>
      <c r="H35" s="60">
        <f>SUM(H24:H34)</f>
        <v>1974088</v>
      </c>
      <c r="I35" s="67"/>
      <c r="J35" s="60">
        <f>SUM(J24:J34)</f>
        <v>676380</v>
      </c>
      <c r="K35" s="67"/>
      <c r="L35" s="60">
        <f>SUM(L24:L34)</f>
        <v>1200726</v>
      </c>
      <c r="M35" s="61"/>
      <c r="N35" s="60">
        <f>SUM(N24:N34)</f>
        <v>678170</v>
      </c>
    </row>
    <row r="36" spans="1:233" ht="21" customHeight="1" thickBot="1" x14ac:dyDescent="0.35">
      <c r="A36" s="56" t="s">
        <v>27</v>
      </c>
      <c r="H36" s="68">
        <f>SUM(H21,H35)</f>
        <v>2259504</v>
      </c>
      <c r="I36" s="69"/>
      <c r="J36" s="68">
        <f>SUM(J21,J35)</f>
        <v>997028</v>
      </c>
      <c r="K36" s="69"/>
      <c r="L36" s="68">
        <f>SUM(L21,L35)</f>
        <v>1384653</v>
      </c>
      <c r="M36" s="61"/>
      <c r="N36" s="68">
        <f>SUM(N21,N35)</f>
        <v>998818</v>
      </c>
    </row>
    <row r="37" spans="1:233" ht="21" customHeight="1" thickTop="1" x14ac:dyDescent="0.3">
      <c r="L37" s="9"/>
      <c r="M37" s="9"/>
      <c r="N37" s="9"/>
    </row>
    <row r="38" spans="1:233" ht="22.2" x14ac:dyDescent="0.3">
      <c r="A38" s="127">
        <v>2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</row>
    <row r="39" spans="1:233" ht="4.3499999999999996" customHeight="1" x14ac:dyDescent="0.3">
      <c r="A39" s="1"/>
      <c r="B39" s="1"/>
      <c r="C39" s="1"/>
      <c r="D39" s="1"/>
      <c r="E39" s="1"/>
      <c r="L39" s="1"/>
      <c r="M39" s="1"/>
      <c r="N39" s="1"/>
    </row>
    <row r="40" spans="1:233" ht="21" customHeight="1" x14ac:dyDescent="0.3">
      <c r="A40" s="127" t="str">
        <f>A3</f>
        <v xml:space="preserve">Thai Parcels Public Company Limited and its subsidiaries 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</row>
    <row r="41" spans="1:233" ht="21" customHeight="1" x14ac:dyDescent="0.3">
      <c r="A41" s="127" t="s">
        <v>1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</row>
    <row r="42" spans="1:233" ht="21" customHeight="1" x14ac:dyDescent="0.3">
      <c r="A42" s="127" t="str">
        <f>A5</f>
        <v>As at 30 September 2025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233" ht="21" customHeight="1" x14ac:dyDescent="0.3">
      <c r="A43" s="128" t="s">
        <v>2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</row>
    <row r="44" spans="1:233" ht="21" customHeight="1" x14ac:dyDescent="0.3">
      <c r="A44" s="5"/>
      <c r="B44" s="5"/>
      <c r="C44" s="5"/>
      <c r="D44" s="5"/>
      <c r="E44" s="5"/>
      <c r="F44" s="5"/>
      <c r="G44" s="5"/>
      <c r="H44" s="2"/>
      <c r="I44" s="5"/>
      <c r="J44" s="22" t="s">
        <v>3</v>
      </c>
      <c r="K44" s="5"/>
      <c r="L44" s="5"/>
      <c r="M44" s="5"/>
      <c r="N44" s="5"/>
    </row>
    <row r="45" spans="1:233" ht="21" customHeight="1" x14ac:dyDescent="0.3">
      <c r="A45" s="5"/>
      <c r="B45" s="5"/>
      <c r="C45" s="5"/>
      <c r="D45" s="5"/>
      <c r="E45" s="5"/>
      <c r="F45" s="5"/>
      <c r="G45" s="21"/>
      <c r="H45" s="22" t="s">
        <v>131</v>
      </c>
      <c r="I45" s="21"/>
      <c r="J45" s="3" t="s">
        <v>56</v>
      </c>
      <c r="K45" s="5"/>
      <c r="L45" s="5"/>
      <c r="M45" s="5"/>
      <c r="N45" s="5"/>
    </row>
    <row r="46" spans="1:233" ht="21" customHeight="1" x14ac:dyDescent="0.3">
      <c r="A46" s="5"/>
      <c r="B46" s="5"/>
      <c r="C46" s="5"/>
      <c r="D46" s="5"/>
      <c r="E46" s="5"/>
      <c r="F46" s="5"/>
      <c r="G46" s="21"/>
      <c r="H46" s="23" t="s">
        <v>132</v>
      </c>
      <c r="I46" s="21"/>
      <c r="J46" s="23" t="s">
        <v>155</v>
      </c>
      <c r="K46" s="5"/>
      <c r="L46" s="129" t="s">
        <v>4</v>
      </c>
      <c r="M46" s="129"/>
      <c r="N46" s="129"/>
    </row>
    <row r="47" spans="1:233" ht="21" customHeight="1" x14ac:dyDescent="0.6">
      <c r="A47" s="5"/>
      <c r="B47" s="5"/>
      <c r="C47" s="5"/>
      <c r="D47" s="5"/>
      <c r="E47" s="5"/>
      <c r="F47" s="5"/>
      <c r="G47" s="21"/>
      <c r="H47" s="46" t="s">
        <v>5</v>
      </c>
      <c r="I47" s="21"/>
      <c r="J47" s="48"/>
      <c r="K47" s="49"/>
      <c r="L47" s="46" t="s">
        <v>5</v>
      </c>
      <c r="M47" s="47"/>
      <c r="N47" s="48"/>
    </row>
    <row r="48" spans="1:233" ht="21" customHeight="1" x14ac:dyDescent="0.6">
      <c r="A48" s="5"/>
      <c r="B48" s="5"/>
      <c r="C48" s="5"/>
      <c r="D48" s="5"/>
      <c r="E48" s="5"/>
      <c r="F48" s="5"/>
      <c r="G48" s="21"/>
      <c r="H48" s="46" t="s">
        <v>6</v>
      </c>
      <c r="I48" s="50"/>
      <c r="J48" s="51" t="s">
        <v>7</v>
      </c>
      <c r="K48" s="49"/>
      <c r="L48" s="46" t="s">
        <v>6</v>
      </c>
      <c r="M48" s="50"/>
      <c r="N48" s="51" t="s">
        <v>7</v>
      </c>
    </row>
    <row r="49" spans="1:14" ht="21" customHeight="1" x14ac:dyDescent="0.6">
      <c r="F49" s="24" t="s">
        <v>8</v>
      </c>
      <c r="G49" s="21"/>
      <c r="H49" s="52" t="str">
        <f>+H12</f>
        <v>30 September 2025</v>
      </c>
      <c r="I49" s="53"/>
      <c r="J49" s="52" t="str">
        <f>+J12</f>
        <v>31 December 2024</v>
      </c>
      <c r="K49" s="48"/>
      <c r="L49" s="52" t="str">
        <f>+L12</f>
        <v>30 September 2025</v>
      </c>
      <c r="M49" s="53"/>
      <c r="N49" s="52" t="str">
        <f>+N12</f>
        <v>31 December 2024</v>
      </c>
    </row>
    <row r="50" spans="1:14" ht="21" customHeight="1" x14ac:dyDescent="0.3">
      <c r="F50" s="54"/>
      <c r="G50" s="54"/>
      <c r="H50" s="54"/>
      <c r="I50" s="54"/>
      <c r="J50" s="54"/>
      <c r="K50" s="54"/>
      <c r="L50" s="54"/>
      <c r="M50" s="54"/>
      <c r="N50" s="55"/>
    </row>
    <row r="51" spans="1:14" ht="21" customHeight="1" x14ac:dyDescent="0.3">
      <c r="A51" s="56" t="s">
        <v>28</v>
      </c>
      <c r="F51" s="54"/>
      <c r="G51" s="54"/>
      <c r="H51" s="54"/>
      <c r="I51" s="54"/>
      <c r="J51" s="54"/>
      <c r="K51" s="54"/>
      <c r="L51" s="70"/>
      <c r="M51" s="70"/>
      <c r="N51" s="70"/>
    </row>
    <row r="52" spans="1:14" ht="21" customHeight="1" x14ac:dyDescent="0.3">
      <c r="A52" s="56" t="s">
        <v>29</v>
      </c>
      <c r="L52" s="58"/>
      <c r="M52" s="58"/>
      <c r="N52" s="58"/>
    </row>
    <row r="53" spans="1:14" ht="21" customHeight="1" x14ac:dyDescent="0.3">
      <c r="A53" s="2" t="s">
        <v>30</v>
      </c>
      <c r="F53" s="6"/>
      <c r="G53" s="6"/>
      <c r="H53" s="6"/>
      <c r="I53" s="6"/>
      <c r="J53" s="27"/>
      <c r="K53" s="6"/>
      <c r="L53" s="27"/>
      <c r="M53" s="6"/>
      <c r="N53" s="27"/>
    </row>
    <row r="54" spans="1:14" ht="21" customHeight="1" x14ac:dyDescent="0.3">
      <c r="A54" s="2" t="s">
        <v>31</v>
      </c>
      <c r="F54" s="6">
        <v>12</v>
      </c>
      <c r="G54" s="6"/>
      <c r="H54" s="91">
        <f>89178</f>
        <v>89178</v>
      </c>
      <c r="I54" s="6"/>
      <c r="J54" s="92">
        <v>31694</v>
      </c>
      <c r="K54" s="6"/>
      <c r="L54" s="92">
        <v>33178</v>
      </c>
      <c r="M54" s="92"/>
      <c r="N54" s="92">
        <v>31694</v>
      </c>
    </row>
    <row r="55" spans="1:14" ht="21" customHeight="1" x14ac:dyDescent="0.3">
      <c r="A55" s="2" t="s">
        <v>32</v>
      </c>
      <c r="F55" s="6">
        <v>13</v>
      </c>
      <c r="G55" s="6"/>
      <c r="H55" s="91">
        <v>75527</v>
      </c>
      <c r="I55" s="6"/>
      <c r="J55" s="19">
        <v>46996</v>
      </c>
      <c r="K55" s="19"/>
      <c r="L55" s="92">
        <v>35769</v>
      </c>
      <c r="M55" s="92"/>
      <c r="N55" s="19">
        <v>46996</v>
      </c>
    </row>
    <row r="56" spans="1:14" ht="21" customHeight="1" x14ac:dyDescent="0.3">
      <c r="A56" s="2" t="s">
        <v>158</v>
      </c>
      <c r="F56" s="6">
        <v>8</v>
      </c>
      <c r="G56" s="6"/>
      <c r="H56" s="91">
        <v>170780</v>
      </c>
      <c r="I56" s="6"/>
      <c r="J56" s="19">
        <v>0</v>
      </c>
      <c r="K56" s="19"/>
      <c r="L56" s="19">
        <v>0</v>
      </c>
      <c r="M56" s="92"/>
      <c r="N56" s="19">
        <v>0</v>
      </c>
    </row>
    <row r="57" spans="1:14" ht="21" customHeight="1" x14ac:dyDescent="0.3">
      <c r="A57" s="2" t="s">
        <v>127</v>
      </c>
      <c r="F57" s="6"/>
      <c r="G57" s="6"/>
      <c r="H57" s="91">
        <v>392</v>
      </c>
      <c r="I57" s="6"/>
      <c r="J57" s="19">
        <v>0</v>
      </c>
      <c r="K57" s="19"/>
      <c r="L57" s="19">
        <v>0</v>
      </c>
      <c r="M57" s="92"/>
      <c r="N57" s="19">
        <v>0</v>
      </c>
    </row>
    <row r="58" spans="1:14" ht="21" customHeight="1" x14ac:dyDescent="0.3">
      <c r="A58" s="2" t="s">
        <v>33</v>
      </c>
      <c r="F58" s="6"/>
      <c r="G58" s="6"/>
      <c r="H58" s="91"/>
      <c r="I58" s="6"/>
      <c r="J58" s="19"/>
      <c r="K58" s="19"/>
      <c r="L58" s="92"/>
      <c r="M58" s="92"/>
      <c r="N58" s="19"/>
    </row>
    <row r="59" spans="1:14" ht="21" customHeight="1" x14ac:dyDescent="0.3">
      <c r="A59" s="2" t="s">
        <v>31</v>
      </c>
      <c r="F59" s="6">
        <v>14</v>
      </c>
      <c r="G59" s="6"/>
      <c r="H59" s="92">
        <v>13898</v>
      </c>
      <c r="I59" s="6"/>
      <c r="J59" s="19">
        <v>17102</v>
      </c>
      <c r="K59" s="19"/>
      <c r="L59" s="92">
        <v>13898</v>
      </c>
      <c r="M59" s="92"/>
      <c r="N59" s="19">
        <v>17102</v>
      </c>
    </row>
    <row r="60" spans="1:14" ht="21" customHeight="1" x14ac:dyDescent="0.3">
      <c r="A60" s="2" t="s">
        <v>34</v>
      </c>
      <c r="F60" s="6">
        <v>15</v>
      </c>
      <c r="G60" s="6"/>
      <c r="H60" s="91">
        <v>66942</v>
      </c>
      <c r="I60" s="6"/>
      <c r="J60" s="92">
        <v>18390</v>
      </c>
      <c r="K60" s="6"/>
      <c r="L60" s="92">
        <v>19223</v>
      </c>
      <c r="M60" s="92"/>
      <c r="N60" s="92">
        <v>18390</v>
      </c>
    </row>
    <row r="61" spans="1:14" ht="21.6" x14ac:dyDescent="0.3">
      <c r="A61" s="2" t="s">
        <v>35</v>
      </c>
      <c r="F61" s="28"/>
      <c r="G61" s="28"/>
      <c r="H61" s="91">
        <v>316</v>
      </c>
      <c r="I61" s="29"/>
      <c r="J61" s="92">
        <v>657</v>
      </c>
      <c r="K61" s="29"/>
      <c r="L61" s="92">
        <v>143</v>
      </c>
      <c r="M61" s="92"/>
      <c r="N61" s="92">
        <v>657</v>
      </c>
    </row>
    <row r="62" spans="1:14" ht="21" customHeight="1" x14ac:dyDescent="0.3">
      <c r="A62" s="56" t="s">
        <v>36</v>
      </c>
      <c r="F62" s="28"/>
      <c r="G62" s="29"/>
      <c r="H62" s="60">
        <f>SUM(H53:H61)</f>
        <v>417033</v>
      </c>
      <c r="I62" s="29"/>
      <c r="J62" s="60">
        <f>SUM(J53:J61)</f>
        <v>114839</v>
      </c>
      <c r="K62" s="29"/>
      <c r="L62" s="60">
        <f>SUM(L53:L61)</f>
        <v>102211</v>
      </c>
      <c r="M62" s="29"/>
      <c r="N62" s="60">
        <f>SUM(N53:N61)</f>
        <v>114839</v>
      </c>
    </row>
    <row r="63" spans="1:14" ht="5.55" customHeight="1" x14ac:dyDescent="0.3">
      <c r="A63" s="56"/>
      <c r="F63" s="28"/>
      <c r="G63" s="29"/>
      <c r="H63" s="29"/>
      <c r="I63" s="29"/>
      <c r="J63" s="29"/>
      <c r="K63" s="29"/>
      <c r="L63" s="62"/>
      <c r="M63" s="62"/>
      <c r="N63" s="62"/>
    </row>
    <row r="64" spans="1:14" ht="21" customHeight="1" x14ac:dyDescent="0.3">
      <c r="A64" s="56" t="s">
        <v>37</v>
      </c>
      <c r="F64" s="28"/>
      <c r="G64" s="30"/>
      <c r="H64" s="30"/>
      <c r="I64" s="30"/>
      <c r="J64" s="30"/>
      <c r="K64" s="30"/>
      <c r="L64" s="10"/>
      <c r="M64" s="11"/>
      <c r="N64" s="10"/>
    </row>
    <row r="65" spans="1:233" ht="21" customHeight="1" x14ac:dyDescent="0.3">
      <c r="A65" s="2" t="s">
        <v>38</v>
      </c>
      <c r="F65" s="6">
        <v>14</v>
      </c>
      <c r="G65" s="6"/>
      <c r="H65" s="91">
        <v>570353</v>
      </c>
      <c r="I65" s="6"/>
      <c r="J65" s="92">
        <v>33442</v>
      </c>
      <c r="K65" s="6"/>
      <c r="L65" s="92">
        <v>23319</v>
      </c>
      <c r="M65" s="92"/>
      <c r="N65" s="92">
        <v>33442</v>
      </c>
    </row>
    <row r="66" spans="1:233" ht="21" customHeight="1" x14ac:dyDescent="0.3">
      <c r="A66" s="2" t="s">
        <v>39</v>
      </c>
      <c r="F66" s="6">
        <v>15</v>
      </c>
      <c r="G66" s="6"/>
      <c r="H66" s="91">
        <v>49882</v>
      </c>
      <c r="I66" s="6"/>
      <c r="J66" s="92">
        <v>18192</v>
      </c>
      <c r="K66" s="6"/>
      <c r="L66" s="92">
        <v>27557</v>
      </c>
      <c r="M66" s="92"/>
      <c r="N66" s="92">
        <v>18192</v>
      </c>
    </row>
    <row r="67" spans="1:233" ht="21" customHeight="1" x14ac:dyDescent="0.3">
      <c r="A67" s="2" t="s">
        <v>40</v>
      </c>
      <c r="F67" s="6"/>
      <c r="G67" s="6"/>
      <c r="H67" s="91">
        <v>19555</v>
      </c>
      <c r="I67" s="6"/>
      <c r="J67" s="92">
        <v>2758</v>
      </c>
      <c r="K67" s="6"/>
      <c r="L67" s="92">
        <v>3382</v>
      </c>
      <c r="M67" s="92"/>
      <c r="N67" s="92">
        <v>2758</v>
      </c>
    </row>
    <row r="68" spans="1:233" ht="21" customHeight="1" x14ac:dyDescent="0.3">
      <c r="A68" s="2" t="s">
        <v>41</v>
      </c>
      <c r="F68" s="6"/>
      <c r="G68" s="6"/>
      <c r="H68" s="91">
        <v>9302</v>
      </c>
      <c r="I68" s="29"/>
      <c r="J68" s="92">
        <v>9664</v>
      </c>
      <c r="K68" s="29"/>
      <c r="L68" s="92">
        <v>9302</v>
      </c>
      <c r="M68" s="92"/>
      <c r="N68" s="92">
        <v>9664</v>
      </c>
    </row>
    <row r="69" spans="1:233" ht="22.2" x14ac:dyDescent="0.3">
      <c r="A69" s="56" t="s">
        <v>42</v>
      </c>
      <c r="F69" s="2"/>
      <c r="G69" s="29"/>
      <c r="H69" s="60">
        <f>SUM(H64:H68)</f>
        <v>649092</v>
      </c>
      <c r="I69" s="29"/>
      <c r="J69" s="60">
        <f>SUM(J64:J68)</f>
        <v>64056</v>
      </c>
      <c r="K69" s="29"/>
      <c r="L69" s="60">
        <f>SUM(L64:L68)</f>
        <v>63560</v>
      </c>
      <c r="M69" s="59"/>
      <c r="N69" s="60">
        <f>SUM(N64:N68)</f>
        <v>64056</v>
      </c>
    </row>
    <row r="70" spans="1:233" ht="21" customHeight="1" x14ac:dyDescent="0.3">
      <c r="A70" s="56" t="s">
        <v>43</v>
      </c>
      <c r="F70" s="2"/>
      <c r="G70" s="29"/>
      <c r="H70" s="31">
        <f>SUM(H62,H69)</f>
        <v>1066125</v>
      </c>
      <c r="I70" s="29"/>
      <c r="J70" s="31">
        <f>SUM(J62,J69)</f>
        <v>178895</v>
      </c>
      <c r="K70" s="29"/>
      <c r="L70" s="31">
        <f>SUM(L62,L69)</f>
        <v>165771</v>
      </c>
      <c r="M70" s="13"/>
      <c r="N70" s="31">
        <f>SUM(N62,N69)</f>
        <v>178895</v>
      </c>
    </row>
    <row r="71" spans="1:233" ht="5.55" customHeight="1" x14ac:dyDescent="0.3">
      <c r="A71" s="56"/>
      <c r="F71" s="28"/>
      <c r="G71" s="29"/>
      <c r="H71" s="29"/>
      <c r="I71" s="29"/>
      <c r="J71" s="29"/>
      <c r="K71" s="7"/>
      <c r="L71" s="12"/>
      <c r="M71" s="13"/>
      <c r="N71" s="12"/>
    </row>
    <row r="72" spans="1:233" ht="22.2" x14ac:dyDescent="0.3">
      <c r="A72" s="56"/>
      <c r="F72" s="28"/>
      <c r="G72" s="29"/>
      <c r="H72" s="29"/>
      <c r="I72" s="29"/>
      <c r="J72" s="29"/>
      <c r="K72" s="7"/>
      <c r="L72" s="12"/>
      <c r="M72" s="13"/>
      <c r="N72" s="12"/>
    </row>
    <row r="73" spans="1:233" ht="22.2" x14ac:dyDescent="0.3">
      <c r="A73" s="127">
        <v>3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</row>
    <row r="74" spans="1:233" ht="4.3499999999999996" customHeight="1" x14ac:dyDescent="0.3">
      <c r="A74" s="1"/>
      <c r="B74" s="1"/>
      <c r="C74" s="1"/>
      <c r="D74" s="1"/>
      <c r="E74" s="1"/>
      <c r="L74" s="1"/>
      <c r="M74" s="1"/>
      <c r="N74" s="1"/>
    </row>
    <row r="75" spans="1:233" ht="21" customHeight="1" x14ac:dyDescent="0.3">
      <c r="A75" s="127" t="str">
        <f>+A3</f>
        <v xml:space="preserve">Thai Parcels Public Company Limited and its subsidiaries </v>
      </c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</row>
    <row r="76" spans="1:233" ht="21" customHeight="1" x14ac:dyDescent="0.3">
      <c r="A76" s="127" t="s">
        <v>1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</row>
    <row r="77" spans="1:233" ht="21" customHeight="1" x14ac:dyDescent="0.3">
      <c r="A77" s="127" t="str">
        <f>+A5</f>
        <v>As at 30 September 2025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</row>
    <row r="78" spans="1:233" ht="21" customHeight="1" x14ac:dyDescent="0.3">
      <c r="A78" s="128" t="s">
        <v>2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</row>
    <row r="79" spans="1:233" ht="21" customHeight="1" x14ac:dyDescent="0.3">
      <c r="A79" s="5"/>
      <c r="B79" s="5"/>
      <c r="C79" s="5"/>
      <c r="D79" s="5"/>
      <c r="E79" s="5"/>
      <c r="F79" s="5"/>
      <c r="G79" s="5"/>
      <c r="H79" s="2"/>
      <c r="I79" s="5"/>
      <c r="J79" s="22" t="s">
        <v>3</v>
      </c>
      <c r="K79" s="5"/>
      <c r="L79" s="5"/>
      <c r="M79" s="5"/>
      <c r="N79" s="5"/>
    </row>
    <row r="80" spans="1:233" ht="21" customHeight="1" x14ac:dyDescent="0.3">
      <c r="A80" s="5"/>
      <c r="B80" s="5"/>
      <c r="C80" s="5"/>
      <c r="D80" s="5"/>
      <c r="E80" s="5"/>
      <c r="F80" s="5"/>
      <c r="G80" s="21"/>
      <c r="H80" s="22" t="s">
        <v>131</v>
      </c>
      <c r="I80" s="21"/>
      <c r="J80" s="3" t="s">
        <v>56</v>
      </c>
      <c r="K80" s="5"/>
      <c r="L80" s="5"/>
      <c r="M80" s="5"/>
      <c r="N80" s="5"/>
    </row>
    <row r="81" spans="1:14" ht="21" customHeight="1" x14ac:dyDescent="0.3">
      <c r="A81" s="5"/>
      <c r="B81" s="5"/>
      <c r="C81" s="5"/>
      <c r="D81" s="5"/>
      <c r="E81" s="5"/>
      <c r="F81" s="5"/>
      <c r="G81" s="21"/>
      <c r="H81" s="23" t="s">
        <v>132</v>
      </c>
      <c r="I81" s="21"/>
      <c r="J81" s="23" t="s">
        <v>155</v>
      </c>
      <c r="K81" s="5"/>
      <c r="L81" s="129" t="s">
        <v>4</v>
      </c>
      <c r="M81" s="129"/>
      <c r="N81" s="129"/>
    </row>
    <row r="82" spans="1:14" ht="21" customHeight="1" x14ac:dyDescent="0.6">
      <c r="A82" s="5"/>
      <c r="B82" s="5"/>
      <c r="C82" s="5"/>
      <c r="D82" s="5"/>
      <c r="E82" s="5"/>
      <c r="F82" s="5"/>
      <c r="G82" s="21"/>
      <c r="H82" s="46" t="s">
        <v>5</v>
      </c>
      <c r="I82" s="47"/>
      <c r="J82" s="48"/>
      <c r="K82" s="49"/>
      <c r="L82" s="46" t="s">
        <v>5</v>
      </c>
      <c r="M82" s="47"/>
      <c r="N82" s="48"/>
    </row>
    <row r="83" spans="1:14" ht="21" customHeight="1" x14ac:dyDescent="0.6">
      <c r="A83" s="5"/>
      <c r="B83" s="5"/>
      <c r="C83" s="5"/>
      <c r="D83" s="5"/>
      <c r="E83" s="5"/>
      <c r="F83" s="5"/>
      <c r="G83" s="21"/>
      <c r="H83" s="46" t="s">
        <v>6</v>
      </c>
      <c r="I83" s="50"/>
      <c r="J83" s="51" t="s">
        <v>7</v>
      </c>
      <c r="K83" s="49"/>
      <c r="L83" s="46" t="s">
        <v>6</v>
      </c>
      <c r="M83" s="50"/>
      <c r="N83" s="51" t="s">
        <v>7</v>
      </c>
    </row>
    <row r="84" spans="1:14" ht="21" customHeight="1" x14ac:dyDescent="0.6">
      <c r="F84" s="24" t="s">
        <v>8</v>
      </c>
      <c r="G84" s="21"/>
      <c r="H84" s="52" t="str">
        <f>+H12</f>
        <v>30 September 2025</v>
      </c>
      <c r="I84" s="53"/>
      <c r="J84" s="52" t="str">
        <f t="shared" ref="J84" si="0">+J12</f>
        <v>31 December 2024</v>
      </c>
      <c r="K84" s="53"/>
      <c r="L84" s="52" t="str">
        <f t="shared" ref="L84" si="1">+L12</f>
        <v>30 September 2025</v>
      </c>
      <c r="M84" s="53"/>
      <c r="N84" s="52" t="str">
        <f t="shared" ref="N84" si="2">+N12</f>
        <v>31 December 2024</v>
      </c>
    </row>
    <row r="85" spans="1:14" ht="21" customHeight="1" x14ac:dyDescent="0.3">
      <c r="F85" s="54"/>
      <c r="G85" s="54"/>
      <c r="H85" s="54"/>
      <c r="I85" s="54"/>
      <c r="J85" s="54"/>
      <c r="K85" s="54"/>
      <c r="L85" s="54"/>
      <c r="M85" s="54"/>
      <c r="N85" s="55"/>
    </row>
    <row r="86" spans="1:14" ht="21" customHeight="1" x14ac:dyDescent="0.3">
      <c r="A86" s="56" t="s">
        <v>44</v>
      </c>
      <c r="F86" s="28"/>
      <c r="G86" s="29"/>
      <c r="H86" s="29"/>
      <c r="I86" s="29"/>
      <c r="J86" s="29"/>
      <c r="K86" s="7"/>
      <c r="L86" s="10"/>
      <c r="M86" s="11"/>
      <c r="N86" s="10"/>
    </row>
    <row r="87" spans="1:14" ht="21" customHeight="1" x14ac:dyDescent="0.3">
      <c r="A87" s="2" t="s">
        <v>45</v>
      </c>
      <c r="F87" s="28"/>
      <c r="G87" s="6"/>
      <c r="H87" s="6"/>
      <c r="I87" s="6"/>
      <c r="J87" s="6"/>
      <c r="K87" s="6"/>
      <c r="L87" s="10"/>
      <c r="M87" s="11"/>
      <c r="N87" s="10"/>
    </row>
    <row r="88" spans="1:14" ht="21.6" x14ac:dyDescent="0.3">
      <c r="B88" s="2" t="s">
        <v>46</v>
      </c>
      <c r="F88" s="6"/>
      <c r="G88" s="6"/>
      <c r="H88" s="6"/>
      <c r="I88" s="6"/>
      <c r="J88" s="6"/>
      <c r="K88" s="6"/>
      <c r="L88" s="10"/>
      <c r="M88" s="11"/>
      <c r="N88" s="10"/>
    </row>
    <row r="89" spans="1:14" ht="21" customHeight="1" thickBot="1" x14ac:dyDescent="0.35">
      <c r="C89" s="2" t="s">
        <v>133</v>
      </c>
      <c r="F89" s="6">
        <v>16</v>
      </c>
      <c r="G89" s="29"/>
      <c r="H89" s="94">
        <v>1192425</v>
      </c>
      <c r="I89" s="29"/>
      <c r="J89" s="95">
        <v>262000</v>
      </c>
      <c r="K89" s="29"/>
      <c r="L89" s="95">
        <v>1192425</v>
      </c>
      <c r="M89" s="10"/>
      <c r="N89" s="95">
        <v>262000</v>
      </c>
    </row>
    <row r="90" spans="1:14" ht="21" customHeight="1" thickTop="1" x14ac:dyDescent="0.3">
      <c r="D90" s="2" t="s">
        <v>134</v>
      </c>
      <c r="F90" s="110"/>
      <c r="G90" s="29"/>
      <c r="H90" s="27"/>
      <c r="I90" s="29"/>
      <c r="J90" s="27"/>
      <c r="K90" s="29"/>
      <c r="L90" s="27"/>
      <c r="M90" s="10"/>
      <c r="N90" s="27"/>
    </row>
    <row r="91" spans="1:14" ht="21" customHeight="1" x14ac:dyDescent="0.3">
      <c r="E91" s="2" t="s">
        <v>135</v>
      </c>
      <c r="F91" s="110"/>
      <c r="G91" s="29"/>
      <c r="H91" s="27"/>
      <c r="I91" s="29"/>
      <c r="J91" s="27"/>
      <c r="K91" s="29"/>
      <c r="L91" s="27"/>
      <c r="M91" s="10"/>
      <c r="N91" s="27"/>
    </row>
    <row r="92" spans="1:14" ht="21" customHeight="1" x14ac:dyDescent="0.3">
      <c r="E92" s="2" t="s">
        <v>125</v>
      </c>
      <c r="F92" s="28"/>
      <c r="G92" s="29"/>
      <c r="H92" s="27"/>
      <c r="I92" s="29"/>
      <c r="J92" s="27"/>
      <c r="K92" s="29"/>
      <c r="L92" s="27"/>
      <c r="M92" s="10"/>
      <c r="N92" s="27"/>
    </row>
    <row r="93" spans="1:14" ht="21" customHeight="1" x14ac:dyDescent="0.3">
      <c r="B93" s="2" t="s">
        <v>48</v>
      </c>
      <c r="F93" s="6"/>
      <c r="G93" s="29"/>
      <c r="H93" s="64"/>
      <c r="I93" s="29"/>
      <c r="J93" s="64"/>
      <c r="K93" s="29"/>
      <c r="L93" s="64"/>
      <c r="M93" s="13"/>
      <c r="N93" s="64"/>
    </row>
    <row r="94" spans="1:14" ht="21" customHeight="1" x14ac:dyDescent="0.3">
      <c r="C94" s="2" t="s">
        <v>156</v>
      </c>
      <c r="F94" s="6">
        <v>16</v>
      </c>
      <c r="G94" s="29"/>
      <c r="H94" s="91">
        <v>574830</v>
      </c>
      <c r="I94" s="29"/>
      <c r="J94" s="96"/>
      <c r="K94" s="29"/>
      <c r="L94" s="91">
        <v>574830</v>
      </c>
      <c r="M94" s="29"/>
      <c r="N94" s="96"/>
    </row>
    <row r="95" spans="1:14" ht="21" customHeight="1" x14ac:dyDescent="0.3">
      <c r="C95" s="2" t="s">
        <v>47</v>
      </c>
      <c r="F95" s="6">
        <v>16</v>
      </c>
      <c r="G95" s="29"/>
      <c r="H95" s="96"/>
      <c r="I95" s="29"/>
      <c r="J95" s="92">
        <v>262000</v>
      </c>
      <c r="K95" s="29"/>
      <c r="L95" s="96"/>
      <c r="M95" s="29"/>
      <c r="N95" s="92">
        <v>262000</v>
      </c>
    </row>
    <row r="96" spans="1:14" ht="21" customHeight="1" x14ac:dyDescent="0.3">
      <c r="A96" s="2" t="s">
        <v>49</v>
      </c>
      <c r="F96" s="6"/>
      <c r="G96" s="29"/>
      <c r="H96" s="91">
        <v>505014</v>
      </c>
      <c r="I96" s="29"/>
      <c r="J96" s="92">
        <v>494718</v>
      </c>
      <c r="K96" s="29"/>
      <c r="L96" s="92">
        <v>505014</v>
      </c>
      <c r="M96" s="10"/>
      <c r="N96" s="92">
        <v>494718</v>
      </c>
    </row>
    <row r="97" spans="1:14" ht="21" customHeight="1" x14ac:dyDescent="0.3">
      <c r="A97" s="2" t="s">
        <v>157</v>
      </c>
      <c r="F97" s="6">
        <v>16</v>
      </c>
      <c r="G97" s="6"/>
      <c r="H97" s="91">
        <v>-31200</v>
      </c>
      <c r="I97" s="29"/>
      <c r="J97" s="96">
        <v>0</v>
      </c>
      <c r="K97" s="29"/>
      <c r="L97" s="91">
        <v>-31200</v>
      </c>
      <c r="M97" s="10"/>
      <c r="N97" s="96">
        <v>0</v>
      </c>
    </row>
    <row r="98" spans="1:14" ht="21" customHeight="1" x14ac:dyDescent="0.3">
      <c r="A98" s="91" t="s">
        <v>150</v>
      </c>
      <c r="F98" s="6">
        <v>17</v>
      </c>
      <c r="G98" s="29"/>
      <c r="H98" s="91">
        <v>108892</v>
      </c>
      <c r="I98" s="29"/>
      <c r="J98" s="96">
        <v>0</v>
      </c>
      <c r="K98" s="29"/>
      <c r="L98" s="92">
        <v>108892</v>
      </c>
      <c r="M98" s="10"/>
      <c r="N98" s="96">
        <v>0</v>
      </c>
    </row>
    <row r="99" spans="1:14" ht="21" customHeight="1" x14ac:dyDescent="0.3">
      <c r="A99" s="2" t="s">
        <v>50</v>
      </c>
      <c r="F99" s="6"/>
      <c r="G99" s="29"/>
      <c r="H99" s="28"/>
      <c r="I99" s="29"/>
      <c r="J99" s="59"/>
      <c r="K99" s="29"/>
      <c r="L99" s="59"/>
      <c r="M99" s="10"/>
      <c r="N99" s="59"/>
    </row>
    <row r="100" spans="1:14" ht="21" customHeight="1" x14ac:dyDescent="0.3">
      <c r="B100" s="2" t="s">
        <v>51</v>
      </c>
      <c r="F100" s="6"/>
      <c r="G100" s="29"/>
      <c r="H100" s="91">
        <v>15750</v>
      </c>
      <c r="I100" s="29"/>
      <c r="J100" s="92">
        <v>15500</v>
      </c>
      <c r="K100" s="29"/>
      <c r="L100" s="92">
        <v>15750</v>
      </c>
      <c r="M100" s="10"/>
      <c r="N100" s="92">
        <v>15500</v>
      </c>
    </row>
    <row r="101" spans="1:14" ht="21" customHeight="1" x14ac:dyDescent="0.3">
      <c r="B101" s="2" t="s">
        <v>52</v>
      </c>
      <c r="F101" s="28"/>
      <c r="G101" s="29"/>
      <c r="H101" s="97">
        <v>20093</v>
      </c>
      <c r="I101" s="29"/>
      <c r="J101" s="99">
        <v>45915</v>
      </c>
      <c r="K101" s="29"/>
      <c r="L101" s="99">
        <v>45596</v>
      </c>
      <c r="M101" s="92"/>
      <c r="N101" s="99">
        <v>47705</v>
      </c>
    </row>
    <row r="102" spans="1:14" ht="22.2" x14ac:dyDescent="0.3">
      <c r="A102" s="56" t="s">
        <v>53</v>
      </c>
      <c r="F102" s="2"/>
      <c r="G102" s="2"/>
      <c r="H102" s="118">
        <f>SUM(H94:H101)</f>
        <v>1193379</v>
      </c>
      <c r="I102" s="119"/>
      <c r="J102" s="118">
        <f>SUM(J94:J101)</f>
        <v>818133</v>
      </c>
      <c r="K102" s="119"/>
      <c r="L102" s="118">
        <f>SUM(L94:L101)</f>
        <v>1218882</v>
      </c>
      <c r="M102" s="119"/>
      <c r="N102" s="118">
        <f>SUM(N94:N101)</f>
        <v>819923</v>
      </c>
    </row>
    <row r="103" spans="1:14" ht="21" customHeight="1" thickBot="1" x14ac:dyDescent="0.35">
      <c r="A103" s="56" t="s">
        <v>54</v>
      </c>
      <c r="F103" s="29"/>
      <c r="G103" s="29"/>
      <c r="H103" s="100">
        <f>SUM(H70,H102)</f>
        <v>2259504</v>
      </c>
      <c r="I103" s="98"/>
      <c r="J103" s="100">
        <f>SUM(J70,J102)</f>
        <v>997028</v>
      </c>
      <c r="K103" s="98"/>
      <c r="L103" s="100">
        <f>SUM(L70,L102)</f>
        <v>1384653</v>
      </c>
      <c r="M103" s="98"/>
      <c r="N103" s="100">
        <f>SUM(N70,N102)</f>
        <v>998818</v>
      </c>
    </row>
    <row r="104" spans="1:14" ht="21" customHeight="1" thickTop="1" x14ac:dyDescent="0.3">
      <c r="F104" s="29"/>
      <c r="L104" s="72"/>
      <c r="M104" s="72"/>
      <c r="N104" s="72"/>
    </row>
    <row r="105" spans="1:14" ht="21" customHeight="1" x14ac:dyDescent="0.3">
      <c r="H105" s="8">
        <f>H36-H103</f>
        <v>0</v>
      </c>
      <c r="I105" s="32"/>
      <c r="J105" s="8">
        <f>J36-J103</f>
        <v>0</v>
      </c>
      <c r="K105" s="32"/>
      <c r="L105" s="8">
        <f>L36-L103</f>
        <v>0</v>
      </c>
      <c r="M105" s="4"/>
      <c r="N105" s="8">
        <f>N36-N103</f>
        <v>0</v>
      </c>
    </row>
    <row r="106" spans="1:14" ht="21" customHeight="1" x14ac:dyDescent="0.3">
      <c r="L106" s="14"/>
      <c r="M106" s="15"/>
      <c r="N106" s="14"/>
    </row>
    <row r="107" spans="1:14" ht="21" customHeight="1" x14ac:dyDescent="0.3">
      <c r="L107" s="1"/>
      <c r="N107" s="1"/>
    </row>
  </sheetData>
  <mergeCells count="18">
    <mergeCell ref="A75:N75"/>
    <mergeCell ref="A76:N76"/>
    <mergeCell ref="A77:N77"/>
    <mergeCell ref="A78:N78"/>
    <mergeCell ref="L81:N81"/>
    <mergeCell ref="A41:N41"/>
    <mergeCell ref="A1:N1"/>
    <mergeCell ref="A3:N3"/>
    <mergeCell ref="A4:N4"/>
    <mergeCell ref="A5:N5"/>
    <mergeCell ref="A6:N6"/>
    <mergeCell ref="L9:N9"/>
    <mergeCell ref="A38:N38"/>
    <mergeCell ref="A40:N40"/>
    <mergeCell ref="A42:N42"/>
    <mergeCell ref="A43:N43"/>
    <mergeCell ref="L46:N46"/>
    <mergeCell ref="A73:N73"/>
  </mergeCells>
  <pageMargins left="0.74803149606299213" right="0.15748031496062992" top="0.59055118110236227" bottom="0.62992125984251968" header="0.31496062992125984" footer="0.23622047244094491"/>
  <pageSetup paperSize="9" scale="77" fitToHeight="0" orientation="portrait" r:id="rId1"/>
  <headerFooter>
    <oddFooter>&amp;L&amp;"Angsana New,Regular"&amp;15The accompanying notes are an integral part of these financial statements.</oddFooter>
  </headerFooter>
  <rowBreaks count="2" manualBreakCount="2">
    <brk id="37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9DDE3-D971-4A44-A60E-86C3EEB91F65}">
  <sheetPr>
    <tabColor theme="8" tint="0.79998168889431442"/>
  </sheetPr>
  <dimension ref="A1:O86"/>
  <sheetViews>
    <sheetView view="pageBreakPreview" topLeftCell="A55" zoomScale="86" zoomScaleNormal="96" zoomScaleSheetLayoutView="86" workbookViewId="0">
      <selection activeCell="J81" sqref="J81"/>
    </sheetView>
  </sheetViews>
  <sheetFormatPr defaultColWidth="8.109375" defaultRowHeight="21" customHeight="1" x14ac:dyDescent="0.3"/>
  <cols>
    <col min="1" max="4" width="1.5546875" style="2" customWidth="1"/>
    <col min="5" max="5" width="35.44140625" style="2" customWidth="1"/>
    <col min="6" max="6" width="8.109375" style="1" customWidth="1"/>
    <col min="7" max="7" width="1.44140625" style="1" customWidth="1"/>
    <col min="8" max="8" width="18.109375" style="1" customWidth="1"/>
    <col min="9" max="9" width="1.44140625" style="1" customWidth="1"/>
    <col min="10" max="10" width="18.109375" style="2" customWidth="1"/>
    <col min="11" max="11" width="1.44140625" style="2" customWidth="1"/>
    <col min="12" max="12" width="18.109375" style="2" customWidth="1"/>
    <col min="13" max="13" width="4.77734375" style="86" customWidth="1"/>
    <col min="14" max="16" width="8.109375" style="2" customWidth="1"/>
    <col min="17" max="17" width="10.33203125" style="2" customWidth="1"/>
    <col min="18" max="18" width="8.109375" style="2" customWidth="1"/>
    <col min="19" max="19" width="10.33203125" style="2" customWidth="1"/>
    <col min="20" max="20" width="8.109375" style="2" customWidth="1"/>
    <col min="21" max="21" width="10.33203125" style="2" customWidth="1"/>
    <col min="22" max="16384" width="8.109375" style="2"/>
  </cols>
  <sheetData>
    <row r="1" spans="1:14" ht="21" customHeight="1" x14ac:dyDescent="0.3">
      <c r="A1" s="130">
        <v>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4" ht="8.1" customHeigh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4" ht="21" customHeight="1" x14ac:dyDescent="0.3">
      <c r="A3" s="127" t="str">
        <f>'CF-EN'!A3:L3</f>
        <v xml:space="preserve">Thai Parcels Public Company Limited and its subsidiaries 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4" ht="21" customHeight="1" x14ac:dyDescent="0.3">
      <c r="A4" s="127" t="s">
        <v>55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14" ht="21" customHeight="1" x14ac:dyDescent="0.3">
      <c r="A5" s="127" t="s">
        <v>126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14" ht="21" customHeight="1" x14ac:dyDescent="0.3">
      <c r="A6" s="128" t="s">
        <v>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4" ht="21" customHeight="1" x14ac:dyDescent="0.3">
      <c r="A7" s="5"/>
      <c r="B7" s="5"/>
      <c r="C7" s="5"/>
      <c r="D7" s="5"/>
      <c r="E7" s="5"/>
      <c r="F7" s="5"/>
      <c r="G7" s="5"/>
      <c r="H7" s="22" t="s">
        <v>131</v>
      </c>
      <c r="I7" s="21"/>
      <c r="J7" s="5"/>
      <c r="K7" s="5"/>
      <c r="L7" s="5"/>
      <c r="M7" s="4"/>
      <c r="N7" s="5"/>
    </row>
    <row r="8" spans="1:14" ht="21" customHeight="1" x14ac:dyDescent="0.3">
      <c r="A8" s="5"/>
      <c r="B8" s="5"/>
      <c r="C8" s="5"/>
      <c r="D8" s="5"/>
      <c r="E8" s="5"/>
      <c r="F8" s="5"/>
      <c r="G8" s="5"/>
      <c r="H8" s="23" t="s">
        <v>132</v>
      </c>
      <c r="I8" s="33"/>
      <c r="J8" s="129" t="s">
        <v>4</v>
      </c>
      <c r="K8" s="129"/>
      <c r="L8" s="129"/>
      <c r="M8" s="4"/>
      <c r="N8" s="5"/>
    </row>
    <row r="9" spans="1:14" ht="21" customHeight="1" x14ac:dyDescent="0.3">
      <c r="F9" s="73" t="str">
        <f>'SFP-EN'!F12</f>
        <v>Notes</v>
      </c>
      <c r="G9" s="54"/>
      <c r="H9" s="73" t="s">
        <v>58</v>
      </c>
      <c r="I9" s="54"/>
      <c r="J9" s="34" t="s">
        <v>58</v>
      </c>
      <c r="K9" s="54"/>
      <c r="L9" s="34" t="s">
        <v>59</v>
      </c>
    </row>
    <row r="10" spans="1:14" ht="21.75" customHeight="1" x14ac:dyDescent="0.3">
      <c r="F10" s="54"/>
      <c r="G10" s="54"/>
      <c r="H10" s="54"/>
      <c r="I10" s="54"/>
      <c r="J10" s="54"/>
      <c r="K10" s="54"/>
      <c r="L10" s="55"/>
      <c r="M10" s="16"/>
    </row>
    <row r="11" spans="1:14" ht="21.75" customHeight="1" x14ac:dyDescent="0.3">
      <c r="A11" s="103" t="s">
        <v>130</v>
      </c>
      <c r="F11" s="54"/>
      <c r="G11" s="54"/>
      <c r="H11" s="54"/>
      <c r="I11" s="54"/>
      <c r="J11" s="54"/>
      <c r="K11" s="54"/>
      <c r="L11" s="55"/>
      <c r="M11" s="16"/>
    </row>
    <row r="12" spans="1:14" ht="21" customHeight="1" x14ac:dyDescent="0.3">
      <c r="A12" s="2" t="s">
        <v>60</v>
      </c>
      <c r="F12" s="54"/>
      <c r="G12" s="54"/>
      <c r="H12" s="92">
        <v>140869</v>
      </c>
      <c r="I12" s="111"/>
      <c r="J12" s="92">
        <v>116472</v>
      </c>
      <c r="K12" s="92"/>
      <c r="L12" s="92">
        <v>123563</v>
      </c>
      <c r="M12" s="16"/>
    </row>
    <row r="13" spans="1:14" ht="21" customHeight="1" x14ac:dyDescent="0.3">
      <c r="A13" s="2" t="s">
        <v>62</v>
      </c>
      <c r="H13" s="92">
        <v>1443</v>
      </c>
      <c r="I13" s="111"/>
      <c r="J13" s="92">
        <v>511</v>
      </c>
      <c r="K13" s="92"/>
      <c r="L13" s="92">
        <v>269</v>
      </c>
      <c r="M13" s="2"/>
    </row>
    <row r="14" spans="1:14" ht="21" customHeight="1" x14ac:dyDescent="0.3">
      <c r="A14" s="56"/>
      <c r="H14" s="60">
        <f>SUM(H12:H13)</f>
        <v>142312</v>
      </c>
      <c r="I14" s="69"/>
      <c r="J14" s="60">
        <f>SUM(J12:J13)</f>
        <v>116983</v>
      </c>
      <c r="K14" s="59"/>
      <c r="L14" s="60">
        <f>SUM(L12:L13)</f>
        <v>123832</v>
      </c>
      <c r="M14" s="2"/>
    </row>
    <row r="15" spans="1:14" ht="21" customHeight="1" x14ac:dyDescent="0.3">
      <c r="A15" s="56"/>
      <c r="H15" s="61"/>
      <c r="I15" s="69"/>
      <c r="J15" s="61"/>
      <c r="K15" s="59"/>
      <c r="L15" s="61"/>
      <c r="M15" s="2"/>
    </row>
    <row r="16" spans="1:14" ht="21" customHeight="1" x14ac:dyDescent="0.3">
      <c r="A16" s="103" t="s">
        <v>129</v>
      </c>
      <c r="H16" s="61"/>
      <c r="I16" s="69"/>
      <c r="J16" s="61"/>
      <c r="K16" s="59"/>
      <c r="L16" s="61"/>
      <c r="M16" s="2"/>
    </row>
    <row r="17" spans="1:15" ht="21" customHeight="1" x14ac:dyDescent="0.3">
      <c r="A17" s="2" t="s">
        <v>61</v>
      </c>
      <c r="H17" s="92">
        <v>131475</v>
      </c>
      <c r="I17" s="104"/>
      <c r="J17" s="92">
        <v>97578</v>
      </c>
      <c r="K17" s="92"/>
      <c r="L17" s="92">
        <v>108174</v>
      </c>
      <c r="M17" s="2"/>
    </row>
    <row r="18" spans="1:15" ht="21" customHeight="1" x14ac:dyDescent="0.3">
      <c r="A18" s="2" t="s">
        <v>63</v>
      </c>
      <c r="H18" s="92">
        <v>1264</v>
      </c>
      <c r="I18" s="104"/>
      <c r="J18" s="92">
        <v>994</v>
      </c>
      <c r="K18" s="92"/>
      <c r="L18" s="92">
        <v>501</v>
      </c>
      <c r="M18" s="2"/>
    </row>
    <row r="19" spans="1:15" ht="21" customHeight="1" x14ac:dyDescent="0.3">
      <c r="A19" s="2" t="s">
        <v>64</v>
      </c>
      <c r="H19" s="92">
        <v>25111</v>
      </c>
      <c r="I19" s="104"/>
      <c r="J19" s="99">
        <v>16956</v>
      </c>
      <c r="K19" s="92"/>
      <c r="L19" s="99">
        <v>16378</v>
      </c>
      <c r="M19" s="2"/>
    </row>
    <row r="20" spans="1:15" ht="21" customHeight="1" x14ac:dyDescent="0.3">
      <c r="H20" s="105">
        <f>SUM(H17:H19)</f>
        <v>157850</v>
      </c>
      <c r="I20" s="69"/>
      <c r="J20" s="105">
        <f t="shared" ref="J20" si="0">SUM(J17:J19)</f>
        <v>115528</v>
      </c>
      <c r="K20" s="69"/>
      <c r="L20" s="105">
        <f t="shared" ref="L20" si="1">SUM(L17:L19)</f>
        <v>125053</v>
      </c>
      <c r="M20" s="2"/>
    </row>
    <row r="21" spans="1:15" ht="21" customHeight="1" x14ac:dyDescent="0.3">
      <c r="H21" s="59"/>
      <c r="I21" s="87"/>
      <c r="J21" s="59"/>
      <c r="K21" s="87"/>
      <c r="L21" s="59"/>
      <c r="M21" s="2"/>
    </row>
    <row r="22" spans="1:15" ht="21" customHeight="1" x14ac:dyDescent="0.3">
      <c r="A22" s="56" t="s">
        <v>146</v>
      </c>
      <c r="H22" s="109">
        <f>+H14-H20</f>
        <v>-15538</v>
      </c>
      <c r="I22" s="108"/>
      <c r="J22" s="109">
        <f t="shared" ref="J22" si="2">+J14-J20</f>
        <v>1455</v>
      </c>
      <c r="K22" s="108"/>
      <c r="L22" s="109">
        <f t="shared" ref="L22" si="3">+L14-L20</f>
        <v>-1221</v>
      </c>
      <c r="M22" s="2"/>
    </row>
    <row r="23" spans="1:15" ht="21" customHeight="1" x14ac:dyDescent="0.3">
      <c r="A23" s="2" t="s">
        <v>65</v>
      </c>
      <c r="H23" s="92">
        <v>-4182</v>
      </c>
      <c r="I23" s="104"/>
      <c r="J23" s="92">
        <v>-1495</v>
      </c>
      <c r="K23" s="92"/>
      <c r="L23" s="92">
        <v>-1375</v>
      </c>
      <c r="M23" s="2"/>
    </row>
    <row r="24" spans="1:15" ht="21" customHeight="1" x14ac:dyDescent="0.3">
      <c r="A24" s="2" t="s">
        <v>147</v>
      </c>
      <c r="M24" s="2"/>
    </row>
    <row r="25" spans="1:15" ht="21" customHeight="1" x14ac:dyDescent="0.3">
      <c r="B25" s="2" t="s">
        <v>66</v>
      </c>
      <c r="F25" s="6">
        <v>7.2</v>
      </c>
      <c r="G25" s="87"/>
      <c r="H25" s="99">
        <v>-622</v>
      </c>
      <c r="I25" s="104"/>
      <c r="J25" s="106">
        <v>0</v>
      </c>
      <c r="K25" s="107"/>
      <c r="L25" s="106">
        <v>0</v>
      </c>
    </row>
    <row r="26" spans="1:15" ht="21" customHeight="1" x14ac:dyDescent="0.3">
      <c r="A26" s="56" t="s">
        <v>170</v>
      </c>
      <c r="F26" s="69"/>
      <c r="H26" s="109">
        <f>SUM(H23,H22,H25)</f>
        <v>-20342</v>
      </c>
      <c r="I26" s="104"/>
      <c r="J26" s="109">
        <f t="shared" ref="J26" si="4">SUM(J23,J22,J25)</f>
        <v>-40</v>
      </c>
      <c r="K26" s="104"/>
      <c r="L26" s="109">
        <f t="shared" ref="L26" si="5">SUM(L23,L22,L25)</f>
        <v>-2596</v>
      </c>
      <c r="M26" s="109"/>
      <c r="N26" s="109"/>
      <c r="O26" s="109"/>
    </row>
    <row r="27" spans="1:15" ht="21" customHeight="1" x14ac:dyDescent="0.3">
      <c r="A27" s="2" t="s">
        <v>67</v>
      </c>
      <c r="F27" s="6">
        <v>19</v>
      </c>
      <c r="G27" s="6"/>
      <c r="H27" s="92">
        <v>-2783</v>
      </c>
      <c r="I27" s="104"/>
      <c r="J27" s="99">
        <v>-2814</v>
      </c>
      <c r="K27" s="92"/>
      <c r="L27" s="99">
        <v>519</v>
      </c>
      <c r="M27" s="2"/>
    </row>
    <row r="28" spans="1:15" ht="21" customHeight="1" x14ac:dyDescent="0.3">
      <c r="A28" s="56" t="s">
        <v>160</v>
      </c>
      <c r="H28" s="105">
        <f>SUM(H26:H27)</f>
        <v>-23125</v>
      </c>
      <c r="J28" s="88">
        <f>SUM(J26:J27)</f>
        <v>-2854</v>
      </c>
      <c r="K28" s="1"/>
      <c r="L28" s="88">
        <f>SUM(L26:L27)</f>
        <v>-2077</v>
      </c>
      <c r="M28" s="2"/>
    </row>
    <row r="29" spans="1:15" ht="21" customHeight="1" x14ac:dyDescent="0.3">
      <c r="A29" s="56"/>
      <c r="F29" s="54"/>
      <c r="G29" s="54"/>
      <c r="H29" s="54"/>
      <c r="I29" s="54"/>
      <c r="J29" s="26"/>
      <c r="K29" s="26"/>
      <c r="L29" s="26"/>
      <c r="M29" s="2"/>
    </row>
    <row r="30" spans="1:15" ht="21" customHeight="1" x14ac:dyDescent="0.3">
      <c r="A30" s="89" t="s">
        <v>69</v>
      </c>
      <c r="F30" s="87"/>
      <c r="G30" s="6"/>
      <c r="H30" s="35">
        <v>0</v>
      </c>
      <c r="I30" s="35"/>
      <c r="J30" s="35">
        <v>0</v>
      </c>
      <c r="K30" s="35"/>
      <c r="L30" s="35">
        <v>0</v>
      </c>
      <c r="M30" s="8"/>
    </row>
    <row r="31" spans="1:15" ht="21" customHeight="1" thickBot="1" x14ac:dyDescent="0.35">
      <c r="A31" s="56" t="s">
        <v>70</v>
      </c>
      <c r="F31" s="87"/>
      <c r="G31" s="6"/>
      <c r="H31" s="90">
        <f>H28+H30</f>
        <v>-23125</v>
      </c>
      <c r="I31" s="6"/>
      <c r="J31" s="90">
        <f>J28+J30</f>
        <v>-2854</v>
      </c>
      <c r="K31" s="26"/>
      <c r="L31" s="90">
        <f>L28+L30</f>
        <v>-2077</v>
      </c>
      <c r="M31" s="2"/>
    </row>
    <row r="32" spans="1:15" ht="21" customHeight="1" thickTop="1" x14ac:dyDescent="0.3">
      <c r="A32" s="56"/>
      <c r="F32" s="87"/>
      <c r="G32" s="6"/>
      <c r="H32" s="36"/>
      <c r="I32" s="6"/>
      <c r="J32" s="36"/>
      <c r="K32" s="26"/>
      <c r="L32" s="36"/>
      <c r="M32" s="2"/>
    </row>
    <row r="33" spans="1:14" ht="21" customHeight="1" x14ac:dyDescent="0.3">
      <c r="A33" s="56" t="s">
        <v>161</v>
      </c>
      <c r="F33" s="69"/>
      <c r="G33" s="6"/>
      <c r="H33" s="6"/>
      <c r="I33" s="6"/>
      <c r="J33" s="26"/>
      <c r="K33" s="26"/>
      <c r="L33" s="26"/>
      <c r="M33" s="2"/>
    </row>
    <row r="34" spans="1:14" ht="21" customHeight="1" x14ac:dyDescent="0.3">
      <c r="A34" s="2" t="s">
        <v>162</v>
      </c>
      <c r="F34" s="69"/>
      <c r="G34" s="6"/>
      <c r="H34" s="6"/>
      <c r="I34" s="6"/>
      <c r="J34" s="26"/>
      <c r="K34" s="26"/>
      <c r="L34" s="26"/>
      <c r="M34" s="2"/>
    </row>
    <row r="35" spans="1:14" ht="21" customHeight="1" thickBot="1" x14ac:dyDescent="0.35">
      <c r="B35" s="2" t="s">
        <v>164</v>
      </c>
      <c r="F35" s="6">
        <v>21</v>
      </c>
      <c r="G35" s="6"/>
      <c r="H35" s="113">
        <f>+H31/538435</f>
        <v>-4.2948545321162254E-2</v>
      </c>
      <c r="I35" s="111"/>
      <c r="J35" s="113">
        <f>+J31/538435</f>
        <v>-5.3005469555285224E-3</v>
      </c>
      <c r="K35" s="111"/>
      <c r="L35" s="113">
        <f>+L31/524000</f>
        <v>-3.9637404580152675E-3</v>
      </c>
      <c r="M35" s="2"/>
    </row>
    <row r="36" spans="1:14" ht="21" customHeight="1" thickTop="1" x14ac:dyDescent="0.3">
      <c r="A36" s="2" t="s">
        <v>163</v>
      </c>
      <c r="F36" s="6"/>
      <c r="G36" s="6"/>
      <c r="H36" s="114"/>
      <c r="I36" s="111"/>
      <c r="J36" s="114"/>
      <c r="K36" s="111"/>
      <c r="L36" s="114"/>
      <c r="M36" s="2"/>
    </row>
    <row r="37" spans="1:14" ht="21" customHeight="1" thickBot="1" x14ac:dyDescent="0.35">
      <c r="B37" s="2" t="s">
        <v>164</v>
      </c>
      <c r="F37" s="6">
        <v>21</v>
      </c>
      <c r="G37" s="6"/>
      <c r="H37" s="113">
        <f>+H31/538435</f>
        <v>-4.2948545321162254E-2</v>
      </c>
      <c r="I37" s="111"/>
      <c r="J37" s="113">
        <f>+J31/538435</f>
        <v>-5.3005469555285224E-3</v>
      </c>
      <c r="K37" s="111"/>
      <c r="L37" s="113">
        <f>+L31/524000</f>
        <v>-3.9637404580152675E-3</v>
      </c>
      <c r="M37" s="2"/>
    </row>
    <row r="38" spans="1:14" ht="21" customHeight="1" thickTop="1" x14ac:dyDescent="0.3">
      <c r="F38" s="6"/>
      <c r="G38" s="6"/>
      <c r="H38" s="112"/>
      <c r="I38" s="6"/>
      <c r="J38" s="112"/>
      <c r="K38" s="37"/>
      <c r="L38" s="112"/>
      <c r="M38" s="2"/>
    </row>
    <row r="39" spans="1:14" ht="21" customHeight="1" x14ac:dyDescent="0.3">
      <c r="F39" s="6"/>
      <c r="G39" s="6"/>
      <c r="H39" s="112"/>
      <c r="I39" s="6"/>
      <c r="J39" s="112"/>
      <c r="K39" s="37"/>
      <c r="L39" s="112"/>
      <c r="M39" s="2"/>
    </row>
    <row r="40" spans="1:14" ht="21" customHeight="1" x14ac:dyDescent="0.3">
      <c r="F40" s="6"/>
      <c r="G40" s="6"/>
      <c r="H40" s="6"/>
      <c r="I40" s="6"/>
      <c r="J40" s="26"/>
      <c r="K40" s="26"/>
      <c r="L40" s="26"/>
    </row>
    <row r="41" spans="1:14" ht="21" customHeight="1" x14ac:dyDescent="0.3">
      <c r="A41" s="130">
        <v>5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4" ht="8.1" customHeight="1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3" spans="1:14" ht="21" customHeight="1" x14ac:dyDescent="0.3">
      <c r="A43" s="127" t="str">
        <f>+A3</f>
        <v xml:space="preserve">Thai Parcels Public Company Limited and its subsidiaries 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</row>
    <row r="44" spans="1:14" ht="21" customHeight="1" x14ac:dyDescent="0.3">
      <c r="A44" s="127" t="s">
        <v>55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</row>
    <row r="45" spans="1:14" ht="21" customHeight="1" x14ac:dyDescent="0.3">
      <c r="A45" s="127" t="s">
        <v>139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</row>
    <row r="46" spans="1:14" ht="21" customHeight="1" x14ac:dyDescent="0.3">
      <c r="A46" s="128" t="s">
        <v>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</row>
    <row r="47" spans="1:14" ht="21" customHeight="1" x14ac:dyDescent="0.3">
      <c r="A47" s="5"/>
      <c r="B47" s="5"/>
      <c r="C47" s="5"/>
      <c r="D47" s="5"/>
      <c r="E47" s="5"/>
      <c r="F47" s="5"/>
      <c r="G47" s="5"/>
      <c r="H47" s="22" t="s">
        <v>131</v>
      </c>
      <c r="I47" s="21"/>
      <c r="J47" s="5"/>
      <c r="K47" s="5"/>
      <c r="L47" s="5"/>
      <c r="M47" s="4"/>
      <c r="N47" s="5"/>
    </row>
    <row r="48" spans="1:14" ht="21" customHeight="1" x14ac:dyDescent="0.3">
      <c r="A48" s="5"/>
      <c r="B48" s="5"/>
      <c r="C48" s="5"/>
      <c r="D48" s="5"/>
      <c r="E48" s="5"/>
      <c r="F48" s="5"/>
      <c r="G48" s="5"/>
      <c r="H48" s="23" t="s">
        <v>132</v>
      </c>
      <c r="I48" s="33"/>
      <c r="J48" s="129" t="s">
        <v>4</v>
      </c>
      <c r="K48" s="129"/>
      <c r="L48" s="129"/>
      <c r="M48" s="4"/>
      <c r="N48" s="5"/>
    </row>
    <row r="49" spans="1:13" ht="21" customHeight="1" x14ac:dyDescent="0.3">
      <c r="F49" s="73" t="str">
        <f>+F9</f>
        <v>Notes</v>
      </c>
      <c r="G49" s="54"/>
      <c r="H49" s="73" t="str">
        <f>+H9</f>
        <v>2025</v>
      </c>
      <c r="I49" s="54"/>
      <c r="J49" s="73" t="str">
        <f>+J9</f>
        <v>2025</v>
      </c>
      <c r="K49" s="54"/>
      <c r="L49" s="73" t="str">
        <f>+L9</f>
        <v>2024</v>
      </c>
    </row>
    <row r="50" spans="1:13" ht="21.75" customHeight="1" x14ac:dyDescent="0.3">
      <c r="F50" s="54"/>
      <c r="G50" s="54"/>
      <c r="H50" s="54"/>
      <c r="I50" s="54"/>
      <c r="J50" s="54"/>
      <c r="K50" s="54"/>
      <c r="L50" s="55"/>
      <c r="M50" s="16"/>
    </row>
    <row r="51" spans="1:13" ht="21.75" customHeight="1" x14ac:dyDescent="0.3">
      <c r="A51" s="103" t="s">
        <v>130</v>
      </c>
      <c r="F51" s="54"/>
      <c r="G51" s="54"/>
      <c r="H51" s="54"/>
      <c r="I51" s="54"/>
      <c r="J51" s="54"/>
      <c r="K51" s="54"/>
      <c r="L51" s="55"/>
      <c r="M51" s="16"/>
    </row>
    <row r="52" spans="1:13" ht="21" customHeight="1" x14ac:dyDescent="0.3">
      <c r="A52" s="2" t="s">
        <v>60</v>
      </c>
      <c r="F52" s="54"/>
      <c r="G52" s="54"/>
      <c r="H52" s="92">
        <v>382189</v>
      </c>
      <c r="I52" s="111"/>
      <c r="J52" s="92">
        <v>357793</v>
      </c>
      <c r="K52" s="92"/>
      <c r="L52" s="92">
        <v>373916</v>
      </c>
      <c r="M52" s="16"/>
    </row>
    <row r="53" spans="1:13" ht="21" customHeight="1" x14ac:dyDescent="0.3">
      <c r="A53" s="2" t="s">
        <v>62</v>
      </c>
      <c r="H53" s="92">
        <v>2635</v>
      </c>
      <c r="I53" s="111"/>
      <c r="J53" s="92">
        <v>1703</v>
      </c>
      <c r="K53" s="92"/>
      <c r="L53" s="92">
        <v>2355</v>
      </c>
      <c r="M53" s="2"/>
    </row>
    <row r="54" spans="1:13" ht="21" customHeight="1" x14ac:dyDescent="0.3">
      <c r="A54" s="56"/>
      <c r="H54" s="60">
        <f>SUM(H52:H53)</f>
        <v>384824</v>
      </c>
      <c r="I54" s="69"/>
      <c r="J54" s="60">
        <f>SUM(J52:J53)</f>
        <v>359496</v>
      </c>
      <c r="K54" s="59"/>
      <c r="L54" s="60">
        <f>SUM(L52:L53)</f>
        <v>376271</v>
      </c>
      <c r="M54" s="2"/>
    </row>
    <row r="55" spans="1:13" ht="21" customHeight="1" x14ac:dyDescent="0.3">
      <c r="A55" s="56"/>
      <c r="H55" s="61"/>
      <c r="I55" s="69"/>
      <c r="J55" s="61"/>
      <c r="K55" s="59"/>
      <c r="L55" s="61"/>
      <c r="M55" s="2"/>
    </row>
    <row r="56" spans="1:13" ht="21" customHeight="1" x14ac:dyDescent="0.3">
      <c r="A56" s="103" t="s">
        <v>129</v>
      </c>
      <c r="H56" s="61"/>
      <c r="I56" s="69"/>
      <c r="J56" s="61"/>
      <c r="K56" s="59"/>
      <c r="L56" s="61"/>
      <c r="M56" s="2"/>
    </row>
    <row r="57" spans="1:13" ht="21" customHeight="1" x14ac:dyDescent="0.3">
      <c r="A57" s="2" t="s">
        <v>61</v>
      </c>
      <c r="H57" s="92">
        <v>332318</v>
      </c>
      <c r="I57" s="104"/>
      <c r="J57" s="92">
        <v>298421</v>
      </c>
      <c r="K57" s="92"/>
      <c r="L57" s="92">
        <v>324519</v>
      </c>
      <c r="M57" s="2"/>
    </row>
    <row r="58" spans="1:13" ht="21" customHeight="1" x14ac:dyDescent="0.3">
      <c r="A58" s="2" t="s">
        <v>63</v>
      </c>
      <c r="H58" s="92">
        <v>3227</v>
      </c>
      <c r="I58" s="104"/>
      <c r="J58" s="92">
        <v>2957</v>
      </c>
      <c r="K58" s="92"/>
      <c r="L58" s="92">
        <v>2817</v>
      </c>
      <c r="M58" s="2"/>
    </row>
    <row r="59" spans="1:13" ht="21" customHeight="1" x14ac:dyDescent="0.3">
      <c r="A59" s="2" t="s">
        <v>64</v>
      </c>
      <c r="H59" s="92">
        <v>59932</v>
      </c>
      <c r="I59" s="104"/>
      <c r="J59" s="99">
        <v>51777</v>
      </c>
      <c r="K59" s="92"/>
      <c r="L59" s="99">
        <v>48399</v>
      </c>
      <c r="M59" s="2"/>
    </row>
    <row r="60" spans="1:13" ht="21" customHeight="1" x14ac:dyDescent="0.3">
      <c r="H60" s="105">
        <f>SUM(H57:H59)</f>
        <v>395477</v>
      </c>
      <c r="I60" s="69"/>
      <c r="J60" s="105">
        <f t="shared" ref="J60" si="6">SUM(J57:J59)</f>
        <v>353155</v>
      </c>
      <c r="K60" s="69"/>
      <c r="L60" s="105">
        <f t="shared" ref="L60" si="7">SUM(L57:L59)</f>
        <v>375735</v>
      </c>
      <c r="M60" s="2"/>
    </row>
    <row r="61" spans="1:13" ht="21" customHeight="1" x14ac:dyDescent="0.3">
      <c r="H61" s="59"/>
      <c r="I61" s="87"/>
      <c r="J61" s="59"/>
      <c r="K61" s="87"/>
      <c r="L61" s="59"/>
      <c r="M61" s="2"/>
    </row>
    <row r="62" spans="1:13" ht="21" customHeight="1" x14ac:dyDescent="0.3">
      <c r="A62" s="56" t="s">
        <v>146</v>
      </c>
      <c r="H62" s="109">
        <f>+H54-H60</f>
        <v>-10653</v>
      </c>
      <c r="I62" s="108"/>
      <c r="J62" s="109">
        <f t="shared" ref="J62" si="8">+J54-J60</f>
        <v>6341</v>
      </c>
      <c r="K62" s="108"/>
      <c r="L62" s="109">
        <f t="shared" ref="L62" si="9">+L54-L60</f>
        <v>536</v>
      </c>
      <c r="M62" s="2"/>
    </row>
    <row r="63" spans="1:13" ht="21" customHeight="1" x14ac:dyDescent="0.3">
      <c r="A63" s="2" t="s">
        <v>65</v>
      </c>
      <c r="H63" s="92">
        <v>-6589</v>
      </c>
      <c r="I63" s="104"/>
      <c r="J63" s="92">
        <v>-3901</v>
      </c>
      <c r="K63" s="92"/>
      <c r="L63" s="92">
        <v>-4274</v>
      </c>
      <c r="M63" s="2"/>
    </row>
    <row r="64" spans="1:13" ht="21" customHeight="1" x14ac:dyDescent="0.3">
      <c r="A64" s="2" t="s">
        <v>147</v>
      </c>
      <c r="J64" s="1"/>
      <c r="K64" s="1"/>
      <c r="L64" s="1"/>
      <c r="M64" s="1"/>
    </row>
    <row r="65" spans="1:15" ht="21" customHeight="1" x14ac:dyDescent="0.3">
      <c r="B65" s="2" t="s">
        <v>66</v>
      </c>
      <c r="F65" s="6">
        <v>7.2</v>
      </c>
      <c r="G65" s="87"/>
      <c r="H65" s="99">
        <v>-4063</v>
      </c>
      <c r="I65" s="104"/>
      <c r="J65" s="106">
        <v>0</v>
      </c>
      <c r="K65" s="107"/>
      <c r="L65" s="106">
        <v>0</v>
      </c>
    </row>
    <row r="66" spans="1:15" ht="21" customHeight="1" x14ac:dyDescent="0.3">
      <c r="A66" s="56" t="s">
        <v>175</v>
      </c>
      <c r="F66" s="69"/>
      <c r="H66" s="109">
        <f>SUM(H63,H62,H65)</f>
        <v>-21305</v>
      </c>
      <c r="I66" s="104"/>
      <c r="J66" s="109">
        <f t="shared" ref="J66" si="10">SUM(J63,J62,J65)</f>
        <v>2440</v>
      </c>
      <c r="K66" s="104"/>
      <c r="L66" s="109">
        <f t="shared" ref="L66" si="11">SUM(L63,L62,L65)</f>
        <v>-3738</v>
      </c>
      <c r="M66" s="109"/>
      <c r="N66" s="109"/>
      <c r="O66" s="109"/>
    </row>
    <row r="67" spans="1:15" ht="21" customHeight="1" x14ac:dyDescent="0.3">
      <c r="A67" s="2" t="s">
        <v>176</v>
      </c>
      <c r="F67" s="6">
        <v>19</v>
      </c>
      <c r="G67" s="6"/>
      <c r="H67" s="92">
        <v>-4267</v>
      </c>
      <c r="I67" s="104"/>
      <c r="J67" s="99">
        <v>-4299</v>
      </c>
      <c r="K67" s="92"/>
      <c r="L67" s="99">
        <v>-142</v>
      </c>
      <c r="M67" s="2"/>
    </row>
    <row r="68" spans="1:15" ht="21" customHeight="1" x14ac:dyDescent="0.3">
      <c r="A68" s="56" t="s">
        <v>160</v>
      </c>
      <c r="H68" s="105">
        <f>SUM(H66:H67)</f>
        <v>-25572</v>
      </c>
      <c r="J68" s="88">
        <f>SUM(J66:J67)</f>
        <v>-1859</v>
      </c>
      <c r="K68" s="1"/>
      <c r="L68" s="88">
        <f>SUM(L66:L67)</f>
        <v>-3880</v>
      </c>
      <c r="M68" s="2"/>
    </row>
    <row r="69" spans="1:15" ht="21" customHeight="1" x14ac:dyDescent="0.3">
      <c r="A69" s="56"/>
      <c r="F69" s="54"/>
      <c r="G69" s="54"/>
      <c r="H69" s="54"/>
      <c r="I69" s="54"/>
      <c r="J69" s="26"/>
      <c r="K69" s="26"/>
      <c r="L69" s="26"/>
      <c r="M69" s="2"/>
    </row>
    <row r="70" spans="1:15" ht="21" customHeight="1" x14ac:dyDescent="0.3">
      <c r="A70" s="89" t="s">
        <v>69</v>
      </c>
      <c r="F70" s="87"/>
      <c r="G70" s="6"/>
      <c r="H70" s="35">
        <v>0</v>
      </c>
      <c r="I70" s="35"/>
      <c r="J70" s="35">
        <v>0</v>
      </c>
      <c r="K70" s="35"/>
      <c r="L70" s="35">
        <v>0</v>
      </c>
      <c r="M70" s="8"/>
    </row>
    <row r="71" spans="1:15" ht="21" customHeight="1" thickBot="1" x14ac:dyDescent="0.35">
      <c r="A71" s="56" t="s">
        <v>70</v>
      </c>
      <c r="F71" s="87"/>
      <c r="G71" s="6"/>
      <c r="H71" s="90">
        <f>H68+H70</f>
        <v>-25572</v>
      </c>
      <c r="I71" s="6"/>
      <c r="J71" s="90">
        <f>J68+J70</f>
        <v>-1859</v>
      </c>
      <c r="K71" s="26"/>
      <c r="L71" s="90">
        <f>L68+L70</f>
        <v>-3880</v>
      </c>
      <c r="M71" s="2"/>
    </row>
    <row r="72" spans="1:15" ht="21" customHeight="1" thickTop="1" x14ac:dyDescent="0.3">
      <c r="A72" s="56"/>
      <c r="F72" s="87"/>
      <c r="G72" s="6"/>
      <c r="H72" s="36"/>
      <c r="I72" s="6"/>
      <c r="J72" s="36"/>
      <c r="K72" s="26"/>
      <c r="L72" s="36"/>
      <c r="M72" s="2"/>
    </row>
    <row r="73" spans="1:15" ht="21" customHeight="1" x14ac:dyDescent="0.3">
      <c r="A73" s="56" t="s">
        <v>161</v>
      </c>
      <c r="F73" s="69"/>
      <c r="G73" s="6"/>
      <c r="H73" s="6"/>
      <c r="I73" s="6"/>
      <c r="J73" s="26"/>
      <c r="K73" s="26"/>
      <c r="L73" s="26"/>
      <c r="M73" s="2"/>
    </row>
    <row r="74" spans="1:15" ht="21" customHeight="1" x14ac:dyDescent="0.3">
      <c r="A74" s="2" t="s">
        <v>162</v>
      </c>
      <c r="F74" s="69"/>
      <c r="G74" s="6"/>
      <c r="H74" s="6"/>
      <c r="I74" s="6"/>
      <c r="J74" s="26"/>
      <c r="K74" s="26"/>
      <c r="L74" s="26"/>
      <c r="M74" s="2"/>
    </row>
    <row r="75" spans="1:15" ht="21" customHeight="1" thickBot="1" x14ac:dyDescent="0.35">
      <c r="B75" s="2" t="s">
        <v>164</v>
      </c>
      <c r="F75" s="6">
        <v>21</v>
      </c>
      <c r="G75" s="6"/>
      <c r="H75" s="113">
        <f>+H71/543157</f>
        <v>-4.7080310112913942E-2</v>
      </c>
      <c r="I75" s="111"/>
      <c r="J75" s="113">
        <f>+J71/543157</f>
        <v>-3.4225831573559762E-3</v>
      </c>
      <c r="K75" s="111"/>
      <c r="L75" s="113">
        <f>+L71/524000</f>
        <v>-7.4045801526717555E-3</v>
      </c>
      <c r="M75" s="2"/>
    </row>
    <row r="76" spans="1:15" ht="21" customHeight="1" thickTop="1" x14ac:dyDescent="0.3">
      <c r="A76" s="2" t="s">
        <v>163</v>
      </c>
      <c r="F76" s="6"/>
      <c r="G76" s="6"/>
      <c r="H76" s="114"/>
      <c r="I76" s="111"/>
      <c r="J76" s="114"/>
      <c r="K76" s="111"/>
      <c r="L76" s="114"/>
      <c r="M76" s="2"/>
    </row>
    <row r="77" spans="1:15" ht="21" customHeight="1" thickBot="1" x14ac:dyDescent="0.35">
      <c r="B77" s="2" t="s">
        <v>164</v>
      </c>
      <c r="F77" s="6">
        <v>21</v>
      </c>
      <c r="G77" s="6"/>
      <c r="H77" s="113">
        <f>+H71/543157</f>
        <v>-4.7080310112913942E-2</v>
      </c>
      <c r="I77" s="111"/>
      <c r="J77" s="113">
        <f>+J71/543157</f>
        <v>-3.4225831573559762E-3</v>
      </c>
      <c r="K77" s="111"/>
      <c r="L77" s="113">
        <f>+L71/524000</f>
        <v>-7.4045801526717555E-3</v>
      </c>
      <c r="M77" s="2"/>
    </row>
    <row r="78" spans="1:15" ht="21" customHeight="1" thickTop="1" x14ac:dyDescent="0.3">
      <c r="F78" s="6"/>
      <c r="G78" s="6"/>
      <c r="H78" s="112"/>
      <c r="I78" s="6"/>
      <c r="J78" s="112"/>
      <c r="K78" s="37"/>
      <c r="L78" s="112"/>
      <c r="M78" s="2"/>
    </row>
    <row r="79" spans="1:15" ht="21" customHeight="1" x14ac:dyDescent="0.3">
      <c r="F79" s="6"/>
      <c r="G79" s="6"/>
      <c r="H79" s="112"/>
      <c r="I79" s="6"/>
      <c r="J79" s="112"/>
      <c r="K79" s="37"/>
      <c r="L79" s="112"/>
      <c r="M79" s="2"/>
    </row>
    <row r="80" spans="1:15" ht="21" customHeight="1" x14ac:dyDescent="0.3">
      <c r="F80" s="6"/>
      <c r="G80" s="6"/>
      <c r="H80" s="6"/>
      <c r="I80" s="6"/>
      <c r="J80" s="26"/>
      <c r="K80" s="26"/>
      <c r="L80" s="26"/>
    </row>
    <row r="81" spans="6:13" ht="21" customHeight="1" x14ac:dyDescent="0.3">
      <c r="F81" s="2"/>
      <c r="G81" s="2"/>
      <c r="H81" s="2"/>
      <c r="I81" s="2"/>
      <c r="M81" s="2"/>
    </row>
    <row r="82" spans="6:13" ht="21" customHeight="1" x14ac:dyDescent="0.3">
      <c r="F82" s="2"/>
      <c r="G82" s="2"/>
      <c r="H82" s="2"/>
      <c r="I82" s="2"/>
      <c r="M82" s="2"/>
    </row>
    <row r="83" spans="6:13" ht="21" customHeight="1" x14ac:dyDescent="0.3">
      <c r="F83" s="2"/>
      <c r="G83" s="2"/>
      <c r="H83" s="2"/>
      <c r="I83" s="2"/>
      <c r="M83" s="2"/>
    </row>
    <row r="84" spans="6:13" ht="21" customHeight="1" x14ac:dyDescent="0.3">
      <c r="F84" s="2"/>
      <c r="G84" s="2"/>
      <c r="H84" s="2"/>
      <c r="I84" s="2"/>
      <c r="M84" s="2"/>
    </row>
    <row r="85" spans="6:13" ht="21" customHeight="1" x14ac:dyDescent="0.3">
      <c r="F85" s="2"/>
      <c r="G85" s="2"/>
      <c r="H85" s="2"/>
      <c r="I85" s="2"/>
      <c r="M85" s="2"/>
    </row>
    <row r="86" spans="6:13" ht="21" customHeight="1" x14ac:dyDescent="0.3">
      <c r="F86" s="2"/>
      <c r="G86" s="2"/>
      <c r="H86" s="2"/>
      <c r="I86" s="2"/>
    </row>
  </sheetData>
  <mergeCells count="12">
    <mergeCell ref="J48:L48"/>
    <mergeCell ref="A1:L1"/>
    <mergeCell ref="A3:L3"/>
    <mergeCell ref="A4:L4"/>
    <mergeCell ref="A5:L5"/>
    <mergeCell ref="A6:L6"/>
    <mergeCell ref="J8:L8"/>
    <mergeCell ref="A41:L41"/>
    <mergeCell ref="A43:L43"/>
    <mergeCell ref="A44:L44"/>
    <mergeCell ref="A45:L45"/>
    <mergeCell ref="A46:L46"/>
  </mergeCells>
  <pageMargins left="0.74803149606299213" right="0.15748031496062992" top="0.59055118110236227" bottom="0.62992125984251968" header="0.31496062992125984" footer="0.23622047244094491"/>
  <pageSetup paperSize="9" scale="77" fitToHeight="0" orientation="portrait" r:id="rId1"/>
  <headerFooter>
    <oddFooter>&amp;L&amp;"Angsana New,Regular"&amp;15The accompanying notes are an integral part of these financial statements.</oddFooter>
  </headerFooter>
  <rowBreaks count="1" manualBreakCount="1">
    <brk id="40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DC472-2A73-40A0-8AD2-D820DAC38884}">
  <sheetPr>
    <tabColor theme="8" tint="0.79998168889431442"/>
  </sheetPr>
  <dimension ref="A1:V70"/>
  <sheetViews>
    <sheetView view="pageBreakPreview" zoomScale="78" zoomScaleNormal="58" zoomScaleSheetLayoutView="78" workbookViewId="0">
      <selection activeCell="M25" sqref="M25"/>
    </sheetView>
  </sheetViews>
  <sheetFormatPr defaultColWidth="8.109375" defaultRowHeight="20.100000000000001" customHeight="1" x14ac:dyDescent="0.3"/>
  <cols>
    <col min="1" max="4" width="1.5546875" style="2" customWidth="1"/>
    <col min="5" max="5" width="32.5546875" style="2" customWidth="1"/>
    <col min="6" max="6" width="9.6640625" style="1" customWidth="1"/>
    <col min="7" max="7" width="1.88671875" style="1" customWidth="1"/>
    <col min="8" max="8" width="16" style="2" customWidth="1"/>
    <col min="9" max="9" width="1.88671875" style="2" customWidth="1"/>
    <col min="10" max="10" width="16" style="2" customWidth="1"/>
    <col min="11" max="11" width="1.44140625" style="2" customWidth="1"/>
    <col min="12" max="12" width="15.77734375" style="2" customWidth="1"/>
    <col min="13" max="13" width="1.77734375" style="2" customWidth="1"/>
    <col min="14" max="14" width="16" style="2" customWidth="1"/>
    <col min="15" max="15" width="1.77734375" style="2" customWidth="1"/>
    <col min="16" max="16" width="16" style="2" customWidth="1"/>
    <col min="17" max="17" width="2.109375" style="2" customWidth="1"/>
    <col min="18" max="18" width="16" style="2" customWidth="1"/>
    <col min="19" max="19" width="2.109375" style="2" customWidth="1"/>
    <col min="20" max="20" width="16" style="2" customWidth="1"/>
    <col min="21" max="21" width="2.109375" style="10" customWidth="1"/>
    <col min="22" max="22" width="16" style="2" customWidth="1"/>
    <col min="23" max="23" width="8.109375" style="2" customWidth="1"/>
    <col min="24" max="24" width="9" style="2" customWidth="1"/>
    <col min="25" max="25" width="8.109375" style="2" customWidth="1"/>
    <col min="26" max="26" width="8.77734375" style="2" bestFit="1" customWidth="1"/>
    <col min="27" max="27" width="8.109375" style="2"/>
    <col min="28" max="28" width="9.6640625" style="2" bestFit="1" customWidth="1"/>
    <col min="29" max="29" width="8.109375" style="2"/>
    <col min="30" max="30" width="9.6640625" style="2" bestFit="1" customWidth="1"/>
    <col min="31" max="33" width="8.109375" style="2"/>
    <col min="34" max="34" width="9.77734375" style="2" bestFit="1" customWidth="1"/>
    <col min="35" max="35" width="8.109375" style="2"/>
    <col min="36" max="36" width="9.77734375" style="2" bestFit="1" customWidth="1"/>
    <col min="37" max="16384" width="8.109375" style="2"/>
  </cols>
  <sheetData>
    <row r="1" spans="1:22" ht="20.100000000000001" customHeight="1" x14ac:dyDescent="0.3">
      <c r="A1" s="130">
        <v>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7"/>
      <c r="V1" s="1"/>
    </row>
    <row r="2" spans="1:22" ht="8.1" customHeight="1" x14ac:dyDescent="0.3">
      <c r="A2" s="54"/>
      <c r="B2" s="1"/>
      <c r="C2" s="1"/>
      <c r="D2" s="1"/>
      <c r="E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7"/>
      <c r="V2" s="1"/>
    </row>
    <row r="3" spans="1:22" ht="20.100000000000001" customHeight="1" x14ac:dyDescent="0.3">
      <c r="A3" s="127" t="str">
        <f>+'SFP-EN'!A3:N3</f>
        <v xml:space="preserve">Thai Parcels Public Company Limited and its subsidiaries 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8"/>
    </row>
    <row r="4" spans="1:22" ht="20.100000000000001" customHeight="1" x14ac:dyDescent="0.3">
      <c r="A4" s="127" t="s">
        <v>148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8"/>
    </row>
    <row r="5" spans="1:22" ht="20.100000000000001" customHeight="1" x14ac:dyDescent="0.3">
      <c r="A5" s="127" t="str">
        <f>+'SI-EN'!A45</f>
        <v>For the nine-month period ended 30 September 2025 (Reviewed/Unaudited)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8"/>
    </row>
    <row r="6" spans="1:22" ht="20.100000000000001" customHeight="1" x14ac:dyDescent="0.3">
      <c r="A6" s="132" t="s">
        <v>71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8"/>
    </row>
    <row r="7" spans="1:22" ht="20.100000000000001" customHeight="1" x14ac:dyDescent="0.3">
      <c r="A7" s="20"/>
      <c r="B7" s="20"/>
      <c r="C7" s="20"/>
      <c r="D7" s="20"/>
      <c r="E7" s="20"/>
      <c r="F7" s="20"/>
      <c r="G7" s="20"/>
      <c r="H7" s="131" t="s">
        <v>140</v>
      </c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20"/>
      <c r="T7" s="20"/>
      <c r="U7" s="18"/>
    </row>
    <row r="8" spans="1:22" ht="20.100000000000001" customHeight="1" x14ac:dyDescent="0.3">
      <c r="A8" s="20"/>
      <c r="B8" s="20"/>
      <c r="C8" s="20"/>
      <c r="D8" s="20"/>
      <c r="E8" s="20"/>
      <c r="F8" s="20"/>
      <c r="G8" s="20"/>
      <c r="H8" s="32" t="s">
        <v>72</v>
      </c>
      <c r="I8" s="20"/>
      <c r="J8" s="20"/>
      <c r="K8" s="20"/>
      <c r="M8" s="20"/>
      <c r="N8" s="20"/>
      <c r="O8" s="20"/>
      <c r="P8" s="131" t="s">
        <v>50</v>
      </c>
      <c r="Q8" s="131"/>
      <c r="R8" s="131"/>
      <c r="S8" s="20"/>
      <c r="T8" s="20"/>
      <c r="U8" s="18"/>
    </row>
    <row r="9" spans="1:22" ht="20.100000000000001" customHeight="1" x14ac:dyDescent="0.3">
      <c r="F9" s="3"/>
      <c r="G9" s="3"/>
      <c r="H9" s="1" t="s">
        <v>73</v>
      </c>
      <c r="I9" s="1"/>
      <c r="J9" s="1" t="s">
        <v>74</v>
      </c>
      <c r="K9" s="1"/>
      <c r="L9" s="1" t="s">
        <v>173</v>
      </c>
      <c r="N9" s="1"/>
      <c r="P9" s="1" t="s">
        <v>75</v>
      </c>
      <c r="R9" s="82"/>
      <c r="T9" s="1" t="s">
        <v>76</v>
      </c>
      <c r="U9" s="18"/>
    </row>
    <row r="10" spans="1:22" ht="22.2" x14ac:dyDescent="0.3">
      <c r="F10" s="24" t="s">
        <v>8</v>
      </c>
      <c r="G10" s="3"/>
      <c r="H10" s="24" t="s">
        <v>77</v>
      </c>
      <c r="I10" s="1"/>
      <c r="J10" s="24" t="s">
        <v>77</v>
      </c>
      <c r="K10" s="24"/>
      <c r="L10" s="24" t="s">
        <v>172</v>
      </c>
      <c r="N10" s="24" t="s">
        <v>150</v>
      </c>
      <c r="P10" s="24" t="s">
        <v>78</v>
      </c>
      <c r="R10" s="24" t="s">
        <v>52</v>
      </c>
      <c r="T10" s="24" t="s">
        <v>79</v>
      </c>
      <c r="U10" s="18"/>
    </row>
    <row r="11" spans="1:22" ht="20.100000000000001" customHeight="1" x14ac:dyDescent="0.3">
      <c r="A11" s="56" t="s">
        <v>80</v>
      </c>
      <c r="B11" s="56"/>
      <c r="C11" s="56"/>
      <c r="D11" s="56"/>
      <c r="E11" s="56"/>
      <c r="F11" s="84"/>
      <c r="G11" s="3"/>
      <c r="H11" s="62">
        <v>262000</v>
      </c>
      <c r="I11" s="62"/>
      <c r="J11" s="62">
        <v>494718</v>
      </c>
      <c r="K11" s="62"/>
      <c r="L11" s="35">
        <v>0</v>
      </c>
      <c r="M11" s="62"/>
      <c r="N11" s="35">
        <v>0</v>
      </c>
      <c r="O11" s="62"/>
      <c r="P11" s="62">
        <v>15500</v>
      </c>
      <c r="Q11" s="62"/>
      <c r="R11" s="62">
        <v>45915</v>
      </c>
      <c r="S11" s="62"/>
      <c r="T11" s="38">
        <f t="shared" ref="T11:T16" si="0">SUM(H11:R11)</f>
        <v>818133</v>
      </c>
      <c r="U11" s="18"/>
    </row>
    <row r="12" spans="1:22" ht="20.100000000000001" customHeight="1" x14ac:dyDescent="0.3">
      <c r="A12" s="2" t="s">
        <v>81</v>
      </c>
      <c r="H12" s="19">
        <v>0</v>
      </c>
      <c r="I12" s="19"/>
      <c r="J12" s="19">
        <v>0</v>
      </c>
      <c r="K12" s="19"/>
      <c r="L12" s="19">
        <v>0</v>
      </c>
      <c r="M12" s="65"/>
      <c r="N12" s="19">
        <v>0</v>
      </c>
      <c r="O12" s="65"/>
      <c r="P12" s="65">
        <v>250</v>
      </c>
      <c r="Q12" s="26"/>
      <c r="R12" s="27">
        <v>-250</v>
      </c>
      <c r="S12" s="27"/>
      <c r="T12" s="38">
        <f t="shared" si="0"/>
        <v>0</v>
      </c>
      <c r="U12" s="18"/>
    </row>
    <row r="13" spans="1:22" ht="20.100000000000001" customHeight="1" x14ac:dyDescent="0.3">
      <c r="A13" s="2" t="s">
        <v>137</v>
      </c>
      <c r="F13" s="76">
        <v>16</v>
      </c>
      <c r="H13" s="19">
        <f>312830</f>
        <v>312830</v>
      </c>
      <c r="I13" s="19"/>
      <c r="J13" s="19">
        <f>10296</f>
        <v>10296</v>
      </c>
      <c r="K13" s="19"/>
      <c r="L13" s="27">
        <v>-31200</v>
      </c>
      <c r="M13" s="19"/>
      <c r="N13" s="19">
        <f>108892</f>
        <v>108892</v>
      </c>
      <c r="O13" s="19"/>
      <c r="P13" s="96">
        <v>0</v>
      </c>
      <c r="Q13" s="96"/>
      <c r="R13" s="96">
        <v>0</v>
      </c>
      <c r="S13" s="27"/>
      <c r="T13" s="115">
        <f t="shared" si="0"/>
        <v>400818</v>
      </c>
      <c r="U13" s="18"/>
    </row>
    <row r="14" spans="1:22" ht="20.100000000000001" customHeight="1" x14ac:dyDescent="0.3">
      <c r="A14" s="2" t="s">
        <v>171</v>
      </c>
      <c r="H14" s="39"/>
      <c r="I14" s="39"/>
      <c r="J14" s="39"/>
      <c r="K14" s="39"/>
      <c r="L14" s="39"/>
      <c r="M14" s="65"/>
      <c r="N14" s="39"/>
      <c r="O14" s="65"/>
      <c r="P14" s="65"/>
      <c r="Q14" s="26"/>
      <c r="R14" s="27"/>
      <c r="S14" s="27"/>
      <c r="T14" s="115">
        <f t="shared" si="0"/>
        <v>0</v>
      </c>
      <c r="U14" s="18"/>
    </row>
    <row r="15" spans="1:22" ht="20.100000000000001" customHeight="1" x14ac:dyDescent="0.3">
      <c r="B15" s="2" t="s">
        <v>120</v>
      </c>
      <c r="H15" s="19">
        <v>0</v>
      </c>
      <c r="I15" s="19"/>
      <c r="J15" s="19">
        <v>0</v>
      </c>
      <c r="K15" s="19"/>
      <c r="L15" s="19">
        <v>0</v>
      </c>
      <c r="M15" s="65"/>
      <c r="N15" s="19">
        <v>0</v>
      </c>
      <c r="O15" s="65"/>
      <c r="P15" s="19">
        <v>0</v>
      </c>
      <c r="Q15" s="27"/>
      <c r="R15" s="27">
        <f>+'SI-EN'!H71</f>
        <v>-25572</v>
      </c>
      <c r="S15" s="27"/>
      <c r="T15" s="27">
        <f t="shared" si="0"/>
        <v>-25572</v>
      </c>
      <c r="U15" s="18"/>
    </row>
    <row r="16" spans="1:22" ht="20.100000000000001" customHeight="1" x14ac:dyDescent="0.3">
      <c r="B16" s="2" t="s">
        <v>82</v>
      </c>
      <c r="H16" s="19">
        <v>0</v>
      </c>
      <c r="I16" s="19"/>
      <c r="J16" s="19">
        <v>0</v>
      </c>
      <c r="K16" s="19"/>
      <c r="L16" s="19">
        <v>0</v>
      </c>
      <c r="M16" s="65"/>
      <c r="N16" s="19">
        <v>0</v>
      </c>
      <c r="O16" s="65"/>
      <c r="P16" s="19">
        <v>0</v>
      </c>
      <c r="Q16" s="26"/>
      <c r="R16" s="19">
        <v>0</v>
      </c>
      <c r="S16" s="8"/>
      <c r="T16" s="115">
        <f t="shared" si="0"/>
        <v>0</v>
      </c>
      <c r="U16" s="18"/>
    </row>
    <row r="17" spans="1:22" ht="20.100000000000001" customHeight="1" thickBot="1" x14ac:dyDescent="0.35">
      <c r="A17" s="56" t="s">
        <v>136</v>
      </c>
      <c r="B17" s="56"/>
      <c r="C17" s="56"/>
      <c r="D17" s="56"/>
      <c r="E17" s="56"/>
      <c r="F17" s="3"/>
      <c r="G17" s="3"/>
      <c r="H17" s="40">
        <f>SUM(H11:H16)</f>
        <v>574830</v>
      </c>
      <c r="I17" s="62"/>
      <c r="J17" s="40">
        <f>SUM(J11:J16)</f>
        <v>505014</v>
      </c>
      <c r="K17" s="40"/>
      <c r="L17" s="40">
        <f t="shared" ref="L17" si="1">SUM(L11:L16)</f>
        <v>-31200</v>
      </c>
      <c r="M17" s="62"/>
      <c r="N17" s="40">
        <f t="shared" ref="N17" si="2">SUM(N11:N16)</f>
        <v>108892</v>
      </c>
      <c r="O17" s="62"/>
      <c r="P17" s="40">
        <f t="shared" ref="P17" si="3">SUM(P11:P16)</f>
        <v>15750</v>
      </c>
      <c r="Q17" s="62"/>
      <c r="R17" s="40">
        <f t="shared" ref="R17" si="4">SUM(R11:R16)</f>
        <v>20093</v>
      </c>
      <c r="S17" s="62"/>
      <c r="T17" s="40">
        <f>SUM(T11:T16)</f>
        <v>1193379</v>
      </c>
      <c r="V17" s="2">
        <f>+T17-'SFP-EN'!H102</f>
        <v>0</v>
      </c>
    </row>
    <row r="18" spans="1:22" ht="20.100000000000001" customHeight="1" thickTop="1" x14ac:dyDescent="0.3">
      <c r="L18" s="59"/>
    </row>
    <row r="19" spans="1:22" ht="20.100000000000001" customHeight="1" x14ac:dyDescent="0.3">
      <c r="H19" s="120"/>
      <c r="I19" s="120"/>
      <c r="J19" s="120"/>
      <c r="K19" s="120"/>
      <c r="L19" s="39"/>
      <c r="M19" s="120"/>
      <c r="N19" s="120"/>
      <c r="O19" s="120"/>
      <c r="P19" s="120"/>
      <c r="Q19" s="120"/>
      <c r="R19" s="120"/>
      <c r="S19" s="8"/>
      <c r="T19" s="8"/>
    </row>
    <row r="20" spans="1:22" ht="20.100000000000001" customHeight="1" x14ac:dyDescent="0.3">
      <c r="H20" s="8"/>
      <c r="I20" s="8"/>
      <c r="J20" s="8"/>
      <c r="K20" s="8"/>
      <c r="L20" s="19"/>
      <c r="M20" s="8"/>
      <c r="N20" s="8"/>
      <c r="O20" s="8"/>
      <c r="P20" s="8"/>
      <c r="Q20" s="8"/>
      <c r="R20" s="8"/>
      <c r="S20" s="8"/>
      <c r="T20" s="8"/>
    </row>
    <row r="21" spans="1:22" ht="20.100000000000001" customHeight="1" x14ac:dyDescent="0.3">
      <c r="L21" s="19"/>
    </row>
    <row r="22" spans="1:22" ht="20.100000000000001" customHeight="1" x14ac:dyDescent="0.3">
      <c r="L22" s="19"/>
    </row>
    <row r="23" spans="1:22" ht="20.100000000000001" customHeight="1" x14ac:dyDescent="0.3">
      <c r="L23" s="19"/>
    </row>
    <row r="24" spans="1:22" ht="20.100000000000001" customHeight="1" x14ac:dyDescent="0.3">
      <c r="L24" s="8"/>
    </row>
    <row r="25" spans="1:22" ht="20.100000000000001" customHeight="1" x14ac:dyDescent="0.3">
      <c r="L25" s="120"/>
    </row>
    <row r="54" spans="1:22" s="1" customFormat="1" ht="20.100000000000001" customHeight="1" x14ac:dyDescent="0.3">
      <c r="A54" s="2"/>
      <c r="B54" s="2"/>
      <c r="C54" s="2"/>
      <c r="D54" s="2"/>
      <c r="E54" s="2"/>
      <c r="F54" s="1" t="s">
        <v>83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10"/>
      <c r="V54" s="2"/>
    </row>
    <row r="70" spans="8:8" ht="20.100000000000001" customHeight="1" x14ac:dyDescent="0.3">
      <c r="H70" s="2">
        <f>H62-'SFP-EN'!L16</f>
        <v>-114561</v>
      </c>
    </row>
  </sheetData>
  <mergeCells count="7">
    <mergeCell ref="P8:R8"/>
    <mergeCell ref="A1:T1"/>
    <mergeCell ref="A3:T3"/>
    <mergeCell ref="A4:T4"/>
    <mergeCell ref="A5:T5"/>
    <mergeCell ref="A6:T6"/>
    <mergeCell ref="H7:R7"/>
  </mergeCells>
  <pageMargins left="0.74803149606299213" right="0.15748031496062992" top="0.59055118110236227" bottom="0.62992125984251968" header="0.31496062992125984" footer="0.23622047244094491"/>
  <pageSetup paperSize="9" scale="79" orientation="landscape" r:id="rId1"/>
  <headerFooter>
    <oddFooter>&amp;L&amp;"Angsana New,Regular"&amp;15The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3BC2-67FA-4086-BAC9-AC424F58E8B1}">
  <sheetPr>
    <tabColor theme="8" tint="0.79998168889431442"/>
  </sheetPr>
  <dimension ref="A1:V59"/>
  <sheetViews>
    <sheetView view="pageBreakPreview" zoomScale="66" zoomScaleNormal="81" zoomScaleSheetLayoutView="66" workbookViewId="0">
      <selection activeCell="L2" sqref="L1:M1048576"/>
    </sheetView>
  </sheetViews>
  <sheetFormatPr defaultColWidth="8.109375" defaultRowHeight="20.100000000000001" customHeight="1" x14ac:dyDescent="0.3"/>
  <cols>
    <col min="1" max="4" width="1.5546875" style="2" customWidth="1"/>
    <col min="5" max="5" width="28.5546875" style="2" customWidth="1"/>
    <col min="6" max="6" width="8.5546875" style="1" customWidth="1"/>
    <col min="7" max="7" width="1.88671875" style="1" customWidth="1"/>
    <col min="8" max="8" width="15.77734375" style="2" customWidth="1"/>
    <col min="9" max="9" width="1.88671875" style="2" customWidth="1"/>
    <col min="10" max="10" width="15.77734375" style="2" customWidth="1"/>
    <col min="11" max="11" width="2.109375" style="2" customWidth="1"/>
    <col min="12" max="12" width="15.77734375" style="2" customWidth="1"/>
    <col min="13" max="13" width="1.88671875" style="2" customWidth="1"/>
    <col min="14" max="14" width="15.77734375" style="2" customWidth="1"/>
    <col min="15" max="15" width="1.77734375" style="2" customWidth="1"/>
    <col min="16" max="16" width="15.77734375" style="2" customWidth="1"/>
    <col min="17" max="17" width="2.109375" style="2" customWidth="1"/>
    <col min="18" max="18" width="15.77734375" style="2" customWidth="1"/>
    <col min="19" max="19" width="2.109375" style="2" customWidth="1"/>
    <col min="20" max="20" width="15.77734375" style="2" customWidth="1"/>
    <col min="21" max="21" width="2.109375" style="10" customWidth="1"/>
    <col min="22" max="22" width="16" style="2" customWidth="1"/>
    <col min="23" max="23" width="8.109375" style="2" customWidth="1"/>
    <col min="24" max="24" width="9" style="2" customWidth="1"/>
    <col min="25" max="25" width="8.109375" style="2" customWidth="1"/>
    <col min="26" max="26" width="8.77734375" style="2" bestFit="1" customWidth="1"/>
    <col min="27" max="27" width="8.109375" style="2"/>
    <col min="28" max="28" width="9.6640625" style="2" bestFit="1" customWidth="1"/>
    <col min="29" max="29" width="8.109375" style="2"/>
    <col min="30" max="30" width="9.6640625" style="2" bestFit="1" customWidth="1"/>
    <col min="31" max="33" width="8.109375" style="2"/>
    <col min="34" max="34" width="9.77734375" style="2" bestFit="1" customWidth="1"/>
    <col min="35" max="35" width="8.109375" style="2"/>
    <col min="36" max="36" width="9.77734375" style="2" bestFit="1" customWidth="1"/>
    <col min="37" max="16384" width="8.109375" style="2"/>
  </cols>
  <sheetData>
    <row r="1" spans="1:22" ht="20.100000000000001" customHeight="1" x14ac:dyDescent="0.3">
      <c r="A1" s="130">
        <v>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7"/>
      <c r="V1" s="1"/>
    </row>
    <row r="2" spans="1:22" ht="8.1" customHeight="1" x14ac:dyDescent="0.3">
      <c r="A2" s="54"/>
      <c r="B2" s="1"/>
      <c r="C2" s="1"/>
      <c r="D2" s="1"/>
      <c r="E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7"/>
      <c r="V2" s="1"/>
    </row>
    <row r="3" spans="1:22" ht="20.100000000000001" customHeight="1" x14ac:dyDescent="0.3">
      <c r="A3" s="127" t="str">
        <f>+'SFP-EN'!A3:N3</f>
        <v xml:space="preserve">Thai Parcels Public Company Limited and its subsidiaries 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8"/>
    </row>
    <row r="4" spans="1:22" ht="20.100000000000001" customHeight="1" x14ac:dyDescent="0.3">
      <c r="A4" s="127" t="s">
        <v>149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8"/>
    </row>
    <row r="5" spans="1:22" ht="20.100000000000001" customHeight="1" x14ac:dyDescent="0.3">
      <c r="A5" s="127" t="str">
        <f>+'CH-E EN'!A5</f>
        <v>For the nine-month period ended 30 September 2025 (Reviewed/Unaudited)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8"/>
    </row>
    <row r="6" spans="1:22" ht="20.100000000000001" customHeight="1" x14ac:dyDescent="0.3">
      <c r="A6" s="132" t="s">
        <v>71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8"/>
    </row>
    <row r="7" spans="1:22" ht="20.100000000000001" customHeight="1" x14ac:dyDescent="0.3">
      <c r="A7" s="20"/>
      <c r="B7" s="20"/>
      <c r="C7" s="20"/>
      <c r="D7" s="20"/>
      <c r="E7" s="20"/>
      <c r="F7" s="20"/>
      <c r="G7" s="20"/>
      <c r="H7" s="32" t="s">
        <v>72</v>
      </c>
      <c r="I7" s="20"/>
      <c r="J7" s="20"/>
      <c r="K7" s="20"/>
      <c r="L7" s="20"/>
      <c r="M7" s="20"/>
      <c r="N7" s="20"/>
      <c r="O7" s="20"/>
      <c r="P7" s="131" t="s">
        <v>50</v>
      </c>
      <c r="Q7" s="131"/>
      <c r="R7" s="131"/>
      <c r="S7" s="20"/>
      <c r="T7" s="20"/>
      <c r="U7" s="18"/>
    </row>
    <row r="8" spans="1:22" ht="20.100000000000001" customHeight="1" x14ac:dyDescent="0.3">
      <c r="F8" s="3"/>
      <c r="G8" s="3"/>
      <c r="H8" s="1" t="s">
        <v>73</v>
      </c>
      <c r="I8" s="1"/>
      <c r="J8" s="1" t="s">
        <v>74</v>
      </c>
      <c r="K8" s="1"/>
      <c r="L8" s="1" t="s">
        <v>173</v>
      </c>
      <c r="M8" s="1"/>
      <c r="N8" s="1"/>
      <c r="P8" s="1" t="s">
        <v>75</v>
      </c>
      <c r="R8" s="82"/>
      <c r="T8" s="1" t="s">
        <v>76</v>
      </c>
      <c r="U8" s="18"/>
    </row>
    <row r="9" spans="1:22" ht="22.2" x14ac:dyDescent="0.3">
      <c r="F9" s="24" t="s">
        <v>8</v>
      </c>
      <c r="G9" s="3"/>
      <c r="H9" s="24" t="s">
        <v>77</v>
      </c>
      <c r="I9" s="1"/>
      <c r="J9" s="24" t="s">
        <v>77</v>
      </c>
      <c r="K9" s="1"/>
      <c r="L9" s="24" t="s">
        <v>172</v>
      </c>
      <c r="M9" s="1"/>
      <c r="N9" s="24" t="s">
        <v>150</v>
      </c>
      <c r="P9" s="24" t="s">
        <v>78</v>
      </c>
      <c r="R9" s="24" t="s">
        <v>52</v>
      </c>
      <c r="T9" s="24" t="s">
        <v>79</v>
      </c>
      <c r="U9" s="18"/>
    </row>
    <row r="10" spans="1:22" ht="20.100000000000001" customHeight="1" x14ac:dyDescent="0.3">
      <c r="A10" s="83" t="s">
        <v>84</v>
      </c>
      <c r="B10" s="56"/>
      <c r="C10" s="56"/>
      <c r="D10" s="56"/>
      <c r="E10" s="56"/>
      <c r="F10" s="84"/>
      <c r="G10" s="3"/>
      <c r="H10" s="41">
        <v>262000</v>
      </c>
      <c r="I10" s="61"/>
      <c r="J10" s="42">
        <v>494718</v>
      </c>
      <c r="K10" s="38"/>
      <c r="L10" s="19">
        <v>0</v>
      </c>
      <c r="M10" s="61"/>
      <c r="N10" s="19">
        <v>0</v>
      </c>
      <c r="O10" s="85"/>
      <c r="P10" s="41">
        <v>15500</v>
      </c>
      <c r="Q10" s="85"/>
      <c r="R10" s="41">
        <v>41538</v>
      </c>
      <c r="S10" s="59"/>
      <c r="T10" s="41">
        <f>SUM(H10:R10)</f>
        <v>813756</v>
      </c>
      <c r="U10" s="18"/>
    </row>
    <row r="11" spans="1:22" ht="20.100000000000001" customHeight="1" x14ac:dyDescent="0.3">
      <c r="A11" s="2" t="s">
        <v>171</v>
      </c>
      <c r="D11" s="56"/>
      <c r="E11" s="56"/>
      <c r="F11" s="84"/>
      <c r="G11" s="3"/>
      <c r="H11" s="19"/>
      <c r="I11" s="19"/>
      <c r="J11" s="19"/>
      <c r="K11" s="19"/>
      <c r="L11" s="19"/>
      <c r="M11" s="19"/>
      <c r="N11" s="19"/>
      <c r="O11" s="65"/>
      <c r="P11" s="19"/>
      <c r="Q11" s="19"/>
      <c r="R11" s="19"/>
      <c r="S11" s="27"/>
      <c r="T11" s="19"/>
      <c r="U11" s="19"/>
      <c r="V11" s="19"/>
    </row>
    <row r="12" spans="1:22" ht="20.100000000000001" customHeight="1" x14ac:dyDescent="0.3">
      <c r="B12" s="2" t="s">
        <v>120</v>
      </c>
      <c r="D12" s="56"/>
      <c r="E12" s="56"/>
      <c r="F12" s="84"/>
      <c r="G12" s="3"/>
      <c r="H12" s="19">
        <v>0</v>
      </c>
      <c r="I12" s="19"/>
      <c r="J12" s="19">
        <v>0</v>
      </c>
      <c r="K12" s="19"/>
      <c r="L12" s="19">
        <v>0</v>
      </c>
      <c r="M12" s="19"/>
      <c r="N12" s="19">
        <v>0</v>
      </c>
      <c r="O12" s="65"/>
      <c r="P12" s="19">
        <v>0</v>
      </c>
      <c r="Q12" s="27"/>
      <c r="R12" s="122">
        <v>-3880</v>
      </c>
      <c r="S12" s="27"/>
      <c r="T12" s="27">
        <f>SUM(H12,N12,P12,R12)</f>
        <v>-3880</v>
      </c>
      <c r="U12" s="19"/>
      <c r="V12" s="19"/>
    </row>
    <row r="13" spans="1:22" ht="20.100000000000001" customHeight="1" x14ac:dyDescent="0.3">
      <c r="B13" s="2" t="s">
        <v>82</v>
      </c>
      <c r="H13" s="19">
        <v>0</v>
      </c>
      <c r="I13" s="19"/>
      <c r="J13" s="19">
        <v>0</v>
      </c>
      <c r="K13" s="19"/>
      <c r="L13" s="19">
        <v>0</v>
      </c>
      <c r="M13" s="19"/>
      <c r="N13" s="19">
        <v>0</v>
      </c>
      <c r="O13" s="65"/>
      <c r="P13" s="19">
        <v>0</v>
      </c>
      <c r="Q13" s="85"/>
      <c r="R13" s="19">
        <v>0</v>
      </c>
      <c r="S13" s="8"/>
      <c r="T13" s="19">
        <v>0</v>
      </c>
      <c r="U13" s="18"/>
    </row>
    <row r="14" spans="1:22" ht="20.100000000000001" customHeight="1" thickBot="1" x14ac:dyDescent="0.35">
      <c r="A14" s="56" t="s">
        <v>138</v>
      </c>
      <c r="B14" s="56"/>
      <c r="C14" s="56"/>
      <c r="D14" s="56"/>
      <c r="E14" s="56"/>
      <c r="F14" s="3"/>
      <c r="G14" s="3"/>
      <c r="H14" s="40">
        <f>SUM(H10:H13)</f>
        <v>262000</v>
      </c>
      <c r="I14" s="62"/>
      <c r="J14" s="40">
        <f t="shared" ref="J14:N14" si="0">SUM(J10:J13)</f>
        <v>494718</v>
      </c>
      <c r="K14" s="62"/>
      <c r="L14" s="116">
        <f t="shared" ref="L14" si="1">SUM(L10:L13)</f>
        <v>0</v>
      </c>
      <c r="M14" s="62"/>
      <c r="N14" s="116">
        <f t="shared" si="0"/>
        <v>0</v>
      </c>
      <c r="O14" s="62"/>
      <c r="P14" s="40">
        <f t="shared" ref="P14" si="2">SUM(P10:P13)</f>
        <v>15500</v>
      </c>
      <c r="Q14" s="62"/>
      <c r="R14" s="40">
        <f t="shared" ref="R14" si="3">SUM(R10:R13)</f>
        <v>37658</v>
      </c>
      <c r="S14" s="62"/>
      <c r="T14" s="40">
        <f t="shared" ref="T14" si="4">SUM(T10:T13)</f>
        <v>809876</v>
      </c>
      <c r="U14" s="9"/>
    </row>
    <row r="15" spans="1:22" ht="20.100000000000001" customHeight="1" thickTop="1" x14ac:dyDescent="0.3"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18"/>
    </row>
    <row r="16" spans="1:22" ht="20.100000000000001" customHeight="1" x14ac:dyDescent="0.3">
      <c r="A16" s="56" t="s">
        <v>80</v>
      </c>
      <c r="B16" s="56"/>
      <c r="C16" s="56"/>
      <c r="D16" s="56"/>
      <c r="E16" s="56"/>
      <c r="F16" s="84"/>
      <c r="G16" s="3"/>
      <c r="H16" s="62">
        <v>262000</v>
      </c>
      <c r="I16" s="62"/>
      <c r="J16" s="62">
        <v>494718</v>
      </c>
      <c r="K16" s="62"/>
      <c r="L16" s="19">
        <v>0</v>
      </c>
      <c r="M16" s="62"/>
      <c r="N16" s="19">
        <v>0</v>
      </c>
      <c r="O16" s="62"/>
      <c r="P16" s="62">
        <v>15500</v>
      </c>
      <c r="Q16" s="62"/>
      <c r="R16" s="62">
        <v>47705</v>
      </c>
      <c r="S16" s="62"/>
      <c r="T16" s="38">
        <f>SUM(H16:R16)</f>
        <v>819923</v>
      </c>
      <c r="U16" s="18"/>
    </row>
    <row r="17" spans="1:22" ht="20.100000000000001" customHeight="1" x14ac:dyDescent="0.3">
      <c r="A17" s="2" t="s">
        <v>81</v>
      </c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  <c r="P17" s="19">
        <v>250</v>
      </c>
      <c r="Q17" s="85"/>
      <c r="R17" s="59">
        <v>-250</v>
      </c>
      <c r="S17" s="27"/>
      <c r="T17" s="19">
        <f t="shared" ref="T17:T21" si="5">SUM(H17:R17)</f>
        <v>0</v>
      </c>
      <c r="U17" s="18"/>
    </row>
    <row r="18" spans="1:22" ht="20.100000000000001" customHeight="1" x14ac:dyDescent="0.3">
      <c r="A18" s="2" t="s">
        <v>137</v>
      </c>
      <c r="F18" s="76">
        <v>16</v>
      </c>
      <c r="H18" s="19">
        <f>312830</f>
        <v>312830</v>
      </c>
      <c r="I18" s="19"/>
      <c r="J18" s="19">
        <f>10296</f>
        <v>10296</v>
      </c>
      <c r="K18" s="19"/>
      <c r="L18" s="59">
        <v>-31200</v>
      </c>
      <c r="M18" s="19"/>
      <c r="N18" s="39">
        <v>108892</v>
      </c>
      <c r="O18" s="19"/>
      <c r="P18" s="19">
        <v>0</v>
      </c>
      <c r="Q18" s="85"/>
      <c r="R18" s="19">
        <v>0</v>
      </c>
      <c r="S18" s="27"/>
      <c r="T18" s="115">
        <f t="shared" si="5"/>
        <v>400818</v>
      </c>
      <c r="U18" s="18"/>
    </row>
    <row r="19" spans="1:22" ht="20.100000000000001" customHeight="1" x14ac:dyDescent="0.3">
      <c r="A19" s="2" t="s">
        <v>171</v>
      </c>
      <c r="F19" s="76"/>
      <c r="H19" s="39"/>
      <c r="I19" s="39"/>
      <c r="J19" s="39"/>
      <c r="K19" s="39"/>
      <c r="L19" s="39"/>
      <c r="M19" s="39"/>
      <c r="N19" s="39"/>
      <c r="O19" s="65"/>
      <c r="P19" s="65"/>
      <c r="Q19" s="26"/>
      <c r="R19" s="27"/>
      <c r="S19" s="27"/>
      <c r="T19" s="19">
        <f t="shared" si="5"/>
        <v>0</v>
      </c>
      <c r="U19" s="18"/>
    </row>
    <row r="20" spans="1:22" ht="20.100000000000001" customHeight="1" x14ac:dyDescent="0.3">
      <c r="B20" s="2" t="s">
        <v>120</v>
      </c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19">
        <v>0</v>
      </c>
      <c r="Q20" s="85"/>
      <c r="R20" s="59">
        <f>+'SI-EN'!J71</f>
        <v>-1859</v>
      </c>
      <c r="S20" s="27"/>
      <c r="T20" s="27">
        <f t="shared" si="5"/>
        <v>-1859</v>
      </c>
      <c r="U20" s="18"/>
    </row>
    <row r="21" spans="1:22" ht="20.100000000000001" customHeight="1" x14ac:dyDescent="0.3">
      <c r="B21" s="2" t="s">
        <v>82</v>
      </c>
      <c r="H21" s="19">
        <v>0</v>
      </c>
      <c r="I21" s="19"/>
      <c r="J21" s="19">
        <v>0</v>
      </c>
      <c r="K21" s="19"/>
      <c r="L21" s="19">
        <v>0</v>
      </c>
      <c r="M21" s="19"/>
      <c r="N21" s="19">
        <v>0</v>
      </c>
      <c r="O21" s="19"/>
      <c r="P21" s="19">
        <v>0</v>
      </c>
      <c r="Q21" s="85"/>
      <c r="R21" s="19">
        <v>0</v>
      </c>
      <c r="S21" s="19"/>
      <c r="T21" s="19">
        <f t="shared" si="5"/>
        <v>0</v>
      </c>
      <c r="U21" s="18"/>
    </row>
    <row r="22" spans="1:22" ht="20.100000000000001" customHeight="1" thickBot="1" x14ac:dyDescent="0.35">
      <c r="A22" s="56" t="s">
        <v>136</v>
      </c>
      <c r="B22" s="56"/>
      <c r="C22" s="56"/>
      <c r="D22" s="56"/>
      <c r="E22" s="56"/>
      <c r="F22" s="3"/>
      <c r="G22" s="3"/>
      <c r="H22" s="40">
        <f>SUM(H16:H21)</f>
        <v>574830</v>
      </c>
      <c r="I22" s="62"/>
      <c r="J22" s="40">
        <f>SUM(J16:J21)</f>
        <v>505014</v>
      </c>
      <c r="K22" s="62"/>
      <c r="L22" s="40">
        <f t="shared" ref="L22:N22" si="6">SUM(L16:L21)</f>
        <v>-31200</v>
      </c>
      <c r="M22" s="62"/>
      <c r="N22" s="40">
        <f t="shared" si="6"/>
        <v>108892</v>
      </c>
      <c r="O22" s="62"/>
      <c r="P22" s="40">
        <f t="shared" ref="P22" si="7">SUM(P16:P21)</f>
        <v>15750</v>
      </c>
      <c r="Q22" s="62"/>
      <c r="R22" s="40">
        <f t="shared" ref="R22" si="8">SUM(R16:R21)</f>
        <v>45596</v>
      </c>
      <c r="S22" s="62"/>
      <c r="T22" s="40">
        <f t="shared" ref="T22" si="9">SUM(T16:T21)</f>
        <v>1218882</v>
      </c>
      <c r="V22" s="8">
        <f>+T22-'SFP-EN'!L102</f>
        <v>0</v>
      </c>
    </row>
    <row r="23" spans="1:22" ht="20.100000000000001" customHeight="1" thickTop="1" x14ac:dyDescent="0.3"/>
    <row r="24" spans="1:22" ht="20.100000000000001" customHeight="1" x14ac:dyDescent="0.3"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2" ht="20.100000000000001" customHeight="1" x14ac:dyDescent="0.3"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8"/>
      <c r="T25" s="8"/>
    </row>
    <row r="59" spans="1:22" s="1" customFormat="1" ht="20.100000000000001" customHeight="1" x14ac:dyDescent="0.3">
      <c r="A59" s="2"/>
      <c r="B59" s="2"/>
      <c r="C59" s="2"/>
      <c r="D59" s="2"/>
      <c r="E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10"/>
      <c r="V59" s="2"/>
    </row>
  </sheetData>
  <mergeCells count="6">
    <mergeCell ref="P7:R7"/>
    <mergeCell ref="A1:T1"/>
    <mergeCell ref="A3:T3"/>
    <mergeCell ref="A4:T4"/>
    <mergeCell ref="A5:T5"/>
    <mergeCell ref="A6:T6"/>
  </mergeCells>
  <pageMargins left="0.74803149606299213" right="0.15748031496062992" top="0.59055118110236227" bottom="0.62992125984251968" header="0.31496062992125984" footer="0.23622047244094491"/>
  <pageSetup paperSize="9" scale="79" orientation="landscape" r:id="rId1"/>
  <headerFooter>
    <oddFooter>&amp;L&amp;"Angsana New,Regular"&amp;15The accompanying notes are an integral part of these financial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FC486-1EE1-4BD3-B80B-915F5F9B243F}">
  <sheetPr>
    <tabColor theme="8" tint="0.79998168889431442"/>
  </sheetPr>
  <dimension ref="A1:AC106"/>
  <sheetViews>
    <sheetView tabSelected="1" view="pageBreakPreview" topLeftCell="A3" zoomScale="81" zoomScaleNormal="63" zoomScaleSheetLayoutView="81" workbookViewId="0">
      <selection activeCell="H35" sqref="H35"/>
    </sheetView>
  </sheetViews>
  <sheetFormatPr defaultColWidth="8.109375" defaultRowHeight="21" customHeight="1" x14ac:dyDescent="0.3"/>
  <cols>
    <col min="1" max="4" width="1.5546875" style="2" customWidth="1"/>
    <col min="5" max="5" width="40.109375" style="2" customWidth="1"/>
    <col min="6" max="6" width="8.109375" style="1" customWidth="1"/>
    <col min="7" max="7" width="1.44140625" style="1" customWidth="1"/>
    <col min="8" max="8" width="17.77734375" style="1" customWidth="1"/>
    <col min="9" max="9" width="1.5546875" style="2" customWidth="1"/>
    <col min="10" max="10" width="17.77734375" style="2" customWidth="1"/>
    <col min="11" max="11" width="1.21875" style="2" customWidth="1"/>
    <col min="12" max="12" width="17.77734375" style="2" customWidth="1"/>
    <col min="13" max="13" width="2.33203125" style="2" customWidth="1"/>
    <col min="14" max="14" width="8.109375" style="2" customWidth="1"/>
    <col min="15" max="15" width="9.77734375" style="2" customWidth="1"/>
    <col min="16" max="21" width="8.109375" style="2" customWidth="1"/>
    <col min="22" max="16384" width="8.109375" style="2"/>
  </cols>
  <sheetData>
    <row r="1" spans="1:14" ht="21" customHeight="1" x14ac:dyDescent="0.3">
      <c r="A1" s="130">
        <v>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"/>
    </row>
    <row r="2" spans="1:14" ht="8.1" customHeight="1" x14ac:dyDescent="0.3">
      <c r="A2" s="54"/>
      <c r="B2" s="1"/>
      <c r="C2" s="1"/>
      <c r="D2" s="1"/>
      <c r="E2" s="1"/>
      <c r="I2" s="1"/>
      <c r="J2" s="1"/>
      <c r="K2" s="1"/>
      <c r="L2" s="1"/>
      <c r="M2" s="1"/>
    </row>
    <row r="3" spans="1:14" ht="21" customHeight="1" x14ac:dyDescent="0.3">
      <c r="A3" s="130" t="s">
        <v>122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56"/>
    </row>
    <row r="4" spans="1:14" ht="21" customHeight="1" x14ac:dyDescent="0.3">
      <c r="A4" s="127" t="s">
        <v>85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3"/>
    </row>
    <row r="5" spans="1:14" ht="21" customHeight="1" x14ac:dyDescent="0.3">
      <c r="A5" s="127" t="str">
        <f>+'CH-T EN'!A5</f>
        <v>For the nine-month period ended 30 September 2025 (Reviewed/Unaudited)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20"/>
    </row>
    <row r="6" spans="1:14" ht="21" customHeight="1" x14ac:dyDescent="0.3">
      <c r="A6" s="128" t="s">
        <v>71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54"/>
    </row>
    <row r="7" spans="1:14" ht="21" customHeight="1" x14ac:dyDescent="0.3">
      <c r="A7" s="5"/>
      <c r="B7" s="5"/>
      <c r="C7" s="5"/>
      <c r="D7" s="5"/>
      <c r="E7" s="5"/>
      <c r="F7" s="5"/>
      <c r="G7" s="5"/>
      <c r="H7" s="43" t="s">
        <v>131</v>
      </c>
      <c r="I7" s="5"/>
      <c r="J7" s="5"/>
      <c r="K7" s="5"/>
      <c r="L7" s="5"/>
      <c r="M7" s="4"/>
      <c r="N7" s="5"/>
    </row>
    <row r="8" spans="1:14" ht="21" customHeight="1" x14ac:dyDescent="0.3">
      <c r="A8" s="5"/>
      <c r="B8" s="5"/>
      <c r="C8" s="5"/>
      <c r="D8" s="5"/>
      <c r="E8" s="5"/>
      <c r="F8" s="5"/>
      <c r="G8" s="5"/>
      <c r="H8" s="44" t="s">
        <v>132</v>
      </c>
      <c r="I8" s="5"/>
      <c r="J8" s="129" t="s">
        <v>4</v>
      </c>
      <c r="K8" s="129"/>
      <c r="L8" s="129"/>
      <c r="M8" s="4"/>
      <c r="N8" s="5"/>
    </row>
    <row r="9" spans="1:14" ht="21" customHeight="1" x14ac:dyDescent="0.3">
      <c r="F9" s="24" t="s">
        <v>8</v>
      </c>
      <c r="H9" s="73" t="s">
        <v>58</v>
      </c>
      <c r="I9" s="56"/>
      <c r="J9" s="73" t="s">
        <v>58</v>
      </c>
      <c r="K9" s="54"/>
      <c r="L9" s="73" t="s">
        <v>59</v>
      </c>
      <c r="M9" s="54"/>
    </row>
    <row r="10" spans="1:14" ht="21" customHeight="1" x14ac:dyDescent="0.3">
      <c r="I10" s="56"/>
      <c r="J10" s="54"/>
      <c r="K10" s="54"/>
      <c r="L10" s="55"/>
    </row>
    <row r="11" spans="1:14" ht="21" customHeight="1" x14ac:dyDescent="0.3">
      <c r="A11" s="56" t="s">
        <v>86</v>
      </c>
      <c r="M11" s="27"/>
    </row>
    <row r="12" spans="1:14" ht="21" customHeight="1" x14ac:dyDescent="0.3">
      <c r="A12" s="2" t="s">
        <v>68</v>
      </c>
      <c r="H12" s="2">
        <f>+'SI-EN'!H71</f>
        <v>-25572</v>
      </c>
      <c r="J12" s="2">
        <f>+'SI-EN'!J71</f>
        <v>-1859</v>
      </c>
      <c r="L12" s="91">
        <f>-3880</f>
        <v>-3880</v>
      </c>
    </row>
    <row r="13" spans="1:14" ht="21" customHeight="1" x14ac:dyDescent="0.3">
      <c r="A13" s="74" t="s">
        <v>87</v>
      </c>
      <c r="J13" s="26"/>
      <c r="K13" s="26"/>
      <c r="L13" s="26"/>
      <c r="M13" s="27"/>
    </row>
    <row r="14" spans="1:14" ht="21" customHeight="1" x14ac:dyDescent="0.3">
      <c r="A14" s="74"/>
      <c r="B14" s="75" t="s">
        <v>88</v>
      </c>
      <c r="J14" s="26"/>
      <c r="K14" s="26"/>
      <c r="L14" s="26"/>
      <c r="M14" s="27"/>
    </row>
    <row r="15" spans="1:14" ht="21" customHeight="1" x14ac:dyDescent="0.3">
      <c r="A15" s="2" t="s">
        <v>89</v>
      </c>
      <c r="F15" s="71"/>
      <c r="G15" s="76"/>
      <c r="H15" s="91">
        <v>31601</v>
      </c>
      <c r="I15" s="117"/>
      <c r="J15" s="92">
        <f>18274</f>
        <v>18274</v>
      </c>
      <c r="K15" s="45"/>
      <c r="L15" s="92">
        <v>21687</v>
      </c>
      <c r="M15" s="27"/>
    </row>
    <row r="16" spans="1:14" ht="21" customHeight="1" x14ac:dyDescent="0.3">
      <c r="A16" s="2" t="s">
        <v>90</v>
      </c>
      <c r="F16" s="71"/>
      <c r="G16" s="76"/>
      <c r="H16" s="91">
        <v>17561</v>
      </c>
      <c r="I16" s="117"/>
      <c r="J16" s="92">
        <v>13293</v>
      </c>
      <c r="K16" s="45"/>
      <c r="L16" s="92">
        <v>13060</v>
      </c>
      <c r="M16" s="27"/>
    </row>
    <row r="17" spans="1:29" ht="21" customHeight="1" x14ac:dyDescent="0.3">
      <c r="A17" s="2" t="s">
        <v>91</v>
      </c>
      <c r="F17" s="71"/>
      <c r="G17" s="76"/>
      <c r="H17" s="91">
        <v>313</v>
      </c>
      <c r="I17" s="117"/>
      <c r="J17" s="92">
        <v>275</v>
      </c>
      <c r="K17" s="45"/>
      <c r="L17" s="92">
        <v>462</v>
      </c>
      <c r="M17" s="27"/>
    </row>
    <row r="18" spans="1:29" ht="21" customHeight="1" x14ac:dyDescent="0.3">
      <c r="A18" s="2" t="s">
        <v>151</v>
      </c>
      <c r="F18" s="71"/>
      <c r="G18" s="76"/>
      <c r="H18" s="92">
        <v>-970</v>
      </c>
      <c r="I18" s="117"/>
      <c r="J18" s="92">
        <v>-970</v>
      </c>
      <c r="K18" s="45"/>
      <c r="L18" s="92">
        <v>473</v>
      </c>
      <c r="M18" s="27"/>
      <c r="O18" s="126"/>
    </row>
    <row r="19" spans="1:29" ht="21" customHeight="1" x14ac:dyDescent="0.3">
      <c r="A19" s="2" t="s">
        <v>165</v>
      </c>
      <c r="F19" s="71"/>
      <c r="G19" s="76"/>
      <c r="H19" s="92">
        <v>1100</v>
      </c>
      <c r="I19" s="117"/>
      <c r="J19" s="92">
        <v>1100</v>
      </c>
      <c r="K19" s="45"/>
      <c r="L19" s="19">
        <v>0</v>
      </c>
      <c r="M19" s="27"/>
      <c r="O19" s="126"/>
    </row>
    <row r="20" spans="1:29" ht="21" customHeight="1" x14ac:dyDescent="0.3">
      <c r="A20" s="2" t="s">
        <v>177</v>
      </c>
      <c r="F20" s="71"/>
      <c r="G20" s="76"/>
      <c r="H20" s="91">
        <v>-51</v>
      </c>
      <c r="I20" s="117"/>
      <c r="J20" s="92">
        <f>-51</f>
        <v>-51</v>
      </c>
      <c r="K20" s="45"/>
      <c r="L20" s="92">
        <v>-499</v>
      </c>
      <c r="M20" s="27"/>
    </row>
    <row r="21" spans="1:29" ht="21" customHeight="1" x14ac:dyDescent="0.3">
      <c r="A21" s="2" t="s">
        <v>92</v>
      </c>
      <c r="F21" s="71"/>
      <c r="G21" s="76"/>
      <c r="H21" s="91">
        <v>-49</v>
      </c>
      <c r="I21" s="117"/>
      <c r="J21" s="92">
        <v>-49</v>
      </c>
      <c r="K21" s="45"/>
      <c r="L21" s="92">
        <v>105</v>
      </c>
      <c r="M21" s="27"/>
    </row>
    <row r="22" spans="1:29" ht="21" customHeight="1" x14ac:dyDescent="0.3">
      <c r="A22" s="2" t="s">
        <v>93</v>
      </c>
      <c r="F22" s="71"/>
      <c r="H22" s="91">
        <v>-253</v>
      </c>
      <c r="I22" s="104"/>
      <c r="J22" s="92">
        <f>-264</f>
        <v>-264</v>
      </c>
      <c r="K22" s="45"/>
      <c r="L22" s="92">
        <v>-443</v>
      </c>
      <c r="M22" s="27"/>
      <c r="AC22" s="19"/>
    </row>
    <row r="23" spans="1:29" ht="21" customHeight="1" x14ac:dyDescent="0.3">
      <c r="A23" s="2" t="s">
        <v>167</v>
      </c>
      <c r="G23" s="2"/>
      <c r="H23" s="91">
        <v>8</v>
      </c>
      <c r="I23" s="104"/>
      <c r="J23" s="92">
        <v>16</v>
      </c>
      <c r="K23" s="45"/>
      <c r="L23" s="19">
        <v>0</v>
      </c>
      <c r="M23" s="27"/>
      <c r="AC23" s="19"/>
    </row>
    <row r="24" spans="1:29" ht="21" customHeight="1" x14ac:dyDescent="0.3">
      <c r="A24" s="77" t="s">
        <v>152</v>
      </c>
      <c r="G24" s="2"/>
      <c r="H24" s="91"/>
      <c r="I24" s="104"/>
      <c r="J24" s="19"/>
      <c r="K24" s="45"/>
      <c r="L24" s="19"/>
      <c r="M24" s="27"/>
      <c r="AC24" s="19"/>
    </row>
    <row r="25" spans="1:29" ht="21" customHeight="1" x14ac:dyDescent="0.3">
      <c r="A25" s="78" t="s">
        <v>66</v>
      </c>
      <c r="F25" s="125">
        <v>7.2</v>
      </c>
      <c r="H25" s="91">
        <v>4063</v>
      </c>
      <c r="I25" s="104"/>
      <c r="J25" s="19">
        <v>0</v>
      </c>
      <c r="K25" s="45"/>
      <c r="L25" s="19">
        <v>0</v>
      </c>
      <c r="M25" s="19"/>
    </row>
    <row r="26" spans="1:29" ht="21" customHeight="1" x14ac:dyDescent="0.3">
      <c r="A26" s="2" t="s">
        <v>94</v>
      </c>
      <c r="F26" s="71"/>
      <c r="H26" s="91">
        <v>998</v>
      </c>
      <c r="I26" s="117"/>
      <c r="J26" s="92">
        <v>660</v>
      </c>
      <c r="K26" s="45"/>
      <c r="L26" s="123">
        <v>500</v>
      </c>
      <c r="M26" s="27"/>
      <c r="N26" s="8"/>
    </row>
    <row r="27" spans="1:29" ht="21" customHeight="1" x14ac:dyDescent="0.3">
      <c r="A27" s="2" t="s">
        <v>166</v>
      </c>
      <c r="F27" s="76"/>
      <c r="G27" s="76"/>
      <c r="H27" s="19">
        <v>0</v>
      </c>
      <c r="I27" s="117"/>
      <c r="J27" s="92">
        <f>-40</f>
        <v>-40</v>
      </c>
      <c r="K27" s="45"/>
      <c r="L27" s="92">
        <v>986</v>
      </c>
      <c r="M27" s="27"/>
    </row>
    <row r="28" spans="1:29" ht="21" customHeight="1" x14ac:dyDescent="0.3">
      <c r="A28" s="2" t="s">
        <v>95</v>
      </c>
      <c r="F28" s="76"/>
      <c r="H28" s="91">
        <v>-767</v>
      </c>
      <c r="I28" s="104"/>
      <c r="J28" s="92">
        <v>-1057</v>
      </c>
      <c r="K28" s="45"/>
      <c r="L28" s="92">
        <v>-1505</v>
      </c>
      <c r="M28" s="27"/>
    </row>
    <row r="29" spans="1:29" ht="21" customHeight="1" x14ac:dyDescent="0.3">
      <c r="A29" s="2" t="s">
        <v>96</v>
      </c>
      <c r="F29" s="76"/>
      <c r="H29" s="91">
        <v>6589</v>
      </c>
      <c r="I29" s="104"/>
      <c r="J29" s="92">
        <v>3901</v>
      </c>
      <c r="K29" s="45"/>
      <c r="L29" s="92">
        <v>4274</v>
      </c>
      <c r="M29" s="27"/>
    </row>
    <row r="30" spans="1:29" ht="21" customHeight="1" x14ac:dyDescent="0.3">
      <c r="A30" s="2" t="s">
        <v>97</v>
      </c>
      <c r="F30" s="76"/>
      <c r="H30" s="97">
        <v>4267</v>
      </c>
      <c r="I30" s="104"/>
      <c r="J30" s="99">
        <v>4299</v>
      </c>
      <c r="K30" s="45"/>
      <c r="L30" s="124">
        <v>142</v>
      </c>
      <c r="M30" s="27"/>
    </row>
    <row r="31" spans="1:29" ht="21" customHeight="1" x14ac:dyDescent="0.3">
      <c r="H31" s="27">
        <f>SUM(H12:H30)</f>
        <v>38838</v>
      </c>
      <c r="I31" s="45"/>
      <c r="J31" s="27">
        <f>SUM(J12:J30)</f>
        <v>37528</v>
      </c>
      <c r="K31" s="27"/>
      <c r="L31" s="27">
        <f>SUM(L12:L30)</f>
        <v>35362</v>
      </c>
      <c r="M31" s="26"/>
    </row>
    <row r="32" spans="1:29" ht="21" customHeight="1" x14ac:dyDescent="0.3">
      <c r="A32" s="75" t="s">
        <v>98</v>
      </c>
      <c r="I32" s="45"/>
      <c r="J32" s="26"/>
      <c r="K32" s="26"/>
      <c r="L32" s="26"/>
      <c r="M32" s="27"/>
    </row>
    <row r="33" spans="1:13" ht="21" customHeight="1" x14ac:dyDescent="0.3">
      <c r="A33" s="2" t="s">
        <v>13</v>
      </c>
      <c r="H33" s="91">
        <v>25672</v>
      </c>
      <c r="I33" s="104"/>
      <c r="J33" s="92">
        <v>5232</v>
      </c>
      <c r="K33" s="45"/>
      <c r="L33" s="92">
        <v>5090</v>
      </c>
      <c r="M33" s="27"/>
    </row>
    <row r="34" spans="1:13" ht="21" customHeight="1" x14ac:dyDescent="0.3">
      <c r="A34" s="2" t="s">
        <v>14</v>
      </c>
      <c r="H34" s="91">
        <v>4012</v>
      </c>
      <c r="I34" s="104"/>
      <c r="J34" s="92">
        <v>4012</v>
      </c>
      <c r="K34" s="45"/>
      <c r="L34" s="92">
        <v>12377</v>
      </c>
      <c r="M34" s="27"/>
    </row>
    <row r="35" spans="1:13" ht="21" customHeight="1" x14ac:dyDescent="0.3">
      <c r="A35" s="2" t="s">
        <v>128</v>
      </c>
      <c r="H35" s="91">
        <v>-10</v>
      </c>
      <c r="I35" s="104"/>
      <c r="J35" s="19">
        <v>0</v>
      </c>
      <c r="K35" s="45"/>
      <c r="L35" s="19">
        <v>0</v>
      </c>
      <c r="M35" s="27"/>
    </row>
    <row r="36" spans="1:13" ht="21" customHeight="1" x14ac:dyDescent="0.3">
      <c r="A36" s="2" t="s">
        <v>15</v>
      </c>
      <c r="H36" s="91">
        <v>-105</v>
      </c>
      <c r="I36" s="104"/>
      <c r="J36" s="92">
        <f>-57+1</f>
        <v>-56</v>
      </c>
      <c r="K36" s="45"/>
      <c r="L36" s="92">
        <v>-179</v>
      </c>
      <c r="M36" s="27"/>
    </row>
    <row r="37" spans="1:13" ht="21" customHeight="1" x14ac:dyDescent="0.3">
      <c r="A37" s="2" t="s">
        <v>23</v>
      </c>
      <c r="H37" s="91">
        <v>80514</v>
      </c>
      <c r="I37" s="104"/>
      <c r="J37" s="92">
        <v>80566</v>
      </c>
      <c r="K37" s="45"/>
      <c r="L37" s="92">
        <v>-80298</v>
      </c>
      <c r="M37" s="27"/>
    </row>
    <row r="38" spans="1:13" ht="21" customHeight="1" x14ac:dyDescent="0.3">
      <c r="A38" s="2" t="s">
        <v>24</v>
      </c>
      <c r="H38" s="91">
        <v>-3803</v>
      </c>
      <c r="I38" s="104"/>
      <c r="J38" s="92">
        <v>-1651</v>
      </c>
      <c r="K38" s="45"/>
      <c r="L38" s="92">
        <v>-3042</v>
      </c>
      <c r="M38" s="27"/>
    </row>
    <row r="39" spans="1:13" ht="21" customHeight="1" x14ac:dyDescent="0.3">
      <c r="A39" s="2" t="s">
        <v>25</v>
      </c>
      <c r="H39" s="91">
        <v>-14478</v>
      </c>
      <c r="I39" s="104"/>
      <c r="J39" s="19">
        <v>0</v>
      </c>
      <c r="K39" s="45"/>
      <c r="L39" s="19">
        <v>0</v>
      </c>
      <c r="M39" s="27"/>
    </row>
    <row r="40" spans="1:13" ht="21" customHeight="1" x14ac:dyDescent="0.3">
      <c r="A40" s="2" t="s">
        <v>32</v>
      </c>
      <c r="H40" s="91">
        <v>-16301</v>
      </c>
      <c r="I40" s="104"/>
      <c r="J40" s="92">
        <v>-11013</v>
      </c>
      <c r="K40" s="45"/>
      <c r="L40" s="92">
        <v>-15209</v>
      </c>
      <c r="M40" s="27"/>
    </row>
    <row r="41" spans="1:13" ht="21" customHeight="1" x14ac:dyDescent="0.3">
      <c r="A41" s="2" t="s">
        <v>35</v>
      </c>
      <c r="H41" s="91">
        <f>-1025</f>
        <v>-1025</v>
      </c>
      <c r="I41" s="104"/>
      <c r="J41" s="92">
        <f>-463+1</f>
        <v>-462</v>
      </c>
      <c r="K41" s="45"/>
      <c r="L41" s="92">
        <v>-594</v>
      </c>
      <c r="M41" s="27"/>
    </row>
    <row r="42" spans="1:13" ht="21" customHeight="1" x14ac:dyDescent="0.3">
      <c r="A42" s="2" t="s">
        <v>99</v>
      </c>
      <c r="H42" s="91">
        <v>-660</v>
      </c>
      <c r="I42" s="104"/>
      <c r="J42" s="19">
        <v>0</v>
      </c>
      <c r="K42" s="45"/>
      <c r="L42" s="92">
        <v>-36</v>
      </c>
      <c r="M42" s="27"/>
    </row>
    <row r="43" spans="1:13" ht="21" customHeight="1" x14ac:dyDescent="0.3">
      <c r="A43" s="2" t="s">
        <v>41</v>
      </c>
      <c r="H43" s="97">
        <v>-363</v>
      </c>
      <c r="I43" s="104"/>
      <c r="J43" s="92">
        <v>-363</v>
      </c>
      <c r="K43" s="45"/>
      <c r="L43" s="92">
        <v>-68</v>
      </c>
      <c r="M43" s="27"/>
    </row>
    <row r="44" spans="1:13" ht="21" customHeight="1" x14ac:dyDescent="0.3">
      <c r="A44" s="2" t="s">
        <v>169</v>
      </c>
      <c r="H44" s="79">
        <f>SUM(H31:H43)</f>
        <v>112291</v>
      </c>
      <c r="J44" s="79">
        <f>SUM(J31:J43)</f>
        <v>113793</v>
      </c>
      <c r="L44" s="79">
        <f>SUM(L31:L43)</f>
        <v>-46597</v>
      </c>
      <c r="M44" s="27"/>
    </row>
    <row r="45" spans="1:13" ht="21" customHeight="1" x14ac:dyDescent="0.3">
      <c r="A45" s="2" t="s">
        <v>100</v>
      </c>
      <c r="H45" s="91">
        <v>-6589</v>
      </c>
      <c r="I45" s="104"/>
      <c r="J45" s="92">
        <v>-4152</v>
      </c>
      <c r="K45" s="45"/>
      <c r="L45" s="92">
        <v>-4637</v>
      </c>
      <c r="M45" s="27"/>
    </row>
    <row r="46" spans="1:13" ht="21" customHeight="1" x14ac:dyDescent="0.3">
      <c r="A46" s="56" t="s">
        <v>168</v>
      </c>
      <c r="H46" s="60">
        <f>SUM(H44:H45)</f>
        <v>105702</v>
      </c>
      <c r="J46" s="60">
        <f>SUM(J44:J45)</f>
        <v>109641</v>
      </c>
      <c r="L46" s="60">
        <f>SUM(L44:L45)</f>
        <v>-51234</v>
      </c>
      <c r="M46" s="26"/>
    </row>
    <row r="47" spans="1:13" ht="8.1" customHeight="1" x14ac:dyDescent="0.3">
      <c r="A47" s="130">
        <v>6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"/>
    </row>
    <row r="48" spans="1:13" ht="21" customHeight="1" x14ac:dyDescent="0.3">
      <c r="A48" s="130">
        <v>9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3"/>
    </row>
    <row r="49" spans="1:29" ht="21" customHeight="1" x14ac:dyDescent="0.3">
      <c r="A49" s="127" t="str">
        <f>A3</f>
        <v xml:space="preserve">Thai Parcels Public Company Limited and its subsidiaries 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3"/>
    </row>
    <row r="50" spans="1:29" ht="21" customHeight="1" x14ac:dyDescent="0.3">
      <c r="A50" s="127" t="s">
        <v>85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20"/>
    </row>
    <row r="51" spans="1:29" ht="21" customHeight="1" x14ac:dyDescent="0.3">
      <c r="A51" s="127" t="str">
        <f>A5</f>
        <v>For the nine-month period ended 30 September 2025 (Reviewed/Unaudited)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54"/>
    </row>
    <row r="52" spans="1:29" ht="21" customHeight="1" x14ac:dyDescent="0.3">
      <c r="A52" s="128" t="s">
        <v>71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54"/>
    </row>
    <row r="53" spans="1:29" ht="21" customHeight="1" x14ac:dyDescent="0.3">
      <c r="A53" s="5"/>
      <c r="B53" s="5"/>
      <c r="C53" s="5"/>
      <c r="D53" s="5"/>
      <c r="E53" s="5"/>
      <c r="F53" s="5"/>
      <c r="G53" s="5"/>
      <c r="H53" s="43" t="s">
        <v>3</v>
      </c>
      <c r="I53" s="5"/>
      <c r="J53" s="5"/>
      <c r="K53" s="5"/>
      <c r="L53" s="5"/>
      <c r="M53" s="4"/>
      <c r="N53" s="5"/>
    </row>
    <row r="54" spans="1:29" ht="21" customHeight="1" x14ac:dyDescent="0.3">
      <c r="A54" s="5"/>
      <c r="B54" s="5"/>
      <c r="C54" s="5"/>
      <c r="D54" s="5"/>
      <c r="E54" s="5"/>
      <c r="F54" s="5"/>
      <c r="G54" s="5"/>
      <c r="H54" s="43" t="s">
        <v>56</v>
      </c>
      <c r="I54" s="5"/>
      <c r="M54" s="4"/>
      <c r="N54" s="5"/>
    </row>
    <row r="55" spans="1:29" ht="21" customHeight="1" x14ac:dyDescent="0.3">
      <c r="A55" s="5"/>
      <c r="B55" s="5"/>
      <c r="C55" s="5"/>
      <c r="D55" s="5"/>
      <c r="E55" s="5"/>
      <c r="F55" s="5"/>
      <c r="G55" s="5"/>
      <c r="H55" s="44" t="s">
        <v>57</v>
      </c>
      <c r="I55" s="5"/>
      <c r="J55" s="129" t="s">
        <v>4</v>
      </c>
      <c r="K55" s="129"/>
      <c r="L55" s="129"/>
      <c r="M55" s="4"/>
      <c r="N55" s="5"/>
    </row>
    <row r="56" spans="1:29" ht="21" customHeight="1" x14ac:dyDescent="0.3">
      <c r="F56" s="24" t="s">
        <v>8</v>
      </c>
      <c r="H56" s="73" t="str">
        <f>+H9</f>
        <v>2025</v>
      </c>
      <c r="I56" s="56"/>
      <c r="J56" s="73" t="str">
        <f>+J9</f>
        <v>2025</v>
      </c>
      <c r="K56" s="54"/>
      <c r="L56" s="73" t="str">
        <f>+L9</f>
        <v>2024</v>
      </c>
      <c r="M56" s="27"/>
    </row>
    <row r="57" spans="1:29" ht="21" customHeight="1" x14ac:dyDescent="0.3">
      <c r="I57" s="56"/>
      <c r="J57" s="54"/>
      <c r="K57" s="54"/>
      <c r="L57" s="55"/>
      <c r="M57" s="27"/>
    </row>
    <row r="58" spans="1:29" ht="21" customHeight="1" x14ac:dyDescent="0.3">
      <c r="A58" s="56" t="s">
        <v>101</v>
      </c>
      <c r="J58" s="27"/>
      <c r="K58" s="27"/>
      <c r="L58" s="27"/>
      <c r="M58" s="27"/>
    </row>
    <row r="59" spans="1:29" ht="21" customHeight="1" x14ac:dyDescent="0.3">
      <c r="A59" s="2" t="s">
        <v>121</v>
      </c>
      <c r="H59" s="91">
        <v>-7</v>
      </c>
      <c r="I59" s="104"/>
      <c r="J59" s="92">
        <v>-8</v>
      </c>
      <c r="K59" s="45"/>
      <c r="L59" s="92">
        <v>-7</v>
      </c>
      <c r="M59" s="27"/>
    </row>
    <row r="60" spans="1:29" ht="21" customHeight="1" x14ac:dyDescent="0.3">
      <c r="A60" s="2" t="s">
        <v>102</v>
      </c>
      <c r="F60" s="76"/>
      <c r="H60" s="91">
        <v>-7759</v>
      </c>
      <c r="I60" s="104"/>
      <c r="J60" s="92">
        <v>-500</v>
      </c>
      <c r="K60" s="45"/>
      <c r="L60" s="92">
        <v>-989</v>
      </c>
      <c r="M60" s="27"/>
    </row>
    <row r="61" spans="1:29" ht="21" customHeight="1" x14ac:dyDescent="0.3">
      <c r="A61" s="2" t="s">
        <v>103</v>
      </c>
      <c r="F61" s="2"/>
      <c r="H61" s="91">
        <v>-384</v>
      </c>
      <c r="I61" s="104"/>
      <c r="J61" s="92">
        <v>-21</v>
      </c>
      <c r="K61" s="45"/>
      <c r="L61" s="19">
        <v>0</v>
      </c>
      <c r="M61" s="27"/>
    </row>
    <row r="62" spans="1:29" ht="21" customHeight="1" x14ac:dyDescent="0.3">
      <c r="A62" s="2" t="s">
        <v>104</v>
      </c>
      <c r="H62" s="19">
        <v>0</v>
      </c>
      <c r="I62" s="104"/>
      <c r="J62" s="92">
        <v>265</v>
      </c>
      <c r="K62" s="45"/>
      <c r="L62" s="123">
        <v>660</v>
      </c>
      <c r="M62" s="27"/>
    </row>
    <row r="63" spans="1:29" ht="21" customHeight="1" x14ac:dyDescent="0.3">
      <c r="A63" s="2" t="s">
        <v>95</v>
      </c>
      <c r="H63" s="91">
        <v>767</v>
      </c>
      <c r="I63" s="104"/>
      <c r="J63" s="19">
        <v>895</v>
      </c>
      <c r="K63" s="45"/>
      <c r="L63" s="123">
        <v>1505</v>
      </c>
      <c r="M63" s="27"/>
    </row>
    <row r="64" spans="1:29" ht="21" customHeight="1" x14ac:dyDescent="0.3">
      <c r="A64" s="2" t="s">
        <v>153</v>
      </c>
      <c r="F64" s="76">
        <v>8</v>
      </c>
      <c r="H64" s="91">
        <v>-578650</v>
      </c>
      <c r="I64" s="104"/>
      <c r="J64" s="91">
        <v>-611515</v>
      </c>
      <c r="K64" s="45"/>
      <c r="L64" s="19">
        <v>0</v>
      </c>
      <c r="M64" s="62"/>
      <c r="AC64" s="19"/>
    </row>
    <row r="65" spans="1:20" ht="21" customHeight="1" x14ac:dyDescent="0.3">
      <c r="A65" s="56" t="s">
        <v>154</v>
      </c>
      <c r="H65" s="80">
        <f>SUM(H59:H64)</f>
        <v>-586033</v>
      </c>
      <c r="I65" s="62"/>
      <c r="J65" s="80">
        <f>SUM(J59:J64)</f>
        <v>-610884</v>
      </c>
      <c r="K65" s="62"/>
      <c r="L65" s="80">
        <f>SUM(L59:L64)</f>
        <v>1169</v>
      </c>
      <c r="M65" s="26"/>
    </row>
    <row r="66" spans="1:20" ht="21" customHeight="1" x14ac:dyDescent="0.3">
      <c r="A66" s="56"/>
      <c r="J66" s="62"/>
      <c r="K66" s="62"/>
      <c r="L66" s="62"/>
      <c r="M66" s="27"/>
    </row>
    <row r="67" spans="1:20" ht="21" customHeight="1" x14ac:dyDescent="0.3">
      <c r="A67" s="56" t="s">
        <v>105</v>
      </c>
      <c r="J67" s="26"/>
      <c r="K67" s="26"/>
      <c r="L67" s="26"/>
      <c r="M67" s="27"/>
    </row>
    <row r="68" spans="1:20" ht="21" customHeight="1" x14ac:dyDescent="0.3">
      <c r="A68" s="2" t="s">
        <v>106</v>
      </c>
      <c r="F68" s="104"/>
      <c r="G68" s="104"/>
      <c r="H68" s="91">
        <v>1484</v>
      </c>
      <c r="I68" s="104"/>
      <c r="J68" s="92">
        <v>1484</v>
      </c>
      <c r="L68" s="92">
        <v>1105</v>
      </c>
      <c r="N68" s="45"/>
      <c r="P68" s="45"/>
      <c r="R68" s="45"/>
      <c r="T68" s="45"/>
    </row>
    <row r="69" spans="1:20" ht="21" customHeight="1" x14ac:dyDescent="0.3">
      <c r="A69" s="2" t="s">
        <v>107</v>
      </c>
      <c r="F69" s="104"/>
      <c r="G69" s="104"/>
      <c r="H69" s="19">
        <v>392</v>
      </c>
      <c r="I69" s="104"/>
      <c r="J69" s="121">
        <v>0</v>
      </c>
      <c r="L69" s="123">
        <v>0</v>
      </c>
      <c r="M69" s="27"/>
    </row>
    <row r="70" spans="1:20" ht="21" customHeight="1" x14ac:dyDescent="0.3">
      <c r="A70" s="2" t="s">
        <v>108</v>
      </c>
      <c r="F70" s="104"/>
      <c r="G70" s="104"/>
      <c r="H70" s="19">
        <v>0</v>
      </c>
      <c r="I70" s="104"/>
      <c r="J70" s="121">
        <v>0</v>
      </c>
      <c r="L70" s="92">
        <v>-48800</v>
      </c>
      <c r="M70" s="27"/>
    </row>
    <row r="71" spans="1:20" ht="21.6" x14ac:dyDescent="0.3">
      <c r="A71" s="2" t="s">
        <v>109</v>
      </c>
      <c r="F71" s="104"/>
      <c r="G71" s="104"/>
      <c r="H71" s="91">
        <v>-8002</v>
      </c>
      <c r="I71" s="104"/>
      <c r="J71" s="92">
        <v>-13327</v>
      </c>
      <c r="L71" s="92">
        <v>-13374</v>
      </c>
    </row>
    <row r="72" spans="1:20" ht="21.6" x14ac:dyDescent="0.3">
      <c r="A72" s="2" t="s">
        <v>110</v>
      </c>
      <c r="F72" s="104"/>
      <c r="G72" s="104"/>
      <c r="H72" s="91">
        <v>-19031</v>
      </c>
      <c r="I72" s="104"/>
      <c r="J72" s="92">
        <v>-16447</v>
      </c>
      <c r="L72" s="92">
        <v>-18446</v>
      </c>
    </row>
    <row r="73" spans="1:20" ht="21.6" x14ac:dyDescent="0.3">
      <c r="A73" s="91" t="s">
        <v>143</v>
      </c>
      <c r="F73" s="104"/>
      <c r="G73" s="104"/>
      <c r="H73" s="19">
        <v>2</v>
      </c>
      <c r="I73" s="104"/>
      <c r="J73" s="19">
        <v>0</v>
      </c>
      <c r="L73" s="19">
        <v>0</v>
      </c>
    </row>
    <row r="74" spans="1:20" ht="21.6" x14ac:dyDescent="0.3">
      <c r="A74" s="2" t="s">
        <v>141</v>
      </c>
      <c r="F74" s="117">
        <v>16</v>
      </c>
      <c r="G74" s="104"/>
      <c r="H74" s="91">
        <f>323127-31200</f>
        <v>291927</v>
      </c>
      <c r="I74" s="104"/>
      <c r="J74" s="91">
        <f>323127-31200</f>
        <v>291927</v>
      </c>
      <c r="L74" s="19">
        <v>0</v>
      </c>
    </row>
    <row r="75" spans="1:20" ht="21.6" x14ac:dyDescent="0.3">
      <c r="A75" s="2" t="s">
        <v>142</v>
      </c>
      <c r="F75" s="117"/>
      <c r="G75" s="104"/>
      <c r="H75" s="91">
        <v>108892</v>
      </c>
      <c r="I75" s="104"/>
      <c r="J75" s="92">
        <v>108892</v>
      </c>
      <c r="L75" s="19">
        <v>0</v>
      </c>
      <c r="M75" s="27"/>
    </row>
    <row r="76" spans="1:20" ht="21" customHeight="1" x14ac:dyDescent="0.3">
      <c r="A76" s="56" t="s">
        <v>154</v>
      </c>
      <c r="H76" s="80">
        <f>SUM(H68:H75)</f>
        <v>375664</v>
      </c>
      <c r="J76" s="80">
        <f>SUM(J68:J75)</f>
        <v>372529</v>
      </c>
      <c r="L76" s="80">
        <f>SUM(L68:L75)</f>
        <v>-79515</v>
      </c>
      <c r="M76" s="62"/>
    </row>
    <row r="77" spans="1:20" ht="21" customHeight="1" x14ac:dyDescent="0.3">
      <c r="A77" s="56"/>
      <c r="J77" s="62"/>
      <c r="K77" s="62"/>
      <c r="L77" s="62"/>
      <c r="M77" s="27"/>
    </row>
    <row r="78" spans="1:20" ht="21" customHeight="1" x14ac:dyDescent="0.3">
      <c r="A78" s="56" t="s">
        <v>111</v>
      </c>
      <c r="H78" s="102">
        <f>H46+H65+H76</f>
        <v>-104667</v>
      </c>
      <c r="I78" s="104"/>
      <c r="J78" s="102">
        <f t="shared" ref="J78" si="0">J46+J65+J76</f>
        <v>-128714</v>
      </c>
      <c r="K78" s="104"/>
      <c r="L78" s="102">
        <f t="shared" ref="L78" si="1">L46+L65+L76</f>
        <v>-129580</v>
      </c>
      <c r="M78" s="62"/>
    </row>
    <row r="79" spans="1:20" ht="21" customHeight="1" x14ac:dyDescent="0.3">
      <c r="A79" s="2" t="s">
        <v>112</v>
      </c>
      <c r="H79" s="45">
        <v>243275</v>
      </c>
      <c r="J79" s="45">
        <v>243275</v>
      </c>
      <c r="L79" s="45">
        <v>376810</v>
      </c>
      <c r="M79" s="62"/>
    </row>
    <row r="80" spans="1:20" ht="21" customHeight="1" thickBot="1" x14ac:dyDescent="0.35">
      <c r="A80" s="56" t="s">
        <v>144</v>
      </c>
      <c r="F80" s="29"/>
      <c r="G80" s="29"/>
      <c r="H80" s="40">
        <f>SUM(H78:H79)</f>
        <v>138608</v>
      </c>
      <c r="J80" s="40">
        <f>SUM(J78:J79)</f>
        <v>114561</v>
      </c>
      <c r="K80" s="27"/>
      <c r="L80" s="40">
        <f>SUM(L78:L79)</f>
        <v>247230</v>
      </c>
      <c r="M80" s="62"/>
    </row>
    <row r="81" spans="1:26" ht="21" customHeight="1" thickTop="1" x14ac:dyDescent="0.3">
      <c r="A81" s="56"/>
      <c r="F81" s="29"/>
      <c r="G81" s="29"/>
      <c r="H81" s="62"/>
      <c r="J81" s="62"/>
      <c r="K81" s="27"/>
      <c r="L81" s="62"/>
      <c r="M81" s="27"/>
    </row>
    <row r="82" spans="1:26" ht="21" customHeight="1" x14ac:dyDescent="0.3">
      <c r="A82" s="56" t="s">
        <v>113</v>
      </c>
      <c r="F82" s="29"/>
      <c r="G82" s="29"/>
      <c r="H82" s="29"/>
      <c r="J82" s="62"/>
      <c r="K82" s="27"/>
      <c r="L82" s="62"/>
      <c r="M82" s="62"/>
    </row>
    <row r="83" spans="1:26" ht="21" customHeight="1" x14ac:dyDescent="0.3">
      <c r="A83" s="56" t="s">
        <v>114</v>
      </c>
      <c r="F83" s="29"/>
      <c r="G83" s="29"/>
      <c r="H83" s="29"/>
      <c r="M83" s="62"/>
    </row>
    <row r="84" spans="1:26" ht="21" customHeight="1" x14ac:dyDescent="0.3">
      <c r="A84" s="2" t="s">
        <v>115</v>
      </c>
      <c r="F84" s="71"/>
      <c r="G84" s="76"/>
      <c r="H84" s="92">
        <v>100010.246</v>
      </c>
      <c r="J84" s="92">
        <v>30120</v>
      </c>
      <c r="L84" s="91">
        <v>20133</v>
      </c>
      <c r="N84" s="27"/>
      <c r="P84" s="27"/>
      <c r="R84" s="27"/>
      <c r="T84" s="27"/>
      <c r="V84" s="27"/>
      <c r="X84" s="27"/>
      <c r="Z84" s="27"/>
    </row>
    <row r="85" spans="1:26" ht="21" customHeight="1" x14ac:dyDescent="0.3">
      <c r="A85" s="2" t="s">
        <v>116</v>
      </c>
      <c r="F85" s="29"/>
      <c r="G85" s="76"/>
      <c r="H85" s="92"/>
      <c r="J85" s="92"/>
      <c r="L85" s="91"/>
    </row>
    <row r="86" spans="1:26" ht="21" customHeight="1" x14ac:dyDescent="0.3">
      <c r="C86" s="2" t="s">
        <v>117</v>
      </c>
      <c r="F86" s="71"/>
      <c r="G86" s="76"/>
      <c r="H86" s="92">
        <v>-3583</v>
      </c>
      <c r="J86" s="92">
        <v>-3583</v>
      </c>
      <c r="L86" s="91">
        <v>-1438</v>
      </c>
      <c r="V86" s="27"/>
      <c r="X86" s="27"/>
      <c r="Z86" s="27"/>
    </row>
    <row r="87" spans="1:26" ht="21" customHeight="1" x14ac:dyDescent="0.3">
      <c r="A87" s="2" t="s">
        <v>118</v>
      </c>
      <c r="F87" s="71"/>
      <c r="G87" s="76"/>
      <c r="H87" s="19">
        <v>6896</v>
      </c>
      <c r="I87" s="19"/>
      <c r="J87" s="19">
        <v>6896</v>
      </c>
      <c r="L87" s="91">
        <v>5648</v>
      </c>
      <c r="M87" s="81"/>
      <c r="V87" s="27"/>
      <c r="X87" s="27"/>
      <c r="Z87" s="27"/>
    </row>
    <row r="89" spans="1:26" ht="21" customHeight="1" x14ac:dyDescent="0.3">
      <c r="J89" s="81"/>
      <c r="K89" s="81"/>
      <c r="L89" s="81"/>
    </row>
    <row r="90" spans="1:26" ht="21" customHeight="1" x14ac:dyDescent="0.3">
      <c r="H90" s="8">
        <f>H80-'SFP-EN'!H16</f>
        <v>0</v>
      </c>
      <c r="I90" s="8"/>
      <c r="J90" s="8">
        <f>J80-'SFP-EN'!L16</f>
        <v>0</v>
      </c>
      <c r="K90" s="8"/>
      <c r="L90" s="8"/>
    </row>
    <row r="106" spans="1:1" ht="21" customHeight="1" x14ac:dyDescent="0.3">
      <c r="A106" s="2" t="s">
        <v>119</v>
      </c>
    </row>
  </sheetData>
  <mergeCells count="13">
    <mergeCell ref="J55:L55"/>
    <mergeCell ref="A47:L47"/>
    <mergeCell ref="A48:L48"/>
    <mergeCell ref="A49:L49"/>
    <mergeCell ref="A50:L50"/>
    <mergeCell ref="A51:L51"/>
    <mergeCell ref="A52:L52"/>
    <mergeCell ref="J8:L8"/>
    <mergeCell ref="A1:L1"/>
    <mergeCell ref="A3:L3"/>
    <mergeCell ref="A4:L4"/>
    <mergeCell ref="A5:L5"/>
    <mergeCell ref="A6:L6"/>
  </mergeCells>
  <pageMargins left="0.74803149606299213" right="0.15748031496062992" top="0.59055118110236227" bottom="0.62992125984251968" header="0.31496062992125984" footer="0.23622047244094491"/>
  <pageSetup paperSize="9" scale="77" fitToHeight="2" orientation="portrait" r:id="rId1"/>
  <headerFooter>
    <oddFooter>&amp;L&amp;"Angsana New,Regular"&amp;15The accompanying notes are an integral part of these financial statements.</oddFooter>
  </headerFooter>
  <rowBreaks count="1" manualBreakCount="1">
    <brk id="46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</vt:lpstr>
      <vt:lpstr>SI-EN</vt:lpstr>
      <vt:lpstr>CH-E EN</vt:lpstr>
      <vt:lpstr>CH-T EN</vt:lpstr>
      <vt:lpstr>CF-EN</vt:lpstr>
      <vt:lpstr>'CF-EN'!Print_Area</vt:lpstr>
      <vt:lpstr>'CH-E EN'!Print_Area</vt:lpstr>
      <vt:lpstr>'CH-T EN'!Print_Area</vt:lpstr>
      <vt:lpstr>'SFP-EN'!Print_Area</vt:lpstr>
      <vt:lpstr>'SI-EN'!Print_Area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สุนันทา นบนอบ</cp:lastModifiedBy>
  <cp:lastPrinted>2025-11-13T22:05:08Z</cp:lastPrinted>
  <dcterms:created xsi:type="dcterms:W3CDTF">2025-08-13T03:34:49Z</dcterms:created>
  <dcterms:modified xsi:type="dcterms:W3CDTF">2025-11-14T01:54:40Z</dcterms:modified>
</cp:coreProperties>
</file>