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3'25\Draft FS\SET\"/>
    </mc:Choice>
  </mc:AlternateContent>
  <xr:revisionPtr revIDLastSave="0" documentId="13_ncr:1_{240FA648-6F96-4E35-B51B-B6216D176BD5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BS-3-5" sheetId="12" r:id="rId1"/>
    <sheet name="PL6-7(3)" sheetId="6" r:id="rId2"/>
    <sheet name="PL8-9" sheetId="8" r:id="rId3"/>
    <sheet name="SH_Conso 10 " sheetId="13" r:id="rId4"/>
    <sheet name="SH_Conso 11" sheetId="10" r:id="rId5"/>
    <sheet name="SH_Sep 12 " sheetId="14" r:id="rId6"/>
    <sheet name="SH_Sep 13" sheetId="11" r:id="rId7"/>
    <sheet name="CF14-15" sheetId="5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'BS-3-5'!$A$1:$J$92</definedName>
    <definedName name="_xlnm.Print_Area" localSheetId="7">'CF14-15'!$A$1:$M$80</definedName>
    <definedName name="_xlnm.Print_Area" localSheetId="1">'PL6-7(3)'!$A$1:$J$48</definedName>
    <definedName name="_xlnm.Print_Area" localSheetId="2">'PL8-9'!$A$1:$J$48</definedName>
    <definedName name="_xlnm.Print_Area" localSheetId="3">'SH_Conso 10 '!$A$1:$T$33</definedName>
    <definedName name="_xlnm.Print_Area" localSheetId="4">'SH_Conso 11'!$A$1:$T$26</definedName>
    <definedName name="_xlnm.Print_Area" localSheetId="5">'SH_Sep 12 '!$A$1:$N$24</definedName>
    <definedName name="_xlnm.Print_Area" localSheetId="6">'SH_Sep 13'!$A$1:$N$24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1" l="1"/>
  <c r="H21" i="11"/>
  <c r="F21" i="11"/>
  <c r="D21" i="11"/>
  <c r="L16" i="11"/>
  <c r="H16" i="11"/>
  <c r="F16" i="11"/>
  <c r="L16" i="14"/>
  <c r="H16" i="14"/>
  <c r="F16" i="14"/>
  <c r="L21" i="14"/>
  <c r="H21" i="14"/>
  <c r="F21" i="14"/>
  <c r="D21" i="14"/>
  <c r="D16" i="14"/>
  <c r="H23" i="14" l="1"/>
  <c r="F23" i="11"/>
  <c r="L23" i="11"/>
  <c r="D23" i="14"/>
  <c r="F23" i="14"/>
  <c r="L23" i="14"/>
  <c r="H23" i="11"/>
  <c r="J23" i="10" l="1"/>
  <c r="H23" i="10"/>
  <c r="F23" i="10"/>
  <c r="D23" i="10"/>
  <c r="N18" i="10"/>
  <c r="J18" i="10"/>
  <c r="H18" i="10"/>
  <c r="F18" i="10"/>
  <c r="N30" i="13"/>
  <c r="J30" i="13"/>
  <c r="H30" i="13"/>
  <c r="F30" i="13"/>
  <c r="D30" i="13"/>
  <c r="N25" i="13"/>
  <c r="D25" i="13"/>
  <c r="F25" i="13"/>
  <c r="H25" i="13"/>
  <c r="J25" i="13"/>
  <c r="J32" i="13" l="1"/>
  <c r="J25" i="10"/>
  <c r="N32" i="13"/>
  <c r="H25" i="10"/>
  <c r="D32" i="13"/>
  <c r="F32" i="13"/>
  <c r="H32" i="13"/>
  <c r="M70" i="5" l="1"/>
  <c r="M58" i="5"/>
  <c r="I70" i="5"/>
  <c r="I58" i="5"/>
  <c r="F41" i="6"/>
  <c r="J41" i="8"/>
  <c r="F46" i="8"/>
  <c r="F41" i="8"/>
  <c r="J18" i="8"/>
  <c r="J12" i="8"/>
  <c r="F18" i="8"/>
  <c r="F12" i="8"/>
  <c r="F46" i="6"/>
  <c r="J18" i="6"/>
  <c r="J12" i="6"/>
  <c r="F18" i="6"/>
  <c r="F12" i="6"/>
  <c r="J20" i="8" l="1"/>
  <c r="J22" i="8" s="1"/>
  <c r="F20" i="8"/>
  <c r="F22" i="8" s="1"/>
  <c r="J20" i="6"/>
  <c r="J22" i="6" s="1"/>
  <c r="F20" i="6"/>
  <c r="F22" i="6" s="1"/>
  <c r="N11" i="11"/>
  <c r="T13" i="10"/>
  <c r="J24" i="6" l="1"/>
  <c r="J41" i="6" s="1"/>
  <c r="F24" i="8"/>
  <c r="F28" i="8" s="1"/>
  <c r="J24" i="8"/>
  <c r="M27" i="5" s="1"/>
  <c r="M38" i="5" s="1"/>
  <c r="M40" i="5" s="1"/>
  <c r="M72" i="5" s="1"/>
  <c r="M74" i="5" s="1"/>
  <c r="F24" i="6"/>
  <c r="F28" i="6" s="1"/>
  <c r="J28" i="6"/>
  <c r="J46" i="6" s="1"/>
  <c r="K58" i="5"/>
  <c r="G58" i="5"/>
  <c r="R23" i="13"/>
  <c r="T22" i="13"/>
  <c r="T23" i="13" s="1"/>
  <c r="J28" i="8" l="1"/>
  <c r="J46" i="8" s="1"/>
  <c r="I27" i="5"/>
  <c r="I38" i="5" s="1"/>
  <c r="I40" i="5" s="1"/>
  <c r="I72" i="5" s="1"/>
  <c r="I74" i="5" s="1"/>
  <c r="J88" i="12"/>
  <c r="J90" i="12" s="1"/>
  <c r="F88" i="12"/>
  <c r="F90" i="12" s="1"/>
  <c r="J61" i="12"/>
  <c r="H61" i="12"/>
  <c r="F61" i="12"/>
  <c r="D61" i="12"/>
  <c r="J53" i="12"/>
  <c r="H53" i="12"/>
  <c r="F53" i="12"/>
  <c r="D53" i="12"/>
  <c r="J26" i="12"/>
  <c r="H26" i="12"/>
  <c r="F26" i="12"/>
  <c r="D26" i="12"/>
  <c r="J16" i="12"/>
  <c r="H16" i="12"/>
  <c r="F16" i="12"/>
  <c r="D16" i="12"/>
  <c r="J63" i="12" l="1"/>
  <c r="J92" i="12" s="1"/>
  <c r="F63" i="12"/>
  <c r="F92" i="12" s="1"/>
  <c r="F28" i="12"/>
  <c r="J28" i="12"/>
  <c r="D28" i="12"/>
  <c r="H63" i="12"/>
  <c r="H28" i="12"/>
  <c r="D63" i="12"/>
  <c r="J16" i="14" l="1"/>
  <c r="N15" i="14"/>
  <c r="N11" i="14"/>
  <c r="R30" i="13"/>
  <c r="R18" i="13"/>
  <c r="R25" i="13" s="1"/>
  <c r="L18" i="13"/>
  <c r="R32" i="13" l="1"/>
  <c r="T17" i="13"/>
  <c r="T18" i="13" s="1"/>
  <c r="L25" i="13"/>
  <c r="T13" i="13"/>
  <c r="N16" i="14"/>
  <c r="P18" i="13"/>
  <c r="P25" i="13" s="1"/>
  <c r="T25" i="13" l="1"/>
  <c r="N20" i="11" l="1"/>
  <c r="N15" i="11"/>
  <c r="N23" i="10"/>
  <c r="N25" i="10" s="1"/>
  <c r="L18" i="10"/>
  <c r="D18" i="10"/>
  <c r="D25" i="10" s="1"/>
  <c r="T17" i="10"/>
  <c r="F25" i="10" l="1"/>
  <c r="P18" i="10"/>
  <c r="R23" i="10" l="1"/>
  <c r="R18" i="10"/>
  <c r="J16" i="11"/>
  <c r="D16" i="11"/>
  <c r="D23" i="11" s="1"/>
  <c r="N16" i="11"/>
  <c r="R25" i="10" l="1"/>
  <c r="T18" i="10"/>
  <c r="T22" i="10" l="1"/>
  <c r="H18" i="8"/>
  <c r="D18" i="8"/>
  <c r="H12" i="8"/>
  <c r="D12" i="8"/>
  <c r="D20" i="8" l="1"/>
  <c r="D22" i="8" s="1"/>
  <c r="H20" i="8"/>
  <c r="H22" i="8" s="1"/>
  <c r="H24" i="8" l="1"/>
  <c r="D24" i="8"/>
  <c r="D28" i="8" l="1"/>
  <c r="H28" i="8"/>
  <c r="N19" i="11"/>
  <c r="G27" i="5"/>
  <c r="G38" i="5" l="1"/>
  <c r="G40" i="5" s="1"/>
  <c r="L30" i="13"/>
  <c r="L32" i="13" s="1"/>
  <c r="N19" i="14"/>
  <c r="J21" i="14"/>
  <c r="J23" i="14" s="1"/>
  <c r="N23" i="14" s="1"/>
  <c r="T21" i="10"/>
  <c r="P23" i="10"/>
  <c r="J21" i="11"/>
  <c r="J23" i="11" s="1"/>
  <c r="H41" i="8"/>
  <c r="L23" i="10"/>
  <c r="G70" i="5"/>
  <c r="P25" i="10" l="1"/>
  <c r="L25" i="10"/>
  <c r="D41" i="8"/>
  <c r="P30" i="13"/>
  <c r="P32" i="13" s="1"/>
  <c r="T28" i="13"/>
  <c r="N21" i="14"/>
  <c r="N21" i="11"/>
  <c r="N23" i="11"/>
  <c r="D88" i="12" l="1"/>
  <c r="D90" i="12" s="1"/>
  <c r="T30" i="13"/>
  <c r="T32" i="13" s="1"/>
  <c r="H88" i="12"/>
  <c r="H90" i="12" s="1"/>
  <c r="T23" i="10"/>
  <c r="T25" i="10" s="1"/>
  <c r="D41" i="6"/>
  <c r="H92" i="12" l="1"/>
  <c r="D92" i="12"/>
  <c r="D18" i="6"/>
  <c r="D12" i="6"/>
  <c r="D20" i="6" l="1"/>
  <c r="D22" i="6" s="1"/>
  <c r="D24" i="6" l="1"/>
  <c r="D28" i="6" s="1"/>
  <c r="G72" i="5"/>
  <c r="G74" i="5" s="1"/>
  <c r="H18" i="6"/>
  <c r="H12" i="6"/>
  <c r="H20" i="6" l="1"/>
  <c r="H22" i="6" s="1"/>
  <c r="H24" i="6" l="1"/>
  <c r="H28" i="6" s="1"/>
  <c r="H41" i="6"/>
  <c r="K27" i="5"/>
  <c r="K38" i="5" s="1"/>
  <c r="K70" i="5"/>
  <c r="H46" i="6" l="1"/>
  <c r="H46" i="8"/>
  <c r="K40" i="5" l="1"/>
  <c r="K72" i="5" s="1"/>
  <c r="K74" i="5" s="1"/>
  <c r="D46" i="8" l="1"/>
  <c r="D46" i="6"/>
</calcChain>
</file>

<file path=xl/sharedStrings.xml><?xml version="1.0" encoding="utf-8"?>
<sst xmlns="http://schemas.openxmlformats.org/spreadsheetml/2006/main" count="409" uniqueCount="193">
  <si>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</si>
  <si>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</si>
  <si>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</si>
  <si>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</si>
  <si>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</si>
  <si>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</si>
  <si>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</si>
  <si>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</si>
  <si>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</si>
  <si>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</si>
  <si>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</si>
  <si>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</si>
  <si>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</si>
  <si>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</si>
  <si>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</si>
  <si>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</si>
  <si>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</si>
  <si>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</si>
  <si>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</si>
  <si>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</si>
  <si>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</si>
  <si>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</si>
  <si>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</si>
  <si>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</si>
  <si>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</si>
  <si>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</si>
  <si>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</si>
  <si>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</si>
  <si>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</si>
  <si>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</si>
  <si>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</si>
  <si>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</si>
  <si>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</si>
  <si>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</si>
  <si>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</si>
  <si>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</si>
  <si>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</si>
  <si>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</si>
  <si>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</si>
  <si>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</si>
  <si>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</si>
  <si>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</si>
  <si>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</si>
  <si>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</si>
  <si>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</si>
  <si>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</si>
  <si>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</si>
  <si>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</si>
  <si>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</si>
  <si>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</si>
  <si>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</si>
  <si>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</si>
  <si>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</si>
  <si>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</si>
  <si>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</si>
  <si>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</si>
  <si>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</si>
  <si>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</si>
  <si>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</si>
  <si>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</si>
  <si>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</si>
  <si>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</si>
  <si>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</si>
  <si>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</si>
  <si>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</si>
  <si>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</si>
  <si>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</si>
  <si>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</si>
  <si>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</si>
  <si>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</si>
  <si>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</si>
  <si>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</si>
  <si>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</si>
  <si>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</si>
  <si>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</si>
  <si>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</si>
  <si>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</si>
  <si>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</si>
  <si>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</si>
  <si>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</si>
  <si>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</si>
  <si>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</si>
  <si>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</si>
  <si>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</si>
  <si>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สำหรับงวดเก้าเดือนสิ้นสุดวันที่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</si>
  <si>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</si>
  <si>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</si>
  <si>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</si>
  <si>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</si>
  <si>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</si>
  <si>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</si>
  <si>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</si>
  <si>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รวมส่วนของ</t>
  </si>
  <si>
    <t>ส่วนได้เสีย</t>
  </si>
  <si>
    <t>ทุนที่ออก</t>
  </si>
  <si>
    <t>ส่วนเกิน</t>
  </si>
  <si>
    <t>การควบคุม</t>
  </si>
  <si>
    <t>จัดสรรเป็นสำรอง</t>
  </si>
  <si>
    <t>จากการ</t>
  </si>
  <si>
    <t>ผู้ถือหุ้นของ</t>
  </si>
  <si>
    <t>ที่ไม่มี</t>
  </si>
  <si>
    <t>รวมส่วน</t>
  </si>
  <si>
    <t>และชำระแล้ว</t>
  </si>
  <si>
    <t>มูลค่าหุ้นสามัญ</t>
  </si>
  <si>
    <t>เดียวกัน</t>
  </si>
  <si>
    <t>ตามกฎหมาย</t>
  </si>
  <si>
    <t>ตีราคาที่ดิน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</si>
  <si>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</si>
  <si>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</si>
  <si>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</si>
  <si>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</si>
  <si>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</si>
  <si>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</si>
  <si>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</si>
  <si>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</si>
  <si>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ยังไม่ได้จัดสรร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</si>
  <si>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</si>
  <si>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</si>
  <si>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</si>
  <si>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</si>
  <si>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</si>
  <si>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</si>
  <si>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</si>
  <si>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</si>
  <si>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</si>
  <si>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กันยายน 2567</t>
  </si>
  <si>
    <t>องค์ประกอบอื่นของ</t>
  </si>
  <si>
    <t>ส่วนเกินทุนจาก</t>
  </si>
  <si>
    <t>การตีราคาที่ดิน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</si>
  <si>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</si>
  <si>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</si>
  <si>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</si>
  <si>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</si>
  <si>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</si>
  <si>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</si>
  <si>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</si>
  <si>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เงินปันผลรับ</t>
  </si>
  <si>
    <t>ขาดทุนจากการปรับมูลค่าสินค้า</t>
  </si>
  <si>
    <t>และอุปกรณ์และสินทรัพย์ไม่มีตัวตน</t>
  </si>
  <si>
    <t>กลับรายการขาดทุนจากการด้อยค่าด้านเครดิต</t>
  </si>
  <si>
    <t>ที่คาดว่าจะเกิดขึ้น</t>
  </si>
  <si>
    <t>ประมาณการส่วนลดจ่าย-ในประเทศ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</si>
  <si>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</si>
  <si>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</si>
  <si>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รับโอนผลประโยชน์พนักงาน</t>
  </si>
  <si>
    <t>จ่ายผลประโยชน์พนักงาน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</si>
  <si>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</si>
  <si>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</si>
  <si>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</si>
  <si>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เงินฝากประจำที่มีข้อจำกัดในการใช้ลดลง (เพิ่มขึ้น)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</si>
  <si>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</si>
  <si>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</si>
  <si>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</si>
  <si>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</si>
  <si>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</si>
  <si>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</si>
  <si>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</si>
  <si>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</si>
  <si>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</si>
  <si>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</si>
  <si>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</si>
  <si>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เงินปันผลจ่าย</t>
  </si>
  <si>
    <t>เงินปันผลจ่ายสำหรับส่วนได้เสียที่ไม่มีอำนาจควบคุม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</si>
  <si>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</si>
  <si>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</si>
  <si>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</si>
  <si>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</si>
  <si>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สินทรัพย์สิทธิการใช้เพิ่มขึ้น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</si>
  <si>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</si>
  <si>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</si>
  <si>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เงินสดและรายการเทียบเท่าเงินสดเพิ่มขึ้นสุทธิ</t>
  </si>
  <si>
    <t>ค่าใช้จ่ายภาษีเงินได้</t>
  </si>
  <si>
    <t>(กำไร) ขาดทุนจากการยกเลิกสัญญาเช่า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</si>
  <si>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</si>
  <si>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</si>
  <si>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</si>
  <si>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</si>
  <si>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</si>
  <si>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</si>
  <si>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ประมาณการหนี้สินไม่หมุนเวียน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</si>
  <si>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</si>
  <si>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</si>
  <si>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</si>
  <si>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(กำไร) ขาดทุนจากการตัดจำหน่ายและจำหน่ายที่ดิน อาคาร</t>
  </si>
  <si>
    <t>(กำไร) ขาดทุนจากอัตราแลกเปลี่ยนที่ยังไม่เกิดขึ้น</t>
  </si>
  <si>
    <t>(กลับรายการ) ขาดทุนจากประมาณการรับคืนสินค้าสุทธิ</t>
  </si>
  <si>
    <t xml:space="preserve">กระแสเงินสดสุทธิได้มาจากการดำเนินงาน 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</si>
  <si>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</si>
  <si>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</si>
  <si>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3, 4</t>
  </si>
  <si>
    <t>5, 6</t>
  </si>
  <si>
    <t>3, 6</t>
  </si>
  <si>
    <t>เงินลงทุนระยะสั้นลดลง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</si>
</sst>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  <numFmt numFmtId="169" formatCode="#,##0.000\ ;\(#,##0.000\)"/>
    <numFmt numFmtId="170" formatCode="_(* #,##0.000_);_(* \(#,##0.000\);_(* &quot;-&quot;??_);_(@_)"/>
    <numFmt numFmtId="171" formatCode="0.0%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2">
    <xf numFmtId="0" fontId="0" fillId="0" borderId="0" xfId="0"/>
    <xf numFmtId="49" fontId="4" fillId="0" borderId="0" xfId="8" quotePrefix="1" applyNumberFormat="1" applyFont="1" applyAlignment="1">
      <alignment horizontal="center"/>
    </xf>
    <xf numFmtId="164" fontId="3" fillId="0" borderId="0" xfId="8" applyNumberFormat="1" applyFont="1" applyAlignment="1">
      <alignment horizontal="left"/>
    </xf>
    <xf numFmtId="41" fontId="3" fillId="0" borderId="0" xfId="8" quotePrefix="1" applyNumberFormat="1" applyFont="1" applyAlignment="1">
      <alignment horizontal="left"/>
    </xf>
    <xf numFmtId="41" fontId="3" fillId="0" borderId="0" xfId="8" applyNumberFormat="1" applyFont="1" applyAlignment="1">
      <alignment horizontal="left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7" fontId="5" fillId="0" borderId="0" xfId="7" applyNumberFormat="1" applyFont="1" applyFill="1" applyAlignment="1">
      <alignment horizontal="center"/>
    </xf>
    <xf numFmtId="41" fontId="5" fillId="0" borderId="0" xfId="7" applyNumberFormat="1" applyFont="1" applyFill="1" applyAlignment="1">
      <alignment horizontal="center"/>
    </xf>
    <xf numFmtId="41" fontId="5" fillId="0" borderId="0" xfId="7" applyNumberFormat="1" applyFont="1" applyFill="1" applyAlignment="1"/>
    <xf numFmtId="41" fontId="5" fillId="0" borderId="0" xfId="7" applyNumberFormat="1" applyFont="1" applyFill="1" applyBorder="1" applyAlignment="1"/>
    <xf numFmtId="167" fontId="5" fillId="0" borderId="0" xfId="7" applyNumberFormat="1" applyFont="1" applyFill="1" applyAlignment="1"/>
    <xf numFmtId="41" fontId="5" fillId="0" borderId="0" xfId="7" applyNumberFormat="1" applyFont="1" applyFill="1" applyBorder="1" applyAlignment="1">
      <alignment horizontal="center"/>
    </xf>
    <xf numFmtId="167" fontId="3" fillId="0" borderId="0" xfId="7" applyNumberFormat="1" applyFont="1" applyFill="1" applyAlignment="1"/>
    <xf numFmtId="165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64" fontId="7" fillId="0" borderId="0" xfId="8" applyNumberFormat="1" applyFont="1" applyAlignment="1">
      <alignment horizontal="left"/>
    </xf>
    <xf numFmtId="164" fontId="5" fillId="0" borderId="0" xfId="0" applyNumberFormat="1" applyFont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5" applyNumberFormat="1" applyFont="1" applyFill="1"/>
    <xf numFmtId="165" fontId="5" fillId="0" borderId="0" xfId="14" applyNumberFormat="1" applyFont="1" applyFill="1" applyAlignment="1">
      <alignment horizontal="right"/>
    </xf>
    <xf numFmtId="165" fontId="5" fillId="0" borderId="0" xfId="14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13" applyFont="1"/>
    <xf numFmtId="164" fontId="5" fillId="0" borderId="0" xfId="0" applyNumberFormat="1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14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5" fillId="0" borderId="0" xfId="0" applyNumberFormat="1" applyFont="1" applyAlignment="1">
      <alignment vertical="center"/>
    </xf>
    <xf numFmtId="165" fontId="5" fillId="0" borderId="3" xfId="15" applyNumberFormat="1" applyFont="1" applyFill="1" applyBorder="1" applyAlignment="1">
      <alignment horizontal="center"/>
    </xf>
    <xf numFmtId="165" fontId="5" fillId="0" borderId="0" xfId="13" applyNumberFormat="1" applyFont="1" applyAlignment="1">
      <alignment horizontal="center"/>
    </xf>
    <xf numFmtId="165" fontId="3" fillId="0" borderId="1" xfId="14" applyNumberFormat="1" applyFont="1" applyFill="1" applyBorder="1"/>
    <xf numFmtId="165" fontId="5" fillId="0" borderId="0" xfId="15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10" applyAlignment="1">
      <alignment horizontal="left"/>
    </xf>
    <xf numFmtId="0" fontId="4" fillId="0" borderId="0" xfId="13" applyFont="1" applyAlignment="1">
      <alignment horizontal="center"/>
    </xf>
    <xf numFmtId="165" fontId="3" fillId="0" borderId="0" xfId="14" applyNumberFormat="1" applyFont="1" applyFill="1" applyBorder="1"/>
    <xf numFmtId="165" fontId="3" fillId="0" borderId="0" xfId="14" applyNumberFormat="1" applyFont="1" applyFill="1"/>
    <xf numFmtId="0" fontId="3" fillId="0" borderId="0" xfId="10" applyFont="1" applyAlignment="1">
      <alignment horizontal="left"/>
    </xf>
    <xf numFmtId="165" fontId="5" fillId="0" borderId="0" xfId="14" applyNumberFormat="1" applyFont="1" applyFill="1" applyBorder="1"/>
    <xf numFmtId="49" fontId="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" fontId="3" fillId="0" borderId="0" xfId="13" applyNumberFormat="1" applyFont="1"/>
    <xf numFmtId="0" fontId="3" fillId="0" borderId="0" xfId="13" applyFont="1"/>
    <xf numFmtId="1" fontId="5" fillId="0" borderId="0" xfId="13" applyNumberFormat="1" applyFont="1"/>
    <xf numFmtId="168" fontId="5" fillId="0" borderId="0" xfId="13" applyNumberFormat="1" applyFont="1"/>
    <xf numFmtId="0" fontId="7" fillId="0" borderId="0" xfId="13" applyFont="1"/>
    <xf numFmtId="0" fontId="3" fillId="0" borderId="0" xfId="13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13" applyFont="1"/>
    <xf numFmtId="37" fontId="5" fillId="0" borderId="0" xfId="13" applyNumberFormat="1" applyFont="1"/>
    <xf numFmtId="0" fontId="4" fillId="0" borderId="0" xfId="10" applyFont="1"/>
    <xf numFmtId="0" fontId="4" fillId="0" borderId="0" xfId="13" applyFont="1"/>
    <xf numFmtId="165" fontId="5" fillId="0" borderId="0" xfId="13" applyNumberFormat="1" applyFont="1"/>
    <xf numFmtId="165" fontId="5" fillId="0" borderId="0" xfId="15" applyNumberFormat="1" applyFont="1" applyFill="1" applyBorder="1"/>
    <xf numFmtId="0" fontId="12" fillId="0" borderId="0" xfId="13" applyFont="1"/>
    <xf numFmtId="0" fontId="3" fillId="0" borderId="0" xfId="12" applyFont="1"/>
    <xf numFmtId="165" fontId="3" fillId="0" borderId="1" xfId="15" applyNumberFormat="1" applyFont="1" applyFill="1" applyBorder="1"/>
    <xf numFmtId="165" fontId="3" fillId="0" borderId="0" xfId="15" applyNumberFormat="1" applyFont="1" applyFill="1"/>
    <xf numFmtId="1" fontId="3" fillId="0" borderId="0" xfId="14" applyNumberFormat="1" applyFont="1" applyFill="1"/>
    <xf numFmtId="39" fontId="5" fillId="0" borderId="0" xfId="13" applyNumberFormat="1" applyFont="1"/>
    <xf numFmtId="0" fontId="5" fillId="0" borderId="0" xfId="12" applyFont="1"/>
    <xf numFmtId="164" fontId="5" fillId="0" borderId="3" xfId="14" applyNumberFormat="1" applyFont="1" applyFill="1" applyBorder="1" applyAlignment="1">
      <alignment horizontal="right"/>
    </xf>
    <xf numFmtId="165" fontId="3" fillId="0" borderId="2" xfId="14" applyNumberFormat="1" applyFont="1" applyFill="1" applyBorder="1"/>
    <xf numFmtId="0" fontId="6" fillId="0" borderId="0" xfId="1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/>
    <xf numFmtId="49" fontId="3" fillId="0" borderId="0" xfId="0" applyNumberFormat="1" applyFont="1" applyAlignment="1">
      <alignment horizontal="left" vertical="center"/>
    </xf>
    <xf numFmtId="0" fontId="5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3" xfId="7" applyNumberFormat="1" applyFont="1" applyFill="1" applyBorder="1" applyAlignment="1">
      <alignment horizontal="center"/>
    </xf>
    <xf numFmtId="41" fontId="3" fillId="0" borderId="0" xfId="8" applyNumberFormat="1" applyFont="1" applyAlignment="1">
      <alignment horizontal="center"/>
    </xf>
    <xf numFmtId="0" fontId="7" fillId="0" borderId="0" xfId="13" applyFont="1" applyAlignment="1">
      <alignment horizontal="left"/>
    </xf>
    <xf numFmtId="0" fontId="7" fillId="0" borderId="0" xfId="12" applyFont="1" applyAlignment="1">
      <alignment horizontal="left"/>
    </xf>
    <xf numFmtId="164" fontId="5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9" fontId="12" fillId="0" borderId="0" xfId="0" applyNumberFormat="1" applyFont="1"/>
    <xf numFmtId="49" fontId="4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7" fillId="0" borderId="0" xfId="12" applyFont="1"/>
    <xf numFmtId="165" fontId="5" fillId="0" borderId="0" xfId="14" applyNumberFormat="1" applyFont="1" applyFill="1" applyBorder="1" applyAlignment="1">
      <alignment horizontal="center"/>
    </xf>
    <xf numFmtId="165" fontId="5" fillId="0" borderId="3" xfId="14" applyNumberFormat="1" applyFont="1" applyFill="1" applyBorder="1" applyAlignment="1">
      <alignment horizontal="right"/>
    </xf>
    <xf numFmtId="165" fontId="7" fillId="0" borderId="0" xfId="12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7" fillId="0" borderId="0" xfId="13" applyNumberFormat="1" applyFont="1" applyAlignment="1">
      <alignment horizontal="left"/>
    </xf>
    <xf numFmtId="43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15" fillId="0" borderId="0" xfId="0" applyFont="1"/>
    <xf numFmtId="165" fontId="5" fillId="0" borderId="4" xfId="15" applyNumberFormat="1" applyFont="1" applyFill="1" applyBorder="1"/>
    <xf numFmtId="41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/>
    <xf numFmtId="164" fontId="17" fillId="0" borderId="0" xfId="0" applyNumberFormat="1" applyFont="1"/>
    <xf numFmtId="167" fontId="3" fillId="0" borderId="1" xfId="7" applyNumberFormat="1" applyFont="1" applyFill="1" applyBorder="1" applyAlignment="1"/>
    <xf numFmtId="41" fontId="3" fillId="0" borderId="0" xfId="0" applyNumberFormat="1" applyFont="1" applyAlignment="1">
      <alignment horizontal="center"/>
    </xf>
    <xf numFmtId="165" fontId="5" fillId="0" borderId="0" xfId="1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3" xfId="1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43" fontId="5" fillId="0" borderId="0" xfId="1" applyFont="1" applyAlignment="1" applyProtection="1"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/>
    <xf numFmtId="165" fontId="3" fillId="0" borderId="5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center"/>
    </xf>
    <xf numFmtId="165" fontId="3" fillId="0" borderId="3" xfId="1" applyNumberFormat="1" applyFont="1" applyFill="1" applyBorder="1" applyAlignment="1" applyProtection="1">
      <alignment horizontal="center"/>
    </xf>
    <xf numFmtId="165" fontId="5" fillId="0" borderId="2" xfId="1" applyNumberFormat="1" applyFont="1" applyFill="1" applyBorder="1" applyAlignment="1" applyProtection="1">
      <alignment horizontal="center"/>
      <protection locked="0"/>
    </xf>
    <xf numFmtId="165" fontId="3" fillId="0" borderId="4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>
      <alignment horizontal="right" vertical="center"/>
    </xf>
    <xf numFmtId="49" fontId="6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</xf>
    <xf numFmtId="43" fontId="5" fillId="0" borderId="0" xfId="0" applyNumberFormat="1" applyFont="1"/>
    <xf numFmtId="169" fontId="5" fillId="0" borderId="0" xfId="0" applyNumberFormat="1" applyFont="1"/>
    <xf numFmtId="0" fontId="5" fillId="0" borderId="0" xfId="13" applyFont="1" applyProtection="1">
      <protection locked="0"/>
    </xf>
    <xf numFmtId="43" fontId="3" fillId="0" borderId="0" xfId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right"/>
      <protection locked="0"/>
    </xf>
    <xf numFmtId="43" fontId="5" fillId="0" borderId="0" xfId="1" applyFont="1" applyProtection="1">
      <protection locked="0"/>
    </xf>
    <xf numFmtId="0" fontId="5" fillId="0" borderId="0" xfId="13" quotePrefix="1" applyFont="1" applyProtection="1">
      <protection locked="0"/>
    </xf>
    <xf numFmtId="43" fontId="5" fillId="0" borderId="0" xfId="1" quotePrefix="1" applyFont="1" applyProtection="1">
      <protection locked="0"/>
    </xf>
    <xf numFmtId="43" fontId="18" fillId="0" borderId="0" xfId="0" applyNumberFormat="1" applyFont="1" applyAlignment="1" applyProtection="1">
      <alignment horizontal="right"/>
      <protection locked="0"/>
    </xf>
    <xf numFmtId="165" fontId="5" fillId="0" borderId="0" xfId="13" applyNumberFormat="1" applyFont="1" applyProtection="1">
      <protection locked="0"/>
    </xf>
    <xf numFmtId="0" fontId="3" fillId="0" borderId="0" xfId="13" applyFont="1" applyAlignment="1" applyProtection="1">
      <alignment horizontal="right"/>
      <protection locked="0"/>
    </xf>
    <xf numFmtId="43" fontId="5" fillId="0" borderId="0" xfId="1" applyFont="1" applyFill="1" applyProtection="1">
      <protection locked="0"/>
    </xf>
    <xf numFmtId="165" fontId="5" fillId="0" borderId="0" xfId="1" applyNumberFormat="1" applyFont="1" applyFill="1" applyProtection="1">
      <protection locked="0"/>
    </xf>
    <xf numFmtId="0" fontId="5" fillId="0" borderId="0" xfId="13" applyFont="1" applyAlignment="1" applyProtection="1">
      <alignment horizontal="right"/>
      <protection locked="0"/>
    </xf>
    <xf numFmtId="43" fontId="5" fillId="0" borderId="0" xfId="13" applyNumberFormat="1" applyFont="1"/>
    <xf numFmtId="170" fontId="5" fillId="0" borderId="0" xfId="13" applyNumberFormat="1" applyFont="1"/>
    <xf numFmtId="165" fontId="5" fillId="0" borderId="0" xfId="0" applyNumberFormat="1" applyFont="1"/>
    <xf numFmtId="171" fontId="5" fillId="0" borderId="0" xfId="16" applyNumberFormat="1" applyFont="1"/>
    <xf numFmtId="10" fontId="5" fillId="0" borderId="0" xfId="16" applyNumberFormat="1" applyFont="1"/>
    <xf numFmtId="43" fontId="3" fillId="0" borderId="2" xfId="1" applyFont="1" applyFill="1" applyBorder="1" applyAlignment="1">
      <alignment horizontal="right" vertical="center"/>
    </xf>
    <xf numFmtId="165" fontId="3" fillId="0" borderId="3" xfId="0" applyNumberFormat="1" applyFont="1" applyBorder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1" fontId="3" fillId="0" borderId="0" xfId="8" applyNumberFormat="1" applyFont="1" applyAlignment="1">
      <alignment horizontal="center"/>
    </xf>
    <xf numFmtId="41" fontId="5" fillId="0" borderId="3" xfId="7" applyNumberFormat="1" applyFont="1" applyFill="1" applyBorder="1" applyAlignment="1">
      <alignment horizontal="center"/>
    </xf>
    <xf numFmtId="41" fontId="4" fillId="0" borderId="0" xfId="8" quotePrefix="1" applyNumberFormat="1" applyFont="1" applyAlignment="1">
      <alignment horizontal="center"/>
    </xf>
    <xf numFmtId="43" fontId="3" fillId="0" borderId="0" xfId="1" applyFont="1" applyAlignment="1" applyProtection="1">
      <alignment horizontal="center"/>
      <protection locked="0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P95"/>
  <sheetViews>
    <sheetView tabSelected="1" view="pageBreakPreview" zoomScaleNormal="86" zoomScaleSheetLayoutView="100" workbookViewId="0"/>
  </sheetViews>
  <sheetFormatPr defaultColWidth="9.33203125" defaultRowHeight="21.6" x14ac:dyDescent="0.55000000000000004"/>
  <cols>
    <col min="1" max="1" width="39" style="94" customWidth="1"/>
    <col min="2" max="2" width="7.33203125" style="57" customWidth="1"/>
    <col min="3" max="3" width="1" style="77" customWidth="1"/>
    <col min="4" max="4" width="13.6640625" style="89" customWidth="1"/>
    <col min="5" max="5" width="1" style="77" customWidth="1"/>
    <col min="6" max="6" width="13.6640625" style="77" customWidth="1"/>
    <col min="7" max="7" width="1" style="77" customWidth="1"/>
    <col min="8" max="8" width="13.6640625" style="77" customWidth="1"/>
    <col min="9" max="9" width="1" style="77" customWidth="1"/>
    <col min="10" max="10" width="13.6640625" style="77" customWidth="1"/>
    <col min="11" max="11" width="14" style="77" customWidth="1"/>
    <col min="12" max="13" width="12.44140625" style="142" customWidth="1"/>
    <col min="14" max="16384" width="9.33203125" style="77"/>
  </cols>
  <sheetData>
    <row r="1" spans="1:16" s="119" customFormat="1" ht="22.5" customHeight="1" x14ac:dyDescent="0.6">
      <c r="A1" s="117" t="s">
        <v>0</v>
      </c>
      <c r="B1" s="118"/>
      <c r="D1" s="120"/>
      <c r="L1" s="142"/>
      <c r="M1" s="142"/>
    </row>
    <row r="2" spans="1:16" s="119" customFormat="1" ht="22.5" customHeight="1" x14ac:dyDescent="0.6">
      <c r="A2" s="117" t="s">
        <v>1</v>
      </c>
      <c r="B2" s="118"/>
      <c r="D2" s="120"/>
      <c r="L2" s="142"/>
      <c r="M2" s="142"/>
    </row>
    <row r="3" spans="1:16" ht="22.5" customHeight="1" x14ac:dyDescent="0.6">
      <c r="A3" s="112"/>
    </row>
    <row r="4" spans="1:16" ht="22.5" customHeight="1" x14ac:dyDescent="0.6">
      <c r="A4" s="90"/>
      <c r="D4" s="183" t="s">
        <v>2</v>
      </c>
      <c r="E4" s="183"/>
      <c r="F4" s="183"/>
      <c r="G4" s="83"/>
      <c r="H4" s="183" t="s">
        <v>3</v>
      </c>
      <c r="I4" s="183"/>
      <c r="J4" s="183"/>
    </row>
    <row r="5" spans="1:16" ht="22.5" customHeight="1" x14ac:dyDescent="0.6">
      <c r="A5" s="90"/>
      <c r="D5" s="84" t="s">
        <v>4</v>
      </c>
      <c r="F5" s="84" t="s">
        <v>5</v>
      </c>
      <c r="G5" s="84"/>
      <c r="H5" s="84" t="s">
        <v>4</v>
      </c>
      <c r="J5" s="84" t="s">
        <v>5</v>
      </c>
    </row>
    <row r="6" spans="1:16" ht="22.5" customHeight="1" x14ac:dyDescent="0.6">
      <c r="A6" s="90" t="s">
        <v>6</v>
      </c>
      <c r="B6" s="57" t="s">
        <v>7</v>
      </c>
      <c r="C6" s="84"/>
      <c r="D6" s="84">
        <v>2568</v>
      </c>
      <c r="E6" s="84"/>
      <c r="F6" s="84">
        <v>2567</v>
      </c>
      <c r="G6" s="84"/>
      <c r="H6" s="84">
        <v>2568</v>
      </c>
      <c r="I6" s="84"/>
      <c r="J6" s="84">
        <v>2567</v>
      </c>
      <c r="L6" s="182"/>
      <c r="M6" s="182"/>
    </row>
    <row r="7" spans="1:16" ht="22.5" customHeight="1" x14ac:dyDescent="0.6">
      <c r="A7" s="90"/>
      <c r="C7" s="84"/>
      <c r="D7" s="84" t="s">
        <v>8</v>
      </c>
      <c r="E7" s="84"/>
      <c r="F7" s="84"/>
      <c r="G7" s="84"/>
      <c r="H7" s="84" t="s">
        <v>8</v>
      </c>
      <c r="I7" s="84"/>
      <c r="J7" s="84"/>
      <c r="L7" s="143"/>
      <c r="M7" s="143"/>
    </row>
    <row r="8" spans="1:16" ht="22.5" customHeight="1" x14ac:dyDescent="0.6">
      <c r="A8" s="90"/>
      <c r="C8" s="84"/>
      <c r="D8" s="184" t="s">
        <v>9</v>
      </c>
      <c r="E8" s="184"/>
      <c r="F8" s="184"/>
      <c r="G8" s="184"/>
      <c r="H8" s="184"/>
      <c r="I8" s="184"/>
      <c r="J8" s="184"/>
    </row>
    <row r="9" spans="1:16" ht="22.5" customHeight="1" x14ac:dyDescent="0.6">
      <c r="A9" s="91" t="s">
        <v>10</v>
      </c>
      <c r="C9" s="84"/>
      <c r="D9" s="92"/>
      <c r="E9" s="84"/>
      <c r="F9" s="84"/>
      <c r="G9" s="84"/>
      <c r="H9" s="93"/>
      <c r="I9" s="84"/>
      <c r="J9" s="93"/>
      <c r="L9" s="144"/>
      <c r="M9" s="144"/>
    </row>
    <row r="10" spans="1:16" ht="22.5" customHeight="1" x14ac:dyDescent="0.55000000000000004">
      <c r="A10" s="94" t="s">
        <v>11</v>
      </c>
      <c r="C10" s="84"/>
      <c r="D10" s="127">
        <v>259194983</v>
      </c>
      <c r="E10" s="95"/>
      <c r="F10" s="127">
        <v>179542340</v>
      </c>
      <c r="G10" s="123"/>
      <c r="H10" s="127">
        <v>204095883</v>
      </c>
      <c r="I10" s="123"/>
      <c r="J10" s="127">
        <v>143459611</v>
      </c>
      <c r="L10" s="144"/>
      <c r="M10" s="144"/>
      <c r="N10" s="89"/>
      <c r="O10" s="89"/>
      <c r="P10" s="89"/>
    </row>
    <row r="11" spans="1:16" ht="22.5" customHeight="1" x14ac:dyDescent="0.55000000000000004">
      <c r="A11" s="94" t="s">
        <v>12</v>
      </c>
      <c r="C11" s="84"/>
      <c r="D11" s="127">
        <v>26580</v>
      </c>
      <c r="E11" s="95"/>
      <c r="F11" s="127">
        <v>550026580</v>
      </c>
      <c r="G11" s="123"/>
      <c r="H11" s="127">
        <v>0</v>
      </c>
      <c r="I11" s="123"/>
      <c r="J11" s="127">
        <v>550000000</v>
      </c>
      <c r="L11" s="144"/>
      <c r="M11" s="144"/>
      <c r="N11" s="89"/>
      <c r="O11" s="89"/>
      <c r="P11" s="89"/>
    </row>
    <row r="12" spans="1:16" ht="22.5" customHeight="1" x14ac:dyDescent="0.55000000000000004">
      <c r="A12" s="94" t="s">
        <v>13</v>
      </c>
      <c r="B12" s="57" t="s">
        <v>189</v>
      </c>
      <c r="C12" s="84"/>
      <c r="D12" s="127">
        <v>361565470</v>
      </c>
      <c r="E12" s="95"/>
      <c r="F12" s="127">
        <v>380078200</v>
      </c>
      <c r="G12" s="123"/>
      <c r="H12" s="127">
        <v>453985719</v>
      </c>
      <c r="I12" s="123"/>
      <c r="J12" s="127">
        <v>440530909</v>
      </c>
      <c r="L12" s="144"/>
      <c r="M12" s="144"/>
      <c r="N12" s="89"/>
      <c r="O12" s="89"/>
      <c r="P12" s="89"/>
    </row>
    <row r="13" spans="1:16" ht="22.5" customHeight="1" x14ac:dyDescent="0.55000000000000004">
      <c r="A13" s="94" t="s">
        <v>173</v>
      </c>
      <c r="B13" s="57">
        <v>3</v>
      </c>
      <c r="C13" s="84"/>
      <c r="D13" s="127">
        <v>27817052</v>
      </c>
      <c r="E13" s="95"/>
      <c r="F13" s="127">
        <v>28121092</v>
      </c>
      <c r="G13" s="123"/>
      <c r="H13" s="127">
        <v>10820059</v>
      </c>
      <c r="I13" s="123"/>
      <c r="J13" s="127">
        <v>25822986</v>
      </c>
      <c r="L13" s="144"/>
      <c r="M13" s="144"/>
      <c r="N13" s="89"/>
      <c r="O13" s="89"/>
      <c r="P13" s="89"/>
    </row>
    <row r="14" spans="1:16" ht="22.5" customHeight="1" x14ac:dyDescent="0.55000000000000004">
      <c r="A14" s="94" t="s">
        <v>14</v>
      </c>
      <c r="C14" s="84"/>
      <c r="D14" s="127">
        <v>473155094</v>
      </c>
      <c r="E14" s="95"/>
      <c r="F14" s="127">
        <v>373257653</v>
      </c>
      <c r="G14" s="123"/>
      <c r="H14" s="127">
        <v>219194177</v>
      </c>
      <c r="I14" s="123"/>
      <c r="J14" s="127">
        <v>168437887</v>
      </c>
      <c r="L14" s="144"/>
      <c r="M14" s="144"/>
      <c r="N14" s="89"/>
      <c r="O14" s="89"/>
      <c r="P14" s="89"/>
    </row>
    <row r="15" spans="1:16" ht="22.5" customHeight="1" x14ac:dyDescent="0.55000000000000004">
      <c r="A15" s="94" t="s">
        <v>15</v>
      </c>
      <c r="C15" s="84"/>
      <c r="D15" s="127">
        <v>23123776</v>
      </c>
      <c r="E15" s="95"/>
      <c r="F15" s="127">
        <v>9015914</v>
      </c>
      <c r="G15" s="124"/>
      <c r="H15" s="127">
        <v>16911687</v>
      </c>
      <c r="I15" s="125"/>
      <c r="J15" s="127">
        <v>644557</v>
      </c>
      <c r="L15" s="144"/>
      <c r="M15" s="144"/>
      <c r="N15" s="89"/>
      <c r="O15" s="89"/>
      <c r="P15" s="89"/>
    </row>
    <row r="16" spans="1:16" ht="22.5" customHeight="1" x14ac:dyDescent="0.6">
      <c r="A16" s="90" t="s">
        <v>16</v>
      </c>
      <c r="C16" s="84"/>
      <c r="D16" s="149">
        <f>SUM(D10:D15)</f>
        <v>1144882955</v>
      </c>
      <c r="E16" s="116"/>
      <c r="F16" s="149">
        <f>SUM(F10:F15)</f>
        <v>1520041779</v>
      </c>
      <c r="G16" s="116"/>
      <c r="H16" s="149">
        <f>SUM(H10:H15)</f>
        <v>905007525</v>
      </c>
      <c r="I16" s="115"/>
      <c r="J16" s="149">
        <f>SUM(J10:J15)</f>
        <v>1328895950</v>
      </c>
      <c r="N16" s="89"/>
      <c r="O16" s="89"/>
      <c r="P16" s="89"/>
    </row>
    <row r="17" spans="1:16" ht="22.5" customHeight="1" x14ac:dyDescent="0.55000000000000004">
      <c r="C17" s="84"/>
      <c r="D17" s="95"/>
      <c r="E17" s="95"/>
      <c r="F17" s="95"/>
      <c r="G17" s="84"/>
      <c r="H17" s="95"/>
      <c r="I17" s="84"/>
      <c r="J17" s="95"/>
    </row>
    <row r="18" spans="1:16" ht="22.5" customHeight="1" x14ac:dyDescent="0.6">
      <c r="A18" s="91" t="s">
        <v>17</v>
      </c>
      <c r="C18" s="84"/>
      <c r="D18" s="95"/>
      <c r="E18" s="95"/>
      <c r="F18" s="95"/>
      <c r="G18" s="84"/>
      <c r="H18" s="95"/>
      <c r="I18" s="84"/>
      <c r="J18" s="95"/>
      <c r="L18" s="144"/>
      <c r="M18" s="144"/>
    </row>
    <row r="19" spans="1:16" ht="22.5" customHeight="1" x14ac:dyDescent="0.55000000000000004">
      <c r="A19" s="94" t="s">
        <v>18</v>
      </c>
      <c r="B19" s="57">
        <v>6</v>
      </c>
      <c r="C19" s="84"/>
      <c r="D19" s="127">
        <v>20967732</v>
      </c>
      <c r="E19" s="95"/>
      <c r="F19" s="127">
        <v>20886571</v>
      </c>
      <c r="G19" s="123"/>
      <c r="H19" s="127">
        <v>20159494</v>
      </c>
      <c r="I19" s="123"/>
      <c r="J19" s="127">
        <v>20082268</v>
      </c>
      <c r="L19" s="144"/>
      <c r="M19" s="144"/>
      <c r="N19" s="89"/>
      <c r="O19" s="89"/>
      <c r="P19" s="89"/>
    </row>
    <row r="20" spans="1:16" ht="22.5" customHeight="1" x14ac:dyDescent="0.55000000000000004">
      <c r="A20" s="94" t="s">
        <v>19</v>
      </c>
      <c r="C20" s="84"/>
      <c r="D20" s="127">
        <v>0</v>
      </c>
      <c r="E20" s="92"/>
      <c r="F20" s="127">
        <v>0</v>
      </c>
      <c r="G20" s="123"/>
      <c r="H20" s="127">
        <v>49999400</v>
      </c>
      <c r="I20" s="123"/>
      <c r="J20" s="127">
        <v>49999400</v>
      </c>
      <c r="L20" s="144"/>
      <c r="M20" s="144"/>
      <c r="N20" s="89"/>
      <c r="O20" s="89"/>
      <c r="P20" s="89"/>
    </row>
    <row r="21" spans="1:16" ht="22.5" customHeight="1" x14ac:dyDescent="0.55000000000000004">
      <c r="A21" s="94" t="s">
        <v>20</v>
      </c>
      <c r="B21" s="57" t="s">
        <v>190</v>
      </c>
      <c r="C21" s="84"/>
      <c r="D21" s="127">
        <v>1015295873</v>
      </c>
      <c r="E21" s="95"/>
      <c r="F21" s="127">
        <v>467626664</v>
      </c>
      <c r="G21" s="123"/>
      <c r="H21" s="127">
        <v>978389826</v>
      </c>
      <c r="I21" s="123"/>
      <c r="J21" s="127">
        <v>442669832</v>
      </c>
      <c r="L21" s="144"/>
      <c r="M21" s="144"/>
      <c r="N21" s="89"/>
      <c r="O21" s="89"/>
      <c r="P21" s="89"/>
    </row>
    <row r="22" spans="1:16" ht="22.5" customHeight="1" x14ac:dyDescent="0.55000000000000004">
      <c r="A22" s="94" t="s">
        <v>21</v>
      </c>
      <c r="B22" s="57">
        <v>5</v>
      </c>
      <c r="C22" s="84"/>
      <c r="D22" s="127">
        <v>70168433</v>
      </c>
      <c r="E22" s="95"/>
      <c r="F22" s="127">
        <v>72797697</v>
      </c>
      <c r="G22" s="123"/>
      <c r="H22" s="127">
        <v>57275842</v>
      </c>
      <c r="I22" s="123"/>
      <c r="J22" s="127">
        <v>52775149</v>
      </c>
      <c r="L22" s="144"/>
      <c r="M22" s="144"/>
      <c r="N22" s="89"/>
      <c r="O22" s="89"/>
      <c r="P22" s="89"/>
    </row>
    <row r="23" spans="1:16" ht="22.5" customHeight="1" x14ac:dyDescent="0.55000000000000004">
      <c r="A23" s="94" t="s">
        <v>22</v>
      </c>
      <c r="C23" s="84"/>
      <c r="D23" s="127">
        <v>19906219</v>
      </c>
      <c r="E23" s="95"/>
      <c r="F23" s="127">
        <v>15554023</v>
      </c>
      <c r="G23" s="123"/>
      <c r="H23" s="127">
        <v>19146936</v>
      </c>
      <c r="I23" s="123"/>
      <c r="J23" s="127">
        <v>14970614</v>
      </c>
      <c r="L23" s="144"/>
      <c r="M23" s="144"/>
      <c r="N23" s="89"/>
      <c r="O23" s="89"/>
      <c r="P23" s="89"/>
    </row>
    <row r="24" spans="1:16" ht="22.5" customHeight="1" x14ac:dyDescent="0.55000000000000004">
      <c r="A24" s="94" t="s">
        <v>23</v>
      </c>
      <c r="C24" s="84"/>
      <c r="D24" s="127">
        <v>37841222</v>
      </c>
      <c r="E24" s="95"/>
      <c r="F24" s="127">
        <v>34706880</v>
      </c>
      <c r="G24" s="123"/>
      <c r="H24" s="127">
        <v>4890638</v>
      </c>
      <c r="I24" s="123"/>
      <c r="J24" s="127">
        <v>4467679</v>
      </c>
      <c r="L24" s="144"/>
      <c r="M24" s="144"/>
      <c r="N24" s="89"/>
      <c r="O24" s="89"/>
      <c r="P24" s="89"/>
    </row>
    <row r="25" spans="1:16" ht="22.5" customHeight="1" x14ac:dyDescent="0.55000000000000004">
      <c r="A25" s="94" t="s">
        <v>24</v>
      </c>
      <c r="C25" s="84"/>
      <c r="D25" s="127">
        <v>61040049</v>
      </c>
      <c r="E25" s="95"/>
      <c r="F25" s="127">
        <v>106033446</v>
      </c>
      <c r="G25" s="124"/>
      <c r="H25" s="127">
        <v>58827962</v>
      </c>
      <c r="I25" s="125"/>
      <c r="J25" s="127">
        <v>103904523</v>
      </c>
      <c r="L25" s="144"/>
      <c r="M25" s="144"/>
      <c r="N25" s="89"/>
      <c r="O25" s="89"/>
      <c r="P25" s="89"/>
    </row>
    <row r="26" spans="1:16" ht="22.5" customHeight="1" x14ac:dyDescent="0.6">
      <c r="A26" s="90" t="s">
        <v>25</v>
      </c>
      <c r="C26" s="84"/>
      <c r="D26" s="149">
        <f>SUM(D19:D25)</f>
        <v>1225219528</v>
      </c>
      <c r="E26" s="116"/>
      <c r="F26" s="149">
        <f>SUM(F19:F25)</f>
        <v>717605281</v>
      </c>
      <c r="G26" s="116"/>
      <c r="H26" s="149">
        <f>SUM(H19:H25)</f>
        <v>1188690098</v>
      </c>
      <c r="I26" s="115"/>
      <c r="J26" s="149">
        <f>SUM(J19:J25)</f>
        <v>688869465</v>
      </c>
      <c r="N26" s="89"/>
      <c r="O26" s="89"/>
      <c r="P26" s="89"/>
    </row>
    <row r="27" spans="1:16" ht="22.5" customHeight="1" x14ac:dyDescent="0.6">
      <c r="C27" s="84"/>
      <c r="D27" s="96"/>
      <c r="E27" s="96"/>
      <c r="F27" s="96"/>
      <c r="G27" s="96"/>
      <c r="H27" s="96"/>
      <c r="I27" s="84"/>
      <c r="J27" s="96"/>
    </row>
    <row r="28" spans="1:16" ht="22.5" customHeight="1" thickBot="1" x14ac:dyDescent="0.65">
      <c r="A28" s="90" t="s">
        <v>26</v>
      </c>
      <c r="C28" s="84"/>
      <c r="D28" s="150">
        <f>SUM(D16,D26)</f>
        <v>2370102483</v>
      </c>
      <c r="E28" s="116"/>
      <c r="F28" s="150">
        <f>SUM(F16,F26)</f>
        <v>2237647060</v>
      </c>
      <c r="G28" s="116"/>
      <c r="H28" s="150">
        <f>SUM(H16,H26)</f>
        <v>2093697623</v>
      </c>
      <c r="I28" s="115"/>
      <c r="J28" s="150">
        <f>SUM(J16,J26)</f>
        <v>2017765415</v>
      </c>
      <c r="N28" s="89"/>
      <c r="O28" s="89"/>
      <c r="P28" s="89"/>
    </row>
    <row r="29" spans="1:16" s="113" customFormat="1" ht="22.5" customHeight="1" thickTop="1" x14ac:dyDescent="0.6">
      <c r="A29" s="78"/>
      <c r="B29" s="57"/>
      <c r="C29" s="77"/>
      <c r="D29" s="89"/>
      <c r="E29" s="77"/>
      <c r="F29" s="77"/>
      <c r="G29" s="77"/>
      <c r="H29" s="97"/>
      <c r="I29" s="77"/>
      <c r="J29" s="97"/>
      <c r="L29" s="142"/>
      <c r="M29" s="142"/>
    </row>
    <row r="30" spans="1:16" s="113" customFormat="1" ht="22.5" customHeight="1" x14ac:dyDescent="0.6">
      <c r="A30" s="78"/>
      <c r="B30" s="57"/>
      <c r="C30" s="77"/>
      <c r="D30" s="89"/>
      <c r="E30" s="77"/>
      <c r="F30" s="77"/>
      <c r="G30" s="77"/>
      <c r="H30" s="97"/>
      <c r="I30" s="77"/>
      <c r="J30" s="97"/>
      <c r="L30" s="142"/>
      <c r="M30" s="142"/>
    </row>
    <row r="31" spans="1:16" s="113" customFormat="1" ht="22.5" customHeight="1" x14ac:dyDescent="0.6">
      <c r="A31" s="78"/>
      <c r="B31" s="57"/>
      <c r="C31" s="77"/>
      <c r="D31" s="89"/>
      <c r="E31" s="77"/>
      <c r="F31" s="77"/>
      <c r="G31" s="77"/>
      <c r="H31" s="97"/>
      <c r="I31" s="77"/>
      <c r="J31" s="97"/>
      <c r="L31" s="142"/>
      <c r="M31" s="142"/>
    </row>
    <row r="32" spans="1:16" s="119" customFormat="1" ht="22.5" customHeight="1" x14ac:dyDescent="0.6">
      <c r="A32" s="117" t="s">
        <v>0</v>
      </c>
      <c r="B32" s="118"/>
      <c r="D32" s="120"/>
      <c r="L32" s="142"/>
      <c r="M32" s="142"/>
    </row>
    <row r="33" spans="1:16" s="119" customFormat="1" ht="22.5" customHeight="1" x14ac:dyDescent="0.6">
      <c r="A33" s="117" t="s">
        <v>1</v>
      </c>
      <c r="B33" s="118"/>
      <c r="D33" s="120"/>
      <c r="L33" s="142"/>
      <c r="M33" s="142"/>
      <c r="P33" s="77"/>
    </row>
    <row r="34" spans="1:16" ht="22.5" customHeight="1" x14ac:dyDescent="0.6">
      <c r="A34" s="112"/>
    </row>
    <row r="35" spans="1:16" ht="22.5" customHeight="1" x14ac:dyDescent="0.6">
      <c r="A35" s="90"/>
      <c r="D35" s="183" t="s">
        <v>2</v>
      </c>
      <c r="E35" s="183"/>
      <c r="F35" s="183"/>
      <c r="G35" s="83"/>
      <c r="H35" s="183" t="s">
        <v>3</v>
      </c>
      <c r="I35" s="183"/>
      <c r="J35" s="183"/>
    </row>
    <row r="36" spans="1:16" ht="22.5" customHeight="1" x14ac:dyDescent="0.6">
      <c r="A36" s="90"/>
      <c r="D36" s="84" t="s">
        <v>4</v>
      </c>
      <c r="F36" s="84" t="s">
        <v>5</v>
      </c>
      <c r="G36" s="84"/>
      <c r="H36" s="84" t="s">
        <v>4</v>
      </c>
      <c r="J36" s="84" t="s">
        <v>5</v>
      </c>
    </row>
    <row r="37" spans="1:16" ht="22.5" customHeight="1" x14ac:dyDescent="0.6">
      <c r="A37" s="90" t="s">
        <v>27</v>
      </c>
      <c r="B37" s="57" t="s">
        <v>7</v>
      </c>
      <c r="C37" s="84"/>
      <c r="D37" s="84">
        <v>2568</v>
      </c>
      <c r="E37" s="84"/>
      <c r="F37" s="84">
        <v>2567</v>
      </c>
      <c r="G37" s="84"/>
      <c r="H37" s="84">
        <v>2568</v>
      </c>
      <c r="I37" s="84"/>
      <c r="J37" s="84">
        <v>2567</v>
      </c>
    </row>
    <row r="38" spans="1:16" ht="22.5" customHeight="1" x14ac:dyDescent="0.6">
      <c r="A38" s="90"/>
      <c r="C38" s="84"/>
      <c r="D38" s="84" t="s">
        <v>8</v>
      </c>
      <c r="E38" s="84"/>
      <c r="F38" s="84"/>
      <c r="G38" s="84"/>
      <c r="H38" s="84" t="s">
        <v>8</v>
      </c>
      <c r="I38" s="84"/>
      <c r="J38" s="84"/>
    </row>
    <row r="39" spans="1:16" ht="22.5" customHeight="1" x14ac:dyDescent="0.6">
      <c r="A39" s="91"/>
      <c r="C39" s="84"/>
      <c r="D39" s="184" t="s">
        <v>9</v>
      </c>
      <c r="E39" s="184"/>
      <c r="F39" s="184"/>
      <c r="G39" s="184"/>
      <c r="H39" s="184"/>
      <c r="I39" s="184"/>
      <c r="J39" s="184"/>
    </row>
    <row r="40" spans="1:16" ht="22.5" customHeight="1" x14ac:dyDescent="0.55000000000000004">
      <c r="A40" s="98" t="s">
        <v>28</v>
      </c>
      <c r="C40" s="84"/>
      <c r="D40" s="99"/>
      <c r="E40" s="57"/>
      <c r="F40" s="57"/>
      <c r="G40" s="57"/>
      <c r="H40" s="57"/>
      <c r="I40" s="57"/>
      <c r="J40" s="57"/>
      <c r="L40" s="144"/>
      <c r="M40" s="144"/>
    </row>
    <row r="41" spans="1:16" ht="22.5" customHeight="1" x14ac:dyDescent="0.55000000000000004">
      <c r="A41" s="94" t="s">
        <v>29</v>
      </c>
      <c r="C41" s="84"/>
      <c r="D41" s="99"/>
      <c r="E41" s="57"/>
      <c r="F41" s="57"/>
      <c r="G41" s="57"/>
      <c r="H41" s="57"/>
      <c r="I41" s="84"/>
      <c r="J41" s="57"/>
      <c r="L41" s="144"/>
      <c r="M41" s="144"/>
    </row>
    <row r="42" spans="1:16" ht="22.5" customHeight="1" x14ac:dyDescent="0.55000000000000004">
      <c r="A42" s="94" t="s">
        <v>30</v>
      </c>
      <c r="B42" s="57">
        <v>6</v>
      </c>
      <c r="C42" s="84"/>
      <c r="D42" s="127">
        <v>146563306</v>
      </c>
      <c r="E42" s="100"/>
      <c r="F42" s="127">
        <v>83536727</v>
      </c>
      <c r="G42" s="123"/>
      <c r="H42" s="127">
        <v>95729297</v>
      </c>
      <c r="I42" s="123"/>
      <c r="J42" s="127">
        <v>72419862</v>
      </c>
      <c r="L42" s="144"/>
      <c r="M42" s="144"/>
      <c r="N42" s="89"/>
      <c r="O42" s="89"/>
      <c r="P42" s="89"/>
    </row>
    <row r="43" spans="1:16" ht="22.5" customHeight="1" x14ac:dyDescent="0.55000000000000004">
      <c r="A43" s="94" t="s">
        <v>31</v>
      </c>
      <c r="B43" s="57">
        <v>3</v>
      </c>
      <c r="C43" s="84"/>
      <c r="D43" s="127">
        <v>148791800</v>
      </c>
      <c r="E43" s="89"/>
      <c r="F43" s="127">
        <v>137313936</v>
      </c>
      <c r="G43" s="123"/>
      <c r="H43" s="127">
        <v>119534243</v>
      </c>
      <c r="I43" s="123"/>
      <c r="J43" s="127">
        <v>117830394</v>
      </c>
      <c r="L43" s="144"/>
      <c r="M43" s="144"/>
      <c r="N43" s="89"/>
      <c r="O43" s="89"/>
      <c r="P43" s="89"/>
    </row>
    <row r="44" spans="1:16" ht="22.5" customHeight="1" x14ac:dyDescent="0.55000000000000004">
      <c r="A44" s="94" t="s">
        <v>176</v>
      </c>
      <c r="B44" s="57">
        <v>3</v>
      </c>
      <c r="C44" s="84"/>
      <c r="D44" s="127">
        <v>112582411</v>
      </c>
      <c r="E44" s="89"/>
      <c r="F44" s="127">
        <v>63703730</v>
      </c>
      <c r="G44" s="123"/>
      <c r="H44" s="127">
        <v>61750175</v>
      </c>
      <c r="I44" s="123"/>
      <c r="J44" s="127">
        <v>20023039</v>
      </c>
      <c r="L44" s="144"/>
      <c r="M44" s="144"/>
      <c r="N44" s="89"/>
      <c r="O44" s="89"/>
      <c r="P44" s="89"/>
    </row>
    <row r="45" spans="1:16" ht="22.5" customHeight="1" x14ac:dyDescent="0.55000000000000004">
      <c r="A45" s="94" t="s">
        <v>32</v>
      </c>
      <c r="C45" s="84"/>
      <c r="D45" s="127"/>
      <c r="E45" s="89"/>
      <c r="F45" s="127"/>
      <c r="G45" s="123"/>
      <c r="H45" s="127"/>
      <c r="I45" s="123"/>
      <c r="J45" s="127"/>
    </row>
    <row r="46" spans="1:16" ht="22.5" customHeight="1" x14ac:dyDescent="0.55000000000000004">
      <c r="A46" s="94" t="s">
        <v>33</v>
      </c>
      <c r="B46" s="57">
        <v>6</v>
      </c>
      <c r="C46" s="84"/>
      <c r="D46" s="127">
        <v>5778506</v>
      </c>
      <c r="E46" s="89"/>
      <c r="F46" s="127">
        <v>9596609</v>
      </c>
      <c r="G46" s="123"/>
      <c r="H46" s="127">
        <v>2121181</v>
      </c>
      <c r="I46" s="123"/>
      <c r="J46" s="127">
        <v>7316609</v>
      </c>
      <c r="L46" s="144"/>
      <c r="M46" s="144"/>
      <c r="N46" s="89"/>
      <c r="O46" s="89"/>
      <c r="P46" s="89"/>
    </row>
    <row r="47" spans="1:16" ht="22.5" customHeight="1" x14ac:dyDescent="0.55000000000000004">
      <c r="A47" s="94" t="s">
        <v>34</v>
      </c>
      <c r="C47" s="84"/>
      <c r="D47" s="127"/>
      <c r="F47" s="127"/>
      <c r="G47" s="123"/>
      <c r="H47" s="127"/>
      <c r="I47" s="123"/>
      <c r="J47" s="127"/>
      <c r="L47" s="144"/>
      <c r="M47" s="144"/>
    </row>
    <row r="48" spans="1:16" ht="22.5" customHeight="1" x14ac:dyDescent="0.55000000000000004">
      <c r="A48" s="94" t="s">
        <v>35</v>
      </c>
      <c r="B48" s="57" t="s">
        <v>191</v>
      </c>
      <c r="C48" s="84"/>
      <c r="D48" s="127">
        <v>23307458</v>
      </c>
      <c r="E48" s="89"/>
      <c r="F48" s="127">
        <v>25876143</v>
      </c>
      <c r="G48" s="123"/>
      <c r="H48" s="127">
        <v>15922557</v>
      </c>
      <c r="I48" s="123"/>
      <c r="J48" s="127">
        <v>16040731</v>
      </c>
      <c r="L48" s="144"/>
      <c r="M48" s="144"/>
      <c r="N48" s="89"/>
      <c r="O48" s="89"/>
      <c r="P48" s="89"/>
    </row>
    <row r="49" spans="1:16" ht="22.5" customHeight="1" x14ac:dyDescent="0.55000000000000004">
      <c r="A49" s="126" t="s">
        <v>177</v>
      </c>
      <c r="C49" s="84"/>
      <c r="D49" s="127"/>
      <c r="E49" s="89"/>
      <c r="F49" s="127"/>
      <c r="G49" s="123"/>
      <c r="H49" s="127"/>
      <c r="I49" s="123"/>
      <c r="J49" s="127"/>
      <c r="L49" s="144"/>
      <c r="M49" s="144"/>
      <c r="N49" s="89"/>
      <c r="O49" s="89"/>
      <c r="P49" s="89"/>
    </row>
    <row r="50" spans="1:16" ht="22.5" customHeight="1" x14ac:dyDescent="0.55000000000000004">
      <c r="A50" s="126" t="s">
        <v>178</v>
      </c>
      <c r="C50" s="84"/>
      <c r="D50" s="127">
        <v>6633924</v>
      </c>
      <c r="E50" s="89"/>
      <c r="F50" s="127">
        <v>8856149</v>
      </c>
      <c r="G50" s="123"/>
      <c r="H50" s="127">
        <v>477100</v>
      </c>
      <c r="I50" s="123"/>
      <c r="J50" s="127">
        <v>1339992</v>
      </c>
      <c r="L50" s="144"/>
      <c r="M50" s="144"/>
      <c r="N50" s="89"/>
      <c r="O50" s="89"/>
      <c r="P50" s="89"/>
    </row>
    <row r="51" spans="1:16" ht="22.5" customHeight="1" x14ac:dyDescent="0.55000000000000004">
      <c r="A51" s="94" t="s">
        <v>36</v>
      </c>
      <c r="C51" s="84"/>
      <c r="D51" s="127">
        <v>13934093</v>
      </c>
      <c r="E51" s="101"/>
      <c r="F51" s="127">
        <v>28414321</v>
      </c>
      <c r="G51" s="128"/>
      <c r="H51" s="127">
        <v>11251078</v>
      </c>
      <c r="I51" s="128"/>
      <c r="J51" s="127">
        <v>11794500</v>
      </c>
      <c r="L51" s="144"/>
      <c r="M51" s="144"/>
      <c r="N51" s="89"/>
      <c r="O51" s="89"/>
      <c r="P51" s="89"/>
    </row>
    <row r="52" spans="1:16" ht="22.5" customHeight="1" x14ac:dyDescent="0.55000000000000004">
      <c r="A52" s="94" t="s">
        <v>37</v>
      </c>
      <c r="C52" s="84"/>
      <c r="D52" s="127">
        <v>7934273</v>
      </c>
      <c r="E52" s="89"/>
      <c r="F52" s="127">
        <v>9486083</v>
      </c>
      <c r="G52" s="128"/>
      <c r="H52" s="127">
        <v>1973011</v>
      </c>
      <c r="I52" s="128"/>
      <c r="J52" s="127">
        <v>2862564</v>
      </c>
      <c r="L52" s="144"/>
      <c r="M52" s="144"/>
      <c r="N52" s="89"/>
      <c r="O52" s="89"/>
      <c r="P52" s="89"/>
    </row>
    <row r="53" spans="1:16" ht="22.5" customHeight="1" x14ac:dyDescent="0.6">
      <c r="A53" s="90" t="s">
        <v>38</v>
      </c>
      <c r="C53" s="84"/>
      <c r="D53" s="149">
        <f>SUM(D42:D52)</f>
        <v>465525771</v>
      </c>
      <c r="E53" s="116"/>
      <c r="F53" s="149">
        <f>SUM(F42:F52)</f>
        <v>366783698</v>
      </c>
      <c r="G53" s="116"/>
      <c r="H53" s="149">
        <f>SUM(H42:H52)</f>
        <v>308758642</v>
      </c>
      <c r="I53" s="115"/>
      <c r="J53" s="149">
        <f>SUM(J42:J52)</f>
        <v>249627691</v>
      </c>
      <c r="N53" s="89"/>
      <c r="O53" s="89"/>
      <c r="P53" s="89"/>
    </row>
    <row r="54" spans="1:16" ht="22.5" customHeight="1" x14ac:dyDescent="0.6">
      <c r="A54" s="90"/>
      <c r="C54" s="84"/>
      <c r="D54" s="95"/>
      <c r="E54" s="95"/>
      <c r="F54" s="95"/>
      <c r="G54" s="95"/>
      <c r="H54" s="95"/>
      <c r="I54" s="84"/>
      <c r="J54" s="95"/>
      <c r="L54" s="144"/>
      <c r="M54" s="144"/>
    </row>
    <row r="55" spans="1:16" ht="22.5" customHeight="1" x14ac:dyDescent="0.6">
      <c r="A55" s="91" t="s">
        <v>39</v>
      </c>
      <c r="C55" s="84"/>
      <c r="D55" s="95"/>
      <c r="E55" s="95"/>
      <c r="F55" s="95"/>
      <c r="G55" s="95"/>
      <c r="H55" s="95"/>
      <c r="I55" s="84"/>
      <c r="J55" s="95"/>
      <c r="L55" s="144"/>
      <c r="M55" s="144"/>
    </row>
    <row r="56" spans="1:16" ht="22.5" customHeight="1" x14ac:dyDescent="0.55000000000000004">
      <c r="A56" s="94" t="s">
        <v>32</v>
      </c>
      <c r="B56" s="57">
        <v>6</v>
      </c>
      <c r="C56" s="84"/>
      <c r="D56" s="127">
        <v>17373495</v>
      </c>
      <c r="E56" s="95"/>
      <c r="F56" s="127">
        <v>13103081</v>
      </c>
      <c r="G56" s="128"/>
      <c r="H56" s="127">
        <v>1997825</v>
      </c>
      <c r="I56" s="128"/>
      <c r="J56" s="127">
        <v>3516485</v>
      </c>
      <c r="L56" s="144"/>
      <c r="M56" s="144"/>
      <c r="N56" s="89"/>
      <c r="O56" s="89"/>
      <c r="P56" s="89"/>
    </row>
    <row r="57" spans="1:16" ht="22.5" customHeight="1" x14ac:dyDescent="0.55000000000000004">
      <c r="A57" s="102" t="s">
        <v>40</v>
      </c>
      <c r="B57" s="57" t="s">
        <v>191</v>
      </c>
      <c r="C57" s="84"/>
      <c r="D57" s="127">
        <v>25735126</v>
      </c>
      <c r="E57" s="95"/>
      <c r="F57" s="127">
        <v>29426761</v>
      </c>
      <c r="G57" s="128"/>
      <c r="H57" s="127">
        <v>20557602</v>
      </c>
      <c r="I57" s="128"/>
      <c r="J57" s="127">
        <v>19377492</v>
      </c>
      <c r="L57" s="144"/>
      <c r="M57" s="144"/>
      <c r="N57" s="89"/>
      <c r="O57" s="89"/>
      <c r="P57" s="89"/>
    </row>
    <row r="58" spans="1:16" ht="22.5" customHeight="1" x14ac:dyDescent="0.55000000000000004">
      <c r="A58" s="126" t="s">
        <v>179</v>
      </c>
      <c r="C58" s="84"/>
      <c r="D58" s="127"/>
      <c r="E58" s="95"/>
      <c r="F58" s="127"/>
      <c r="G58" s="128"/>
      <c r="H58" s="127"/>
      <c r="I58" s="128"/>
      <c r="J58" s="127"/>
      <c r="L58" s="144"/>
      <c r="M58" s="144"/>
      <c r="N58" s="89"/>
      <c r="O58" s="89"/>
      <c r="P58" s="89"/>
    </row>
    <row r="59" spans="1:16" ht="22.5" customHeight="1" x14ac:dyDescent="0.55000000000000004">
      <c r="A59" s="126" t="s">
        <v>178</v>
      </c>
      <c r="C59" s="84"/>
      <c r="D59" s="127">
        <v>151715433</v>
      </c>
      <c r="E59" s="95"/>
      <c r="F59" s="127">
        <v>141724219</v>
      </c>
      <c r="G59" s="128"/>
      <c r="H59" s="127">
        <v>90948622</v>
      </c>
      <c r="I59" s="128"/>
      <c r="J59" s="127">
        <v>85323667</v>
      </c>
      <c r="L59" s="144"/>
      <c r="M59" s="144"/>
      <c r="N59" s="89"/>
      <c r="O59" s="89"/>
      <c r="P59" s="89"/>
    </row>
    <row r="60" spans="1:16" ht="22.5" customHeight="1" x14ac:dyDescent="0.55000000000000004">
      <c r="A60" s="94" t="s">
        <v>41</v>
      </c>
      <c r="C60" s="84"/>
      <c r="D60" s="127">
        <v>927660</v>
      </c>
      <c r="E60" s="95"/>
      <c r="F60" s="127">
        <v>927660</v>
      </c>
      <c r="G60" s="124"/>
      <c r="H60" s="127">
        <v>3626210</v>
      </c>
      <c r="I60" s="124"/>
      <c r="J60" s="127">
        <v>3626210</v>
      </c>
      <c r="L60" s="144"/>
      <c r="M60" s="144"/>
      <c r="N60" s="89"/>
      <c r="O60" s="89"/>
      <c r="P60" s="89"/>
    </row>
    <row r="61" spans="1:16" ht="22.5" customHeight="1" x14ac:dyDescent="0.6">
      <c r="A61" s="90" t="s">
        <v>42</v>
      </c>
      <c r="C61" s="84"/>
      <c r="D61" s="149">
        <f>SUM(D56:D60)</f>
        <v>195751714</v>
      </c>
      <c r="E61" s="116"/>
      <c r="F61" s="149">
        <f>SUM(F56:F60)</f>
        <v>185181721</v>
      </c>
      <c r="G61" s="116"/>
      <c r="H61" s="149">
        <f>SUM(H56:H60)</f>
        <v>117130259</v>
      </c>
      <c r="I61" s="115"/>
      <c r="J61" s="149">
        <f>SUM(J56:J60)</f>
        <v>111843854</v>
      </c>
      <c r="N61" s="89"/>
      <c r="O61" s="89"/>
      <c r="P61" s="89"/>
    </row>
    <row r="62" spans="1:16" ht="22.5" customHeight="1" x14ac:dyDescent="0.6">
      <c r="A62" s="90"/>
      <c r="C62" s="84"/>
      <c r="D62" s="96"/>
      <c r="E62" s="96"/>
      <c r="F62" s="96"/>
      <c r="G62" s="96"/>
      <c r="H62" s="96"/>
      <c r="I62" s="84"/>
      <c r="J62" s="96"/>
    </row>
    <row r="63" spans="1:16" ht="22.5" customHeight="1" x14ac:dyDescent="0.6">
      <c r="A63" s="90" t="s">
        <v>43</v>
      </c>
      <c r="C63" s="84"/>
      <c r="D63" s="151">
        <f>SUM(D53,D61)</f>
        <v>661277485</v>
      </c>
      <c r="E63" s="116"/>
      <c r="F63" s="151">
        <f>SUM(F53,F61)</f>
        <v>551965419</v>
      </c>
      <c r="G63" s="116"/>
      <c r="H63" s="151">
        <f>SUM(H53,H61)</f>
        <v>425888901</v>
      </c>
      <c r="I63" s="115"/>
      <c r="J63" s="151">
        <f>SUM(J53,J61)</f>
        <v>361471545</v>
      </c>
      <c r="N63" s="89"/>
      <c r="O63" s="89"/>
      <c r="P63" s="89"/>
    </row>
    <row r="64" spans="1:16" s="113" customFormat="1" ht="22.5" customHeight="1" x14ac:dyDescent="0.55000000000000004">
      <c r="A64" s="77"/>
      <c r="B64" s="77"/>
      <c r="C64" s="77"/>
      <c r="D64" s="89"/>
      <c r="E64" s="77"/>
      <c r="F64" s="77"/>
      <c r="G64" s="77"/>
      <c r="H64" s="77"/>
      <c r="I64" s="77"/>
      <c r="J64" s="77"/>
      <c r="L64" s="142"/>
      <c r="M64" s="142"/>
    </row>
    <row r="65" spans="1:16" s="119" customFormat="1" ht="22.5" customHeight="1" x14ac:dyDescent="0.6">
      <c r="A65" s="117" t="s">
        <v>0</v>
      </c>
      <c r="B65" s="118"/>
      <c r="D65" s="120"/>
      <c r="L65" s="142"/>
      <c r="M65" s="142"/>
    </row>
    <row r="66" spans="1:16" s="119" customFormat="1" ht="22.5" customHeight="1" x14ac:dyDescent="0.6">
      <c r="A66" s="117" t="s">
        <v>1</v>
      </c>
      <c r="B66" s="118"/>
      <c r="D66" s="120"/>
      <c r="L66" s="142"/>
      <c r="M66" s="142"/>
    </row>
    <row r="67" spans="1:16" ht="22.5" customHeight="1" x14ac:dyDescent="0.6">
      <c r="A67" s="112"/>
    </row>
    <row r="68" spans="1:16" ht="22.5" customHeight="1" x14ac:dyDescent="0.6">
      <c r="A68" s="90"/>
      <c r="D68" s="183" t="s">
        <v>2</v>
      </c>
      <c r="E68" s="183"/>
      <c r="F68" s="183"/>
      <c r="G68" s="83"/>
      <c r="H68" s="183" t="s">
        <v>3</v>
      </c>
      <c r="I68" s="183"/>
      <c r="J68" s="183"/>
    </row>
    <row r="69" spans="1:16" ht="22.5" customHeight="1" x14ac:dyDescent="0.6">
      <c r="A69" s="90"/>
      <c r="D69" s="84" t="s">
        <v>4</v>
      </c>
      <c r="F69" s="84" t="s">
        <v>5</v>
      </c>
      <c r="G69" s="84"/>
      <c r="H69" s="84" t="s">
        <v>4</v>
      </c>
      <c r="J69" s="84" t="s">
        <v>5</v>
      </c>
    </row>
    <row r="70" spans="1:16" ht="22.5" customHeight="1" x14ac:dyDescent="0.6">
      <c r="A70" s="90" t="s">
        <v>27</v>
      </c>
      <c r="C70" s="84"/>
      <c r="D70" s="84">
        <v>2568</v>
      </c>
      <c r="E70" s="84"/>
      <c r="F70" s="84">
        <v>2567</v>
      </c>
      <c r="G70" s="84"/>
      <c r="H70" s="84">
        <v>2568</v>
      </c>
      <c r="I70" s="84"/>
      <c r="J70" s="84">
        <v>2567</v>
      </c>
    </row>
    <row r="71" spans="1:16" ht="22.5" customHeight="1" x14ac:dyDescent="0.6">
      <c r="A71" s="90"/>
      <c r="C71" s="84"/>
      <c r="D71" s="84" t="s">
        <v>8</v>
      </c>
      <c r="E71" s="84"/>
      <c r="F71" s="84"/>
      <c r="G71" s="84"/>
      <c r="H71" s="84" t="s">
        <v>8</v>
      </c>
      <c r="I71" s="84"/>
      <c r="J71" s="84"/>
    </row>
    <row r="72" spans="1:16" ht="22.5" customHeight="1" x14ac:dyDescent="0.6">
      <c r="A72" s="90"/>
      <c r="C72" s="84"/>
      <c r="D72" s="184" t="s">
        <v>9</v>
      </c>
      <c r="E72" s="184"/>
      <c r="F72" s="184"/>
      <c r="G72" s="184"/>
      <c r="H72" s="184"/>
      <c r="I72" s="184"/>
      <c r="J72" s="184"/>
    </row>
    <row r="73" spans="1:16" ht="22.5" customHeight="1" x14ac:dyDescent="0.6">
      <c r="A73" s="91" t="s">
        <v>44</v>
      </c>
      <c r="C73" s="84"/>
      <c r="D73" s="95"/>
      <c r="E73" s="95"/>
      <c r="F73" s="95"/>
      <c r="G73" s="95"/>
      <c r="H73" s="95"/>
      <c r="I73" s="84"/>
      <c r="J73" s="95"/>
    </row>
    <row r="74" spans="1:16" ht="22.5" customHeight="1" x14ac:dyDescent="0.55000000000000004">
      <c r="A74" s="94" t="s">
        <v>45</v>
      </c>
      <c r="C74" s="84"/>
      <c r="D74" s="95"/>
      <c r="E74" s="95"/>
      <c r="F74" s="95"/>
      <c r="G74" s="95"/>
      <c r="H74" s="95"/>
      <c r="I74" s="84"/>
      <c r="J74" s="95"/>
    </row>
    <row r="75" spans="1:16" ht="22.5" customHeight="1" x14ac:dyDescent="0.55000000000000004">
      <c r="A75" s="94" t="s">
        <v>46</v>
      </c>
      <c r="C75" s="84"/>
    </row>
    <row r="76" spans="1:16" ht="22.5" customHeight="1" thickBot="1" x14ac:dyDescent="0.6">
      <c r="A76" s="103" t="s">
        <v>47</v>
      </c>
      <c r="C76" s="84"/>
      <c r="D76" s="152">
        <v>300000000</v>
      </c>
      <c r="E76" s="95"/>
      <c r="F76" s="152">
        <v>300000000</v>
      </c>
      <c r="G76" s="124"/>
      <c r="H76" s="152">
        <v>300000000</v>
      </c>
      <c r="I76" s="125"/>
      <c r="J76" s="152">
        <v>300000000</v>
      </c>
      <c r="N76" s="89"/>
      <c r="O76" s="89"/>
      <c r="P76" s="89"/>
    </row>
    <row r="77" spans="1:16" ht="22.5" customHeight="1" thickTop="1" x14ac:dyDescent="0.55000000000000004">
      <c r="A77" s="94" t="s">
        <v>48</v>
      </c>
      <c r="C77" s="84"/>
      <c r="D77" s="130"/>
      <c r="F77" s="130"/>
      <c r="G77" s="130"/>
      <c r="H77" s="130"/>
      <c r="I77" s="130"/>
      <c r="J77" s="130"/>
      <c r="N77" s="89"/>
      <c r="O77" s="89"/>
      <c r="P77" s="89"/>
    </row>
    <row r="78" spans="1:16" ht="22.5" customHeight="1" x14ac:dyDescent="0.55000000000000004">
      <c r="A78" s="103" t="s">
        <v>47</v>
      </c>
      <c r="C78" s="84"/>
      <c r="D78" s="127">
        <v>300000000</v>
      </c>
      <c r="E78" s="95"/>
      <c r="F78" s="127">
        <v>300000000</v>
      </c>
      <c r="G78" s="124"/>
      <c r="H78" s="127">
        <v>300000000</v>
      </c>
      <c r="I78" s="125"/>
      <c r="J78" s="127">
        <v>300000000</v>
      </c>
      <c r="N78" s="89"/>
      <c r="O78" s="89"/>
      <c r="P78" s="89"/>
    </row>
    <row r="79" spans="1:16" ht="22.5" customHeight="1" x14ac:dyDescent="0.55000000000000004">
      <c r="A79" s="94" t="s">
        <v>49</v>
      </c>
      <c r="C79" s="84"/>
      <c r="D79" s="127">
        <v>1147595992</v>
      </c>
      <c r="E79" s="95"/>
      <c r="F79" s="127">
        <v>1147595992</v>
      </c>
      <c r="G79" s="124"/>
      <c r="H79" s="127">
        <v>1147595992</v>
      </c>
      <c r="I79" s="125"/>
      <c r="J79" s="127">
        <v>1147595992</v>
      </c>
      <c r="N79" s="89"/>
      <c r="O79" s="89"/>
      <c r="P79" s="89"/>
    </row>
    <row r="80" spans="1:16" ht="22.5" customHeight="1" x14ac:dyDescent="0.55000000000000004">
      <c r="A80" s="94" t="s">
        <v>50</v>
      </c>
      <c r="B80" s="77"/>
      <c r="D80" s="127"/>
      <c r="F80" s="127"/>
      <c r="G80" s="130"/>
      <c r="H80" s="127"/>
      <c r="I80" s="130"/>
      <c r="J80" s="127"/>
      <c r="N80" s="89"/>
      <c r="O80" s="89"/>
      <c r="P80" s="89"/>
    </row>
    <row r="81" spans="1:16" ht="22.5" customHeight="1" x14ac:dyDescent="0.55000000000000004">
      <c r="A81" s="94" t="s">
        <v>51</v>
      </c>
      <c r="C81" s="84"/>
      <c r="D81" s="127">
        <v>-17292631</v>
      </c>
      <c r="E81" s="95"/>
      <c r="F81" s="127">
        <v>-17292631</v>
      </c>
      <c r="G81" s="124"/>
      <c r="H81" s="127">
        <v>0</v>
      </c>
      <c r="I81" s="125"/>
      <c r="J81" s="127">
        <v>0</v>
      </c>
      <c r="N81" s="89"/>
      <c r="O81" s="89"/>
      <c r="P81" s="89"/>
    </row>
    <row r="82" spans="1:16" ht="22.5" customHeight="1" x14ac:dyDescent="0.55000000000000004">
      <c r="A82" s="94" t="s">
        <v>52</v>
      </c>
      <c r="C82" s="84"/>
      <c r="D82" s="127"/>
      <c r="E82" s="95"/>
      <c r="F82" s="127"/>
      <c r="G82" s="124"/>
      <c r="H82" s="127"/>
      <c r="I82" s="125"/>
      <c r="J82" s="127"/>
    </row>
    <row r="83" spans="1:16" ht="22.5" customHeight="1" x14ac:dyDescent="0.55000000000000004">
      <c r="A83" s="94" t="s">
        <v>53</v>
      </c>
      <c r="C83" s="84"/>
      <c r="D83" s="127"/>
      <c r="E83" s="95"/>
      <c r="F83" s="127"/>
      <c r="G83" s="124"/>
      <c r="H83" s="127"/>
      <c r="I83" s="125"/>
      <c r="J83" s="127"/>
    </row>
    <row r="84" spans="1:16" ht="22.5" customHeight="1" x14ac:dyDescent="0.55000000000000004">
      <c r="A84" s="94" t="s">
        <v>54</v>
      </c>
      <c r="C84" s="84"/>
      <c r="D84" s="127">
        <v>24269131</v>
      </c>
      <c r="E84" s="95"/>
      <c r="F84" s="127">
        <v>24269131</v>
      </c>
      <c r="G84" s="124"/>
      <c r="H84" s="127">
        <v>24269131</v>
      </c>
      <c r="I84" s="123"/>
      <c r="J84" s="127">
        <v>24269131</v>
      </c>
      <c r="N84" s="89"/>
      <c r="O84" s="89"/>
      <c r="P84" s="89"/>
    </row>
    <row r="85" spans="1:16" ht="22.5" customHeight="1" x14ac:dyDescent="0.55000000000000004">
      <c r="A85" s="94" t="s">
        <v>55</v>
      </c>
      <c r="C85" s="84"/>
      <c r="D85" s="127">
        <v>195847192</v>
      </c>
      <c r="E85" s="95"/>
      <c r="F85" s="127">
        <v>174848108</v>
      </c>
      <c r="G85" s="124"/>
      <c r="H85" s="127">
        <v>159381573</v>
      </c>
      <c r="I85" s="123"/>
      <c r="J85" s="127">
        <v>147866721</v>
      </c>
      <c r="N85" s="89"/>
      <c r="O85" s="89"/>
      <c r="P85" s="89"/>
    </row>
    <row r="86" spans="1:16" ht="22.5" customHeight="1" x14ac:dyDescent="0.55000000000000004">
      <c r="A86" s="94" t="s">
        <v>56</v>
      </c>
      <c r="C86" s="84"/>
      <c r="D86" s="127"/>
      <c r="E86" s="95"/>
      <c r="F86" s="127"/>
      <c r="G86" s="124"/>
      <c r="H86" s="127"/>
      <c r="I86" s="125"/>
      <c r="J86" s="127"/>
      <c r="L86" s="144"/>
      <c r="M86" s="144"/>
      <c r="N86" s="89"/>
      <c r="O86" s="89"/>
      <c r="P86" s="89"/>
    </row>
    <row r="87" spans="1:16" ht="22.5" customHeight="1" x14ac:dyDescent="0.55000000000000004">
      <c r="A87" s="94" t="s">
        <v>57</v>
      </c>
      <c r="C87" s="84"/>
      <c r="D87" s="128">
        <v>36852798</v>
      </c>
      <c r="E87" s="95"/>
      <c r="F87" s="129">
        <v>36852798</v>
      </c>
      <c r="G87" s="124"/>
      <c r="H87" s="129">
        <v>36562026</v>
      </c>
      <c r="I87" s="125"/>
      <c r="J87" s="129">
        <v>36562026</v>
      </c>
      <c r="N87" s="89"/>
      <c r="O87" s="89"/>
      <c r="P87" s="89"/>
    </row>
    <row r="88" spans="1:16" ht="22.5" customHeight="1" x14ac:dyDescent="0.6">
      <c r="A88" s="90" t="s">
        <v>58</v>
      </c>
      <c r="C88" s="84"/>
      <c r="D88" s="153">
        <f>SUM(D78:D87)</f>
        <v>1687272482</v>
      </c>
      <c r="E88" s="116"/>
      <c r="F88" s="153">
        <f>SUM(F78:F87)</f>
        <v>1666273398</v>
      </c>
      <c r="G88" s="116"/>
      <c r="H88" s="153">
        <f>SUM(H78:H87)</f>
        <v>1667808722</v>
      </c>
      <c r="I88" s="122"/>
      <c r="J88" s="153">
        <f>SUM(J78:J87)</f>
        <v>1656293870</v>
      </c>
      <c r="L88" s="145"/>
      <c r="M88" s="145"/>
      <c r="N88" s="89"/>
      <c r="O88" s="89"/>
      <c r="P88" s="89"/>
    </row>
    <row r="89" spans="1:16" ht="22.5" customHeight="1" x14ac:dyDescent="0.55000000000000004">
      <c r="A89" s="94" t="s">
        <v>59</v>
      </c>
      <c r="C89" s="84"/>
      <c r="D89" s="129">
        <v>21552516</v>
      </c>
      <c r="E89" s="95"/>
      <c r="F89" s="129">
        <v>19408243</v>
      </c>
      <c r="G89" s="124"/>
      <c r="H89" s="129">
        <v>0</v>
      </c>
      <c r="I89" s="125"/>
      <c r="J89" s="129">
        <v>0</v>
      </c>
      <c r="N89" s="89"/>
      <c r="O89" s="89"/>
      <c r="P89" s="89"/>
    </row>
    <row r="90" spans="1:16" ht="22.5" customHeight="1" x14ac:dyDescent="0.6">
      <c r="A90" s="90" t="s">
        <v>60</v>
      </c>
      <c r="C90" s="84"/>
      <c r="D90" s="149">
        <f>SUM(D88:D89)</f>
        <v>1708824998</v>
      </c>
      <c r="E90" s="116"/>
      <c r="F90" s="149">
        <f>SUM(F88:F89)</f>
        <v>1685681641</v>
      </c>
      <c r="G90" s="116"/>
      <c r="H90" s="149">
        <f>SUM(H88:H89)</f>
        <v>1667808722</v>
      </c>
      <c r="I90" s="115"/>
      <c r="J90" s="149">
        <f>SUM(J88:J89)</f>
        <v>1656293870</v>
      </c>
      <c r="N90" s="89"/>
      <c r="O90" s="89"/>
      <c r="P90" s="89"/>
    </row>
    <row r="91" spans="1:16" ht="22.5" customHeight="1" x14ac:dyDescent="0.6">
      <c r="A91" s="103"/>
      <c r="C91" s="84"/>
      <c r="D91" s="96"/>
      <c r="E91" s="96"/>
      <c r="F91" s="96"/>
      <c r="G91" s="96"/>
      <c r="H91" s="96"/>
      <c r="I91" s="84"/>
      <c r="J91" s="96"/>
      <c r="N91" s="89"/>
      <c r="O91" s="89"/>
      <c r="P91" s="89"/>
    </row>
    <row r="92" spans="1:16" ht="22.5" customHeight="1" thickBot="1" x14ac:dyDescent="0.65">
      <c r="A92" s="104" t="s">
        <v>61</v>
      </c>
      <c r="C92" s="84"/>
      <c r="D92" s="150">
        <f>SUM(D63,D90)</f>
        <v>2370102483</v>
      </c>
      <c r="E92" s="116"/>
      <c r="F92" s="150">
        <f>SUM(F63,F90)</f>
        <v>2237647060</v>
      </c>
      <c r="G92" s="116"/>
      <c r="H92" s="150">
        <f>SUM(H63,H90)</f>
        <v>2093697623</v>
      </c>
      <c r="I92" s="115"/>
      <c r="J92" s="150">
        <f>SUM(J63,J90)</f>
        <v>2017765415</v>
      </c>
      <c r="N92" s="89"/>
      <c r="O92" s="89"/>
      <c r="P92" s="89"/>
    </row>
    <row r="93" spans="1:16" ht="22.2" thickTop="1" x14ac:dyDescent="0.55000000000000004">
      <c r="K93" s="146"/>
      <c r="N93" s="89"/>
      <c r="O93" s="89"/>
      <c r="P93" s="89"/>
    </row>
    <row r="94" spans="1:16" x14ac:dyDescent="0.55000000000000004">
      <c r="D94" s="161"/>
      <c r="E94" s="161"/>
      <c r="F94" s="161"/>
      <c r="G94" s="161"/>
      <c r="H94" s="161"/>
      <c r="I94" s="161"/>
      <c r="J94" s="161"/>
      <c r="K94" s="147"/>
    </row>
    <row r="95" spans="1:16" x14ac:dyDescent="0.55000000000000004">
      <c r="K95" s="160"/>
    </row>
  </sheetData>
  <mergeCells count="10">
    <mergeCell ref="L6:M6"/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dimension ref="A1:V49"/>
  <sheetViews>
    <sheetView view="pageBreakPreview" zoomScale="85" zoomScaleNormal="85" zoomScaleSheetLayoutView="85" workbookViewId="0"/>
  </sheetViews>
  <sheetFormatPr defaultColWidth="8.88671875" defaultRowHeight="22.2" customHeight="1" x14ac:dyDescent="0.4"/>
  <cols>
    <col min="1" max="1" width="37.88671875" style="75" customWidth="1"/>
    <col min="2" max="2" width="7.88671875" style="75" customWidth="1"/>
    <col min="3" max="3" width="1" style="75" customWidth="1"/>
    <col min="4" max="4" width="13.21875" style="75" customWidth="1"/>
    <col min="5" max="5" width="1" style="75" customWidth="1"/>
    <col min="6" max="6" width="13.21875" style="75" customWidth="1"/>
    <col min="7" max="7" width="1" style="75" customWidth="1"/>
    <col min="8" max="8" width="13.21875" style="75" customWidth="1"/>
    <col min="9" max="9" width="1" style="75" customWidth="1"/>
    <col min="10" max="10" width="13.21875" style="75" customWidth="1"/>
    <col min="11" max="11" width="14.21875" style="75" bestFit="1" customWidth="1"/>
    <col min="12" max="12" width="8.88671875" style="75"/>
    <col min="13" max="13" width="9.88671875" style="75" bestFit="1" customWidth="1"/>
    <col min="14" max="16384" width="8.88671875" style="75"/>
  </cols>
  <sheetData>
    <row r="1" spans="1:19" ht="22.5" customHeight="1" x14ac:dyDescent="0.4">
      <c r="A1" s="49" t="s">
        <v>0</v>
      </c>
      <c r="B1" s="82"/>
      <c r="C1" s="33"/>
      <c r="D1" s="33"/>
      <c r="E1" s="33"/>
      <c r="F1" s="33"/>
      <c r="G1" s="33"/>
      <c r="H1" s="33"/>
      <c r="I1" s="33"/>
      <c r="J1" s="33"/>
    </row>
    <row r="2" spans="1:19" ht="22.5" customHeight="1" x14ac:dyDescent="0.4">
      <c r="A2" s="49" t="s">
        <v>62</v>
      </c>
      <c r="B2" s="82"/>
      <c r="C2" s="33"/>
      <c r="D2" s="33"/>
      <c r="E2" s="33"/>
      <c r="F2" s="33"/>
      <c r="G2" s="33"/>
      <c r="H2" s="33"/>
      <c r="I2" s="33"/>
      <c r="J2" s="33"/>
    </row>
    <row r="3" spans="1:19" s="77" customFormat="1" ht="22.5" customHeight="1" x14ac:dyDescent="0.55000000000000004">
      <c r="A3" s="76"/>
      <c r="B3" s="82"/>
      <c r="C3" s="33"/>
      <c r="D3" s="33"/>
      <c r="E3" s="33"/>
      <c r="F3" s="33"/>
      <c r="G3" s="33"/>
      <c r="H3" s="33"/>
      <c r="I3" s="33"/>
      <c r="J3" s="33"/>
    </row>
    <row r="4" spans="1:19" s="33" customFormat="1" ht="22.5" customHeight="1" x14ac:dyDescent="0.6">
      <c r="A4" s="7"/>
      <c r="B4" s="82"/>
      <c r="D4" s="183" t="s">
        <v>2</v>
      </c>
      <c r="E4" s="183"/>
      <c r="F4" s="183"/>
      <c r="G4" s="83"/>
      <c r="H4" s="183" t="s">
        <v>3</v>
      </c>
      <c r="I4" s="183"/>
      <c r="J4" s="183"/>
    </row>
    <row r="5" spans="1:19" s="77" customFormat="1" ht="22.5" customHeight="1" x14ac:dyDescent="0.55000000000000004">
      <c r="A5" s="79"/>
      <c r="C5" s="33"/>
      <c r="D5" s="186" t="s">
        <v>63</v>
      </c>
      <c r="E5" s="186"/>
      <c r="F5" s="186"/>
      <c r="G5" s="33"/>
      <c r="H5" s="186" t="s">
        <v>63</v>
      </c>
      <c r="I5" s="186"/>
      <c r="J5" s="186"/>
    </row>
    <row r="6" spans="1:19" s="77" customFormat="1" ht="22.5" customHeight="1" x14ac:dyDescent="0.55000000000000004">
      <c r="A6" s="79"/>
      <c r="C6" s="33"/>
      <c r="D6" s="187" t="s">
        <v>4</v>
      </c>
      <c r="E6" s="186"/>
      <c r="F6" s="186"/>
      <c r="G6" s="33"/>
      <c r="H6" s="187" t="s">
        <v>4</v>
      </c>
      <c r="I6" s="186"/>
      <c r="J6" s="186"/>
    </row>
    <row r="7" spans="1:19" s="77" customFormat="1" ht="22.5" customHeight="1" x14ac:dyDescent="0.55000000000000004">
      <c r="A7" s="79"/>
      <c r="B7" s="82"/>
      <c r="C7" s="26"/>
      <c r="D7" s="84">
        <v>2568</v>
      </c>
      <c r="E7" s="84"/>
      <c r="F7" s="84">
        <v>2567</v>
      </c>
      <c r="G7" s="84"/>
      <c r="H7" s="84">
        <v>2568</v>
      </c>
      <c r="I7" s="84"/>
      <c r="J7" s="84">
        <v>2567</v>
      </c>
    </row>
    <row r="8" spans="1:19" s="77" customFormat="1" ht="22.5" customHeight="1" x14ac:dyDescent="0.55000000000000004">
      <c r="A8" s="79"/>
      <c r="B8" s="82"/>
      <c r="C8" s="26"/>
      <c r="D8" s="185" t="s">
        <v>9</v>
      </c>
      <c r="E8" s="185"/>
      <c r="F8" s="185"/>
      <c r="G8" s="185"/>
      <c r="H8" s="185"/>
      <c r="I8" s="185"/>
      <c r="J8" s="185"/>
    </row>
    <row r="9" spans="1:19" s="77" customFormat="1" ht="22.5" customHeight="1" x14ac:dyDescent="0.55000000000000004">
      <c r="A9" s="5" t="s">
        <v>64</v>
      </c>
      <c r="B9" s="82"/>
      <c r="C9" s="26"/>
      <c r="D9" s="26"/>
      <c r="E9" s="26"/>
      <c r="F9" s="26"/>
      <c r="G9" s="26"/>
      <c r="H9" s="82"/>
      <c r="I9" s="82"/>
      <c r="J9" s="82"/>
    </row>
    <row r="10" spans="1:19" s="77" customFormat="1" ht="22.5" customHeight="1" x14ac:dyDescent="0.55000000000000004">
      <c r="A10" s="6" t="s">
        <v>65</v>
      </c>
      <c r="B10" s="82"/>
      <c r="C10" s="26"/>
      <c r="D10" s="16">
        <v>403839849</v>
      </c>
      <c r="E10" s="26"/>
      <c r="F10" s="16">
        <v>398528225</v>
      </c>
      <c r="G10" s="26"/>
      <c r="H10" s="16">
        <v>274368012</v>
      </c>
      <c r="I10" s="19"/>
      <c r="J10" s="16">
        <v>234779755</v>
      </c>
      <c r="K10" s="147"/>
      <c r="M10" s="89"/>
      <c r="O10" s="89"/>
      <c r="Q10" s="89"/>
      <c r="S10" s="89"/>
    </row>
    <row r="11" spans="1:19" s="77" customFormat="1" ht="22.5" customHeight="1" x14ac:dyDescent="0.55000000000000004">
      <c r="A11" s="6" t="s">
        <v>66</v>
      </c>
      <c r="B11" s="82"/>
      <c r="C11" s="26"/>
      <c r="D11" s="16">
        <v>1638074</v>
      </c>
      <c r="E11" s="19"/>
      <c r="F11" s="16">
        <v>4336389</v>
      </c>
      <c r="G11" s="26"/>
      <c r="H11" s="16">
        <v>1110301</v>
      </c>
      <c r="I11" s="19"/>
      <c r="J11" s="16">
        <v>4268356</v>
      </c>
      <c r="K11" s="147"/>
      <c r="M11" s="89"/>
      <c r="O11" s="89"/>
      <c r="Q11" s="89"/>
      <c r="S11" s="89"/>
    </row>
    <row r="12" spans="1:19" s="77" customFormat="1" ht="22.5" customHeight="1" x14ac:dyDescent="0.55000000000000004">
      <c r="A12" s="7" t="s">
        <v>67</v>
      </c>
      <c r="B12" s="82"/>
      <c r="C12" s="26"/>
      <c r="D12" s="29">
        <f>SUM(D10:D11)</f>
        <v>405477923</v>
      </c>
      <c r="E12" s="19"/>
      <c r="F12" s="29">
        <f>SUM(F10:F11)</f>
        <v>402864614</v>
      </c>
      <c r="G12" s="26"/>
      <c r="H12" s="29">
        <f>SUM(H10:H11)</f>
        <v>275478313</v>
      </c>
      <c r="I12" s="19"/>
      <c r="J12" s="29">
        <f>SUM(J10:J11)</f>
        <v>239048111</v>
      </c>
      <c r="M12" s="89"/>
      <c r="O12" s="89"/>
      <c r="Q12" s="89"/>
      <c r="S12" s="89"/>
    </row>
    <row r="13" spans="1:19" s="77" customFormat="1" ht="22.5" customHeight="1" x14ac:dyDescent="0.55000000000000004">
      <c r="A13" s="7"/>
      <c r="B13" s="82"/>
      <c r="C13" s="26"/>
      <c r="D13" s="26"/>
      <c r="E13" s="26"/>
      <c r="F13" s="26"/>
      <c r="G13" s="26"/>
      <c r="H13" s="50"/>
      <c r="I13" s="50"/>
      <c r="J13" s="50"/>
    </row>
    <row r="14" spans="1:19" s="77" customFormat="1" ht="22.5" customHeight="1" x14ac:dyDescent="0.55000000000000004">
      <c r="A14" s="5" t="s">
        <v>68</v>
      </c>
      <c r="B14" s="82"/>
      <c r="C14" s="26"/>
      <c r="D14" s="26"/>
      <c r="E14" s="26"/>
      <c r="F14" s="26"/>
      <c r="G14" s="26"/>
      <c r="H14" s="15"/>
      <c r="I14" s="19"/>
      <c r="J14" s="15"/>
    </row>
    <row r="15" spans="1:19" s="77" customFormat="1" ht="22.5" customHeight="1" x14ac:dyDescent="0.55000000000000004">
      <c r="A15" s="6" t="s">
        <v>69</v>
      </c>
      <c r="B15" s="82"/>
      <c r="C15" s="26"/>
      <c r="D15" s="16">
        <v>164982921</v>
      </c>
      <c r="E15" s="26"/>
      <c r="F15" s="16">
        <v>178725603</v>
      </c>
      <c r="G15" s="26"/>
      <c r="H15" s="16">
        <v>171029574</v>
      </c>
      <c r="I15" s="19"/>
      <c r="J15" s="16">
        <v>158850036</v>
      </c>
      <c r="K15" s="147"/>
      <c r="M15" s="89"/>
      <c r="O15" s="89"/>
      <c r="Q15" s="89"/>
      <c r="S15" s="89"/>
    </row>
    <row r="16" spans="1:19" s="77" customFormat="1" ht="22.5" customHeight="1" x14ac:dyDescent="0.55000000000000004">
      <c r="A16" s="6" t="s">
        <v>70</v>
      </c>
      <c r="B16" s="82"/>
      <c r="C16" s="26"/>
      <c r="D16" s="16">
        <v>118456991</v>
      </c>
      <c r="E16" s="26"/>
      <c r="F16" s="16">
        <v>101137414</v>
      </c>
      <c r="G16" s="26"/>
      <c r="H16" s="16">
        <v>2113537</v>
      </c>
      <c r="I16" s="50"/>
      <c r="J16" s="16">
        <v>1602094</v>
      </c>
      <c r="M16" s="89"/>
      <c r="O16" s="89"/>
      <c r="Q16" s="89"/>
      <c r="S16" s="89"/>
    </row>
    <row r="17" spans="1:22" s="77" customFormat="1" ht="22.5" customHeight="1" x14ac:dyDescent="0.55000000000000004">
      <c r="A17" s="6" t="s">
        <v>71</v>
      </c>
      <c r="B17" s="82"/>
      <c r="C17" s="26"/>
      <c r="D17" s="16">
        <v>70061182</v>
      </c>
      <c r="E17" s="50"/>
      <c r="F17" s="16">
        <v>66413164</v>
      </c>
      <c r="G17" s="26"/>
      <c r="H17" s="16">
        <v>50254876</v>
      </c>
      <c r="I17" s="50"/>
      <c r="J17" s="16">
        <v>46933756</v>
      </c>
      <c r="M17" s="89"/>
      <c r="O17" s="89"/>
      <c r="Q17" s="89"/>
      <c r="S17" s="89"/>
    </row>
    <row r="18" spans="1:22" s="77" customFormat="1" ht="22.5" customHeight="1" x14ac:dyDescent="0.55000000000000004">
      <c r="A18" s="7" t="s">
        <v>72</v>
      </c>
      <c r="B18" s="82"/>
      <c r="C18" s="26"/>
      <c r="D18" s="29">
        <f>SUM(D15:D17)</f>
        <v>353501094</v>
      </c>
      <c r="E18" s="137"/>
      <c r="F18" s="29">
        <f>SUM(F15:F17)</f>
        <v>346276181</v>
      </c>
      <c r="G18" s="138"/>
      <c r="H18" s="29">
        <f>SUM(H15:H17)</f>
        <v>223397987</v>
      </c>
      <c r="I18" s="137"/>
      <c r="J18" s="29">
        <f>SUM(J15:J17)</f>
        <v>207385886</v>
      </c>
      <c r="M18" s="89"/>
      <c r="O18" s="89"/>
      <c r="Q18" s="89"/>
      <c r="S18" s="89"/>
    </row>
    <row r="19" spans="1:22" s="77" customFormat="1" ht="22.5" customHeight="1" x14ac:dyDescent="0.55000000000000004">
      <c r="A19" s="7"/>
      <c r="B19" s="82"/>
      <c r="C19" s="26"/>
      <c r="D19" s="50"/>
      <c r="E19" s="26"/>
      <c r="F19" s="50"/>
      <c r="G19" s="26"/>
      <c r="H19" s="50"/>
      <c r="I19" s="50"/>
      <c r="J19" s="50"/>
      <c r="N19" s="176"/>
      <c r="P19" s="176"/>
    </row>
    <row r="20" spans="1:22" s="77" customFormat="1" ht="22.5" customHeight="1" x14ac:dyDescent="0.55000000000000004">
      <c r="A20" s="7" t="s">
        <v>73</v>
      </c>
      <c r="B20" s="82"/>
      <c r="C20" s="26"/>
      <c r="D20" s="15">
        <f>D12-D18</f>
        <v>51976829</v>
      </c>
      <c r="E20" s="138"/>
      <c r="F20" s="15">
        <f>F12-F18</f>
        <v>56588433</v>
      </c>
      <c r="G20" s="138"/>
      <c r="H20" s="15">
        <f>H12-H18</f>
        <v>52080326</v>
      </c>
      <c r="I20" s="137"/>
      <c r="J20" s="15">
        <f>J12-J18</f>
        <v>31662225</v>
      </c>
      <c r="M20" s="89"/>
      <c r="O20" s="89"/>
      <c r="Q20" s="89"/>
      <c r="S20" s="89"/>
    </row>
    <row r="21" spans="1:22" s="77" customFormat="1" ht="22.5" customHeight="1" x14ac:dyDescent="0.55000000000000004">
      <c r="A21" s="6" t="s">
        <v>74</v>
      </c>
      <c r="B21" s="82"/>
      <c r="C21" s="26"/>
      <c r="D21" s="20">
        <v>-1969982</v>
      </c>
      <c r="E21" s="19"/>
      <c r="F21" s="20">
        <v>-2767091</v>
      </c>
      <c r="G21" s="26"/>
      <c r="H21" s="20">
        <v>-1510679</v>
      </c>
      <c r="I21" s="19"/>
      <c r="J21" s="20">
        <v>-1697771</v>
      </c>
      <c r="M21" s="89"/>
      <c r="O21" s="89"/>
      <c r="Q21" s="89"/>
      <c r="S21" s="89"/>
    </row>
    <row r="22" spans="1:22" s="77" customFormat="1" ht="22.5" customHeight="1" x14ac:dyDescent="0.55000000000000004">
      <c r="A22" s="7" t="s">
        <v>75</v>
      </c>
      <c r="B22" s="82"/>
      <c r="C22" s="26"/>
      <c r="D22" s="15">
        <f>SUM(D20:D21)</f>
        <v>50006847</v>
      </c>
      <c r="E22" s="139"/>
      <c r="F22" s="15">
        <f>SUM(F20:F21)</f>
        <v>53821342</v>
      </c>
      <c r="G22" s="138"/>
      <c r="H22" s="15">
        <f>SUM(H20:H21)</f>
        <v>50569647</v>
      </c>
      <c r="I22" s="139"/>
      <c r="J22" s="15">
        <f>SUM(J20:J21)</f>
        <v>29964454</v>
      </c>
      <c r="M22" s="89"/>
      <c r="O22" s="89"/>
      <c r="Q22" s="89"/>
      <c r="S22" s="89"/>
    </row>
    <row r="23" spans="1:22" s="77" customFormat="1" ht="22.5" customHeight="1" x14ac:dyDescent="0.55000000000000004">
      <c r="A23" s="6" t="s">
        <v>171</v>
      </c>
      <c r="B23" s="82"/>
      <c r="C23" s="26"/>
      <c r="D23" s="16">
        <v>-9791545</v>
      </c>
      <c r="E23" s="19"/>
      <c r="F23" s="16">
        <v>-10511032</v>
      </c>
      <c r="G23" s="26"/>
      <c r="H23" s="16">
        <v>-9175078</v>
      </c>
      <c r="I23" s="19"/>
      <c r="J23" s="16">
        <v>-5003849</v>
      </c>
      <c r="M23" s="89"/>
      <c r="O23" s="89"/>
      <c r="Q23" s="89"/>
      <c r="S23" s="89"/>
    </row>
    <row r="24" spans="1:22" s="77" customFormat="1" ht="22.5" customHeight="1" thickBot="1" x14ac:dyDescent="0.6">
      <c r="A24" s="7" t="s">
        <v>76</v>
      </c>
      <c r="B24" s="82"/>
      <c r="C24" s="26"/>
      <c r="D24" s="148">
        <f>SUM(D22:D23)</f>
        <v>40215302</v>
      </c>
      <c r="E24" s="137"/>
      <c r="F24" s="148">
        <f>SUM(F22:F23)</f>
        <v>43310310</v>
      </c>
      <c r="G24" s="138"/>
      <c r="H24" s="148">
        <f>SUM(H22:H23)</f>
        <v>41394569</v>
      </c>
      <c r="I24" s="137"/>
      <c r="J24" s="148">
        <f>SUM(J22:J23)</f>
        <v>24960605</v>
      </c>
      <c r="M24" s="177"/>
      <c r="N24" s="177"/>
      <c r="O24" s="177"/>
      <c r="P24" s="177"/>
      <c r="Q24" s="177"/>
      <c r="R24" s="177"/>
      <c r="S24" s="177"/>
      <c r="T24" s="178"/>
      <c r="U24" s="178"/>
      <c r="V24" s="178"/>
    </row>
    <row r="25" spans="1:22" s="77" customFormat="1" ht="22.5" customHeight="1" thickTop="1" x14ac:dyDescent="0.55000000000000004">
      <c r="A25" s="7"/>
      <c r="B25" s="82"/>
      <c r="C25" s="26"/>
      <c r="D25" s="26"/>
      <c r="E25" s="26"/>
      <c r="F25" s="26"/>
      <c r="G25" s="26"/>
      <c r="H25" s="19"/>
      <c r="I25" s="19"/>
      <c r="J25" s="19"/>
    </row>
    <row r="26" spans="1:22" s="77" customFormat="1" ht="22.5" customHeight="1" x14ac:dyDescent="0.6">
      <c r="A26" s="36" t="s">
        <v>77</v>
      </c>
      <c r="B26" s="82"/>
      <c r="C26" s="33"/>
      <c r="D26" s="32">
        <v>0</v>
      </c>
      <c r="E26" s="181"/>
      <c r="F26" s="32">
        <v>0</v>
      </c>
      <c r="G26" s="181"/>
      <c r="H26" s="32">
        <v>0</v>
      </c>
      <c r="I26" s="181"/>
      <c r="J26" s="32">
        <v>0</v>
      </c>
    </row>
    <row r="27" spans="1:22" s="77" customFormat="1" ht="22.5" customHeight="1" x14ac:dyDescent="0.6">
      <c r="A27" s="36"/>
      <c r="B27" s="82"/>
      <c r="C27" s="33"/>
      <c r="D27" s="33"/>
      <c r="E27" s="33"/>
      <c r="F27" s="33"/>
      <c r="G27" s="33"/>
      <c r="H27" s="33"/>
      <c r="I27" s="33"/>
      <c r="J27" s="33"/>
      <c r="M27" s="89"/>
      <c r="O27" s="89"/>
      <c r="Q27" s="89"/>
      <c r="S27" s="89"/>
    </row>
    <row r="28" spans="1:22" s="77" customFormat="1" ht="22.5" customHeight="1" thickBot="1" x14ac:dyDescent="0.65">
      <c r="A28" s="36" t="s">
        <v>78</v>
      </c>
      <c r="B28" s="82"/>
      <c r="C28" s="33"/>
      <c r="D28" s="31">
        <f>SUM(D26,D24)</f>
        <v>40215302</v>
      </c>
      <c r="E28" s="140"/>
      <c r="F28" s="31">
        <f>SUM(F26,F24)</f>
        <v>43310310</v>
      </c>
      <c r="G28" s="141"/>
      <c r="H28" s="31">
        <f>SUM(H26,H24)</f>
        <v>41394569</v>
      </c>
      <c r="I28" s="140"/>
      <c r="J28" s="31">
        <f>SUM(J26,J24)</f>
        <v>24960605</v>
      </c>
      <c r="M28" s="89"/>
      <c r="O28" s="89"/>
      <c r="Q28" s="89"/>
      <c r="S28" s="89"/>
    </row>
    <row r="29" spans="1:22" s="77" customFormat="1" ht="22.5" customHeight="1" thickTop="1" x14ac:dyDescent="0.55000000000000004">
      <c r="A29" s="6"/>
      <c r="B29" s="82"/>
      <c r="C29" s="33"/>
      <c r="D29" s="33"/>
      <c r="E29" s="33"/>
      <c r="F29" s="33"/>
      <c r="G29" s="33"/>
      <c r="H29" s="33"/>
      <c r="I29" s="33"/>
      <c r="J29" s="33"/>
    </row>
    <row r="30" spans="1:22" ht="22.5" customHeight="1" x14ac:dyDescent="0.4">
      <c r="A30" s="49" t="s">
        <v>0</v>
      </c>
      <c r="B30" s="82"/>
      <c r="C30" s="33"/>
      <c r="D30" s="33"/>
      <c r="E30" s="33"/>
      <c r="F30" s="33"/>
      <c r="G30" s="33"/>
      <c r="H30" s="33"/>
      <c r="I30" s="33"/>
      <c r="J30" s="33"/>
    </row>
    <row r="31" spans="1:22" ht="22.5" customHeight="1" x14ac:dyDescent="0.4">
      <c r="A31" s="49" t="s">
        <v>62</v>
      </c>
      <c r="B31" s="82"/>
      <c r="C31" s="33"/>
      <c r="D31" s="33"/>
      <c r="E31" s="33"/>
      <c r="F31" s="33"/>
      <c r="G31" s="33"/>
      <c r="H31" s="33"/>
      <c r="I31" s="33"/>
      <c r="J31" s="33"/>
    </row>
    <row r="32" spans="1:22" s="77" customFormat="1" ht="22.5" customHeight="1" x14ac:dyDescent="0.55000000000000004">
      <c r="A32" s="76"/>
      <c r="B32" s="82"/>
      <c r="C32" s="33"/>
      <c r="D32" s="33"/>
      <c r="E32" s="33"/>
      <c r="F32" s="33"/>
      <c r="G32" s="33"/>
      <c r="H32" s="33"/>
      <c r="I32" s="33"/>
      <c r="J32" s="33"/>
    </row>
    <row r="33" spans="1:19" s="33" customFormat="1" ht="22.5" customHeight="1" x14ac:dyDescent="0.6">
      <c r="A33" s="7"/>
      <c r="B33" s="82"/>
      <c r="D33" s="183" t="s">
        <v>2</v>
      </c>
      <c r="E33" s="183"/>
      <c r="F33" s="183"/>
      <c r="G33" s="83"/>
      <c r="H33" s="183" t="s">
        <v>3</v>
      </c>
      <c r="I33" s="183"/>
      <c r="J33" s="183"/>
    </row>
    <row r="34" spans="1:19" s="77" customFormat="1" ht="22.5" customHeight="1" x14ac:dyDescent="0.55000000000000004">
      <c r="A34" s="79"/>
      <c r="C34" s="33"/>
      <c r="D34" s="186" t="s">
        <v>63</v>
      </c>
      <c r="E34" s="186"/>
      <c r="F34" s="186"/>
      <c r="G34" s="33"/>
      <c r="H34" s="186" t="s">
        <v>63</v>
      </c>
      <c r="I34" s="186"/>
      <c r="J34" s="186"/>
    </row>
    <row r="35" spans="1:19" s="77" customFormat="1" ht="22.5" customHeight="1" x14ac:dyDescent="0.55000000000000004">
      <c r="A35" s="79"/>
      <c r="C35" s="33"/>
      <c r="D35" s="187" t="s">
        <v>4</v>
      </c>
      <c r="E35" s="186"/>
      <c r="F35" s="186"/>
      <c r="G35" s="33"/>
      <c r="H35" s="187" t="s">
        <v>4</v>
      </c>
      <c r="I35" s="186"/>
      <c r="J35" s="186"/>
    </row>
    <row r="36" spans="1:19" s="77" customFormat="1" ht="22.5" customHeight="1" x14ac:dyDescent="0.55000000000000004">
      <c r="A36" s="79"/>
      <c r="B36" s="82" t="s">
        <v>7</v>
      </c>
      <c r="C36" s="26"/>
      <c r="D36" s="84">
        <v>2568</v>
      </c>
      <c r="E36" s="84"/>
      <c r="F36" s="84">
        <v>2567</v>
      </c>
      <c r="G36" s="84"/>
      <c r="H36" s="84">
        <v>2568</v>
      </c>
      <c r="I36" s="84"/>
      <c r="J36" s="84">
        <v>2567</v>
      </c>
    </row>
    <row r="37" spans="1:19" s="77" customFormat="1" ht="22.5" customHeight="1" x14ac:dyDescent="0.55000000000000004">
      <c r="A37" s="79"/>
      <c r="B37" s="82"/>
      <c r="C37" s="26"/>
      <c r="D37" s="185" t="s">
        <v>9</v>
      </c>
      <c r="E37" s="185"/>
      <c r="F37" s="185"/>
      <c r="G37" s="185"/>
      <c r="H37" s="185"/>
      <c r="I37" s="185"/>
      <c r="J37" s="185"/>
    </row>
    <row r="38" spans="1:19" s="77" customFormat="1" ht="22.5" customHeight="1" x14ac:dyDescent="0.55000000000000004">
      <c r="A38" s="7" t="s">
        <v>79</v>
      </c>
      <c r="B38" s="82"/>
      <c r="C38" s="33"/>
      <c r="D38" s="33"/>
      <c r="E38" s="33"/>
      <c r="F38" s="33"/>
      <c r="G38" s="33"/>
      <c r="H38" s="33"/>
      <c r="I38" s="33"/>
      <c r="J38" s="33"/>
    </row>
    <row r="39" spans="1:19" s="77" customFormat="1" ht="22.5" customHeight="1" x14ac:dyDescent="0.55000000000000004">
      <c r="A39" s="6" t="s">
        <v>80</v>
      </c>
      <c r="B39" s="82"/>
      <c r="C39" s="33"/>
      <c r="D39" s="16">
        <v>39938868</v>
      </c>
      <c r="E39" s="33"/>
      <c r="F39" s="16">
        <v>42019399</v>
      </c>
      <c r="G39" s="33"/>
      <c r="H39" s="16">
        <v>41394569</v>
      </c>
      <c r="I39" s="33"/>
      <c r="J39" s="16">
        <v>24960605</v>
      </c>
      <c r="M39" s="89"/>
      <c r="O39" s="89"/>
      <c r="Q39" s="89"/>
      <c r="S39" s="89"/>
    </row>
    <row r="40" spans="1:19" s="77" customFormat="1" ht="22.5" customHeight="1" x14ac:dyDescent="0.55000000000000004">
      <c r="A40" s="6" t="s">
        <v>81</v>
      </c>
      <c r="B40" s="82"/>
      <c r="C40" s="33"/>
      <c r="D40" s="16">
        <v>276434</v>
      </c>
      <c r="E40" s="33"/>
      <c r="F40" s="16">
        <v>1290911</v>
      </c>
      <c r="G40" s="33"/>
      <c r="H40" s="16">
        <v>0</v>
      </c>
      <c r="I40" s="33"/>
      <c r="J40" s="16">
        <v>0</v>
      </c>
      <c r="M40" s="89"/>
      <c r="O40" s="89"/>
      <c r="Q40" s="89"/>
      <c r="S40" s="89"/>
    </row>
    <row r="41" spans="1:19" s="77" customFormat="1" ht="22.5" customHeight="1" thickBot="1" x14ac:dyDescent="0.6">
      <c r="A41" s="6"/>
      <c r="B41" s="82"/>
      <c r="C41" s="33"/>
      <c r="D41" s="148">
        <f>SUM(D39:D40)</f>
        <v>40215302</v>
      </c>
      <c r="E41" s="140"/>
      <c r="F41" s="148">
        <f>SUM(F39:F40)</f>
        <v>43310310</v>
      </c>
      <c r="G41" s="141"/>
      <c r="H41" s="148">
        <f>SUM(H39:H40)</f>
        <v>41394569</v>
      </c>
      <c r="I41" s="140"/>
      <c r="J41" s="148">
        <f>SUM(J39:J40)</f>
        <v>24960605</v>
      </c>
      <c r="M41" s="89"/>
      <c r="O41" s="89"/>
      <c r="Q41" s="89"/>
      <c r="S41" s="89"/>
    </row>
    <row r="42" spans="1:19" s="77" customFormat="1" ht="22.5" customHeight="1" thickTop="1" x14ac:dyDescent="0.55000000000000004">
      <c r="A42" s="6"/>
      <c r="B42" s="82"/>
      <c r="C42" s="33"/>
      <c r="D42" s="26"/>
      <c r="E42" s="33"/>
      <c r="F42" s="26"/>
      <c r="G42" s="33"/>
      <c r="H42" s="33"/>
      <c r="I42" s="33"/>
      <c r="J42" s="33"/>
      <c r="M42" s="89"/>
      <c r="O42" s="89"/>
      <c r="Q42" s="89"/>
      <c r="S42" s="89"/>
    </row>
    <row r="43" spans="1:19" s="77" customFormat="1" ht="22.5" customHeight="1" x14ac:dyDescent="0.55000000000000004">
      <c r="A43" s="7" t="s">
        <v>82</v>
      </c>
      <c r="B43" s="82"/>
      <c r="C43" s="33"/>
      <c r="D43" s="33"/>
      <c r="E43" s="33"/>
      <c r="F43" s="33"/>
      <c r="G43" s="33"/>
      <c r="H43" s="33"/>
      <c r="I43" s="33"/>
      <c r="J43" s="33"/>
      <c r="M43" s="89"/>
      <c r="O43" s="89"/>
      <c r="Q43" s="89"/>
      <c r="S43" s="89"/>
    </row>
    <row r="44" spans="1:19" s="77" customFormat="1" ht="22.5" customHeight="1" x14ac:dyDescent="0.55000000000000004">
      <c r="A44" s="6" t="s">
        <v>80</v>
      </c>
      <c r="B44" s="82"/>
      <c r="C44" s="33"/>
      <c r="D44" s="16">
        <v>39938868</v>
      </c>
      <c r="E44" s="33"/>
      <c r="F44" s="16">
        <v>42019399</v>
      </c>
      <c r="G44" s="33"/>
      <c r="H44" s="16">
        <v>41394569</v>
      </c>
      <c r="I44" s="33"/>
      <c r="J44" s="16">
        <v>24960605</v>
      </c>
      <c r="M44" s="89"/>
      <c r="O44" s="89"/>
      <c r="Q44" s="89"/>
      <c r="S44" s="89"/>
    </row>
    <row r="45" spans="1:19" s="77" customFormat="1" ht="22.5" customHeight="1" x14ac:dyDescent="0.55000000000000004">
      <c r="A45" s="6" t="s">
        <v>81</v>
      </c>
      <c r="B45" s="82"/>
      <c r="C45" s="33"/>
      <c r="D45" s="16">
        <v>276434</v>
      </c>
      <c r="E45" s="33"/>
      <c r="F45" s="16">
        <v>1290911</v>
      </c>
      <c r="G45" s="33"/>
      <c r="H45" s="16">
        <v>0</v>
      </c>
      <c r="I45" s="33"/>
      <c r="J45" s="16">
        <v>0</v>
      </c>
      <c r="M45" s="89"/>
      <c r="O45" s="89"/>
      <c r="Q45" s="89"/>
      <c r="S45" s="89"/>
    </row>
    <row r="46" spans="1:19" s="77" customFormat="1" ht="22.5" customHeight="1" thickBot="1" x14ac:dyDescent="0.6">
      <c r="A46" s="6"/>
      <c r="B46" s="82"/>
      <c r="C46" s="33"/>
      <c r="D46" s="148">
        <f>SUM(D44:D45)</f>
        <v>40215302</v>
      </c>
      <c r="E46" s="140"/>
      <c r="F46" s="148">
        <f>SUM(F44:F45)</f>
        <v>43310310</v>
      </c>
      <c r="G46" s="141"/>
      <c r="H46" s="148">
        <f>SUM(H44:H45)</f>
        <v>41394569</v>
      </c>
      <c r="I46" s="140"/>
      <c r="J46" s="148">
        <f>SUM(J44:J45)</f>
        <v>24960605</v>
      </c>
      <c r="M46" s="89"/>
      <c r="O46" s="89"/>
      <c r="Q46" s="89"/>
      <c r="S46" s="89"/>
    </row>
    <row r="47" spans="1:19" s="77" customFormat="1" ht="22.5" customHeight="1" thickTop="1" x14ac:dyDescent="0.55000000000000004">
      <c r="A47" s="6"/>
      <c r="B47" s="82"/>
      <c r="C47" s="33"/>
      <c r="D47" s="33"/>
      <c r="E47" s="33"/>
      <c r="F47" s="33"/>
      <c r="G47" s="33"/>
      <c r="H47" s="33"/>
      <c r="I47" s="33"/>
      <c r="J47" s="33"/>
      <c r="M47" s="89"/>
      <c r="O47" s="89"/>
      <c r="Q47" s="89"/>
      <c r="S47" s="89"/>
    </row>
    <row r="48" spans="1:19" s="77" customFormat="1" ht="22.5" customHeight="1" thickBot="1" x14ac:dyDescent="0.6">
      <c r="A48" s="81" t="s">
        <v>83</v>
      </c>
      <c r="B48" s="82">
        <v>9</v>
      </c>
      <c r="C48" s="33"/>
      <c r="D48" s="179">
        <v>7.0000000000000007E-2</v>
      </c>
      <c r="E48" s="111"/>
      <c r="F48" s="179">
        <v>7.0000000000000007E-2</v>
      </c>
      <c r="G48" s="111"/>
      <c r="H48" s="179">
        <v>7.0000000000000007E-2</v>
      </c>
      <c r="I48" s="111"/>
      <c r="J48" s="179">
        <v>0.04</v>
      </c>
      <c r="M48" s="89"/>
      <c r="O48" s="89"/>
      <c r="Q48" s="89"/>
      <c r="S48" s="89"/>
    </row>
    <row r="49" ht="22.2" customHeight="1" thickTop="1" x14ac:dyDescent="0.4"/>
  </sheetData>
  <mergeCells count="14">
    <mergeCell ref="H4:J4"/>
    <mergeCell ref="H33:J33"/>
    <mergeCell ref="D37:J37"/>
    <mergeCell ref="H5:J5"/>
    <mergeCell ref="D8:J8"/>
    <mergeCell ref="H6:J6"/>
    <mergeCell ref="H35:J35"/>
    <mergeCell ref="H34:J34"/>
    <mergeCell ref="D35:F35"/>
    <mergeCell ref="D4:F4"/>
    <mergeCell ref="D5:F5"/>
    <mergeCell ref="D6:F6"/>
    <mergeCell ref="D34:F34"/>
    <mergeCell ref="D33:F33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S49"/>
  <sheetViews>
    <sheetView view="pageBreakPreview" zoomScaleNormal="85" zoomScaleSheetLayoutView="100" zoomScalePageLayoutView="85" workbookViewId="0"/>
  </sheetViews>
  <sheetFormatPr defaultColWidth="8.88671875" defaultRowHeight="22.2" customHeight="1" x14ac:dyDescent="0.4"/>
  <cols>
    <col min="1" max="1" width="37.88671875" style="75" customWidth="1"/>
    <col min="2" max="2" width="7.88671875" style="75" customWidth="1"/>
    <col min="3" max="3" width="1" style="75" customWidth="1"/>
    <col min="4" max="4" width="13.21875" style="75" customWidth="1"/>
    <col min="5" max="5" width="1" style="75" customWidth="1"/>
    <col min="6" max="6" width="13.21875" style="75" customWidth="1"/>
    <col min="7" max="7" width="1" style="75" customWidth="1"/>
    <col min="8" max="8" width="13.21875" style="75" customWidth="1"/>
    <col min="9" max="9" width="1" style="75" customWidth="1"/>
    <col min="10" max="10" width="13.21875" style="75" customWidth="1"/>
    <col min="11" max="11" width="8.88671875" style="75"/>
    <col min="12" max="12" width="13.33203125" style="75" bestFit="1" customWidth="1"/>
    <col min="13" max="16384" width="8.88671875" style="75"/>
  </cols>
  <sheetData>
    <row r="1" spans="1:17" ht="22.5" customHeight="1" x14ac:dyDescent="0.4">
      <c r="A1" s="49" t="s">
        <v>0</v>
      </c>
      <c r="B1" s="82"/>
      <c r="C1" s="33"/>
      <c r="D1" s="33"/>
      <c r="E1" s="33"/>
      <c r="F1" s="33"/>
      <c r="G1" s="33"/>
      <c r="H1" s="33"/>
      <c r="I1" s="33"/>
      <c r="J1" s="33"/>
    </row>
    <row r="2" spans="1:17" ht="22.5" customHeight="1" x14ac:dyDescent="0.4">
      <c r="A2" s="49" t="s">
        <v>62</v>
      </c>
      <c r="B2" s="82"/>
      <c r="C2" s="33"/>
      <c r="D2" s="33"/>
      <c r="E2" s="33"/>
      <c r="F2" s="33"/>
      <c r="G2" s="33"/>
      <c r="H2" s="33"/>
      <c r="I2" s="33"/>
      <c r="J2" s="33"/>
    </row>
    <row r="3" spans="1:17" s="77" customFormat="1" ht="22.5" customHeight="1" x14ac:dyDescent="0.55000000000000004">
      <c r="A3" s="76"/>
      <c r="B3" s="82"/>
      <c r="C3" s="33"/>
      <c r="D3" s="33"/>
      <c r="E3" s="33"/>
      <c r="F3" s="33"/>
      <c r="G3" s="33"/>
      <c r="H3" s="33"/>
      <c r="I3" s="33"/>
      <c r="J3" s="33"/>
    </row>
    <row r="4" spans="1:17" s="77" customFormat="1" ht="22.5" customHeight="1" x14ac:dyDescent="0.6">
      <c r="A4" s="79"/>
      <c r="C4" s="33"/>
      <c r="D4" s="183" t="s">
        <v>2</v>
      </c>
      <c r="E4" s="183"/>
      <c r="F4" s="183"/>
      <c r="G4" s="33"/>
      <c r="H4" s="183" t="s">
        <v>3</v>
      </c>
      <c r="I4" s="183"/>
      <c r="J4" s="183"/>
    </row>
    <row r="5" spans="1:17" s="77" customFormat="1" ht="22.5" customHeight="1" x14ac:dyDescent="0.55000000000000004">
      <c r="A5" s="79"/>
      <c r="C5" s="33"/>
      <c r="D5" s="187" t="s">
        <v>84</v>
      </c>
      <c r="E5" s="187"/>
      <c r="F5" s="187"/>
      <c r="G5" s="33"/>
      <c r="H5" s="187" t="s">
        <v>84</v>
      </c>
      <c r="I5" s="187"/>
      <c r="J5" s="187"/>
    </row>
    <row r="6" spans="1:17" s="77" customFormat="1" ht="22.5" customHeight="1" x14ac:dyDescent="0.55000000000000004">
      <c r="A6" s="79"/>
      <c r="C6" s="33"/>
      <c r="D6" s="187" t="s">
        <v>4</v>
      </c>
      <c r="E6" s="186"/>
      <c r="F6" s="186"/>
      <c r="G6" s="33"/>
      <c r="H6" s="187" t="s">
        <v>4</v>
      </c>
      <c r="I6" s="186"/>
      <c r="J6" s="186"/>
    </row>
    <row r="7" spans="1:17" s="77" customFormat="1" ht="22.5" customHeight="1" x14ac:dyDescent="0.55000000000000004">
      <c r="A7" s="79"/>
      <c r="B7" s="82" t="s">
        <v>7</v>
      </c>
      <c r="C7" s="26"/>
      <c r="D7" s="84">
        <v>2568</v>
      </c>
      <c r="E7" s="84"/>
      <c r="F7" s="84">
        <v>2567</v>
      </c>
      <c r="G7" s="84"/>
      <c r="H7" s="84">
        <v>2568</v>
      </c>
      <c r="I7" s="84"/>
      <c r="J7" s="84">
        <v>2567</v>
      </c>
    </row>
    <row r="8" spans="1:17" s="77" customFormat="1" ht="22.5" customHeight="1" x14ac:dyDescent="0.55000000000000004">
      <c r="A8" s="79"/>
      <c r="B8" s="82"/>
      <c r="C8" s="26"/>
      <c r="D8" s="185" t="s">
        <v>9</v>
      </c>
      <c r="E8" s="185"/>
      <c r="F8" s="185"/>
      <c r="G8" s="185"/>
      <c r="H8" s="185"/>
      <c r="I8" s="185"/>
      <c r="J8" s="185"/>
    </row>
    <row r="9" spans="1:17" s="77" customFormat="1" ht="22.5" customHeight="1" x14ac:dyDescent="0.55000000000000004">
      <c r="A9" s="5" t="s">
        <v>64</v>
      </c>
      <c r="B9" s="82"/>
      <c r="C9" s="26"/>
      <c r="D9" s="26"/>
      <c r="E9" s="26"/>
      <c r="F9" s="26"/>
      <c r="G9" s="26"/>
      <c r="H9" s="82"/>
      <c r="I9" s="82"/>
      <c r="J9" s="82"/>
    </row>
    <row r="10" spans="1:17" s="77" customFormat="1" ht="22.5" customHeight="1" x14ac:dyDescent="0.55000000000000004">
      <c r="A10" s="6" t="s">
        <v>65</v>
      </c>
      <c r="B10" s="82">
        <v>7</v>
      </c>
      <c r="C10" s="26"/>
      <c r="D10" s="16">
        <v>1257052101</v>
      </c>
      <c r="E10" s="26"/>
      <c r="F10" s="16">
        <v>1133989130</v>
      </c>
      <c r="G10" s="26"/>
      <c r="H10" s="16">
        <v>778812278</v>
      </c>
      <c r="I10" s="19"/>
      <c r="J10" s="16">
        <v>677786546</v>
      </c>
      <c r="M10" s="89"/>
      <c r="O10" s="89"/>
      <c r="Q10" s="89"/>
    </row>
    <row r="11" spans="1:17" s="77" customFormat="1" ht="22.5" customHeight="1" x14ac:dyDescent="0.55000000000000004">
      <c r="A11" s="6" t="s">
        <v>66</v>
      </c>
      <c r="B11" s="82"/>
      <c r="C11" s="26"/>
      <c r="D11" s="16">
        <v>8759646</v>
      </c>
      <c r="E11" s="19"/>
      <c r="F11" s="16">
        <v>16137173</v>
      </c>
      <c r="G11" s="26"/>
      <c r="H11" s="16">
        <v>36963805</v>
      </c>
      <c r="I11" s="19"/>
      <c r="J11" s="16">
        <v>42487308</v>
      </c>
      <c r="M11" s="89"/>
      <c r="O11" s="89"/>
      <c r="Q11" s="89"/>
    </row>
    <row r="12" spans="1:17" s="77" customFormat="1" ht="22.5" customHeight="1" x14ac:dyDescent="0.55000000000000004">
      <c r="A12" s="7" t="s">
        <v>67</v>
      </c>
      <c r="B12" s="82"/>
      <c r="C12" s="26"/>
      <c r="D12" s="29">
        <f>SUM(D10:D11)</f>
        <v>1265811747</v>
      </c>
      <c r="E12" s="139"/>
      <c r="F12" s="29">
        <f>SUM(F10:F11)</f>
        <v>1150126303</v>
      </c>
      <c r="G12" s="138"/>
      <c r="H12" s="29">
        <f>SUM(H10:H11)</f>
        <v>815776083</v>
      </c>
      <c r="I12" s="139"/>
      <c r="J12" s="29">
        <f>SUM(J10:J11)</f>
        <v>720273854</v>
      </c>
      <c r="M12" s="89"/>
      <c r="O12" s="89"/>
      <c r="Q12" s="89"/>
    </row>
    <row r="13" spans="1:17" s="77" customFormat="1" ht="22.5" customHeight="1" x14ac:dyDescent="0.55000000000000004">
      <c r="A13" s="7"/>
      <c r="B13" s="82"/>
      <c r="C13" s="26"/>
      <c r="D13" s="28"/>
      <c r="E13" s="26"/>
      <c r="F13" s="28"/>
      <c r="G13" s="26"/>
      <c r="H13" s="50"/>
      <c r="I13" s="50"/>
      <c r="J13" s="50"/>
    </row>
    <row r="14" spans="1:17" s="77" customFormat="1" ht="22.5" customHeight="1" x14ac:dyDescent="0.55000000000000004">
      <c r="A14" s="5" t="s">
        <v>68</v>
      </c>
      <c r="B14" s="82"/>
      <c r="C14" s="26"/>
      <c r="D14" s="26"/>
      <c r="E14" s="26"/>
      <c r="F14" s="26"/>
      <c r="G14" s="26"/>
      <c r="H14" s="15"/>
      <c r="I14" s="19"/>
      <c r="J14" s="15"/>
    </row>
    <row r="15" spans="1:17" s="77" customFormat="1" ht="22.5" customHeight="1" x14ac:dyDescent="0.55000000000000004">
      <c r="A15" s="6" t="s">
        <v>69</v>
      </c>
      <c r="B15" s="82"/>
      <c r="C15" s="26"/>
      <c r="D15" s="16">
        <v>519422868</v>
      </c>
      <c r="E15" s="26"/>
      <c r="F15" s="16">
        <v>501407819</v>
      </c>
      <c r="G15" s="26"/>
      <c r="H15" s="16">
        <v>509835463</v>
      </c>
      <c r="I15" s="19"/>
      <c r="J15" s="16">
        <v>470734187</v>
      </c>
      <c r="M15" s="89"/>
      <c r="O15" s="89"/>
      <c r="Q15" s="89"/>
    </row>
    <row r="16" spans="1:17" s="77" customFormat="1" ht="22.5" customHeight="1" x14ac:dyDescent="0.55000000000000004">
      <c r="A16" s="6" t="s">
        <v>70</v>
      </c>
      <c r="B16" s="82"/>
      <c r="C16" s="26"/>
      <c r="D16" s="16">
        <v>359860199</v>
      </c>
      <c r="E16" s="26"/>
      <c r="F16" s="16">
        <v>290787157</v>
      </c>
      <c r="G16" s="26"/>
      <c r="H16" s="16">
        <v>6013548</v>
      </c>
      <c r="I16" s="50"/>
      <c r="J16" s="16">
        <v>5058110</v>
      </c>
      <c r="L16" s="147"/>
      <c r="M16" s="89"/>
      <c r="O16" s="89"/>
      <c r="Q16" s="89"/>
    </row>
    <row r="17" spans="1:19" s="77" customFormat="1" ht="22.5" customHeight="1" x14ac:dyDescent="0.55000000000000004">
      <c r="A17" s="6" t="s">
        <v>71</v>
      </c>
      <c r="B17" s="82"/>
      <c r="C17" s="26"/>
      <c r="D17" s="16">
        <v>207711185</v>
      </c>
      <c r="E17" s="50"/>
      <c r="F17" s="16">
        <v>198365380</v>
      </c>
      <c r="G17" s="26"/>
      <c r="H17" s="16">
        <v>148824162</v>
      </c>
      <c r="I17" s="50"/>
      <c r="J17" s="16">
        <v>140171919</v>
      </c>
      <c r="L17" s="147"/>
      <c r="M17" s="89"/>
      <c r="O17" s="89"/>
      <c r="Q17" s="89"/>
    </row>
    <row r="18" spans="1:19" s="77" customFormat="1" ht="22.5" customHeight="1" x14ac:dyDescent="0.55000000000000004">
      <c r="A18" s="7" t="s">
        <v>72</v>
      </c>
      <c r="B18" s="82"/>
      <c r="C18" s="26"/>
      <c r="D18" s="29">
        <f>SUM(D15:D17)</f>
        <v>1086994252</v>
      </c>
      <c r="E18" s="137"/>
      <c r="F18" s="29">
        <f>SUM(F15:F17)</f>
        <v>990560356</v>
      </c>
      <c r="G18" s="138"/>
      <c r="H18" s="29">
        <f>SUM(H15:H17)</f>
        <v>664673173</v>
      </c>
      <c r="I18" s="137"/>
      <c r="J18" s="29">
        <f>SUM(J15:J17)</f>
        <v>615964216</v>
      </c>
      <c r="M18" s="89"/>
      <c r="O18" s="89"/>
      <c r="Q18" s="89"/>
    </row>
    <row r="19" spans="1:19" s="77" customFormat="1" ht="22.5" customHeight="1" x14ac:dyDescent="0.55000000000000004">
      <c r="A19" s="7"/>
      <c r="B19" s="82"/>
      <c r="C19" s="26"/>
      <c r="D19" s="50"/>
      <c r="E19" s="26"/>
      <c r="F19" s="50"/>
      <c r="G19" s="26"/>
      <c r="H19" s="50"/>
      <c r="I19" s="50"/>
      <c r="J19" s="50"/>
    </row>
    <row r="20" spans="1:19" s="77" customFormat="1" ht="22.5" customHeight="1" x14ac:dyDescent="0.55000000000000004">
      <c r="A20" s="7" t="s">
        <v>73</v>
      </c>
      <c r="B20" s="82"/>
      <c r="C20" s="26"/>
      <c r="D20" s="15">
        <f>D12-D18</f>
        <v>178817495</v>
      </c>
      <c r="E20" s="138"/>
      <c r="F20" s="15">
        <f>F12-F18</f>
        <v>159565947</v>
      </c>
      <c r="G20" s="138"/>
      <c r="H20" s="15">
        <f>H12-H18</f>
        <v>151102910</v>
      </c>
      <c r="I20" s="137"/>
      <c r="J20" s="15">
        <f>J12-J18</f>
        <v>104309638</v>
      </c>
      <c r="M20" s="89"/>
      <c r="O20" s="89"/>
      <c r="Q20" s="89"/>
    </row>
    <row r="21" spans="1:19" s="77" customFormat="1" ht="22.5" customHeight="1" x14ac:dyDescent="0.55000000000000004">
      <c r="A21" s="6" t="s">
        <v>74</v>
      </c>
      <c r="B21" s="82"/>
      <c r="C21" s="26"/>
      <c r="D21" s="16">
        <v>-5148004</v>
      </c>
      <c r="E21" s="19"/>
      <c r="F21" s="20">
        <v>-9717208</v>
      </c>
      <c r="G21" s="26"/>
      <c r="H21" s="20">
        <v>-3683364</v>
      </c>
      <c r="I21" s="19"/>
      <c r="J21" s="20">
        <v>-5678946</v>
      </c>
      <c r="M21" s="89"/>
      <c r="O21" s="89"/>
      <c r="Q21" s="89"/>
    </row>
    <row r="22" spans="1:19" s="77" customFormat="1" ht="22.5" customHeight="1" x14ac:dyDescent="0.55000000000000004">
      <c r="A22" s="7" t="s">
        <v>75</v>
      </c>
      <c r="B22" s="82"/>
      <c r="C22" s="26"/>
      <c r="D22" s="154">
        <f>SUM(D20:D21)</f>
        <v>173669491</v>
      </c>
      <c r="E22" s="139"/>
      <c r="F22" s="154">
        <f>SUM(F20:F21)</f>
        <v>149848739</v>
      </c>
      <c r="G22" s="138"/>
      <c r="H22" s="154">
        <f>SUM(H20:H21)</f>
        <v>147419546</v>
      </c>
      <c r="I22" s="139"/>
      <c r="J22" s="154">
        <f>SUM(J20:J21)</f>
        <v>98630692</v>
      </c>
      <c r="M22" s="89"/>
      <c r="O22" s="89"/>
      <c r="Q22" s="89"/>
    </row>
    <row r="23" spans="1:19" s="77" customFormat="1" ht="22.5" customHeight="1" x14ac:dyDescent="0.55000000000000004">
      <c r="A23" s="6" t="s">
        <v>171</v>
      </c>
      <c r="B23" s="82">
        <v>8</v>
      </c>
      <c r="C23" s="26"/>
      <c r="D23" s="16">
        <v>-36525999</v>
      </c>
      <c r="E23" s="19"/>
      <c r="F23" s="16">
        <v>-28514923</v>
      </c>
      <c r="G23" s="26"/>
      <c r="H23" s="16">
        <v>-21905369</v>
      </c>
      <c r="I23" s="19"/>
      <c r="J23" s="16">
        <v>-10571821</v>
      </c>
      <c r="M23" s="89"/>
      <c r="O23" s="89"/>
      <c r="Q23" s="89"/>
    </row>
    <row r="24" spans="1:19" s="77" customFormat="1" ht="22.5" customHeight="1" thickBot="1" x14ac:dyDescent="0.6">
      <c r="A24" s="7" t="s">
        <v>76</v>
      </c>
      <c r="B24" s="82"/>
      <c r="C24" s="26"/>
      <c r="D24" s="148">
        <f>SUM(D22:D23)</f>
        <v>137143492</v>
      </c>
      <c r="E24" s="137"/>
      <c r="F24" s="148">
        <f>SUM(F22:F23)</f>
        <v>121333816</v>
      </c>
      <c r="G24" s="138"/>
      <c r="H24" s="148">
        <f>SUM(H22:H23)</f>
        <v>125514177</v>
      </c>
      <c r="I24" s="137"/>
      <c r="J24" s="148">
        <f>SUM(J22:J23)</f>
        <v>88058871</v>
      </c>
      <c r="M24" s="177"/>
      <c r="N24" s="177"/>
      <c r="O24" s="177"/>
      <c r="P24" s="177"/>
      <c r="Q24" s="177"/>
      <c r="R24" s="177"/>
      <c r="S24" s="177"/>
    </row>
    <row r="25" spans="1:19" s="77" customFormat="1" ht="22.5" customHeight="1" thickTop="1" x14ac:dyDescent="0.55000000000000004">
      <c r="A25" s="7"/>
      <c r="B25" s="82"/>
      <c r="C25" s="26"/>
      <c r="D25" s="28"/>
      <c r="E25" s="26"/>
      <c r="F25" s="28"/>
      <c r="G25" s="26"/>
      <c r="H25" s="19"/>
      <c r="I25" s="19"/>
      <c r="J25" s="19"/>
      <c r="L25" s="176"/>
      <c r="N25" s="176"/>
    </row>
    <row r="26" spans="1:19" s="77" customFormat="1" ht="22.5" customHeight="1" x14ac:dyDescent="0.6">
      <c r="A26" s="36" t="s">
        <v>77</v>
      </c>
      <c r="B26" s="82"/>
      <c r="C26" s="33"/>
      <c r="D26" s="180">
        <v>0</v>
      </c>
      <c r="E26" s="181"/>
      <c r="F26" s="180">
        <v>0</v>
      </c>
      <c r="G26" s="181"/>
      <c r="H26" s="180">
        <v>0</v>
      </c>
      <c r="I26" s="181"/>
      <c r="J26" s="180">
        <v>0</v>
      </c>
    </row>
    <row r="27" spans="1:19" s="77" customFormat="1" ht="22.5" customHeight="1" x14ac:dyDescent="0.6">
      <c r="A27" s="36"/>
      <c r="B27" s="82"/>
      <c r="C27" s="33"/>
      <c r="D27" s="37"/>
      <c r="E27" s="33"/>
      <c r="F27" s="37"/>
      <c r="G27" s="33"/>
      <c r="H27" s="33"/>
      <c r="I27" s="33"/>
      <c r="J27" s="33"/>
      <c r="M27" s="89"/>
      <c r="O27" s="89"/>
      <c r="Q27" s="89"/>
    </row>
    <row r="28" spans="1:19" s="77" customFormat="1" ht="22.5" customHeight="1" thickBot="1" x14ac:dyDescent="0.65">
      <c r="A28" s="36" t="s">
        <v>78</v>
      </c>
      <c r="B28" s="82"/>
      <c r="C28" s="33"/>
      <c r="D28" s="31">
        <f>SUM(D26,D24)</f>
        <v>137143492</v>
      </c>
      <c r="E28" s="140"/>
      <c r="F28" s="31">
        <f>SUM(F26,F24)</f>
        <v>121333816</v>
      </c>
      <c r="G28" s="141"/>
      <c r="H28" s="31">
        <f>SUM(H26,H24)</f>
        <v>125514177</v>
      </c>
      <c r="I28" s="140"/>
      <c r="J28" s="31">
        <f>SUM(J26,J24)</f>
        <v>88058871</v>
      </c>
      <c r="M28" s="89"/>
      <c r="O28" s="89"/>
      <c r="Q28" s="89"/>
    </row>
    <row r="29" spans="1:19" s="77" customFormat="1" ht="22.5" customHeight="1" thickTop="1" x14ac:dyDescent="0.55000000000000004">
      <c r="A29" s="6"/>
      <c r="B29" s="82"/>
      <c r="C29" s="33"/>
      <c r="D29" s="33"/>
      <c r="E29" s="33"/>
      <c r="F29" s="33"/>
      <c r="G29" s="33"/>
      <c r="H29" s="33"/>
      <c r="I29" s="33"/>
      <c r="J29" s="33"/>
    </row>
    <row r="30" spans="1:19" ht="22.5" customHeight="1" x14ac:dyDescent="0.4">
      <c r="A30" s="49" t="s">
        <v>0</v>
      </c>
      <c r="B30" s="82"/>
      <c r="C30" s="33"/>
      <c r="D30" s="33"/>
      <c r="E30" s="33"/>
      <c r="F30" s="33"/>
      <c r="G30" s="33"/>
      <c r="H30" s="33"/>
      <c r="I30" s="33"/>
      <c r="J30" s="33"/>
    </row>
    <row r="31" spans="1:19" ht="22.5" customHeight="1" x14ac:dyDescent="0.4">
      <c r="A31" s="49" t="s">
        <v>62</v>
      </c>
      <c r="B31" s="82"/>
      <c r="C31" s="33"/>
      <c r="D31" s="33"/>
      <c r="E31" s="33"/>
      <c r="F31" s="33"/>
      <c r="G31" s="33"/>
      <c r="H31" s="33"/>
      <c r="I31" s="33"/>
      <c r="J31" s="33"/>
    </row>
    <row r="32" spans="1:19" s="77" customFormat="1" ht="22.5" customHeight="1" x14ac:dyDescent="0.55000000000000004">
      <c r="A32" s="76"/>
      <c r="B32" s="82"/>
      <c r="C32" s="33"/>
      <c r="D32" s="33"/>
      <c r="E32" s="33"/>
      <c r="F32" s="33"/>
      <c r="G32" s="33"/>
      <c r="H32" s="33"/>
      <c r="I32" s="33"/>
      <c r="J32" s="33"/>
    </row>
    <row r="33" spans="1:17" s="33" customFormat="1" ht="22.5" customHeight="1" x14ac:dyDescent="0.6">
      <c r="A33" s="7"/>
      <c r="B33" s="82"/>
      <c r="D33" s="183" t="s">
        <v>2</v>
      </c>
      <c r="E33" s="183"/>
      <c r="F33" s="183"/>
      <c r="G33" s="83"/>
      <c r="H33" s="183" t="s">
        <v>3</v>
      </c>
      <c r="I33" s="183"/>
      <c r="J33" s="183"/>
    </row>
    <row r="34" spans="1:17" s="77" customFormat="1" ht="22.5" customHeight="1" x14ac:dyDescent="0.55000000000000004">
      <c r="A34" s="79"/>
      <c r="C34" s="33"/>
      <c r="D34" s="187" t="s">
        <v>84</v>
      </c>
      <c r="E34" s="187"/>
      <c r="F34" s="187"/>
      <c r="G34" s="33"/>
      <c r="H34" s="186" t="s">
        <v>84</v>
      </c>
      <c r="I34" s="186"/>
      <c r="J34" s="186"/>
    </row>
    <row r="35" spans="1:17" s="77" customFormat="1" ht="22.5" customHeight="1" x14ac:dyDescent="0.55000000000000004">
      <c r="A35" s="79"/>
      <c r="C35" s="33"/>
      <c r="D35" s="187" t="s">
        <v>4</v>
      </c>
      <c r="E35" s="186"/>
      <c r="F35" s="186"/>
      <c r="G35" s="33"/>
      <c r="H35" s="187" t="s">
        <v>4</v>
      </c>
      <c r="I35" s="186"/>
      <c r="J35" s="186"/>
    </row>
    <row r="36" spans="1:17" s="77" customFormat="1" ht="22.5" customHeight="1" x14ac:dyDescent="0.55000000000000004">
      <c r="A36" s="79"/>
      <c r="B36" s="82" t="s">
        <v>7</v>
      </c>
      <c r="C36" s="26"/>
      <c r="D36" s="84">
        <v>2568</v>
      </c>
      <c r="E36" s="84"/>
      <c r="F36" s="84">
        <v>2567</v>
      </c>
      <c r="G36" s="84"/>
      <c r="H36" s="84">
        <v>2568</v>
      </c>
      <c r="I36" s="84"/>
      <c r="J36" s="84">
        <v>2567</v>
      </c>
    </row>
    <row r="37" spans="1:17" s="77" customFormat="1" ht="22.5" customHeight="1" x14ac:dyDescent="0.55000000000000004">
      <c r="A37" s="79"/>
      <c r="B37" s="82"/>
      <c r="C37" s="26"/>
      <c r="D37" s="185" t="s">
        <v>9</v>
      </c>
      <c r="E37" s="185"/>
      <c r="F37" s="185"/>
      <c r="G37" s="185"/>
      <c r="H37" s="185"/>
      <c r="I37" s="185"/>
      <c r="J37" s="185"/>
    </row>
    <row r="38" spans="1:17" s="77" customFormat="1" ht="22.5" customHeight="1" x14ac:dyDescent="0.55000000000000004">
      <c r="A38" s="7" t="s">
        <v>79</v>
      </c>
      <c r="B38" s="82"/>
      <c r="C38" s="33"/>
      <c r="D38" s="33"/>
      <c r="E38" s="33"/>
      <c r="F38" s="33"/>
      <c r="G38" s="33"/>
      <c r="H38" s="33"/>
      <c r="I38" s="33"/>
      <c r="J38" s="33"/>
      <c r="M38" s="89"/>
      <c r="O38" s="89"/>
      <c r="Q38" s="89"/>
    </row>
    <row r="39" spans="1:17" s="77" customFormat="1" ht="22.5" customHeight="1" x14ac:dyDescent="0.55000000000000004">
      <c r="A39" s="6" t="s">
        <v>80</v>
      </c>
      <c r="B39" s="82"/>
      <c r="C39" s="33"/>
      <c r="D39" s="16">
        <v>134998409</v>
      </c>
      <c r="E39" s="33"/>
      <c r="F39" s="16">
        <v>117872616</v>
      </c>
      <c r="G39" s="33"/>
      <c r="H39" s="16">
        <v>125514177</v>
      </c>
      <c r="I39" s="33"/>
      <c r="J39" s="16">
        <v>88058871</v>
      </c>
      <c r="M39" s="89"/>
      <c r="O39" s="89"/>
      <c r="Q39" s="89"/>
    </row>
    <row r="40" spans="1:17" s="77" customFormat="1" ht="22.5" customHeight="1" x14ac:dyDescent="0.55000000000000004">
      <c r="A40" s="6" t="s">
        <v>81</v>
      </c>
      <c r="B40" s="82"/>
      <c r="C40" s="33"/>
      <c r="D40" s="16">
        <v>2145083</v>
      </c>
      <c r="E40" s="33"/>
      <c r="F40" s="16">
        <v>3461200</v>
      </c>
      <c r="G40" s="33"/>
      <c r="H40" s="16">
        <v>0</v>
      </c>
      <c r="I40" s="33"/>
      <c r="J40" s="16">
        <v>0</v>
      </c>
      <c r="M40" s="89"/>
      <c r="O40" s="89"/>
      <c r="Q40" s="89"/>
    </row>
    <row r="41" spans="1:17" s="77" customFormat="1" ht="22.5" customHeight="1" thickBot="1" x14ac:dyDescent="0.6">
      <c r="A41" s="6"/>
      <c r="B41" s="82"/>
      <c r="C41" s="33"/>
      <c r="D41" s="148">
        <f>SUM(D39:D40)</f>
        <v>137143492</v>
      </c>
      <c r="E41" s="140"/>
      <c r="F41" s="148">
        <f>SUM(F39:F40)</f>
        <v>121333816</v>
      </c>
      <c r="G41" s="141"/>
      <c r="H41" s="148">
        <f>SUM(H39:H40)</f>
        <v>125514177</v>
      </c>
      <c r="I41" s="140"/>
      <c r="J41" s="148">
        <f>SUM(J39:J40)</f>
        <v>88058871</v>
      </c>
      <c r="M41" s="89"/>
      <c r="O41" s="89"/>
      <c r="Q41" s="89"/>
    </row>
    <row r="42" spans="1:17" s="77" customFormat="1" ht="22.5" customHeight="1" thickTop="1" x14ac:dyDescent="0.55000000000000004">
      <c r="A42" s="6"/>
      <c r="B42" s="82"/>
      <c r="C42" s="33"/>
      <c r="D42" s="33"/>
      <c r="E42" s="33"/>
      <c r="F42" s="33"/>
      <c r="G42" s="33"/>
      <c r="H42" s="33"/>
      <c r="I42" s="33"/>
      <c r="J42" s="33"/>
      <c r="M42" s="89"/>
      <c r="O42" s="89"/>
      <c r="Q42" s="89"/>
    </row>
    <row r="43" spans="1:17" s="77" customFormat="1" ht="22.5" customHeight="1" x14ac:dyDescent="0.55000000000000004">
      <c r="A43" s="7" t="s">
        <v>82</v>
      </c>
      <c r="B43" s="82"/>
      <c r="C43" s="33"/>
      <c r="D43" s="33"/>
      <c r="E43" s="33"/>
      <c r="F43" s="33"/>
      <c r="G43" s="33"/>
      <c r="H43" s="33"/>
      <c r="I43" s="33"/>
      <c r="J43" s="33"/>
      <c r="M43" s="89"/>
      <c r="O43" s="89"/>
      <c r="Q43" s="89"/>
    </row>
    <row r="44" spans="1:17" s="77" customFormat="1" ht="22.5" customHeight="1" x14ac:dyDescent="0.55000000000000004">
      <c r="A44" s="6" t="s">
        <v>80</v>
      </c>
      <c r="B44" s="82"/>
      <c r="C44" s="33"/>
      <c r="D44" s="16">
        <v>134998409</v>
      </c>
      <c r="E44" s="33"/>
      <c r="F44" s="16">
        <v>117872616</v>
      </c>
      <c r="G44" s="33"/>
      <c r="H44" s="16">
        <v>125514177</v>
      </c>
      <c r="I44" s="33"/>
      <c r="J44" s="16">
        <v>88058871</v>
      </c>
      <c r="M44" s="89"/>
      <c r="O44" s="89"/>
      <c r="Q44" s="89"/>
    </row>
    <row r="45" spans="1:17" s="77" customFormat="1" ht="22.5" customHeight="1" x14ac:dyDescent="0.55000000000000004">
      <c r="A45" s="6" t="s">
        <v>81</v>
      </c>
      <c r="B45" s="82"/>
      <c r="C45" s="33"/>
      <c r="D45" s="16">
        <v>2145083</v>
      </c>
      <c r="E45" s="33"/>
      <c r="F45" s="16">
        <v>3461200</v>
      </c>
      <c r="G45" s="33"/>
      <c r="H45" s="16">
        <v>0</v>
      </c>
      <c r="I45" s="33"/>
      <c r="J45" s="16">
        <v>0</v>
      </c>
      <c r="M45" s="89"/>
      <c r="O45" s="89"/>
      <c r="Q45" s="89"/>
    </row>
    <row r="46" spans="1:17" s="77" customFormat="1" ht="22.5" customHeight="1" thickBot="1" x14ac:dyDescent="0.6">
      <c r="A46" s="6"/>
      <c r="B46" s="82"/>
      <c r="C46" s="33"/>
      <c r="D46" s="148">
        <f>SUM(D44:D45)</f>
        <v>137143492</v>
      </c>
      <c r="E46" s="140"/>
      <c r="F46" s="148">
        <f>SUM(F44:F45)</f>
        <v>121333816</v>
      </c>
      <c r="G46" s="141"/>
      <c r="H46" s="148">
        <f>SUM(H44:H45)</f>
        <v>125514177</v>
      </c>
      <c r="I46" s="140"/>
      <c r="J46" s="148">
        <f>SUM(J44:J45)</f>
        <v>88058871</v>
      </c>
      <c r="M46" s="89"/>
      <c r="O46" s="89"/>
      <c r="Q46" s="89"/>
    </row>
    <row r="47" spans="1:17" s="77" customFormat="1" ht="22.5" customHeight="1" thickTop="1" x14ac:dyDescent="0.55000000000000004">
      <c r="A47" s="6"/>
      <c r="B47" s="82"/>
      <c r="C47" s="33"/>
      <c r="D47" s="33"/>
      <c r="E47" s="33"/>
      <c r="F47" s="33"/>
      <c r="G47" s="33"/>
      <c r="H47" s="33"/>
      <c r="I47" s="33"/>
      <c r="J47" s="33"/>
      <c r="M47" s="89"/>
      <c r="O47" s="89"/>
      <c r="Q47" s="89"/>
    </row>
    <row r="48" spans="1:17" s="77" customFormat="1" ht="22.5" customHeight="1" thickBot="1" x14ac:dyDescent="0.6">
      <c r="A48" s="81" t="s">
        <v>83</v>
      </c>
      <c r="B48" s="82">
        <v>9</v>
      </c>
      <c r="C48" s="33"/>
      <c r="D48" s="179">
        <v>0.22</v>
      </c>
      <c r="E48" s="111"/>
      <c r="F48" s="179">
        <v>0.2</v>
      </c>
      <c r="G48" s="111"/>
      <c r="H48" s="179">
        <v>0.21</v>
      </c>
      <c r="I48" s="111"/>
      <c r="J48" s="179">
        <v>0.15</v>
      </c>
      <c r="M48" s="89"/>
      <c r="O48" s="89"/>
      <c r="Q48" s="89"/>
    </row>
    <row r="49" ht="22.2" customHeight="1" thickTop="1" x14ac:dyDescent="0.4"/>
  </sheetData>
  <mergeCells count="14">
    <mergeCell ref="D4:F4"/>
    <mergeCell ref="D33:F33"/>
    <mergeCell ref="D34:F34"/>
    <mergeCell ref="H4:J4"/>
    <mergeCell ref="H5:J5"/>
    <mergeCell ref="H6:J6"/>
    <mergeCell ref="D5:F5"/>
    <mergeCell ref="D6:F6"/>
    <mergeCell ref="D37:J37"/>
    <mergeCell ref="D8:J8"/>
    <mergeCell ref="H33:J33"/>
    <mergeCell ref="H34:J34"/>
    <mergeCell ref="H35:J35"/>
    <mergeCell ref="D35:F35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T33"/>
  <sheetViews>
    <sheetView view="pageBreakPreview" zoomScale="81" zoomScaleNormal="83" zoomScaleSheetLayoutView="100" workbookViewId="0"/>
  </sheetViews>
  <sheetFormatPr defaultColWidth="9.109375" defaultRowHeight="21.6" x14ac:dyDescent="0.55000000000000004"/>
  <cols>
    <col min="1" max="1" width="54.44140625" style="12" customWidth="1"/>
    <col min="2" max="2" width="8.44140625" style="12" customWidth="1"/>
    <col min="3" max="3" width="1" style="12" customWidth="1"/>
    <col min="4" max="4" width="13.5546875" style="10" customWidth="1"/>
    <col min="5" max="5" width="1" style="10" customWidth="1"/>
    <col min="6" max="6" width="13.5546875" style="10" customWidth="1"/>
    <col min="7" max="7" width="1" style="10" customWidth="1"/>
    <col min="8" max="8" width="13.5546875" style="10" customWidth="1"/>
    <col min="9" max="9" width="1" style="10" customWidth="1"/>
    <col min="10" max="10" width="13.5546875" style="10" customWidth="1"/>
    <col min="11" max="11" width="1" style="10" customWidth="1"/>
    <col min="12" max="12" width="13.5546875" style="10" customWidth="1"/>
    <col min="13" max="13" width="1" style="10" customWidth="1"/>
    <col min="14" max="14" width="13.5546875" style="10" customWidth="1"/>
    <col min="15" max="15" width="1" style="10" customWidth="1"/>
    <col min="16" max="16" width="13.5546875" style="10" customWidth="1"/>
    <col min="17" max="17" width="1" style="10" customWidth="1"/>
    <col min="18" max="18" width="13.5546875" style="10" customWidth="1"/>
    <col min="19" max="19" width="1" style="10" customWidth="1"/>
    <col min="20" max="20" width="13.5546875" style="10" customWidth="1"/>
    <col min="21" max="16384" width="9.109375" style="12"/>
  </cols>
  <sheetData>
    <row r="1" spans="1:20" ht="22.2" customHeight="1" x14ac:dyDescent="0.6">
      <c r="A1" s="158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2.2" customHeight="1" x14ac:dyDescent="0.6">
      <c r="A2" s="158" t="s">
        <v>85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2.2" customHeight="1" x14ac:dyDescent="0.6">
      <c r="A3" s="18"/>
      <c r="B3" s="18"/>
      <c r="C3" s="2"/>
      <c r="D3" s="188" t="s">
        <v>2</v>
      </c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22.2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86</v>
      </c>
      <c r="O4" s="13"/>
      <c r="P4" s="13"/>
      <c r="Q4" s="13"/>
      <c r="R4" s="11"/>
      <c r="S4" s="11"/>
      <c r="T4" s="9"/>
    </row>
    <row r="5" spans="1:20" ht="22.2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87</v>
      </c>
      <c r="O5" s="13"/>
      <c r="P5" s="13"/>
      <c r="Q5" s="13"/>
      <c r="R5" s="13"/>
      <c r="S5" s="11"/>
      <c r="T5" s="9"/>
    </row>
    <row r="6" spans="1:20" ht="22.2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89" t="s">
        <v>52</v>
      </c>
      <c r="K6" s="189"/>
      <c r="L6" s="189"/>
      <c r="M6" s="13"/>
      <c r="N6" s="85" t="s">
        <v>88</v>
      </c>
      <c r="O6" s="13"/>
      <c r="P6" s="13"/>
      <c r="Q6" s="13"/>
      <c r="R6" s="13"/>
      <c r="S6" s="11"/>
      <c r="T6" s="9"/>
    </row>
    <row r="7" spans="1:20" ht="22.2" customHeight="1" x14ac:dyDescent="0.55000000000000004">
      <c r="A7" s="8"/>
      <c r="B7" s="8"/>
      <c r="C7" s="8"/>
      <c r="D7" s="9"/>
      <c r="E7" s="9"/>
      <c r="F7" s="9"/>
      <c r="G7" s="9"/>
      <c r="H7" s="9" t="s">
        <v>89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2.2" customHeight="1" x14ac:dyDescent="0.55000000000000004">
      <c r="A8" s="8"/>
      <c r="B8" s="8"/>
      <c r="C8" s="8"/>
      <c r="D8" s="9"/>
      <c r="E8" s="9"/>
      <c r="F8" s="9"/>
      <c r="G8" s="9"/>
      <c r="H8" s="9" t="s">
        <v>90</v>
      </c>
      <c r="I8" s="9"/>
      <c r="J8" s="13"/>
      <c r="K8" s="13"/>
      <c r="L8" s="13"/>
      <c r="M8" s="13"/>
      <c r="N8" s="13" t="s">
        <v>91</v>
      </c>
      <c r="O8" s="13"/>
      <c r="P8" s="13" t="s">
        <v>92</v>
      </c>
      <c r="Q8" s="13"/>
      <c r="R8" s="13" t="s">
        <v>93</v>
      </c>
      <c r="S8" s="11"/>
      <c r="T8" s="9"/>
    </row>
    <row r="9" spans="1:20" ht="22.2" customHeight="1" x14ac:dyDescent="0.55000000000000004">
      <c r="A9" s="8"/>
      <c r="B9" s="8"/>
      <c r="C9" s="8"/>
      <c r="D9" s="9" t="s">
        <v>94</v>
      </c>
      <c r="E9" s="9"/>
      <c r="F9" s="9" t="s">
        <v>95</v>
      </c>
      <c r="G9" s="9"/>
      <c r="H9" s="9" t="s">
        <v>96</v>
      </c>
      <c r="I9" s="9"/>
      <c r="J9" s="9" t="s">
        <v>97</v>
      </c>
      <c r="K9" s="9"/>
      <c r="L9" s="13"/>
      <c r="M9" s="9"/>
      <c r="N9" s="13" t="s">
        <v>98</v>
      </c>
      <c r="O9" s="9"/>
      <c r="P9" s="13" t="s">
        <v>99</v>
      </c>
      <c r="Q9" s="9"/>
      <c r="R9" s="13" t="s">
        <v>100</v>
      </c>
      <c r="S9" s="11"/>
      <c r="T9" s="9" t="s">
        <v>101</v>
      </c>
    </row>
    <row r="10" spans="1:20" ht="22.2" customHeight="1" x14ac:dyDescent="0.55000000000000004">
      <c r="A10" s="8"/>
      <c r="B10" s="82"/>
      <c r="C10" s="1"/>
      <c r="D10" s="9" t="s">
        <v>102</v>
      </c>
      <c r="E10" s="9"/>
      <c r="F10" s="9" t="s">
        <v>103</v>
      </c>
      <c r="G10" s="9"/>
      <c r="H10" s="9" t="s">
        <v>104</v>
      </c>
      <c r="I10" s="9"/>
      <c r="J10" s="9" t="s">
        <v>105</v>
      </c>
      <c r="K10" s="9"/>
      <c r="L10" s="9" t="s">
        <v>115</v>
      </c>
      <c r="M10" s="9"/>
      <c r="N10" s="9" t="s">
        <v>106</v>
      </c>
      <c r="O10" s="9"/>
      <c r="P10" s="9" t="s">
        <v>107</v>
      </c>
      <c r="Q10" s="9"/>
      <c r="R10" s="13" t="s">
        <v>108</v>
      </c>
      <c r="S10" s="13"/>
      <c r="T10" s="9" t="s">
        <v>88</v>
      </c>
    </row>
    <row r="11" spans="1:20" ht="22.2" customHeight="1" x14ac:dyDescent="0.6">
      <c r="A11" s="14"/>
      <c r="B11" s="14"/>
      <c r="C11" s="14"/>
      <c r="D11" s="190" t="s">
        <v>9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20" ht="22.2" customHeight="1" x14ac:dyDescent="0.55000000000000004">
      <c r="A12" s="155" t="s">
        <v>116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customHeight="1" x14ac:dyDescent="0.55000000000000004">
      <c r="A13" s="156" t="s">
        <v>117</v>
      </c>
      <c r="B13" s="7"/>
      <c r="C13" s="1"/>
      <c r="D13" s="15">
        <v>300000000</v>
      </c>
      <c r="E13" s="15"/>
      <c r="F13" s="35">
        <v>1147595992</v>
      </c>
      <c r="G13" s="15"/>
      <c r="H13" s="15">
        <v>-17292631</v>
      </c>
      <c r="I13" s="15"/>
      <c r="J13" s="15">
        <v>16069131</v>
      </c>
      <c r="K13" s="15"/>
      <c r="L13" s="15">
        <v>98301717</v>
      </c>
      <c r="M13" s="15"/>
      <c r="N13" s="35">
        <v>30921948</v>
      </c>
      <c r="O13" s="15"/>
      <c r="P13" s="15">
        <v>1575596157</v>
      </c>
      <c r="Q13" s="15"/>
      <c r="R13" s="15">
        <v>19733463</v>
      </c>
      <c r="S13" s="15"/>
      <c r="T13" s="15">
        <f>SUM(P13:R13)</f>
        <v>1595329620</v>
      </c>
    </row>
    <row r="14" spans="1:20" ht="19.05" customHeight="1" x14ac:dyDescent="0.55000000000000004">
      <c r="A14" s="7"/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s="14" customFormat="1" ht="22.2" customHeight="1" x14ac:dyDescent="0.6">
      <c r="A15" s="156" t="s">
        <v>109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20" s="14" customFormat="1" ht="22.2" customHeight="1" x14ac:dyDescent="0.6">
      <c r="A16" s="155" t="s">
        <v>118</v>
      </c>
      <c r="B16" s="7"/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/>
    </row>
    <row r="17" spans="1:20" s="14" customFormat="1" ht="22.2" customHeight="1" x14ac:dyDescent="0.6">
      <c r="A17" s="157" t="s">
        <v>110</v>
      </c>
      <c r="B17" s="82"/>
      <c r="C17" s="1"/>
      <c r="D17" s="22">
        <v>0</v>
      </c>
      <c r="E17" s="16"/>
      <c r="F17" s="22">
        <v>0</v>
      </c>
      <c r="G17" s="16"/>
      <c r="H17" s="22">
        <v>0</v>
      </c>
      <c r="I17" s="16"/>
      <c r="J17" s="22">
        <v>0</v>
      </c>
      <c r="K17" s="16"/>
      <c r="L17" s="16">
        <v>-77998090</v>
      </c>
      <c r="M17" s="16"/>
      <c r="N17" s="22">
        <v>0</v>
      </c>
      <c r="O17" s="16"/>
      <c r="P17" s="22">
        <v>-77998090</v>
      </c>
      <c r="Q17" s="16"/>
      <c r="R17" s="22">
        <v>-1920819</v>
      </c>
      <c r="S17" s="16"/>
      <c r="T17" s="16">
        <f>SUM(P17:R17)</f>
        <v>-79918909</v>
      </c>
    </row>
    <row r="18" spans="1:20" s="14" customFormat="1" ht="22.2" customHeight="1" x14ac:dyDescent="0.6">
      <c r="A18" s="155" t="s">
        <v>119</v>
      </c>
      <c r="B18" s="7"/>
      <c r="C18" s="1"/>
      <c r="D18" s="30">
        <v>0</v>
      </c>
      <c r="E18" s="15"/>
      <c r="F18" s="30">
        <v>0</v>
      </c>
      <c r="G18" s="35"/>
      <c r="H18" s="30">
        <v>0</v>
      </c>
      <c r="I18" s="35"/>
      <c r="J18" s="30">
        <v>0</v>
      </c>
      <c r="K18" s="35"/>
      <c r="L18" s="30">
        <f>SUM(L17:L17)</f>
        <v>-77998090</v>
      </c>
      <c r="M18" s="35"/>
      <c r="N18" s="30">
        <v>0</v>
      </c>
      <c r="O18" s="35"/>
      <c r="P18" s="30">
        <f>SUM(P17:P17)</f>
        <v>-77998090</v>
      </c>
      <c r="Q18" s="35"/>
      <c r="R18" s="30">
        <f>SUM(R17:R17)</f>
        <v>-1920819</v>
      </c>
      <c r="S18" s="35"/>
      <c r="T18" s="30">
        <f>SUM(T17:T17)</f>
        <v>-79918909</v>
      </c>
    </row>
    <row r="19" spans="1:20" s="14" customFormat="1" ht="19.05" customHeight="1" x14ac:dyDescent="0.6">
      <c r="A19" s="42"/>
      <c r="B19" s="7"/>
      <c r="C19" s="1"/>
      <c r="D19" s="35"/>
      <c r="E19" s="15"/>
      <c r="F19" s="15"/>
      <c r="G19" s="15"/>
      <c r="H19" s="35"/>
      <c r="I19" s="15"/>
      <c r="J19" s="35"/>
      <c r="K19" s="15"/>
      <c r="L19" s="15"/>
      <c r="M19" s="15"/>
      <c r="N19" s="15"/>
      <c r="O19" s="15"/>
      <c r="P19" s="15"/>
      <c r="Q19" s="15"/>
      <c r="R19" s="15"/>
    </row>
    <row r="20" spans="1:20" ht="22.2" customHeight="1" x14ac:dyDescent="0.55000000000000004">
      <c r="A20" s="155" t="s">
        <v>120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2"/>
    </row>
    <row r="21" spans="1:20" ht="22.2" customHeight="1" x14ac:dyDescent="0.55000000000000004">
      <c r="A21" s="157" t="s">
        <v>121</v>
      </c>
      <c r="B21" s="7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2"/>
    </row>
    <row r="22" spans="1:20" ht="22.2" customHeight="1" x14ac:dyDescent="0.55000000000000004">
      <c r="A22" s="157" t="s">
        <v>122</v>
      </c>
      <c r="B22" s="82"/>
      <c r="C22" s="1"/>
      <c r="D22" s="21">
        <v>0</v>
      </c>
      <c r="E22" s="16"/>
      <c r="F22" s="21">
        <v>0</v>
      </c>
      <c r="G22" s="16"/>
      <c r="H22" s="21">
        <v>0</v>
      </c>
      <c r="I22" s="16"/>
      <c r="J22" s="21">
        <v>0</v>
      </c>
      <c r="K22" s="16"/>
      <c r="L22" s="21">
        <v>0</v>
      </c>
      <c r="M22" s="22"/>
      <c r="N22" s="21">
        <v>0</v>
      </c>
      <c r="O22" s="22"/>
      <c r="P22" s="21">
        <v>0</v>
      </c>
      <c r="Q22" s="22"/>
      <c r="R22" s="21">
        <v>200</v>
      </c>
      <c r="S22" s="16"/>
      <c r="T22" s="20">
        <f t="shared" ref="T22" si="0">SUM(P22:R22)</f>
        <v>200</v>
      </c>
    </row>
    <row r="23" spans="1:20" ht="22.2" customHeight="1" x14ac:dyDescent="0.6">
      <c r="A23" s="155" t="s">
        <v>123</v>
      </c>
      <c r="B23" s="7"/>
      <c r="C23" s="1"/>
      <c r="D23" s="80">
        <v>0</v>
      </c>
      <c r="E23" s="15"/>
      <c r="F23" s="80">
        <v>0</v>
      </c>
      <c r="G23" s="15"/>
      <c r="H23" s="80">
        <v>0</v>
      </c>
      <c r="I23" s="15"/>
      <c r="J23" s="80">
        <v>0</v>
      </c>
      <c r="K23" s="15"/>
      <c r="L23" s="80">
        <v>0</v>
      </c>
      <c r="M23" s="15"/>
      <c r="N23" s="80">
        <v>0</v>
      </c>
      <c r="O23" s="15"/>
      <c r="P23" s="80">
        <v>0</v>
      </c>
      <c r="Q23" s="15"/>
      <c r="R23" s="29">
        <f>SUM(R22)</f>
        <v>200</v>
      </c>
      <c r="S23" s="15"/>
      <c r="T23" s="121">
        <f>SUM(T22)</f>
        <v>200</v>
      </c>
    </row>
    <row r="24" spans="1:20" s="14" customFormat="1" ht="19.05" customHeight="1" x14ac:dyDescent="0.6">
      <c r="A24" s="42"/>
      <c r="B24" s="7"/>
      <c r="C24" s="1"/>
      <c r="D24" s="35"/>
      <c r="E24" s="15"/>
      <c r="F24" s="15"/>
      <c r="G24" s="15"/>
      <c r="H24" s="35"/>
      <c r="I24" s="15"/>
      <c r="J24" s="35"/>
      <c r="K24" s="15"/>
      <c r="L24" s="15"/>
      <c r="M24" s="15"/>
      <c r="N24" s="15"/>
      <c r="O24" s="15"/>
      <c r="P24" s="15"/>
      <c r="Q24" s="15"/>
      <c r="R24" s="15"/>
    </row>
    <row r="25" spans="1:20" ht="22.2" customHeight="1" x14ac:dyDescent="0.55000000000000004">
      <c r="A25" s="156" t="s">
        <v>124</v>
      </c>
      <c r="B25" s="7"/>
      <c r="C25" s="1"/>
      <c r="D25" s="32">
        <f>SUM(D23,D18)</f>
        <v>0</v>
      </c>
      <c r="E25" s="15"/>
      <c r="F25" s="32">
        <f>SUM(F23,F18)</f>
        <v>0</v>
      </c>
      <c r="G25" s="15"/>
      <c r="H25" s="32">
        <f>SUM(H23,H18)</f>
        <v>0</v>
      </c>
      <c r="I25" s="15"/>
      <c r="J25" s="32">
        <f>SUM(J23,J18)</f>
        <v>0</v>
      </c>
      <c r="K25" s="15"/>
      <c r="L25" s="32">
        <f>SUM(L23,L18)</f>
        <v>-77998090</v>
      </c>
      <c r="M25" s="15"/>
      <c r="N25" s="32">
        <f>SUM(N23,N18)</f>
        <v>0</v>
      </c>
      <c r="O25" s="15"/>
      <c r="P25" s="32">
        <f>SUM(P23,P18)</f>
        <v>-77998090</v>
      </c>
      <c r="Q25" s="15"/>
      <c r="R25" s="32">
        <f>SUM(R23,R18)</f>
        <v>-1920619</v>
      </c>
      <c r="S25" s="15"/>
      <c r="T25" s="32">
        <f>SUM(T23,T18)</f>
        <v>-79918709</v>
      </c>
    </row>
    <row r="26" spans="1:20" s="14" customFormat="1" ht="19.05" customHeight="1" x14ac:dyDescent="0.6">
      <c r="A26" s="42"/>
      <c r="B26" s="7"/>
      <c r="C26" s="1"/>
      <c r="D26" s="35"/>
      <c r="E26" s="15"/>
      <c r="F26" s="15"/>
      <c r="G26" s="15"/>
      <c r="H26" s="35"/>
      <c r="I26" s="15"/>
      <c r="J26" s="35"/>
      <c r="K26" s="15"/>
      <c r="L26" s="15"/>
      <c r="M26" s="15"/>
      <c r="N26" s="15"/>
      <c r="O26" s="15"/>
      <c r="P26" s="15"/>
      <c r="Q26" s="15"/>
      <c r="R26" s="15"/>
    </row>
    <row r="27" spans="1:20" ht="22.2" customHeight="1" x14ac:dyDescent="0.55000000000000004">
      <c r="A27" s="156" t="s">
        <v>111</v>
      </c>
      <c r="B27" s="7"/>
      <c r="C27" s="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2.2" customHeight="1" x14ac:dyDescent="0.55000000000000004">
      <c r="A28" s="157" t="s">
        <v>112</v>
      </c>
      <c r="B28" s="7"/>
      <c r="C28" s="1"/>
      <c r="D28" s="22">
        <v>0</v>
      </c>
      <c r="E28" s="22"/>
      <c r="F28" s="22">
        <v>0</v>
      </c>
      <c r="G28" s="15"/>
      <c r="H28" s="22">
        <v>0</v>
      </c>
      <c r="I28" s="15"/>
      <c r="J28" s="22">
        <v>0</v>
      </c>
      <c r="K28" s="15"/>
      <c r="L28" s="16">
        <v>117872616</v>
      </c>
      <c r="M28" s="16"/>
      <c r="N28" s="22">
        <v>0</v>
      </c>
      <c r="O28" s="16"/>
      <c r="P28" s="16">
        <v>117872616</v>
      </c>
      <c r="Q28" s="16"/>
      <c r="R28" s="22">
        <v>3461200</v>
      </c>
      <c r="S28" s="16"/>
      <c r="T28" s="16">
        <f>SUM(P28:R28)</f>
        <v>121333816</v>
      </c>
    </row>
    <row r="29" spans="1:20" ht="22.2" customHeight="1" x14ac:dyDescent="0.55000000000000004">
      <c r="A29" s="157" t="s">
        <v>113</v>
      </c>
      <c r="B29" s="7"/>
      <c r="C29" s="1"/>
      <c r="D29" s="21">
        <v>0</v>
      </c>
      <c r="E29" s="22"/>
      <c r="F29" s="21">
        <v>0</v>
      </c>
      <c r="G29" s="15"/>
      <c r="H29" s="21">
        <v>0</v>
      </c>
      <c r="I29" s="15"/>
      <c r="J29" s="21">
        <v>0</v>
      </c>
      <c r="K29" s="15"/>
      <c r="L29" s="21">
        <v>0</v>
      </c>
      <c r="M29" s="22"/>
      <c r="N29" s="21">
        <v>0</v>
      </c>
      <c r="O29" s="22"/>
      <c r="P29" s="21">
        <v>0</v>
      </c>
      <c r="Q29" s="22"/>
      <c r="R29" s="21">
        <v>0</v>
      </c>
      <c r="S29" s="16"/>
      <c r="T29" s="21">
        <v>0</v>
      </c>
    </row>
    <row r="30" spans="1:20" ht="22.2" customHeight="1" x14ac:dyDescent="0.55000000000000004">
      <c r="A30" s="156" t="s">
        <v>114</v>
      </c>
      <c r="B30" s="7"/>
      <c r="C30" s="1"/>
      <c r="D30" s="29">
        <f>SUM(D28:D29)</f>
        <v>0</v>
      </c>
      <c r="E30" s="35"/>
      <c r="F30" s="29">
        <f>SUM(F28:F29)</f>
        <v>0</v>
      </c>
      <c r="G30" s="15"/>
      <c r="H30" s="29">
        <f>SUM(H28:H29)</f>
        <v>0</v>
      </c>
      <c r="I30" s="15"/>
      <c r="J30" s="29">
        <f>SUM(J28:J29)</f>
        <v>0</v>
      </c>
      <c r="K30" s="15"/>
      <c r="L30" s="29">
        <f>SUM(L28:L29)</f>
        <v>117872616</v>
      </c>
      <c r="M30" s="15"/>
      <c r="N30" s="29">
        <f>SUM(N28:N29)</f>
        <v>0</v>
      </c>
      <c r="O30" s="15"/>
      <c r="P30" s="29">
        <f>SUM(P28:P29)</f>
        <v>117872616</v>
      </c>
      <c r="Q30" s="15"/>
      <c r="R30" s="29">
        <f>SUM(R28:R29)</f>
        <v>3461200</v>
      </c>
      <c r="S30" s="15"/>
      <c r="T30" s="29">
        <f>SUM(P30:R30)</f>
        <v>121333816</v>
      </c>
    </row>
    <row r="31" spans="1:20" ht="19.05" customHeight="1" x14ac:dyDescent="0.55000000000000004">
      <c r="A31" s="6"/>
      <c r="B31" s="6"/>
      <c r="C31" s="1"/>
      <c r="D31" s="22"/>
      <c r="E31" s="16"/>
      <c r="F31" s="22"/>
      <c r="G31" s="16"/>
      <c r="H31" s="22"/>
      <c r="I31" s="16"/>
      <c r="J31" s="22"/>
      <c r="K31" s="16"/>
      <c r="L31" s="16"/>
      <c r="M31" s="16"/>
      <c r="N31" s="16"/>
      <c r="O31" s="16"/>
      <c r="P31" s="16"/>
      <c r="Q31" s="16"/>
      <c r="R31" s="22"/>
      <c r="S31" s="16"/>
      <c r="T31" s="16"/>
    </row>
    <row r="32" spans="1:20" ht="22.2" customHeight="1" thickBot="1" x14ac:dyDescent="0.6">
      <c r="A32" s="156" t="s">
        <v>125</v>
      </c>
      <c r="B32" s="7"/>
      <c r="C32" s="8"/>
      <c r="D32" s="31">
        <f>SUM(D13,D30,D25)</f>
        <v>300000000</v>
      </c>
      <c r="E32" s="15"/>
      <c r="F32" s="31">
        <f>SUM(F13,F30,F25)</f>
        <v>1147595992</v>
      </c>
      <c r="G32" s="15"/>
      <c r="H32" s="31">
        <f>SUM(H13,H30,H25)</f>
        <v>-17292631</v>
      </c>
      <c r="I32" s="15"/>
      <c r="J32" s="31">
        <f>SUM(J13,J30,J25)</f>
        <v>16069131</v>
      </c>
      <c r="K32" s="15"/>
      <c r="L32" s="31">
        <f>SUM(L13,L30,L25)</f>
        <v>138176243</v>
      </c>
      <c r="M32" s="15"/>
      <c r="N32" s="31">
        <f>SUM(N13,N30,N25)</f>
        <v>30921948</v>
      </c>
      <c r="O32" s="15"/>
      <c r="P32" s="31">
        <f>SUM(P13,P30,P25)</f>
        <v>1615470683</v>
      </c>
      <c r="Q32" s="15"/>
      <c r="R32" s="31">
        <f>SUM(R13,R30,R25)</f>
        <v>21274044</v>
      </c>
      <c r="S32" s="15"/>
      <c r="T32" s="31">
        <f>SUM(T13,T30,T25)</f>
        <v>1636744727</v>
      </c>
    </row>
    <row r="33" ht="22.2" customHeight="1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T26"/>
  <sheetViews>
    <sheetView view="pageBreakPreview" zoomScale="76" zoomScaleNormal="78" zoomScaleSheetLayoutView="100" workbookViewId="0"/>
  </sheetViews>
  <sheetFormatPr defaultColWidth="9.109375" defaultRowHeight="21.6" x14ac:dyDescent="0.55000000000000004"/>
  <cols>
    <col min="1" max="1" width="52.33203125" style="12" customWidth="1"/>
    <col min="2" max="2" width="8" style="12" customWidth="1"/>
    <col min="3" max="3" width="1" style="12" customWidth="1"/>
    <col min="4" max="4" width="13.5546875" style="10" customWidth="1"/>
    <col min="5" max="5" width="1" style="10" customWidth="1"/>
    <col min="6" max="6" width="13.5546875" style="10" customWidth="1"/>
    <col min="7" max="7" width="1" style="10" customWidth="1"/>
    <col min="8" max="8" width="13.5546875" style="10" customWidth="1"/>
    <col min="9" max="9" width="1" style="10" customWidth="1"/>
    <col min="10" max="10" width="13.5546875" style="10" customWidth="1"/>
    <col min="11" max="11" width="1" style="10" customWidth="1"/>
    <col min="12" max="12" width="13.5546875" style="10" customWidth="1"/>
    <col min="13" max="13" width="1" style="10" customWidth="1"/>
    <col min="14" max="14" width="13.5546875" style="10" customWidth="1"/>
    <col min="15" max="15" width="1" style="10" customWidth="1"/>
    <col min="16" max="16" width="13.5546875" style="10" customWidth="1"/>
    <col min="17" max="17" width="1" style="10" customWidth="1"/>
    <col min="18" max="18" width="13.5546875" style="10" customWidth="1"/>
    <col min="19" max="19" width="1" style="10" customWidth="1"/>
    <col min="20" max="20" width="13.5546875" style="10" customWidth="1"/>
    <col min="21" max="16384" width="9.109375" style="12"/>
  </cols>
  <sheetData>
    <row r="1" spans="1:20" ht="22.2" customHeight="1" x14ac:dyDescent="0.6">
      <c r="A1" s="158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2.2" customHeight="1" x14ac:dyDescent="0.6">
      <c r="A2" s="158" t="s">
        <v>85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2.2" customHeight="1" x14ac:dyDescent="0.6">
      <c r="A3" s="18"/>
      <c r="B3" s="18"/>
      <c r="C3" s="2"/>
      <c r="D3" s="188" t="s">
        <v>2</v>
      </c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22.2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86</v>
      </c>
      <c r="O4" s="13"/>
      <c r="P4" s="13"/>
      <c r="Q4" s="13"/>
      <c r="R4" s="11"/>
      <c r="S4" s="11"/>
      <c r="T4" s="9"/>
    </row>
    <row r="5" spans="1:20" ht="22.2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87</v>
      </c>
      <c r="O5" s="13"/>
      <c r="P5" s="13"/>
      <c r="Q5" s="13"/>
      <c r="R5" s="13"/>
      <c r="S5" s="11"/>
      <c r="T5" s="9"/>
    </row>
    <row r="6" spans="1:20" ht="22.2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89" t="s">
        <v>52</v>
      </c>
      <c r="K6" s="189"/>
      <c r="L6" s="189"/>
      <c r="M6" s="13"/>
      <c r="N6" s="85" t="s">
        <v>88</v>
      </c>
      <c r="O6" s="13"/>
      <c r="P6" s="13"/>
      <c r="Q6" s="13"/>
      <c r="R6" s="13"/>
      <c r="S6" s="11"/>
      <c r="T6" s="9"/>
    </row>
    <row r="7" spans="1:20" ht="22.2" customHeight="1" x14ac:dyDescent="0.55000000000000004">
      <c r="A7" s="8"/>
      <c r="B7" s="8"/>
      <c r="C7" s="8"/>
      <c r="D7" s="9"/>
      <c r="E7" s="9"/>
      <c r="F7" s="9"/>
      <c r="G7" s="9"/>
      <c r="H7" s="9" t="s">
        <v>89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2.2" customHeight="1" x14ac:dyDescent="0.55000000000000004">
      <c r="A8" s="8"/>
      <c r="B8" s="8"/>
      <c r="C8" s="8"/>
      <c r="D8" s="9"/>
      <c r="E8" s="9"/>
      <c r="F8" s="9"/>
      <c r="G8" s="9"/>
      <c r="H8" s="9" t="s">
        <v>90</v>
      </c>
      <c r="I8" s="9"/>
      <c r="J8" s="13"/>
      <c r="K8" s="13"/>
      <c r="L8" s="13"/>
      <c r="M8" s="13"/>
      <c r="N8" s="13" t="s">
        <v>91</v>
      </c>
      <c r="O8" s="13"/>
      <c r="P8" s="13" t="s">
        <v>92</v>
      </c>
      <c r="Q8" s="13"/>
      <c r="R8" s="13" t="s">
        <v>93</v>
      </c>
      <c r="S8" s="11"/>
      <c r="T8" s="9"/>
    </row>
    <row r="9" spans="1:20" ht="22.2" customHeight="1" x14ac:dyDescent="0.55000000000000004">
      <c r="A9" s="8"/>
      <c r="B9" s="8"/>
      <c r="C9" s="8"/>
      <c r="D9" s="9" t="s">
        <v>94</v>
      </c>
      <c r="E9" s="9"/>
      <c r="F9" s="9" t="s">
        <v>95</v>
      </c>
      <c r="G9" s="9"/>
      <c r="H9" s="9" t="s">
        <v>96</v>
      </c>
      <c r="I9" s="9"/>
      <c r="J9" s="9" t="s">
        <v>97</v>
      </c>
      <c r="K9" s="9"/>
      <c r="L9" s="13"/>
      <c r="M9" s="9"/>
      <c r="N9" s="13" t="s">
        <v>98</v>
      </c>
      <c r="O9" s="9"/>
      <c r="P9" s="13" t="s">
        <v>99</v>
      </c>
      <c r="Q9" s="9"/>
      <c r="R9" s="13" t="s">
        <v>100</v>
      </c>
      <c r="S9" s="11"/>
      <c r="T9" s="9" t="s">
        <v>101</v>
      </c>
    </row>
    <row r="10" spans="1:20" ht="22.2" customHeight="1" x14ac:dyDescent="0.55000000000000004">
      <c r="A10" s="8"/>
      <c r="B10" s="82" t="s">
        <v>7</v>
      </c>
      <c r="C10" s="1"/>
      <c r="D10" s="9" t="s">
        <v>102</v>
      </c>
      <c r="E10" s="9"/>
      <c r="F10" s="9" t="s">
        <v>103</v>
      </c>
      <c r="G10" s="9"/>
      <c r="H10" s="9" t="s">
        <v>104</v>
      </c>
      <c r="I10" s="9"/>
      <c r="J10" s="9" t="s">
        <v>105</v>
      </c>
      <c r="K10" s="9"/>
      <c r="L10" s="9" t="s">
        <v>115</v>
      </c>
      <c r="M10" s="9"/>
      <c r="N10" s="9" t="s">
        <v>106</v>
      </c>
      <c r="O10" s="9"/>
      <c r="P10" s="9" t="s">
        <v>107</v>
      </c>
      <c r="Q10" s="9"/>
      <c r="R10" s="13" t="s">
        <v>108</v>
      </c>
      <c r="S10" s="13"/>
      <c r="T10" s="9" t="s">
        <v>88</v>
      </c>
    </row>
    <row r="11" spans="1:20" ht="22.2" customHeight="1" x14ac:dyDescent="0.6">
      <c r="A11" s="14"/>
      <c r="B11" s="14"/>
      <c r="C11" s="14"/>
      <c r="D11" s="190" t="s">
        <v>9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20" ht="22.2" customHeight="1" x14ac:dyDescent="0.55000000000000004">
      <c r="A12" s="155" t="s">
        <v>180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customHeight="1" x14ac:dyDescent="0.55000000000000004">
      <c r="A13" s="156" t="s">
        <v>181</v>
      </c>
      <c r="B13" s="7"/>
      <c r="C13" s="1"/>
      <c r="D13" s="134">
        <v>300000000</v>
      </c>
      <c r="E13" s="134"/>
      <c r="F13" s="135">
        <v>1147595992</v>
      </c>
      <c r="G13" s="134"/>
      <c r="H13" s="134">
        <v>-17292631</v>
      </c>
      <c r="I13" s="134"/>
      <c r="J13" s="134">
        <v>24269131</v>
      </c>
      <c r="K13" s="134"/>
      <c r="L13" s="134">
        <v>174848108</v>
      </c>
      <c r="M13" s="134"/>
      <c r="N13" s="135">
        <v>36852798</v>
      </c>
      <c r="O13" s="134"/>
      <c r="P13" s="136">
        <v>1666273398</v>
      </c>
      <c r="Q13" s="134"/>
      <c r="R13" s="134">
        <v>19408243</v>
      </c>
      <c r="S13" s="134"/>
      <c r="T13" s="136">
        <f>SUM(P13:R13)</f>
        <v>1685681641</v>
      </c>
    </row>
    <row r="14" spans="1:20" s="14" customFormat="1" ht="19.05" customHeight="1" x14ac:dyDescent="0.6">
      <c r="A14" s="42"/>
      <c r="B14" s="7"/>
      <c r="C14" s="1"/>
      <c r="D14" s="35"/>
      <c r="E14" s="15"/>
      <c r="F14" s="15"/>
      <c r="G14" s="15"/>
      <c r="H14" s="35"/>
      <c r="I14" s="15"/>
      <c r="J14" s="35"/>
      <c r="K14" s="15"/>
      <c r="L14" s="15"/>
      <c r="M14" s="15"/>
      <c r="N14" s="15"/>
      <c r="O14" s="15"/>
      <c r="P14" s="15"/>
      <c r="Q14" s="15"/>
      <c r="R14" s="15"/>
    </row>
    <row r="15" spans="1:20" s="14" customFormat="1" ht="22.2" customHeight="1" x14ac:dyDescent="0.6">
      <c r="A15" s="156" t="s">
        <v>109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20" s="14" customFormat="1" ht="22.2" customHeight="1" x14ac:dyDescent="0.6">
      <c r="A16" s="155" t="s">
        <v>118</v>
      </c>
      <c r="B16" s="7"/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/>
    </row>
    <row r="17" spans="1:20" s="14" customFormat="1" ht="22.2" customHeight="1" x14ac:dyDescent="0.6">
      <c r="A17" s="157" t="s">
        <v>110</v>
      </c>
      <c r="B17" s="82">
        <v>10</v>
      </c>
      <c r="C17" s="1"/>
      <c r="D17" s="22">
        <v>0</v>
      </c>
      <c r="E17" s="16"/>
      <c r="F17" s="22">
        <v>0</v>
      </c>
      <c r="G17" s="16"/>
      <c r="H17" s="22">
        <v>0</v>
      </c>
      <c r="I17" s="16"/>
      <c r="J17" s="22">
        <v>0</v>
      </c>
      <c r="K17" s="16"/>
      <c r="L17" s="16">
        <v>-113999325</v>
      </c>
      <c r="M17" s="16"/>
      <c r="N17" s="22">
        <v>0</v>
      </c>
      <c r="O17" s="16"/>
      <c r="P17" s="22">
        <v>-113999325</v>
      </c>
      <c r="Q17" s="16"/>
      <c r="R17" s="22">
        <v>-810</v>
      </c>
      <c r="S17" s="16"/>
      <c r="T17" s="16">
        <f>SUM(P17:R17)</f>
        <v>-114000135</v>
      </c>
    </row>
    <row r="18" spans="1:20" s="14" customFormat="1" ht="22.2" customHeight="1" x14ac:dyDescent="0.6">
      <c r="A18" s="155" t="s">
        <v>119</v>
      </c>
      <c r="B18" s="7"/>
      <c r="C18" s="1"/>
      <c r="D18" s="29">
        <f>SUM(D17:D17)</f>
        <v>0</v>
      </c>
      <c r="E18" s="15"/>
      <c r="F18" s="29">
        <f>SUM(F17:F17)</f>
        <v>0</v>
      </c>
      <c r="G18" s="15"/>
      <c r="H18" s="29">
        <f>SUM(H17:H17)</f>
        <v>0</v>
      </c>
      <c r="I18" s="15"/>
      <c r="J18" s="29">
        <f>SUM(J17:J17)</f>
        <v>0</v>
      </c>
      <c r="K18" s="15"/>
      <c r="L18" s="29">
        <f>SUM(L17:L17)</f>
        <v>-113999325</v>
      </c>
      <c r="M18" s="15"/>
      <c r="N18" s="29">
        <f>SUM(N17:N17)</f>
        <v>0</v>
      </c>
      <c r="O18" s="15"/>
      <c r="P18" s="29">
        <f>SUM(P17:P17)</f>
        <v>-113999325</v>
      </c>
      <c r="Q18" s="15"/>
      <c r="R18" s="29">
        <f>SUM(R17:R17)</f>
        <v>-810</v>
      </c>
      <c r="S18" s="15"/>
      <c r="T18" s="29">
        <f>SUM(T17:T17)</f>
        <v>-114000135</v>
      </c>
    </row>
    <row r="19" spans="1:20" s="14" customFormat="1" ht="19.05" customHeight="1" x14ac:dyDescent="0.6">
      <c r="A19" s="42"/>
      <c r="B19" s="7"/>
      <c r="C19" s="1"/>
      <c r="D19" s="35"/>
      <c r="E19" s="15"/>
      <c r="F19" s="15"/>
      <c r="G19" s="15"/>
      <c r="H19" s="35"/>
      <c r="I19" s="15"/>
      <c r="J19" s="35"/>
      <c r="K19" s="15"/>
      <c r="L19" s="15"/>
      <c r="M19" s="15"/>
      <c r="N19" s="15"/>
      <c r="O19" s="15"/>
      <c r="P19" s="15"/>
      <c r="Q19" s="15"/>
      <c r="R19" s="15"/>
    </row>
    <row r="20" spans="1:20" ht="22.2" customHeight="1" x14ac:dyDescent="0.55000000000000004">
      <c r="A20" s="156" t="s">
        <v>111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22.2" customHeight="1" x14ac:dyDescent="0.55000000000000004">
      <c r="A21" s="157" t="s">
        <v>112</v>
      </c>
      <c r="B21" s="7"/>
      <c r="C21" s="1"/>
      <c r="D21" s="22">
        <v>0</v>
      </c>
      <c r="E21" s="22"/>
      <c r="F21" s="22">
        <v>0</v>
      </c>
      <c r="G21" s="15"/>
      <c r="H21" s="22">
        <v>0</v>
      </c>
      <c r="I21" s="15"/>
      <c r="J21" s="22">
        <v>0</v>
      </c>
      <c r="K21" s="15"/>
      <c r="L21" s="159">
        <v>134998409</v>
      </c>
      <c r="M21" s="16"/>
      <c r="N21" s="22">
        <v>0</v>
      </c>
      <c r="O21" s="16"/>
      <c r="P21" s="16">
        <v>134998409</v>
      </c>
      <c r="Q21" s="16"/>
      <c r="R21" s="22">
        <v>2145083</v>
      </c>
      <c r="S21" s="16"/>
      <c r="T21" s="16">
        <f>SUM(P21:R21)</f>
        <v>137143492</v>
      </c>
    </row>
    <row r="22" spans="1:20" ht="22.2" customHeight="1" x14ac:dyDescent="0.55000000000000004">
      <c r="A22" s="157" t="s">
        <v>113</v>
      </c>
      <c r="B22" s="7"/>
      <c r="C22" s="1"/>
      <c r="D22" s="21">
        <v>0</v>
      </c>
      <c r="E22" s="22"/>
      <c r="F22" s="21">
        <v>0</v>
      </c>
      <c r="G22" s="15"/>
      <c r="H22" s="21">
        <v>0</v>
      </c>
      <c r="I22" s="15"/>
      <c r="J22" s="21">
        <v>0</v>
      </c>
      <c r="K22" s="15"/>
      <c r="L22" s="21">
        <v>0</v>
      </c>
      <c r="M22" s="22"/>
      <c r="N22" s="21">
        <v>0</v>
      </c>
      <c r="O22" s="22"/>
      <c r="P22" s="16">
        <v>0</v>
      </c>
      <c r="Q22" s="22"/>
      <c r="R22" s="21">
        <v>0</v>
      </c>
      <c r="S22" s="16"/>
      <c r="T22" s="16">
        <f>SUM(P22:R22)</f>
        <v>0</v>
      </c>
    </row>
    <row r="23" spans="1:20" ht="22.2" customHeight="1" x14ac:dyDescent="0.55000000000000004">
      <c r="A23" s="156" t="s">
        <v>114</v>
      </c>
      <c r="B23" s="7"/>
      <c r="C23" s="1"/>
      <c r="D23" s="29">
        <f>SUM(D21:D22)</f>
        <v>0</v>
      </c>
      <c r="E23" s="35"/>
      <c r="F23" s="29">
        <f>SUM(F21:F22)</f>
        <v>0</v>
      </c>
      <c r="G23" s="15"/>
      <c r="H23" s="29">
        <f>SUM(H21:H22)</f>
        <v>0</v>
      </c>
      <c r="I23" s="15"/>
      <c r="J23" s="29">
        <f>SUM(J21:J22)</f>
        <v>0</v>
      </c>
      <c r="K23" s="15"/>
      <c r="L23" s="29">
        <f>SUM(L21:L22)</f>
        <v>134998409</v>
      </c>
      <c r="M23" s="15"/>
      <c r="N23" s="29">
        <f>SUM(N21:N22)</f>
        <v>0</v>
      </c>
      <c r="O23" s="15"/>
      <c r="P23" s="29">
        <f>SUM(P21:P22)</f>
        <v>134998409</v>
      </c>
      <c r="Q23" s="15"/>
      <c r="R23" s="29">
        <f>SUM(R21:R22)</f>
        <v>2145083</v>
      </c>
      <c r="S23" s="15"/>
      <c r="T23" s="29">
        <f>SUM(P23:R23)</f>
        <v>137143492</v>
      </c>
    </row>
    <row r="24" spans="1:20" ht="19.05" customHeight="1" x14ac:dyDescent="0.55000000000000004">
      <c r="A24" s="6"/>
      <c r="B24" s="6"/>
      <c r="C24" s="1"/>
      <c r="D24" s="22"/>
      <c r="E24" s="16"/>
      <c r="F24" s="16"/>
      <c r="G24" s="16"/>
      <c r="H24" s="22"/>
      <c r="I24" s="16"/>
      <c r="J24" s="22"/>
      <c r="K24" s="16"/>
      <c r="L24" s="16"/>
      <c r="M24" s="16"/>
      <c r="N24" s="16"/>
      <c r="O24" s="16"/>
      <c r="P24" s="16"/>
      <c r="Q24" s="16"/>
      <c r="R24" s="22"/>
      <c r="S24" s="16"/>
      <c r="T24" s="16"/>
    </row>
    <row r="25" spans="1:20" ht="22.2" customHeight="1" thickBot="1" x14ac:dyDescent="0.6">
      <c r="A25" s="156" t="s">
        <v>182</v>
      </c>
      <c r="B25" s="7"/>
      <c r="C25" s="8"/>
      <c r="D25" s="31">
        <f>SUM(D13,D18,D23)</f>
        <v>300000000</v>
      </c>
      <c r="E25" s="15"/>
      <c r="F25" s="31">
        <f>SUM(F13,F18,F23)</f>
        <v>1147595992</v>
      </c>
      <c r="G25" s="15"/>
      <c r="H25" s="31">
        <f>SUM(H13,H18,H23)</f>
        <v>-17292631</v>
      </c>
      <c r="I25" s="15"/>
      <c r="J25" s="31">
        <f>SUM(J13,J18,J23)</f>
        <v>24269131</v>
      </c>
      <c r="K25" s="15"/>
      <c r="L25" s="31">
        <f>SUM(L13,L18,L23)</f>
        <v>195847192</v>
      </c>
      <c r="M25" s="15"/>
      <c r="N25" s="31">
        <f>SUM(N13,N18,N23)</f>
        <v>36852798</v>
      </c>
      <c r="O25" s="15"/>
      <c r="P25" s="31">
        <f>SUM(P13,P18,P23)</f>
        <v>1687272482</v>
      </c>
      <c r="Q25" s="15"/>
      <c r="R25" s="31">
        <f>SUM(R13,R18,R23)</f>
        <v>21552516</v>
      </c>
      <c r="S25" s="15"/>
      <c r="T25" s="31">
        <f>SUM(T13,T18,T23)</f>
        <v>1708824998</v>
      </c>
    </row>
    <row r="26" spans="1:20" ht="22.2" customHeight="1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24"/>
  <sheetViews>
    <sheetView view="pageBreakPreview" zoomScale="88" zoomScaleNormal="76" zoomScaleSheetLayoutView="100" workbookViewId="0"/>
  </sheetViews>
  <sheetFormatPr defaultColWidth="9.109375" defaultRowHeight="21.6" x14ac:dyDescent="0.55000000000000004"/>
  <cols>
    <col min="1" max="1" width="48.77734375" style="12" customWidth="1"/>
    <col min="2" max="2" width="8" style="12" customWidth="1"/>
    <col min="3" max="3" width="1.44140625" style="12" customWidth="1"/>
    <col min="4" max="4" width="15.21875" style="10" customWidth="1"/>
    <col min="5" max="5" width="1.44140625" style="10" customWidth="1"/>
    <col min="6" max="6" width="15.21875" style="10" customWidth="1"/>
    <col min="7" max="7" width="1.44140625" style="10" customWidth="1"/>
    <col min="8" max="8" width="15.21875" style="10" customWidth="1"/>
    <col min="9" max="9" width="1.44140625" style="10" customWidth="1"/>
    <col min="10" max="10" width="15.21875" style="10" customWidth="1"/>
    <col min="11" max="11" width="1.44140625" style="10" customWidth="1"/>
    <col min="12" max="12" width="15.21875" style="10" customWidth="1"/>
    <col min="13" max="13" width="1.44140625" style="10" customWidth="1"/>
    <col min="14" max="14" width="15.21875" style="10" customWidth="1"/>
    <col min="15" max="16384" width="9.109375" style="12"/>
  </cols>
  <sheetData>
    <row r="1" spans="1:14" ht="22.2" customHeight="1" x14ac:dyDescent="0.6">
      <c r="A1" s="18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2" customHeight="1" x14ac:dyDescent="0.6">
      <c r="A2" s="18" t="s">
        <v>85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2.2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2.2" customHeight="1" x14ac:dyDescent="0.6">
      <c r="A4" s="18"/>
      <c r="B4" s="18"/>
      <c r="C4" s="2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2.2" customHeight="1" x14ac:dyDescent="0.6">
      <c r="A5" s="18"/>
      <c r="B5" s="18"/>
      <c r="C5" s="2"/>
      <c r="D5" s="86"/>
      <c r="E5" s="86"/>
      <c r="F5" s="86"/>
      <c r="G5" s="86"/>
      <c r="H5" s="13"/>
      <c r="I5" s="13"/>
      <c r="J5" s="13"/>
      <c r="K5" s="4"/>
      <c r="L5" s="13" t="s">
        <v>126</v>
      </c>
      <c r="M5" s="86"/>
      <c r="N5" s="86"/>
    </row>
    <row r="6" spans="1:14" ht="22.2" customHeight="1" x14ac:dyDescent="0.6">
      <c r="A6" s="18"/>
      <c r="B6" s="18"/>
      <c r="C6" s="2"/>
      <c r="D6" s="4"/>
      <c r="E6" s="4"/>
      <c r="F6" s="4"/>
      <c r="G6" s="4"/>
      <c r="H6" s="189" t="s">
        <v>52</v>
      </c>
      <c r="I6" s="189"/>
      <c r="J6" s="189"/>
      <c r="K6" s="4"/>
      <c r="L6" s="85" t="s">
        <v>44</v>
      </c>
      <c r="M6" s="4"/>
      <c r="N6" s="4"/>
    </row>
    <row r="7" spans="1:14" ht="22.2" customHeight="1" x14ac:dyDescent="0.55000000000000004">
      <c r="A7" s="8"/>
      <c r="B7" s="8"/>
      <c r="C7" s="8"/>
      <c r="D7" s="9" t="s">
        <v>94</v>
      </c>
      <c r="E7" s="9"/>
      <c r="F7" s="9" t="s">
        <v>95</v>
      </c>
      <c r="G7" s="9"/>
      <c r="H7" s="9" t="s">
        <v>97</v>
      </c>
      <c r="I7" s="9"/>
      <c r="J7" s="9"/>
      <c r="K7" s="9"/>
      <c r="L7" s="9" t="s">
        <v>127</v>
      </c>
      <c r="M7" s="11"/>
      <c r="N7" s="9" t="s">
        <v>101</v>
      </c>
    </row>
    <row r="8" spans="1:14" ht="22.2" customHeight="1" x14ac:dyDescent="0.55000000000000004">
      <c r="A8" s="8"/>
      <c r="B8" s="82"/>
      <c r="C8" s="1"/>
      <c r="D8" s="9" t="s">
        <v>102</v>
      </c>
      <c r="E8" s="9"/>
      <c r="F8" s="9" t="s">
        <v>103</v>
      </c>
      <c r="G8" s="9"/>
      <c r="H8" s="9" t="s">
        <v>105</v>
      </c>
      <c r="I8" s="9"/>
      <c r="J8" s="9" t="s">
        <v>115</v>
      </c>
      <c r="K8" s="9"/>
      <c r="L8" s="9" t="s">
        <v>128</v>
      </c>
      <c r="M8" s="13"/>
      <c r="N8" s="9" t="s">
        <v>88</v>
      </c>
    </row>
    <row r="9" spans="1:14" ht="22.2" customHeight="1" x14ac:dyDescent="0.6">
      <c r="A9" s="14"/>
      <c r="B9" s="14"/>
      <c r="C9" s="14"/>
      <c r="D9" s="190" t="s">
        <v>9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spans="1:14" ht="22.2" customHeight="1" x14ac:dyDescent="0.55000000000000004">
      <c r="A10" s="155" t="s">
        <v>116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2.2" customHeight="1" x14ac:dyDescent="0.55000000000000004">
      <c r="A11" s="156" t="s">
        <v>117</v>
      </c>
      <c r="B11" s="7"/>
      <c r="C11" s="1"/>
      <c r="D11" s="15">
        <v>300000000</v>
      </c>
      <c r="E11" s="15"/>
      <c r="F11" s="35">
        <v>1147595992</v>
      </c>
      <c r="G11" s="15"/>
      <c r="H11" s="15">
        <v>16069131</v>
      </c>
      <c r="I11" s="15"/>
      <c r="J11" s="15">
        <v>82851562</v>
      </c>
      <c r="K11" s="15"/>
      <c r="L11" s="35">
        <v>30631176</v>
      </c>
      <c r="M11" s="15"/>
      <c r="N11" s="15">
        <f>SUM(D11:L11)</f>
        <v>1577147861</v>
      </c>
    </row>
    <row r="12" spans="1:14" ht="19.05" customHeight="1" x14ac:dyDescent="0.55000000000000004">
      <c r="A12" s="74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2.2" customHeight="1" x14ac:dyDescent="0.55000000000000004">
      <c r="A13" s="156" t="s">
        <v>109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2.2" customHeight="1" x14ac:dyDescent="0.55000000000000004">
      <c r="A14" s="155" t="s">
        <v>129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2.2" customHeight="1" x14ac:dyDescent="0.55000000000000004">
      <c r="A15" s="157" t="s">
        <v>110</v>
      </c>
      <c r="B15" s="82"/>
      <c r="C15" s="1"/>
      <c r="D15" s="22">
        <v>0</v>
      </c>
      <c r="E15" s="22"/>
      <c r="F15" s="22">
        <v>0</v>
      </c>
      <c r="G15" s="16"/>
      <c r="H15" s="22">
        <v>0</v>
      </c>
      <c r="I15" s="16"/>
      <c r="J15" s="16">
        <v>-77998090</v>
      </c>
      <c r="K15" s="16"/>
      <c r="L15" s="22">
        <v>0</v>
      </c>
      <c r="M15" s="16"/>
      <c r="N15" s="16">
        <f>SUM(D15:L15)</f>
        <v>-77998090</v>
      </c>
    </row>
    <row r="16" spans="1:14" ht="22.2" customHeight="1" x14ac:dyDescent="0.55000000000000004">
      <c r="A16" s="155" t="s">
        <v>130</v>
      </c>
      <c r="B16" s="7"/>
      <c r="C16" s="1"/>
      <c r="D16" s="29">
        <f>SUM(D15:D15)</f>
        <v>0</v>
      </c>
      <c r="E16" s="15"/>
      <c r="F16" s="29">
        <f>SUM(F15:F15)</f>
        <v>0</v>
      </c>
      <c r="G16" s="15"/>
      <c r="H16" s="29">
        <f>SUM(H15:H15)</f>
        <v>0</v>
      </c>
      <c r="I16" s="15"/>
      <c r="J16" s="29">
        <f>SUM(J15:J15)</f>
        <v>-77998090</v>
      </c>
      <c r="K16" s="15"/>
      <c r="L16" s="29">
        <f>SUM(L15:L15)</f>
        <v>0</v>
      </c>
      <c r="M16" s="15"/>
      <c r="N16" s="29">
        <f>SUM(N15:N15)</f>
        <v>-77998090</v>
      </c>
    </row>
    <row r="17" spans="1:14" ht="19.05" customHeight="1" x14ac:dyDescent="0.55000000000000004">
      <c r="A17" s="74"/>
      <c r="B17" s="7"/>
      <c r="C17" s="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2.2" customHeight="1" x14ac:dyDescent="0.55000000000000004">
      <c r="A18" s="156" t="s">
        <v>111</v>
      </c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2" customHeight="1" x14ac:dyDescent="0.55000000000000004">
      <c r="A19" s="157" t="s">
        <v>112</v>
      </c>
      <c r="B19" s="7"/>
      <c r="C19" s="1"/>
      <c r="D19" s="22">
        <v>0</v>
      </c>
      <c r="E19" s="22"/>
      <c r="F19" s="22">
        <v>0</v>
      </c>
      <c r="G19" s="15"/>
      <c r="H19" s="22">
        <v>0</v>
      </c>
      <c r="I19" s="15"/>
      <c r="J19" s="16">
        <v>88058871</v>
      </c>
      <c r="K19" s="15"/>
      <c r="L19" s="22">
        <v>0</v>
      </c>
      <c r="M19" s="16"/>
      <c r="N19" s="16">
        <f>SUM(D19:L19)</f>
        <v>88058871</v>
      </c>
    </row>
    <row r="20" spans="1:14" ht="22.2" customHeight="1" x14ac:dyDescent="0.55000000000000004">
      <c r="A20" s="157" t="s">
        <v>113</v>
      </c>
      <c r="B20" s="7"/>
      <c r="C20" s="1"/>
      <c r="D20" s="21">
        <v>0</v>
      </c>
      <c r="E20" s="22"/>
      <c r="F20" s="21">
        <v>0</v>
      </c>
      <c r="G20" s="15"/>
      <c r="H20" s="21">
        <v>0</v>
      </c>
      <c r="I20" s="15"/>
      <c r="J20" s="21">
        <v>0</v>
      </c>
      <c r="K20" s="15"/>
      <c r="L20" s="21">
        <v>0</v>
      </c>
      <c r="M20" s="16"/>
      <c r="N20" s="21">
        <v>0</v>
      </c>
    </row>
    <row r="21" spans="1:14" ht="22.2" customHeight="1" x14ac:dyDescent="0.55000000000000004">
      <c r="A21" s="156" t="s">
        <v>114</v>
      </c>
      <c r="B21" s="7"/>
      <c r="C21" s="1"/>
      <c r="D21" s="29">
        <f>SUM(D19:D20)</f>
        <v>0</v>
      </c>
      <c r="E21" s="35"/>
      <c r="F21" s="29">
        <f>SUM(F19:F20)</f>
        <v>0</v>
      </c>
      <c r="G21" s="15"/>
      <c r="H21" s="29">
        <f>SUM(H19:H20)</f>
        <v>0</v>
      </c>
      <c r="I21" s="15"/>
      <c r="J21" s="29">
        <f>SUM(J19:J20)</f>
        <v>88058871</v>
      </c>
      <c r="K21" s="15"/>
      <c r="L21" s="29">
        <f>SUM(L19:L20)</f>
        <v>0</v>
      </c>
      <c r="M21" s="15"/>
      <c r="N21" s="32">
        <f t="shared" ref="N21" si="0">SUM(D21:L21)</f>
        <v>88058871</v>
      </c>
    </row>
    <row r="22" spans="1:14" ht="19.05" customHeight="1" x14ac:dyDescent="0.55000000000000004">
      <c r="A22" s="6"/>
      <c r="B22" s="6"/>
      <c r="C22" s="1"/>
      <c r="D22" s="22"/>
      <c r="E22" s="22"/>
      <c r="F22" s="22"/>
      <c r="G22" s="16"/>
      <c r="H22" s="22"/>
      <c r="I22" s="16"/>
      <c r="J22" s="16"/>
      <c r="K22" s="16"/>
      <c r="L22" s="16"/>
      <c r="M22" s="16"/>
      <c r="N22" s="16"/>
    </row>
    <row r="23" spans="1:14" ht="22.2" customHeight="1" thickBot="1" x14ac:dyDescent="0.6">
      <c r="A23" s="156" t="s">
        <v>125</v>
      </c>
      <c r="B23" s="7"/>
      <c r="C23" s="8"/>
      <c r="D23" s="31">
        <f>SUM(D11,D21,D16)</f>
        <v>300000000</v>
      </c>
      <c r="E23" s="15"/>
      <c r="F23" s="31">
        <f>SUM(F11,F21,F16)</f>
        <v>1147595992</v>
      </c>
      <c r="G23" s="15"/>
      <c r="H23" s="31">
        <f>SUM(H11,H21,H16)</f>
        <v>16069131</v>
      </c>
      <c r="I23" s="15"/>
      <c r="J23" s="31">
        <f>SUM(J11,J21,J16)</f>
        <v>92912343</v>
      </c>
      <c r="K23" s="15"/>
      <c r="L23" s="31">
        <f>SUM(L11,L21,L16)</f>
        <v>30631176</v>
      </c>
      <c r="M23" s="15"/>
      <c r="N23" s="31">
        <f>SUM(D23:L23)</f>
        <v>1587208642</v>
      </c>
    </row>
    <row r="24" spans="1:14" ht="22.2" customHeight="1" thickTop="1" x14ac:dyDescent="0.55000000000000004"/>
  </sheetData>
  <mergeCells count="3">
    <mergeCell ref="D4:N4"/>
    <mergeCell ref="H6:J6"/>
    <mergeCell ref="D9:N9"/>
  </mergeCells>
  <pageMargins left="0.7" right="0.7" top="0.48" bottom="0.5" header="0.5" footer="0.5"/>
  <pageSetup paperSize="9" scale="8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24"/>
  <sheetViews>
    <sheetView view="pageBreakPreview" zoomScale="90" zoomScaleNormal="83" zoomScaleSheetLayoutView="90" workbookViewId="0"/>
  </sheetViews>
  <sheetFormatPr defaultColWidth="9.109375" defaultRowHeight="21.6" x14ac:dyDescent="0.55000000000000004"/>
  <cols>
    <col min="1" max="1" width="49.77734375" style="12" customWidth="1"/>
    <col min="2" max="2" width="8" style="12" customWidth="1"/>
    <col min="3" max="3" width="1.44140625" style="12" customWidth="1"/>
    <col min="4" max="4" width="15.21875" style="10" customWidth="1"/>
    <col min="5" max="5" width="1.44140625" style="10" customWidth="1"/>
    <col min="6" max="6" width="15.21875" style="10" customWidth="1"/>
    <col min="7" max="7" width="1.44140625" style="10" customWidth="1"/>
    <col min="8" max="8" width="15.21875" style="10" customWidth="1"/>
    <col min="9" max="9" width="1.44140625" style="10" customWidth="1"/>
    <col min="10" max="10" width="15.21875" style="10" customWidth="1"/>
    <col min="11" max="11" width="1.44140625" style="10" customWidth="1"/>
    <col min="12" max="12" width="15.21875" style="10" customWidth="1"/>
    <col min="13" max="13" width="1.44140625" style="10" customWidth="1"/>
    <col min="14" max="14" width="15.21875" style="10" customWidth="1"/>
    <col min="15" max="15" width="13.44140625" style="12" bestFit="1" customWidth="1"/>
    <col min="16" max="16384" width="9.109375" style="12"/>
  </cols>
  <sheetData>
    <row r="1" spans="1:14" ht="22.2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2" customHeight="1" x14ac:dyDescent="0.6">
      <c r="A2" s="18" t="s">
        <v>85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2.2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2.2" customHeight="1" x14ac:dyDescent="0.6">
      <c r="A4" s="18"/>
      <c r="B4" s="18"/>
      <c r="C4" s="2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2.2" customHeight="1" x14ac:dyDescent="0.6">
      <c r="A5" s="18"/>
      <c r="B5" s="18"/>
      <c r="C5" s="2"/>
      <c r="D5" s="86"/>
      <c r="E5" s="86"/>
      <c r="F5" s="86"/>
      <c r="G5" s="86"/>
      <c r="H5" s="13"/>
      <c r="I5" s="13"/>
      <c r="J5" s="13"/>
      <c r="K5" s="4"/>
      <c r="L5" s="13" t="s">
        <v>126</v>
      </c>
      <c r="M5" s="86"/>
      <c r="N5" s="86"/>
    </row>
    <row r="6" spans="1:14" ht="22.2" customHeight="1" x14ac:dyDescent="0.6">
      <c r="A6" s="18"/>
      <c r="B6" s="18"/>
      <c r="C6" s="2"/>
      <c r="D6" s="4"/>
      <c r="E6" s="4"/>
      <c r="F6" s="4"/>
      <c r="G6" s="4"/>
      <c r="H6" s="189" t="s">
        <v>52</v>
      </c>
      <c r="I6" s="189"/>
      <c r="J6" s="189"/>
      <c r="K6" s="4"/>
      <c r="L6" s="85" t="s">
        <v>44</v>
      </c>
      <c r="M6" s="4"/>
      <c r="N6" s="4"/>
    </row>
    <row r="7" spans="1:14" ht="22.2" customHeight="1" x14ac:dyDescent="0.55000000000000004">
      <c r="A7" s="8"/>
      <c r="B7" s="8"/>
      <c r="C7" s="8"/>
      <c r="D7" s="9" t="s">
        <v>94</v>
      </c>
      <c r="E7" s="9"/>
      <c r="F7" s="9" t="s">
        <v>95</v>
      </c>
      <c r="G7" s="9"/>
      <c r="H7" s="9" t="s">
        <v>97</v>
      </c>
      <c r="I7" s="9"/>
      <c r="J7" s="9"/>
      <c r="K7" s="9"/>
      <c r="L7" s="9" t="s">
        <v>127</v>
      </c>
      <c r="M7" s="11"/>
      <c r="N7" s="9" t="s">
        <v>101</v>
      </c>
    </row>
    <row r="8" spans="1:14" ht="22.2" customHeight="1" x14ac:dyDescent="0.55000000000000004">
      <c r="A8" s="8"/>
      <c r="B8" s="82" t="s">
        <v>7</v>
      </c>
      <c r="C8" s="1"/>
      <c r="D8" s="9" t="s">
        <v>102</v>
      </c>
      <c r="E8" s="9"/>
      <c r="F8" s="9" t="s">
        <v>103</v>
      </c>
      <c r="G8" s="9"/>
      <c r="H8" s="9" t="s">
        <v>105</v>
      </c>
      <c r="I8" s="9"/>
      <c r="J8" s="9" t="s">
        <v>115</v>
      </c>
      <c r="K8" s="9"/>
      <c r="L8" s="9" t="s">
        <v>128</v>
      </c>
      <c r="M8" s="13"/>
      <c r="N8" s="9" t="s">
        <v>88</v>
      </c>
    </row>
    <row r="9" spans="1:14" ht="22.2" customHeight="1" x14ac:dyDescent="0.6">
      <c r="A9" s="14"/>
      <c r="B9" s="14"/>
      <c r="C9" s="14"/>
      <c r="D9" s="190" t="s">
        <v>9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spans="1:14" ht="22.2" customHeight="1" x14ac:dyDescent="0.55000000000000004">
      <c r="A10" s="5" t="s">
        <v>180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2.2" customHeight="1" x14ac:dyDescent="0.55000000000000004">
      <c r="A11" s="7" t="s">
        <v>181</v>
      </c>
      <c r="B11" s="7"/>
      <c r="C11" s="1"/>
      <c r="D11" s="134">
        <v>300000000</v>
      </c>
      <c r="E11" s="134"/>
      <c r="F11" s="135">
        <v>1147595992</v>
      </c>
      <c r="G11" s="134"/>
      <c r="H11" s="134">
        <v>24269131</v>
      </c>
      <c r="I11" s="134"/>
      <c r="J11" s="134">
        <v>147866721</v>
      </c>
      <c r="K11" s="134"/>
      <c r="L11" s="135">
        <v>36562026</v>
      </c>
      <c r="M11" s="134"/>
      <c r="N11" s="136">
        <f>SUM(D11:L11)</f>
        <v>1656293870</v>
      </c>
    </row>
    <row r="12" spans="1:14" ht="19.05" customHeight="1" x14ac:dyDescent="0.55000000000000004">
      <c r="A12" s="74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2.2" customHeight="1" x14ac:dyDescent="0.6">
      <c r="A13" s="131" t="s">
        <v>109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2.2" customHeight="1" x14ac:dyDescent="0.6">
      <c r="A14" s="132" t="s">
        <v>129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2.2" customHeight="1" x14ac:dyDescent="0.55000000000000004">
      <c r="A15" s="133" t="s">
        <v>110</v>
      </c>
      <c r="B15" s="82">
        <v>10</v>
      </c>
      <c r="C15" s="1"/>
      <c r="D15" s="22">
        <v>0</v>
      </c>
      <c r="E15" s="22"/>
      <c r="F15" s="22">
        <v>0</v>
      </c>
      <c r="G15" s="16"/>
      <c r="H15" s="22">
        <v>0</v>
      </c>
      <c r="I15" s="16"/>
      <c r="J15" s="16">
        <v>-113999325</v>
      </c>
      <c r="K15" s="16"/>
      <c r="L15" s="22">
        <v>0</v>
      </c>
      <c r="M15" s="16"/>
      <c r="N15" s="16">
        <f>SUM(D15:L15)</f>
        <v>-113999325</v>
      </c>
    </row>
    <row r="16" spans="1:14" ht="22.2" customHeight="1" x14ac:dyDescent="0.6">
      <c r="A16" s="132" t="s">
        <v>130</v>
      </c>
      <c r="B16" s="7"/>
      <c r="C16" s="1"/>
      <c r="D16" s="29">
        <f>SUM(D15:D15)</f>
        <v>0</v>
      </c>
      <c r="E16" s="15"/>
      <c r="F16" s="29">
        <f>SUM(F15:F15)</f>
        <v>0</v>
      </c>
      <c r="G16" s="15"/>
      <c r="H16" s="29">
        <f>SUM(H15:H15)</f>
        <v>0</v>
      </c>
      <c r="I16" s="15"/>
      <c r="J16" s="29">
        <f>SUM(J15:J15)</f>
        <v>-113999325</v>
      </c>
      <c r="K16" s="15"/>
      <c r="L16" s="29">
        <f>SUM(L15:L15)</f>
        <v>0</v>
      </c>
      <c r="M16" s="15"/>
      <c r="N16" s="29">
        <f>SUM(N15:N15)</f>
        <v>-113999325</v>
      </c>
    </row>
    <row r="17" spans="1:14" ht="19.05" customHeight="1" x14ac:dyDescent="0.55000000000000004">
      <c r="A17" s="74"/>
      <c r="B17" s="7"/>
      <c r="C17" s="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2.2" customHeight="1" x14ac:dyDescent="0.6">
      <c r="A18" s="131" t="s">
        <v>111</v>
      </c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2" customHeight="1" x14ac:dyDescent="0.55000000000000004">
      <c r="A19" s="133" t="s">
        <v>112</v>
      </c>
      <c r="B19" s="7"/>
      <c r="C19" s="1"/>
      <c r="D19" s="22">
        <v>0</v>
      </c>
      <c r="E19" s="22"/>
      <c r="F19" s="22">
        <v>0</v>
      </c>
      <c r="G19" s="15"/>
      <c r="H19" s="22">
        <v>0</v>
      </c>
      <c r="I19" s="15"/>
      <c r="J19" s="16">
        <v>125514177</v>
      </c>
      <c r="K19" s="15"/>
      <c r="L19" s="22">
        <v>0</v>
      </c>
      <c r="M19" s="16"/>
      <c r="N19" s="16">
        <f>SUM(D19:L19)</f>
        <v>125514177</v>
      </c>
    </row>
    <row r="20" spans="1:14" ht="22.2" customHeight="1" x14ac:dyDescent="0.55000000000000004">
      <c r="A20" s="133" t="s">
        <v>113</v>
      </c>
      <c r="B20" s="7"/>
      <c r="C20" s="1"/>
      <c r="D20" s="21">
        <v>0</v>
      </c>
      <c r="E20" s="22"/>
      <c r="F20" s="21">
        <v>0</v>
      </c>
      <c r="G20" s="15"/>
      <c r="H20" s="21">
        <v>0</v>
      </c>
      <c r="I20" s="15"/>
      <c r="J20" s="21">
        <v>0</v>
      </c>
      <c r="K20" s="15"/>
      <c r="L20" s="21">
        <v>0</v>
      </c>
      <c r="M20" s="16"/>
      <c r="N20" s="20">
        <f>SUM(D20:L20)</f>
        <v>0</v>
      </c>
    </row>
    <row r="21" spans="1:14" ht="22.2" customHeight="1" x14ac:dyDescent="0.6">
      <c r="A21" s="131" t="s">
        <v>114</v>
      </c>
      <c r="B21" s="7"/>
      <c r="C21" s="1"/>
      <c r="D21" s="29">
        <f>SUM(D19:D20)</f>
        <v>0</v>
      </c>
      <c r="E21" s="35"/>
      <c r="F21" s="29">
        <f>SUM(F19:F20)</f>
        <v>0</v>
      </c>
      <c r="G21" s="15"/>
      <c r="H21" s="29">
        <f>SUM(H19:H20)</f>
        <v>0</v>
      </c>
      <c r="I21" s="15"/>
      <c r="J21" s="29">
        <f>SUM(J19:J20)</f>
        <v>125514177</v>
      </c>
      <c r="K21" s="15"/>
      <c r="L21" s="29">
        <f>SUM(L19:L20)</f>
        <v>0</v>
      </c>
      <c r="M21" s="15"/>
      <c r="N21" s="32">
        <f t="shared" ref="N21" si="0">SUM(D21:L21)</f>
        <v>125514177</v>
      </c>
    </row>
    <row r="22" spans="1:14" ht="19.05" customHeight="1" x14ac:dyDescent="0.55000000000000004">
      <c r="A22" s="6"/>
      <c r="B22" s="6"/>
      <c r="C22" s="1"/>
      <c r="D22" s="22"/>
      <c r="E22" s="22"/>
      <c r="F22" s="22"/>
      <c r="G22" s="16"/>
      <c r="H22" s="22"/>
      <c r="I22" s="16"/>
      <c r="J22" s="16"/>
      <c r="K22" s="16"/>
      <c r="L22" s="16"/>
      <c r="M22" s="16"/>
      <c r="N22" s="16"/>
    </row>
    <row r="23" spans="1:14" ht="22.2" customHeight="1" thickBot="1" x14ac:dyDescent="0.6">
      <c r="A23" s="7" t="s">
        <v>182</v>
      </c>
      <c r="B23" s="7"/>
      <c r="C23" s="8"/>
      <c r="D23" s="31">
        <f>SUM(D11,D21,D16)</f>
        <v>300000000</v>
      </c>
      <c r="E23" s="15"/>
      <c r="F23" s="31">
        <f>SUM(F11,F21,F16)</f>
        <v>1147595992</v>
      </c>
      <c r="G23" s="15"/>
      <c r="H23" s="31">
        <f>SUM(H11,H21,H16)</f>
        <v>24269131</v>
      </c>
      <c r="I23" s="15"/>
      <c r="J23" s="31">
        <f>SUM(J11,J21,J16)</f>
        <v>159381573</v>
      </c>
      <c r="K23" s="15"/>
      <c r="L23" s="31">
        <f>SUM(L11,L21,L16)</f>
        <v>36562026</v>
      </c>
      <c r="M23" s="15"/>
      <c r="N23" s="31">
        <f>SUM(D23:L23)</f>
        <v>1667808722</v>
      </c>
    </row>
    <row r="24" spans="1:14" ht="22.2" customHeight="1" thickTop="1" x14ac:dyDescent="0.55000000000000004"/>
  </sheetData>
  <mergeCells count="3">
    <mergeCell ref="D4:N4"/>
    <mergeCell ref="D9:N9"/>
    <mergeCell ref="H6:J6"/>
  </mergeCells>
  <pageMargins left="0.7" right="0.7" top="0.48" bottom="0.5" header="0.5" footer="0.5"/>
  <pageSetup paperSize="9" scale="85" firstPageNumber="13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W83"/>
  <sheetViews>
    <sheetView view="pageBreakPreview" zoomScale="85" zoomScaleNormal="76" zoomScaleSheetLayoutView="85" workbookViewId="0"/>
  </sheetViews>
  <sheetFormatPr defaultColWidth="9.44140625" defaultRowHeight="21" customHeight="1" x14ac:dyDescent="0.55000000000000004"/>
  <cols>
    <col min="1" max="3" width="2.44140625" style="27" customWidth="1"/>
    <col min="4" max="4" width="38.5546875" style="27" customWidth="1"/>
    <col min="5" max="5" width="6.21875" style="27" customWidth="1"/>
    <col min="6" max="6" width="1.109375" style="27" customWidth="1"/>
    <col min="7" max="7" width="13.44140625" style="62" customWidth="1"/>
    <col min="8" max="8" width="1.109375" style="27" customWidth="1"/>
    <col min="9" max="9" width="13.44140625" style="62" customWidth="1"/>
    <col min="10" max="10" width="1.109375" style="27" customWidth="1"/>
    <col min="11" max="11" width="13.44140625" style="53" customWidth="1"/>
    <col min="12" max="12" width="1.109375" style="59" customWidth="1"/>
    <col min="13" max="13" width="13.44140625" style="53" customWidth="1"/>
    <col min="14" max="14" width="9.44140625" style="162"/>
    <col min="15" max="15" width="10.44140625" style="162" bestFit="1" customWidth="1"/>
    <col min="16" max="16" width="9.44140625" style="162"/>
    <col min="17" max="18" width="17.5546875" style="165" customWidth="1"/>
    <col min="19" max="21" width="9.44140625" style="162"/>
    <col min="22" max="16384" width="9.44140625" style="27"/>
  </cols>
  <sheetData>
    <row r="1" spans="1:23" ht="22.2" customHeight="1" x14ac:dyDescent="0.6">
      <c r="A1" s="105" t="s">
        <v>0</v>
      </c>
      <c r="B1" s="105"/>
      <c r="C1" s="105"/>
      <c r="D1" s="105"/>
      <c r="E1" s="105"/>
      <c r="F1" s="88"/>
      <c r="G1" s="108"/>
      <c r="H1" s="88"/>
      <c r="I1" s="108"/>
      <c r="J1" s="88"/>
      <c r="K1" s="51"/>
      <c r="L1" s="52"/>
      <c r="M1" s="51"/>
      <c r="Q1" s="191"/>
      <c r="R1" s="191"/>
    </row>
    <row r="2" spans="1:23" ht="22.2" customHeight="1" x14ac:dyDescent="0.6">
      <c r="A2" s="87" t="s">
        <v>131</v>
      </c>
      <c r="G2" s="109"/>
      <c r="H2" s="78"/>
      <c r="I2" s="109"/>
      <c r="L2" s="54"/>
      <c r="Q2" s="163"/>
      <c r="R2" s="163"/>
    </row>
    <row r="3" spans="1:23" ht="22.2" customHeight="1" x14ac:dyDescent="0.6">
      <c r="A3" s="87"/>
      <c r="G3" s="109"/>
      <c r="H3" s="78"/>
      <c r="I3" s="109"/>
      <c r="L3" s="54"/>
      <c r="P3" s="164"/>
      <c r="T3" s="166"/>
    </row>
    <row r="4" spans="1:23" ht="22.2" customHeight="1" x14ac:dyDescent="0.6">
      <c r="A4" s="55"/>
      <c r="G4" s="183" t="s">
        <v>2</v>
      </c>
      <c r="H4" s="183"/>
      <c r="I4" s="183"/>
      <c r="K4" s="183" t="s">
        <v>3</v>
      </c>
      <c r="L4" s="183"/>
      <c r="M4" s="183"/>
      <c r="P4" s="164"/>
      <c r="Q4" s="167"/>
      <c r="R4" s="167"/>
    </row>
    <row r="5" spans="1:23" ht="22.2" customHeight="1" x14ac:dyDescent="0.6">
      <c r="A5" s="55"/>
      <c r="G5" s="187" t="s">
        <v>84</v>
      </c>
      <c r="H5" s="187"/>
      <c r="I5" s="187"/>
      <c r="K5" s="187" t="s">
        <v>84</v>
      </c>
      <c r="L5" s="187"/>
      <c r="M5" s="187"/>
      <c r="P5" s="164"/>
    </row>
    <row r="6" spans="1:23" ht="22.2" customHeight="1" x14ac:dyDescent="0.6">
      <c r="A6" s="56"/>
      <c r="G6" s="186" t="s">
        <v>4</v>
      </c>
      <c r="H6" s="186"/>
      <c r="I6" s="186"/>
      <c r="K6" s="186" t="s">
        <v>4</v>
      </c>
      <c r="L6" s="186"/>
      <c r="M6" s="186"/>
      <c r="P6" s="164"/>
    </row>
    <row r="7" spans="1:23" ht="22.2" customHeight="1" x14ac:dyDescent="0.6">
      <c r="E7" s="57"/>
      <c r="G7" s="84">
        <v>2568</v>
      </c>
      <c r="H7" s="84"/>
      <c r="I7" s="84">
        <v>2567</v>
      </c>
      <c r="J7" s="84"/>
      <c r="K7" s="84">
        <v>2568</v>
      </c>
      <c r="L7" s="84"/>
      <c r="M7" s="84">
        <v>2567</v>
      </c>
      <c r="P7" s="164"/>
    </row>
    <row r="8" spans="1:23" ht="22.2" customHeight="1" x14ac:dyDescent="0.6">
      <c r="G8" s="185" t="s">
        <v>9</v>
      </c>
      <c r="H8" s="185"/>
      <c r="I8" s="185"/>
      <c r="J8" s="185"/>
      <c r="K8" s="185"/>
      <c r="L8" s="185"/>
      <c r="M8" s="185"/>
      <c r="P8" s="164"/>
    </row>
    <row r="9" spans="1:23" ht="22.2" customHeight="1" x14ac:dyDescent="0.6">
      <c r="A9" s="58" t="s">
        <v>132</v>
      </c>
      <c r="L9" s="27"/>
      <c r="P9" s="164"/>
    </row>
    <row r="10" spans="1:23" ht="22.2" customHeight="1" x14ac:dyDescent="0.6">
      <c r="A10" s="27" t="s">
        <v>76</v>
      </c>
      <c r="G10" s="62">
        <v>137143492</v>
      </c>
      <c r="I10" s="62">
        <v>121333816</v>
      </c>
      <c r="K10" s="62">
        <v>125514177</v>
      </c>
      <c r="L10" s="25"/>
      <c r="M10" s="62">
        <v>88058871</v>
      </c>
      <c r="P10" s="168"/>
      <c r="W10" s="62"/>
    </row>
    <row r="11" spans="1:23" ht="22.2" customHeight="1" x14ac:dyDescent="0.6">
      <c r="A11" s="60" t="s">
        <v>133</v>
      </c>
      <c r="K11" s="59"/>
      <c r="L11" s="25"/>
      <c r="M11" s="59"/>
      <c r="P11" s="164"/>
      <c r="W11" s="62"/>
    </row>
    <row r="12" spans="1:23" ht="22.2" customHeight="1" x14ac:dyDescent="0.55000000000000004">
      <c r="A12" s="27" t="s">
        <v>171</v>
      </c>
      <c r="G12" s="63">
        <v>36525999</v>
      </c>
      <c r="I12" s="63">
        <v>28514923</v>
      </c>
      <c r="K12" s="63">
        <v>21905369</v>
      </c>
      <c r="L12" s="63"/>
      <c r="M12" s="63">
        <v>10571821</v>
      </c>
      <c r="W12" s="62"/>
    </row>
    <row r="13" spans="1:23" ht="22.2" customHeight="1" x14ac:dyDescent="0.6">
      <c r="A13" s="27" t="s">
        <v>134</v>
      </c>
      <c r="G13" s="23">
        <v>44909647</v>
      </c>
      <c r="I13" s="23">
        <v>42342071</v>
      </c>
      <c r="K13" s="23">
        <v>35906343</v>
      </c>
      <c r="L13" s="23"/>
      <c r="M13" s="23">
        <v>32889875</v>
      </c>
      <c r="P13" s="164"/>
      <c r="W13" s="62"/>
    </row>
    <row r="14" spans="1:23" ht="22.2" customHeight="1" x14ac:dyDescent="0.6">
      <c r="A14" s="27" t="s">
        <v>135</v>
      </c>
      <c r="G14" s="23">
        <v>-5230278</v>
      </c>
      <c r="I14" s="23">
        <v>-13567252</v>
      </c>
      <c r="K14" s="23">
        <v>-5157638</v>
      </c>
      <c r="L14" s="23"/>
      <c r="M14" s="23">
        <v>-13468519</v>
      </c>
      <c r="P14" s="164"/>
      <c r="W14" s="62"/>
    </row>
    <row r="15" spans="1:23" ht="22.2" customHeight="1" x14ac:dyDescent="0.55000000000000004">
      <c r="A15" s="27" t="s">
        <v>136</v>
      </c>
      <c r="G15" s="41">
        <v>0</v>
      </c>
      <c r="I15" s="41">
        <v>0</v>
      </c>
      <c r="K15" s="23">
        <v>-29999190</v>
      </c>
      <c r="L15" s="23"/>
      <c r="M15" s="23">
        <v>-27599253</v>
      </c>
      <c r="W15" s="62"/>
    </row>
    <row r="16" spans="1:23" ht="22.2" customHeight="1" x14ac:dyDescent="0.55000000000000004">
      <c r="A16" s="27" t="s">
        <v>137</v>
      </c>
      <c r="G16" s="23">
        <v>1577719</v>
      </c>
      <c r="I16" s="23">
        <v>2957732</v>
      </c>
      <c r="K16" s="23">
        <v>791485</v>
      </c>
      <c r="L16" s="23"/>
      <c r="M16" s="23">
        <v>2355319</v>
      </c>
      <c r="W16" s="62"/>
    </row>
    <row r="17" spans="1:23" ht="22.2" customHeight="1" x14ac:dyDescent="0.55000000000000004">
      <c r="A17" s="27" t="s">
        <v>183</v>
      </c>
      <c r="K17" s="27"/>
      <c r="L17" s="27"/>
      <c r="M17" s="27"/>
      <c r="W17" s="62"/>
    </row>
    <row r="18" spans="1:23" ht="22.2" customHeight="1" x14ac:dyDescent="0.55000000000000004">
      <c r="B18" s="27" t="s">
        <v>138</v>
      </c>
      <c r="G18" s="23">
        <v>-187410</v>
      </c>
      <c r="I18" s="23">
        <v>384202</v>
      </c>
      <c r="K18" s="41">
        <v>-196931</v>
      </c>
      <c r="L18" s="23"/>
      <c r="M18" s="41">
        <v>360554</v>
      </c>
      <c r="T18" s="169"/>
      <c r="W18" s="62"/>
    </row>
    <row r="19" spans="1:23" ht="22.2" customHeight="1" x14ac:dyDescent="0.55000000000000004">
      <c r="A19" s="27" t="s">
        <v>172</v>
      </c>
      <c r="G19" s="23">
        <v>0</v>
      </c>
      <c r="I19" s="23">
        <v>-16902</v>
      </c>
      <c r="K19" s="41">
        <v>0</v>
      </c>
      <c r="L19" s="23"/>
      <c r="M19" s="41">
        <v>45485</v>
      </c>
      <c r="W19" s="62"/>
    </row>
    <row r="20" spans="1:23" ht="22.2" customHeight="1" x14ac:dyDescent="0.6">
      <c r="A20" s="27" t="s">
        <v>74</v>
      </c>
      <c r="G20" s="23">
        <v>5148004</v>
      </c>
      <c r="I20" s="23">
        <v>9717208</v>
      </c>
      <c r="K20" s="23">
        <v>3683364</v>
      </c>
      <c r="L20" s="23"/>
      <c r="M20" s="23">
        <v>5678946</v>
      </c>
      <c r="P20" s="170"/>
      <c r="Q20" s="163"/>
      <c r="R20" s="163"/>
      <c r="W20" s="62"/>
    </row>
    <row r="21" spans="1:23" ht="22.2" customHeight="1" x14ac:dyDescent="0.6">
      <c r="A21" s="27" t="s">
        <v>139</v>
      </c>
      <c r="G21" s="23"/>
      <c r="I21" s="23"/>
      <c r="K21" s="27"/>
      <c r="L21" s="27"/>
      <c r="M21" s="27"/>
      <c r="P21" s="164"/>
      <c r="Q21" s="171"/>
      <c r="W21" s="62"/>
    </row>
    <row r="22" spans="1:23" ht="22.2" customHeight="1" x14ac:dyDescent="0.6">
      <c r="B22" s="27" t="s">
        <v>140</v>
      </c>
      <c r="G22" s="23">
        <v>-240641</v>
      </c>
      <c r="I22" s="23">
        <v>-7008</v>
      </c>
      <c r="K22" s="41">
        <v>0</v>
      </c>
      <c r="L22" s="23"/>
      <c r="M22" s="41">
        <v>0</v>
      </c>
      <c r="P22" s="164"/>
      <c r="Q22" s="171"/>
      <c r="W22" s="62"/>
    </row>
    <row r="23" spans="1:23" ht="22.2" customHeight="1" x14ac:dyDescent="0.6">
      <c r="A23" s="27" t="s">
        <v>185</v>
      </c>
      <c r="G23" s="23">
        <v>1201387</v>
      </c>
      <c r="I23" s="23">
        <v>-523254</v>
      </c>
      <c r="K23" s="41">
        <v>0</v>
      </c>
      <c r="L23" s="23"/>
      <c r="M23" s="41">
        <v>0</v>
      </c>
      <c r="P23" s="164"/>
      <c r="Q23" s="171"/>
      <c r="W23" s="62"/>
    </row>
    <row r="24" spans="1:23" ht="22.2" customHeight="1" x14ac:dyDescent="0.6">
      <c r="A24" s="27" t="s">
        <v>141</v>
      </c>
      <c r="G24" s="23">
        <v>15478</v>
      </c>
      <c r="I24" s="23">
        <v>15636</v>
      </c>
      <c r="K24" s="41">
        <v>0</v>
      </c>
      <c r="L24" s="23"/>
      <c r="M24" s="41">
        <v>0</v>
      </c>
      <c r="P24" s="164"/>
      <c r="W24" s="62"/>
    </row>
    <row r="25" spans="1:23" ht="22.2" customHeight="1" x14ac:dyDescent="0.55000000000000004">
      <c r="A25" s="27" t="s">
        <v>184</v>
      </c>
      <c r="G25" s="22">
        <v>-312193</v>
      </c>
      <c r="I25" s="22">
        <v>157241</v>
      </c>
      <c r="K25" s="41">
        <v>-320517</v>
      </c>
      <c r="L25" s="23"/>
      <c r="M25" s="41">
        <v>0</v>
      </c>
      <c r="W25" s="62"/>
    </row>
    <row r="26" spans="1:23" ht="22.2" customHeight="1" x14ac:dyDescent="0.55000000000000004">
      <c r="A26" s="27" t="s">
        <v>142</v>
      </c>
      <c r="E26" s="44"/>
      <c r="G26" s="23">
        <v>10891214</v>
      </c>
      <c r="I26" s="23">
        <v>9206361</v>
      </c>
      <c r="K26" s="23">
        <v>5624955</v>
      </c>
      <c r="L26" s="23"/>
      <c r="M26" s="23">
        <v>4920581</v>
      </c>
      <c r="O26" s="172"/>
      <c r="W26" s="62"/>
    </row>
    <row r="27" spans="1:23" ht="22.2" customHeight="1" x14ac:dyDescent="0.55000000000000004">
      <c r="G27" s="114">
        <f>SUM(G10:G26)</f>
        <v>231442418</v>
      </c>
      <c r="H27" s="23"/>
      <c r="I27" s="114">
        <f>SUM(I10:I26)</f>
        <v>200514774</v>
      </c>
      <c r="K27" s="114">
        <f>SUM(K10:K26)</f>
        <v>157751417</v>
      </c>
      <c r="L27" s="23"/>
      <c r="M27" s="114">
        <f>SUM(M10:M26)</f>
        <v>103813680</v>
      </c>
      <c r="W27" s="62"/>
    </row>
    <row r="28" spans="1:23" ht="22.2" customHeight="1" x14ac:dyDescent="0.55000000000000004">
      <c r="A28" s="61" t="s">
        <v>143</v>
      </c>
      <c r="G28" s="25"/>
      <c r="I28" s="25"/>
      <c r="K28" s="25"/>
      <c r="L28" s="25"/>
      <c r="M28" s="25"/>
      <c r="W28" s="62"/>
    </row>
    <row r="29" spans="1:23" ht="22.2" customHeight="1" x14ac:dyDescent="0.55000000000000004">
      <c r="A29" s="27" t="s">
        <v>174</v>
      </c>
      <c r="G29" s="23">
        <v>5843173</v>
      </c>
      <c r="I29" s="23">
        <v>-16122219</v>
      </c>
      <c r="K29" s="23">
        <v>-11637496</v>
      </c>
      <c r="L29" s="23"/>
      <c r="M29" s="23">
        <v>-108759127</v>
      </c>
      <c r="P29" s="173"/>
      <c r="Q29" s="171"/>
      <c r="R29" s="171"/>
      <c r="W29" s="62"/>
    </row>
    <row r="30" spans="1:23" ht="22.2" customHeight="1" x14ac:dyDescent="0.55000000000000004">
      <c r="A30" s="27" t="s">
        <v>14</v>
      </c>
      <c r="G30" s="23">
        <v>-100922293</v>
      </c>
      <c r="I30" s="23">
        <v>6191279</v>
      </c>
      <c r="K30" s="23">
        <v>-51547775</v>
      </c>
      <c r="L30" s="23"/>
      <c r="M30" s="23">
        <v>14990637</v>
      </c>
      <c r="P30" s="173"/>
      <c r="W30" s="62"/>
    </row>
    <row r="31" spans="1:23" ht="22.2" customHeight="1" x14ac:dyDescent="0.55000000000000004">
      <c r="A31" s="27" t="s">
        <v>15</v>
      </c>
      <c r="G31" s="23">
        <v>-14107862</v>
      </c>
      <c r="I31" s="23">
        <v>760155</v>
      </c>
      <c r="K31" s="23">
        <v>-16267130</v>
      </c>
      <c r="L31" s="23"/>
      <c r="M31" s="23">
        <v>-231944</v>
      </c>
      <c r="P31" s="173"/>
      <c r="W31" s="62"/>
    </row>
    <row r="32" spans="1:23" ht="22.2" customHeight="1" x14ac:dyDescent="0.55000000000000004">
      <c r="A32" s="27" t="s">
        <v>24</v>
      </c>
      <c r="G32" s="23">
        <v>44993397</v>
      </c>
      <c r="I32" s="23">
        <v>-52405439</v>
      </c>
      <c r="K32" s="41">
        <v>45076561</v>
      </c>
      <c r="L32" s="23"/>
      <c r="M32" s="41">
        <v>-51747891</v>
      </c>
      <c r="P32" s="173"/>
      <c r="W32" s="62"/>
    </row>
    <row r="33" spans="1:23" ht="22.2" customHeight="1" x14ac:dyDescent="0.55000000000000004">
      <c r="A33" s="27" t="s">
        <v>175</v>
      </c>
      <c r="G33" s="23">
        <v>48979266</v>
      </c>
      <c r="I33" s="23">
        <v>53823691</v>
      </c>
      <c r="K33" s="23">
        <v>32055731</v>
      </c>
      <c r="L33" s="23"/>
      <c r="M33" s="23">
        <v>44676415</v>
      </c>
      <c r="O33" s="169"/>
      <c r="P33" s="173"/>
      <c r="W33" s="62"/>
    </row>
    <row r="34" spans="1:23" ht="22.2" customHeight="1" x14ac:dyDescent="0.55000000000000004">
      <c r="A34" s="27" t="s">
        <v>37</v>
      </c>
      <c r="G34" s="23">
        <v>-3306064</v>
      </c>
      <c r="I34" s="23">
        <v>-1900172</v>
      </c>
      <c r="K34" s="23">
        <v>-889553</v>
      </c>
      <c r="L34" s="23"/>
      <c r="M34" s="23">
        <v>-111944</v>
      </c>
      <c r="O34" s="169"/>
      <c r="P34" s="173"/>
      <c r="W34" s="62"/>
    </row>
    <row r="35" spans="1:23" ht="22.2" customHeight="1" x14ac:dyDescent="0.55000000000000004">
      <c r="A35" s="27" t="s">
        <v>41</v>
      </c>
      <c r="G35" s="23">
        <v>0</v>
      </c>
      <c r="I35" s="23">
        <v>1537010</v>
      </c>
      <c r="K35" s="23">
        <v>0</v>
      </c>
      <c r="L35" s="23"/>
      <c r="M35" s="23">
        <v>1537010</v>
      </c>
      <c r="O35" s="169"/>
      <c r="P35" s="173"/>
      <c r="W35" s="62"/>
    </row>
    <row r="36" spans="1:23" ht="22.2" customHeight="1" x14ac:dyDescent="0.55000000000000004">
      <c r="A36" s="27" t="s">
        <v>144</v>
      </c>
      <c r="G36" s="41">
        <v>0</v>
      </c>
      <c r="I36" s="41">
        <v>0</v>
      </c>
      <c r="K36" s="41">
        <v>0</v>
      </c>
      <c r="L36" s="41"/>
      <c r="M36" s="41">
        <v>-1305386</v>
      </c>
      <c r="P36" s="173"/>
      <c r="W36" s="62"/>
    </row>
    <row r="37" spans="1:23" ht="22.2" customHeight="1" x14ac:dyDescent="0.55000000000000004">
      <c r="A37" s="27" t="s">
        <v>145</v>
      </c>
      <c r="E37" s="44"/>
      <c r="G37" s="38">
        <v>-3122225</v>
      </c>
      <c r="H37" s="63"/>
      <c r="I37" s="38">
        <v>-414800</v>
      </c>
      <c r="K37" s="38">
        <v>-862892</v>
      </c>
      <c r="L37" s="63"/>
      <c r="M37" s="38">
        <v>-414800</v>
      </c>
      <c r="W37" s="62"/>
    </row>
    <row r="38" spans="1:23" ht="22.2" customHeight="1" x14ac:dyDescent="0.55000000000000004">
      <c r="A38" s="27" t="s">
        <v>186</v>
      </c>
      <c r="G38" s="23">
        <f>SUM(G27:G37)</f>
        <v>209799810</v>
      </c>
      <c r="H38" s="23"/>
      <c r="I38" s="23">
        <f>SUM(I27:I37)</f>
        <v>191984279</v>
      </c>
      <c r="K38" s="23">
        <f>SUM(K27:K37)</f>
        <v>153678863</v>
      </c>
      <c r="L38" s="23"/>
      <c r="M38" s="23">
        <f>SUM(M27:M37)</f>
        <v>2446650</v>
      </c>
      <c r="W38" s="62"/>
    </row>
    <row r="39" spans="1:23" ht="22.2" customHeight="1" x14ac:dyDescent="0.55000000000000004">
      <c r="A39" s="64" t="s">
        <v>146</v>
      </c>
      <c r="B39" s="64"/>
      <c r="C39" s="64"/>
      <c r="D39" s="64"/>
      <c r="E39" s="64"/>
      <c r="F39" s="64"/>
      <c r="G39" s="23">
        <v>-54140569</v>
      </c>
      <c r="H39" s="23"/>
      <c r="I39" s="23">
        <v>-25788607</v>
      </c>
      <c r="J39" s="64"/>
      <c r="K39" s="23">
        <v>-22871750</v>
      </c>
      <c r="L39" s="23"/>
      <c r="M39" s="23">
        <v>-7019705</v>
      </c>
      <c r="W39" s="62"/>
    </row>
    <row r="40" spans="1:23" ht="22.2" customHeight="1" x14ac:dyDescent="0.6">
      <c r="A40" s="65" t="s">
        <v>147</v>
      </c>
      <c r="G40" s="66">
        <f>SUM(G38:G39)</f>
        <v>155659241</v>
      </c>
      <c r="H40" s="67"/>
      <c r="I40" s="66">
        <f>SUM(I38:I39)</f>
        <v>166195672</v>
      </c>
      <c r="K40" s="66">
        <f>SUM(K38:K39)</f>
        <v>130807113</v>
      </c>
      <c r="L40" s="67"/>
      <c r="M40" s="66">
        <f>SUM(M38:M39)</f>
        <v>-4573055</v>
      </c>
      <c r="W40" s="62"/>
    </row>
    <row r="41" spans="1:23" ht="22.2" customHeight="1" x14ac:dyDescent="0.6">
      <c r="A41" s="65"/>
      <c r="G41" s="46"/>
      <c r="I41" s="46"/>
      <c r="K41" s="68"/>
      <c r="L41" s="46"/>
      <c r="M41" s="68"/>
      <c r="W41" s="62"/>
    </row>
    <row r="42" spans="1:23" ht="22.2" customHeight="1" x14ac:dyDescent="0.6">
      <c r="A42" s="55" t="s">
        <v>0</v>
      </c>
      <c r="B42" s="55"/>
      <c r="C42" s="55"/>
      <c r="D42" s="55"/>
      <c r="E42" s="55"/>
      <c r="F42" s="87"/>
      <c r="G42" s="110"/>
      <c r="H42" s="87"/>
      <c r="I42" s="110"/>
      <c r="J42" s="87"/>
      <c r="K42" s="51"/>
      <c r="L42" s="52"/>
      <c r="M42" s="51"/>
      <c r="W42" s="62"/>
    </row>
    <row r="43" spans="1:23" ht="22.2" customHeight="1" x14ac:dyDescent="0.6">
      <c r="A43" s="87" t="s">
        <v>131</v>
      </c>
      <c r="L43" s="54"/>
      <c r="W43" s="62"/>
    </row>
    <row r="44" spans="1:23" ht="22.2" customHeight="1" x14ac:dyDescent="0.6">
      <c r="A44" s="87"/>
      <c r="L44" s="54"/>
      <c r="W44" s="62"/>
    </row>
    <row r="45" spans="1:23" ht="22.2" customHeight="1" x14ac:dyDescent="0.6">
      <c r="A45" s="56"/>
      <c r="G45" s="183" t="s">
        <v>2</v>
      </c>
      <c r="H45" s="183"/>
      <c r="I45" s="183"/>
      <c r="K45" s="183" t="s">
        <v>3</v>
      </c>
      <c r="L45" s="183"/>
      <c r="M45" s="183"/>
      <c r="W45" s="62"/>
    </row>
    <row r="46" spans="1:23" ht="22.2" customHeight="1" x14ac:dyDescent="0.6">
      <c r="A46" s="56"/>
      <c r="G46" s="187" t="s">
        <v>84</v>
      </c>
      <c r="H46" s="187"/>
      <c r="I46" s="187"/>
      <c r="K46" s="187" t="s">
        <v>84</v>
      </c>
      <c r="L46" s="187"/>
      <c r="M46" s="187"/>
      <c r="W46" s="62"/>
    </row>
    <row r="47" spans="1:23" ht="22.2" customHeight="1" x14ac:dyDescent="0.6">
      <c r="A47" s="56"/>
      <c r="G47" s="186" t="s">
        <v>4</v>
      </c>
      <c r="H47" s="186"/>
      <c r="I47" s="186"/>
      <c r="K47" s="186" t="s">
        <v>4</v>
      </c>
      <c r="L47" s="186"/>
      <c r="M47" s="186"/>
      <c r="W47" s="62"/>
    </row>
    <row r="48" spans="1:23" ht="22.2" customHeight="1" x14ac:dyDescent="0.55000000000000004">
      <c r="E48" s="44"/>
      <c r="F48" s="44"/>
      <c r="G48" s="84">
        <v>2568</v>
      </c>
      <c r="H48" s="84"/>
      <c r="I48" s="84">
        <v>2567</v>
      </c>
      <c r="J48" s="84"/>
      <c r="K48" s="84">
        <v>2568</v>
      </c>
      <c r="L48" s="84"/>
      <c r="M48" s="84">
        <v>2567</v>
      </c>
      <c r="W48" s="62"/>
    </row>
    <row r="49" spans="1:23" ht="22.2" customHeight="1" x14ac:dyDescent="0.55000000000000004">
      <c r="G49" s="185" t="s">
        <v>9</v>
      </c>
      <c r="H49" s="185"/>
      <c r="I49" s="185"/>
      <c r="J49" s="185"/>
      <c r="K49" s="185"/>
      <c r="L49" s="185"/>
      <c r="M49" s="185"/>
      <c r="P49" s="173"/>
      <c r="W49" s="62"/>
    </row>
    <row r="50" spans="1:23" ht="22.2" customHeight="1" x14ac:dyDescent="0.6">
      <c r="A50" s="58" t="s">
        <v>148</v>
      </c>
      <c r="L50" s="69"/>
      <c r="W50" s="62"/>
    </row>
    <row r="51" spans="1:23" ht="22.2" customHeight="1" x14ac:dyDescent="0.55000000000000004">
      <c r="A51" s="27" t="s">
        <v>192</v>
      </c>
      <c r="E51" s="44"/>
      <c r="G51" s="39">
        <v>550000000</v>
      </c>
      <c r="I51" s="39">
        <v>335003933</v>
      </c>
      <c r="K51" s="39">
        <v>550000000</v>
      </c>
      <c r="L51" s="69"/>
      <c r="M51" s="39">
        <v>335000000</v>
      </c>
      <c r="W51" s="62"/>
    </row>
    <row r="52" spans="1:23" ht="22.2" customHeight="1" x14ac:dyDescent="0.55000000000000004">
      <c r="A52" s="27" t="s">
        <v>149</v>
      </c>
      <c r="G52" s="39">
        <v>-81161</v>
      </c>
      <c r="I52" s="39">
        <v>11468582</v>
      </c>
      <c r="K52" s="39">
        <v>-77226</v>
      </c>
      <c r="L52" s="69"/>
      <c r="M52" s="39">
        <v>836163</v>
      </c>
      <c r="W52" s="62"/>
    </row>
    <row r="53" spans="1:23" ht="22.2" customHeight="1" x14ac:dyDescent="0.55000000000000004">
      <c r="A53" s="27" t="s">
        <v>150</v>
      </c>
      <c r="G53" s="39">
        <v>-559547526</v>
      </c>
      <c r="I53" s="39">
        <v>-95192107</v>
      </c>
      <c r="K53" s="39">
        <v>-545900535</v>
      </c>
      <c r="L53" s="69"/>
      <c r="M53" s="39">
        <v>-93224074</v>
      </c>
      <c r="W53" s="62"/>
    </row>
    <row r="54" spans="1:23" ht="22.2" customHeight="1" x14ac:dyDescent="0.55000000000000004">
      <c r="A54" s="27" t="s">
        <v>151</v>
      </c>
      <c r="G54" s="39">
        <v>253671</v>
      </c>
      <c r="I54" s="39">
        <v>3009</v>
      </c>
      <c r="K54" s="39">
        <v>249537</v>
      </c>
      <c r="L54" s="69"/>
      <c r="M54" s="39">
        <v>2991</v>
      </c>
      <c r="W54" s="62"/>
    </row>
    <row r="55" spans="1:23" ht="22.2" customHeight="1" x14ac:dyDescent="0.55000000000000004">
      <c r="A55" s="27" t="s">
        <v>152</v>
      </c>
      <c r="G55" s="39">
        <v>-5931550</v>
      </c>
      <c r="I55" s="39">
        <v>-8315789</v>
      </c>
      <c r="K55" s="39">
        <v>-5566450</v>
      </c>
      <c r="L55" s="69"/>
      <c r="M55" s="39">
        <v>-8315789</v>
      </c>
      <c r="W55" s="62"/>
    </row>
    <row r="56" spans="1:23" ht="22.2" customHeight="1" x14ac:dyDescent="0.55000000000000004">
      <c r="A56" s="27" t="s">
        <v>153</v>
      </c>
      <c r="G56" s="34">
        <v>18420714</v>
      </c>
      <c r="I56" s="34">
        <v>11663970</v>
      </c>
      <c r="K56" s="34">
        <v>18343251</v>
      </c>
      <c r="L56" s="24"/>
      <c r="M56" s="34">
        <v>11542754</v>
      </c>
      <c r="W56" s="62"/>
    </row>
    <row r="57" spans="1:23" ht="22.2" customHeight="1" x14ac:dyDescent="0.55000000000000004">
      <c r="A57" s="27" t="s">
        <v>136</v>
      </c>
      <c r="G57" s="34">
        <v>0</v>
      </c>
      <c r="I57" s="34">
        <v>0</v>
      </c>
      <c r="K57" s="25">
        <v>29999190</v>
      </c>
      <c r="L57" s="69"/>
      <c r="M57" s="25">
        <v>27599253</v>
      </c>
      <c r="W57" s="62"/>
    </row>
    <row r="58" spans="1:23" ht="22.2" customHeight="1" x14ac:dyDescent="0.6">
      <c r="A58" s="52" t="s">
        <v>187</v>
      </c>
      <c r="G58" s="40">
        <f>SUM(G51:G57)</f>
        <v>3114148</v>
      </c>
      <c r="H58" s="46"/>
      <c r="I58" s="40">
        <f>SUM(I51:I57)</f>
        <v>254631598</v>
      </c>
      <c r="K58" s="40">
        <f>SUM(K51:K57)</f>
        <v>47047767</v>
      </c>
      <c r="L58" s="46"/>
      <c r="M58" s="40">
        <f>SUM(M51:M57)</f>
        <v>273441298</v>
      </c>
      <c r="W58" s="62"/>
    </row>
    <row r="59" spans="1:23" ht="22.2" customHeight="1" x14ac:dyDescent="0.6">
      <c r="A59" s="52"/>
      <c r="G59" s="25"/>
      <c r="I59" s="25"/>
      <c r="K59" s="25"/>
      <c r="L59" s="25"/>
      <c r="M59" s="25"/>
      <c r="W59" s="62"/>
    </row>
    <row r="60" spans="1:23" ht="22.2" customHeight="1" x14ac:dyDescent="0.6">
      <c r="A60" s="58" t="s">
        <v>154</v>
      </c>
      <c r="G60" s="25"/>
      <c r="I60" s="25"/>
      <c r="K60" s="25"/>
      <c r="L60" s="25"/>
      <c r="M60" s="25"/>
      <c r="W60" s="62"/>
    </row>
    <row r="61" spans="1:23" ht="22.2" customHeight="1" x14ac:dyDescent="0.55000000000000004">
      <c r="A61" s="27" t="s">
        <v>155</v>
      </c>
      <c r="G61" s="24">
        <v>-11116865</v>
      </c>
      <c r="I61" s="24">
        <v>-92923412</v>
      </c>
      <c r="K61" s="34">
        <v>0</v>
      </c>
      <c r="L61" s="25"/>
      <c r="M61" s="34">
        <v>0</v>
      </c>
      <c r="W61" s="62"/>
    </row>
    <row r="62" spans="1:23" ht="22.2" customHeight="1" x14ac:dyDescent="0.55000000000000004">
      <c r="A62" s="27" t="s">
        <v>156</v>
      </c>
      <c r="G62" s="24">
        <v>340098388</v>
      </c>
      <c r="I62" s="24">
        <v>252926465</v>
      </c>
      <c r="K62" s="24">
        <v>274404892</v>
      </c>
      <c r="L62" s="25"/>
      <c r="M62" s="24">
        <v>212933344</v>
      </c>
      <c r="W62" s="62"/>
    </row>
    <row r="63" spans="1:23" ht="22.2" customHeight="1" x14ac:dyDescent="0.55000000000000004">
      <c r="A63" s="27" t="s">
        <v>157</v>
      </c>
      <c r="G63" s="34">
        <v>-265954944</v>
      </c>
      <c r="I63" s="34">
        <v>-241308950</v>
      </c>
      <c r="K63" s="34">
        <v>-251095457</v>
      </c>
      <c r="L63" s="25"/>
      <c r="M63" s="34">
        <v>-201307746</v>
      </c>
      <c r="W63" s="62"/>
    </row>
    <row r="64" spans="1:23" ht="22.2" customHeight="1" x14ac:dyDescent="0.55000000000000004">
      <c r="A64" s="27" t="s">
        <v>158</v>
      </c>
      <c r="G64" s="34">
        <v>8978460</v>
      </c>
      <c r="I64" s="34">
        <v>0</v>
      </c>
      <c r="K64" s="34">
        <v>0</v>
      </c>
      <c r="L64" s="25"/>
      <c r="M64" s="34">
        <v>0</v>
      </c>
      <c r="W64" s="62"/>
    </row>
    <row r="65" spans="1:23" ht="22.2" customHeight="1" x14ac:dyDescent="0.55000000000000004">
      <c r="A65" s="27" t="s">
        <v>159</v>
      </c>
      <c r="B65" s="70"/>
      <c r="C65" s="70"/>
      <c r="D65" s="70"/>
      <c r="E65" s="70"/>
      <c r="F65" s="70"/>
      <c r="G65" s="34">
        <v>-8526149</v>
      </c>
      <c r="H65" s="70"/>
      <c r="I65" s="34">
        <v>-42144830</v>
      </c>
      <c r="J65" s="70"/>
      <c r="K65" s="34">
        <v>-6714088</v>
      </c>
      <c r="L65" s="25"/>
      <c r="M65" s="34">
        <v>-16331367</v>
      </c>
      <c r="W65" s="62"/>
    </row>
    <row r="66" spans="1:23" ht="22.2" customHeight="1" x14ac:dyDescent="0.55000000000000004">
      <c r="A66" s="27" t="s">
        <v>160</v>
      </c>
      <c r="B66" s="70"/>
      <c r="C66" s="70"/>
      <c r="D66" s="70"/>
      <c r="E66" s="70"/>
      <c r="F66" s="70"/>
      <c r="G66" s="34">
        <v>-23477076</v>
      </c>
      <c r="I66" s="34">
        <v>-22567656</v>
      </c>
      <c r="K66" s="34">
        <v>-16154820</v>
      </c>
      <c r="L66" s="34"/>
      <c r="M66" s="34">
        <v>-14953080</v>
      </c>
      <c r="W66" s="62"/>
    </row>
    <row r="67" spans="1:23" ht="22.2" customHeight="1" x14ac:dyDescent="0.55000000000000004">
      <c r="A67" s="27" t="s">
        <v>161</v>
      </c>
      <c r="B67" s="70"/>
      <c r="C67" s="70"/>
      <c r="D67" s="70"/>
      <c r="E67" s="70"/>
      <c r="F67" s="70"/>
      <c r="G67" s="34">
        <v>-113970295</v>
      </c>
      <c r="H67" s="24"/>
      <c r="I67" s="34">
        <v>-77975411</v>
      </c>
      <c r="J67" s="70"/>
      <c r="K67" s="34">
        <v>-113970295</v>
      </c>
      <c r="L67" s="24"/>
      <c r="M67" s="34">
        <v>-77975411</v>
      </c>
      <c r="W67" s="62"/>
    </row>
    <row r="68" spans="1:23" ht="22.2" customHeight="1" x14ac:dyDescent="0.55000000000000004">
      <c r="A68" s="27" t="s">
        <v>162</v>
      </c>
      <c r="B68" s="70"/>
      <c r="C68" s="70"/>
      <c r="D68" s="70"/>
      <c r="E68" s="70"/>
      <c r="F68" s="70"/>
      <c r="G68" s="34">
        <v>-810</v>
      </c>
      <c r="H68" s="24"/>
      <c r="I68" s="34">
        <v>-1920819</v>
      </c>
      <c r="J68" s="70"/>
      <c r="K68" s="34">
        <v>0</v>
      </c>
      <c r="L68" s="24"/>
      <c r="M68" s="34">
        <v>0</v>
      </c>
      <c r="W68" s="62"/>
    </row>
    <row r="69" spans="1:23" ht="22.2" customHeight="1" x14ac:dyDescent="0.55000000000000004">
      <c r="A69" s="27" t="s">
        <v>163</v>
      </c>
      <c r="B69" s="70"/>
      <c r="C69" s="70"/>
      <c r="D69" s="70"/>
      <c r="E69" s="70"/>
      <c r="F69" s="70"/>
      <c r="G69" s="25">
        <v>-5151455</v>
      </c>
      <c r="H69" s="25"/>
      <c r="I69" s="25">
        <v>-9808803</v>
      </c>
      <c r="J69" s="70"/>
      <c r="K69" s="25">
        <v>-3688840</v>
      </c>
      <c r="L69" s="25"/>
      <c r="M69" s="25">
        <v>-5676694</v>
      </c>
      <c r="W69" s="62"/>
    </row>
    <row r="70" spans="1:23" ht="22.2" customHeight="1" x14ac:dyDescent="0.6">
      <c r="A70" s="65" t="s">
        <v>188</v>
      </c>
      <c r="B70" s="70"/>
      <c r="C70" s="70"/>
      <c r="D70" s="70"/>
      <c r="E70" s="70"/>
      <c r="F70" s="70"/>
      <c r="G70" s="40">
        <f>SUM(G61:G69)</f>
        <v>-79120746</v>
      </c>
      <c r="H70" s="46"/>
      <c r="I70" s="40">
        <f>SUM(I61:I69)</f>
        <v>-235723416</v>
      </c>
      <c r="J70" s="70"/>
      <c r="K70" s="40">
        <f>SUM(K61:K69)</f>
        <v>-117218608</v>
      </c>
      <c r="L70" s="46"/>
      <c r="M70" s="40">
        <f>SUM(M61:M69)</f>
        <v>-103310954</v>
      </c>
      <c r="W70" s="62"/>
    </row>
    <row r="71" spans="1:23" ht="22.2" customHeight="1" x14ac:dyDescent="0.6">
      <c r="A71" s="65"/>
      <c r="B71" s="70"/>
      <c r="C71" s="70"/>
      <c r="D71" s="70"/>
      <c r="E71" s="70"/>
      <c r="F71" s="70"/>
      <c r="G71" s="46"/>
      <c r="H71" s="70"/>
      <c r="I71" s="46"/>
      <c r="J71" s="70"/>
      <c r="K71" s="46"/>
      <c r="L71" s="46"/>
      <c r="M71" s="46"/>
      <c r="W71" s="62"/>
    </row>
    <row r="72" spans="1:23" ht="22.2" customHeight="1" x14ac:dyDescent="0.6">
      <c r="A72" s="52" t="s">
        <v>170</v>
      </c>
      <c r="G72" s="67">
        <f>G40+G58+G70</f>
        <v>79652643</v>
      </c>
      <c r="I72" s="67">
        <f>I40+I58+I70</f>
        <v>185103854</v>
      </c>
      <c r="K72" s="67">
        <f>K40+K58+K70</f>
        <v>60636272</v>
      </c>
      <c r="L72" s="46"/>
      <c r="M72" s="67">
        <f>M40+M58+M70</f>
        <v>165557289</v>
      </c>
      <c r="W72" s="62"/>
    </row>
    <row r="73" spans="1:23" ht="22.2" customHeight="1" x14ac:dyDescent="0.55000000000000004">
      <c r="A73" s="43" t="s">
        <v>164</v>
      </c>
      <c r="G73" s="107">
        <v>179542340</v>
      </c>
      <c r="H73" s="25"/>
      <c r="I73" s="107">
        <v>90458446</v>
      </c>
      <c r="K73" s="71">
        <v>143459611</v>
      </c>
      <c r="L73" s="25"/>
      <c r="M73" s="71">
        <v>67320955</v>
      </c>
      <c r="W73" s="62"/>
    </row>
    <row r="74" spans="1:23" ht="22.2" customHeight="1" thickBot="1" x14ac:dyDescent="0.65">
      <c r="A74" s="47" t="s">
        <v>165</v>
      </c>
      <c r="E74" s="44"/>
      <c r="F74" s="44"/>
      <c r="G74" s="72">
        <f>SUM(G72:G73)</f>
        <v>259194983</v>
      </c>
      <c r="H74" s="46"/>
      <c r="I74" s="72">
        <f>SUM(I72:I73)</f>
        <v>275562300</v>
      </c>
      <c r="J74" s="44"/>
      <c r="K74" s="72">
        <f>SUM(K72:K73)</f>
        <v>204095883</v>
      </c>
      <c r="L74" s="46"/>
      <c r="M74" s="72">
        <f>SUM(M72:M73)</f>
        <v>232878244</v>
      </c>
      <c r="W74" s="62"/>
    </row>
    <row r="75" spans="1:23" ht="22.2" customHeight="1" thickTop="1" x14ac:dyDescent="0.6">
      <c r="A75" s="47"/>
      <c r="E75" s="44"/>
      <c r="F75" s="44"/>
      <c r="G75" s="45"/>
      <c r="H75" s="46"/>
      <c r="I75" s="45"/>
      <c r="J75" s="44"/>
      <c r="K75" s="45"/>
      <c r="L75" s="46"/>
      <c r="M75" s="45"/>
      <c r="W75" s="62"/>
    </row>
    <row r="76" spans="1:23" ht="22.2" customHeight="1" x14ac:dyDescent="0.6">
      <c r="A76" s="73" t="s">
        <v>166</v>
      </c>
      <c r="E76" s="44"/>
      <c r="F76" s="44"/>
      <c r="G76" s="45"/>
      <c r="H76" s="46"/>
      <c r="I76" s="45"/>
      <c r="J76" s="44"/>
      <c r="K76" s="45"/>
      <c r="L76" s="46"/>
      <c r="M76" s="45"/>
      <c r="W76" s="62"/>
    </row>
    <row r="77" spans="1:23" ht="22.2" customHeight="1" x14ac:dyDescent="0.6">
      <c r="A77" s="43" t="s">
        <v>167</v>
      </c>
      <c r="E77" s="44"/>
      <c r="F77" s="44"/>
      <c r="G77" s="48">
        <v>17216757</v>
      </c>
      <c r="H77" s="25"/>
      <c r="I77" s="48">
        <v>26304840</v>
      </c>
      <c r="J77" s="44"/>
      <c r="K77" s="48">
        <v>17216757</v>
      </c>
      <c r="L77" s="46"/>
      <c r="M77" s="48">
        <v>18243920</v>
      </c>
      <c r="W77" s="62"/>
    </row>
    <row r="78" spans="1:23" ht="22.2" customHeight="1" x14ac:dyDescent="0.6">
      <c r="A78" s="43" t="s">
        <v>168</v>
      </c>
      <c r="E78" s="44"/>
      <c r="F78" s="44"/>
      <c r="G78" s="48">
        <v>-7367961</v>
      </c>
      <c r="H78" s="25"/>
      <c r="I78" s="48">
        <v>-16957641</v>
      </c>
      <c r="J78" s="44"/>
      <c r="K78" s="48">
        <v>-7367961</v>
      </c>
      <c r="L78" s="46"/>
      <c r="M78" s="48">
        <v>-16957641</v>
      </c>
      <c r="W78" s="62"/>
    </row>
    <row r="79" spans="1:23" ht="22.2" customHeight="1" x14ac:dyDescent="0.6">
      <c r="A79" s="43" t="s">
        <v>169</v>
      </c>
      <c r="E79" s="44"/>
      <c r="F79" s="44"/>
      <c r="G79" s="106">
        <v>-11672217</v>
      </c>
      <c r="H79" s="25"/>
      <c r="I79" s="106">
        <v>7540451</v>
      </c>
      <c r="J79" s="44"/>
      <c r="K79" s="106">
        <v>-11672217</v>
      </c>
      <c r="L79" s="46"/>
      <c r="M79" s="106">
        <v>7540451</v>
      </c>
      <c r="W79" s="62"/>
    </row>
    <row r="80" spans="1:23" ht="22.2" customHeight="1" x14ac:dyDescent="0.6">
      <c r="A80" s="47"/>
      <c r="E80" s="44"/>
      <c r="F80" s="44"/>
      <c r="G80" s="45"/>
      <c r="H80" s="46"/>
      <c r="I80" s="45"/>
      <c r="J80" s="44"/>
      <c r="K80" s="45"/>
      <c r="L80" s="46"/>
      <c r="M80" s="45"/>
      <c r="W80" s="62"/>
    </row>
    <row r="81" spans="7:23" ht="21" customHeight="1" x14ac:dyDescent="0.55000000000000004">
      <c r="W81" s="62"/>
    </row>
    <row r="82" spans="7:23" ht="21" customHeight="1" x14ac:dyDescent="0.55000000000000004">
      <c r="G82" s="174"/>
      <c r="K82" s="175"/>
      <c r="M82" s="62"/>
      <c r="W82" s="62"/>
    </row>
    <row r="83" spans="7:23" ht="21" customHeight="1" x14ac:dyDescent="0.55000000000000004">
      <c r="M83" s="62"/>
      <c r="W83" s="62"/>
    </row>
  </sheetData>
  <mergeCells count="15">
    <mergeCell ref="Q1:R1"/>
    <mergeCell ref="G8:M8"/>
    <mergeCell ref="K6:M6"/>
    <mergeCell ref="K5:M5"/>
    <mergeCell ref="K4:M4"/>
    <mergeCell ref="G5:I5"/>
    <mergeCell ref="G6:I6"/>
    <mergeCell ref="G4:I4"/>
    <mergeCell ref="G49:M49"/>
    <mergeCell ref="K45:M45"/>
    <mergeCell ref="K46:M46"/>
    <mergeCell ref="K47:M47"/>
    <mergeCell ref="G45:I45"/>
    <mergeCell ref="G46:I46"/>
    <mergeCell ref="G47:I47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PL6-7(3)</vt:lpstr>
      <vt:lpstr>PL8-9</vt:lpstr>
      <vt:lpstr>SH_Conso 10 </vt:lpstr>
      <vt:lpstr>SH_Conso 11</vt:lpstr>
      <vt:lpstr>SH_Sep 12 </vt:lpstr>
      <vt:lpstr>SH_Sep 13</vt:lpstr>
      <vt:lpstr>CF14-15</vt:lpstr>
      <vt:lpstr>'BS-3-5'!Print_Area</vt:lpstr>
      <vt:lpstr>'CF14-15'!Print_Area</vt:lpstr>
      <vt:lpstr>'PL6-7(3)'!Print_Area</vt:lpstr>
      <vt:lpstr>'PL8-9'!Print_Area</vt:lpstr>
      <vt:lpstr>'SH_Conso 10 '!Print_Area</vt:lpstr>
      <vt:lpstr>'SH_Conso 11'!Print_Area</vt:lpstr>
      <vt:lpstr>'SH_Sep 12 '!Print_Area</vt:lpstr>
      <vt:lpstr>'SH_Sep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Ariya, Chaiyasitthi</cp:lastModifiedBy>
  <cp:revision/>
  <cp:lastPrinted>2025-11-07T03:23:33Z</cp:lastPrinted>
  <dcterms:created xsi:type="dcterms:W3CDTF">2005-02-20T16:08:33Z</dcterms:created>
  <dcterms:modified xsi:type="dcterms:W3CDTF">2025-11-10T08:09:42Z</dcterms:modified>
  <cp:category/>
  <cp:contentStatus/>
</cp:coreProperties>
</file>