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mpajee.t\Desktop\Accounting\0925\MDA\FS\"/>
    </mc:Choice>
  </mc:AlternateContent>
  <xr:revisionPtr revIDLastSave="0" documentId="13_ncr:8001_{EA363E43-6FC0-4544-9BD1-115751AEFBD1}" xr6:coauthVersionLast="47" xr6:coauthVersionMax="47" xr10:uidLastSave="{00000000-0000-0000-0000-000000000000}"/>
  <bookViews>
    <workbookView xWindow="-98" yWindow="-98" windowWidth="21795" windowHeight="12975" tabRatio="822" firstSheet="1" activeTab="1" xr2:uid="{00000000-000D-0000-FFFF-FFFF00000000}"/>
  </bookViews>
  <sheets>
    <sheet name="0000" sheetId="28" state="veryHidden" r:id="rId1"/>
    <sheet name="BGI0368E11" sheetId="10" r:id="rId2"/>
  </sheets>
  <definedNames>
    <definedName name="_xlnm.Print_Area" localSheetId="1">BGI0368E11!$A$1:$U$380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4" i="10" l="1"/>
  <c r="A342" i="10"/>
  <c r="I212" i="10"/>
  <c r="K212" i="10" s="1"/>
  <c r="L219" i="10"/>
  <c r="L221" i="10" s="1"/>
  <c r="L214" i="10"/>
  <c r="L223" i="10" s="1"/>
  <c r="L212" i="10"/>
  <c r="N179" i="10"/>
  <c r="N176" i="10"/>
  <c r="N173" i="10"/>
  <c r="N180" i="10" l="1"/>
  <c r="N182" i="10" s="1"/>
  <c r="N185" i="10" s="1"/>
  <c r="N189" i="10" s="1"/>
  <c r="N191" i="10" s="1"/>
  <c r="N195" i="10" s="1"/>
  <c r="L216" i="10"/>
  <c r="A42" i="10" l="1"/>
</calcChain>
</file>

<file path=xl/sharedStrings.xml><?xml version="1.0" encoding="utf-8"?>
<sst xmlns="http://schemas.openxmlformats.org/spreadsheetml/2006/main" count="352" uniqueCount="197">
  <si>
    <t>STATEMENTS OF FINANCIAL POSITION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</si>
  <si>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</si>
  <si>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</si>
  <si>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</si>
  <si>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</si>
  <si>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</si>
  <si>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</si>
  <si>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</si>
  <si>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</si>
  <si>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</si>
  <si>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</si>
  <si>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</si>
  <si>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</si>
  <si>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</si>
  <si>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</si>
  <si>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</si>
  <si>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</si>
  <si>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</si>
  <si>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 xml:space="preserve">Current Liabilities </t>
  </si>
  <si>
    <t xml:space="preserve">Other current liabilities 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</si>
  <si>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</si>
  <si>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</si>
  <si>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</si>
  <si>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</si>
  <si>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</si>
  <si>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</si>
  <si>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Issued and paid-up share capital</t>
  </si>
  <si>
    <t xml:space="preserve">Retained earnings </t>
  </si>
  <si>
    <t xml:space="preserve">Appropriated </t>
  </si>
  <si>
    <t>Unappropriated</t>
  </si>
  <si>
    <t>Total Shareholders' Equity</t>
  </si>
  <si>
    <t>TOTAL LIABILITIES AND SHAREHOLDERS' EQUITY</t>
  </si>
  <si>
    <t>Total revenues</t>
  </si>
  <si>
    <t>Cost of sale</t>
  </si>
  <si>
    <t>Cost of services</t>
  </si>
  <si>
    <t>Total costs</t>
  </si>
  <si>
    <t>Gross profit</t>
  </si>
  <si>
    <t>Other incomes</t>
  </si>
  <si>
    <t>Profit before expenses</t>
  </si>
  <si>
    <t>Administrative expenses</t>
  </si>
  <si>
    <t>Profit from operating activities</t>
  </si>
  <si>
    <t>Finance costs</t>
  </si>
  <si>
    <t>Profit before income tax</t>
  </si>
  <si>
    <t>Page 3</t>
  </si>
  <si>
    <t>STATEMENTS OF CHANGES IN SHAREHOLDERS' EQUITY</t>
  </si>
  <si>
    <t>Retained earnings</t>
  </si>
  <si>
    <t>Total shareholders' equity</t>
  </si>
  <si>
    <t>STATEMENTS OF CASH FLOWS (1/2)</t>
  </si>
  <si>
    <t>CASH FLOWS FROM OPERATING ACTIVITIES</t>
  </si>
  <si>
    <t>Depreciation of right-of-use assets</t>
  </si>
  <si>
    <t>Amortization of intangible assets</t>
  </si>
  <si>
    <t>Interest income</t>
  </si>
  <si>
    <t>Profit from operation before changes in the</t>
  </si>
  <si>
    <t>composition of operating assets and liabilities</t>
  </si>
  <si>
    <t>(INCREASE) DECREASE IN OPERATING ASSETS ITEMS</t>
  </si>
  <si>
    <t>CASH FLOWS FROM INVESTING ACTIVITIES</t>
  </si>
  <si>
    <t>STATEMENTS OF CASH FLOWS (2/2)</t>
  </si>
  <si>
    <t>CASH FLOWS FROM FINANCING ACTIVITIES</t>
  </si>
  <si>
    <t xml:space="preserve">ADDITIONAL DISCLOSURE ITEMS TO CASH FLOWS STATEMENTS </t>
  </si>
  <si>
    <t xml:space="preserve">NON-CASH FLOWS ITEMS COMPRISE </t>
  </si>
  <si>
    <t>Lease liabilities - net of current portion</t>
  </si>
  <si>
    <t>Provision for long-term employee benefits</t>
  </si>
  <si>
    <t>Selling expenses</t>
  </si>
  <si>
    <t>Interest expenses</t>
  </si>
  <si>
    <t xml:space="preserve">Dividend paid </t>
  </si>
  <si>
    <t>Purchase of intangible assets</t>
  </si>
  <si>
    <t>Plant improvement and equipment</t>
  </si>
  <si>
    <t>Current portion of  lease liabilities</t>
  </si>
  <si>
    <t>Purchase of plant improvement and equipment</t>
  </si>
  <si>
    <t>Depreciation of plant improvement and equipment</t>
  </si>
  <si>
    <t>BEFORE EFFECT  ON EXCHANGE RATES</t>
  </si>
  <si>
    <t xml:space="preserve">Effect on exchange rates in cash and cash equivalents </t>
  </si>
  <si>
    <t>Restricted bank deposit</t>
  </si>
  <si>
    <t>Cash paid for settle lease liabilities</t>
  </si>
  <si>
    <t>Registered</t>
  </si>
  <si>
    <t xml:space="preserve">Statutory reserve </t>
  </si>
  <si>
    <t>Other components of shareholders' equity</t>
  </si>
  <si>
    <t>Other components of  shareholders' equity</t>
  </si>
  <si>
    <t>Dividend paid</t>
  </si>
  <si>
    <t>Cash paid for income tax</t>
  </si>
  <si>
    <t>Appropriated Statutory reserve</t>
  </si>
  <si>
    <t>Revenues from sales</t>
  </si>
  <si>
    <t>Revenues from services</t>
  </si>
  <si>
    <t>Unaudited</t>
  </si>
  <si>
    <t>Audited</t>
  </si>
  <si>
    <t>Reviewed</t>
  </si>
  <si>
    <t>UNAUDITED</t>
  </si>
  <si>
    <t>REVIEWED</t>
  </si>
  <si>
    <t>Unit: Thousand Baht</t>
  </si>
  <si>
    <t>2024</t>
  </si>
  <si>
    <t>Accrued corporate income tax</t>
  </si>
  <si>
    <t>Total comprehensive income for the period</t>
  </si>
  <si>
    <t>Other comprehensive income for the period</t>
  </si>
  <si>
    <t>Trade and other current receivables</t>
  </si>
  <si>
    <t>Trade and other current payables</t>
  </si>
  <si>
    <t>Share premium ordinary shares</t>
  </si>
  <si>
    <t xml:space="preserve">Interest received </t>
  </si>
  <si>
    <t>NET CASH PROVIDED FROM (USED IN) FINANCING ACTIVITIES</t>
  </si>
  <si>
    <r>
      <t xml:space="preserve">Page </t>
    </r>
    <r>
      <rPr>
        <sz val="14"/>
        <rFont val="Angsana New"/>
        <family val="1"/>
      </rPr>
      <t>1</t>
    </r>
  </si>
  <si>
    <r>
      <rPr>
        <sz val="14"/>
        <rFont val="Angsana New"/>
        <family val="1"/>
      </rPr>
      <t xml:space="preserve">600,000,000 </t>
    </r>
    <r>
      <rPr>
        <sz val="16"/>
        <rFont val="Angsana New"/>
        <family val="1"/>
      </rPr>
      <t xml:space="preserve">ordinary shares of  Baht </t>
    </r>
    <r>
      <rPr>
        <sz val="14"/>
        <rFont val="Angsana New"/>
        <family val="1"/>
      </rPr>
      <t xml:space="preserve">0.50 </t>
    </r>
    <r>
      <rPr>
        <sz val="16"/>
        <rFont val="Angsana New"/>
        <family val="1"/>
      </rPr>
      <t>each</t>
    </r>
  </si>
  <si>
    <r>
      <t xml:space="preserve">Page </t>
    </r>
    <r>
      <rPr>
        <sz val="14"/>
        <rFont val="Angsana New"/>
        <family val="1"/>
      </rPr>
      <t>2</t>
    </r>
  </si>
  <si>
    <t>Notes to the interim financial statements form an integral part of these statements.</t>
  </si>
  <si>
    <t>Profit for the period</t>
  </si>
  <si>
    <t>Other comprehensive income :</t>
  </si>
  <si>
    <t>Proceeds from increase in share capital</t>
  </si>
  <si>
    <t>Long term employee benefits</t>
  </si>
  <si>
    <t>CASH AND CASH EQUIVALENTS AT BEGINNING OF THE PERIOD</t>
  </si>
  <si>
    <t>CASH AND CASH EQUIVALENTS AT END OF THE PERIOD</t>
  </si>
  <si>
    <t>Profit for the periods</t>
  </si>
  <si>
    <t xml:space="preserve">Adjustment to reconcile profit for the periods to </t>
  </si>
  <si>
    <t>Basic earnings per share (Baht)</t>
  </si>
  <si>
    <t>Actuarial loss on</t>
  </si>
  <si>
    <t>re-measurement of</t>
  </si>
  <si>
    <t>defined benefit plans</t>
  </si>
  <si>
    <t>Other current payables from plant improvement and equipment</t>
  </si>
  <si>
    <t>Cash paid for transaction costs related to share issuance</t>
  </si>
  <si>
    <t xml:space="preserve"> </t>
  </si>
  <si>
    <r>
      <t xml:space="preserve">December </t>
    </r>
    <r>
      <rPr>
        <sz val="14"/>
        <rFont val="Angsana New"/>
        <family val="1"/>
      </rPr>
      <t>31, 2024</t>
    </r>
  </si>
  <si>
    <r>
      <t>December</t>
    </r>
    <r>
      <rPr>
        <sz val="14"/>
        <rFont val="Angsana New"/>
        <family val="1"/>
      </rPr>
      <t xml:space="preserve"> 31, 2024</t>
    </r>
  </si>
  <si>
    <t>SEPARATE FINANCIAL STATEMENTS</t>
  </si>
  <si>
    <t>CONSOLIDATED
FINANCIAL STATEMENTS</t>
  </si>
  <si>
    <t>SEPARATE 
FINANCIAL STATEMENTS</t>
  </si>
  <si>
    <t>Investments in subsidiaries</t>
  </si>
  <si>
    <t>Investments in associate</t>
  </si>
  <si>
    <t>Other current liabilities</t>
  </si>
  <si>
    <t xml:space="preserve">The number of weighted average ordinary </t>
  </si>
  <si>
    <t>STATEMENTS OF COMPREHENSIVE INCOME (1/2)</t>
  </si>
  <si>
    <t>STATEMENTS OF COMPREHENSIVE INCOME (2/2)</t>
  </si>
  <si>
    <t>Earnings per share to equity holders of the parent</t>
  </si>
  <si>
    <t>Profit (loss) attributable to</t>
  </si>
  <si>
    <t>Equity holders of the parent</t>
  </si>
  <si>
    <t>Non-controlling interests</t>
  </si>
  <si>
    <t>Page 4</t>
  </si>
  <si>
    <t>CONSOLIDATED FINANCIAL STATEMENTS</t>
  </si>
  <si>
    <t>Equity attributable to owners of the Company</t>
  </si>
  <si>
    <t xml:space="preserve"> Total equity attributable to Shareholders of the Company</t>
  </si>
  <si>
    <t>Non-controlling interests of the subsidiaries</t>
  </si>
  <si>
    <t xml:space="preserve">    Actuarial loss on    re-measurement of defined benefit plans</t>
  </si>
  <si>
    <t>Increased share capital</t>
  </si>
  <si>
    <t>Other comprehensive income :-</t>
  </si>
  <si>
    <t>2025</t>
  </si>
  <si>
    <r>
      <t xml:space="preserve">Year </t>
    </r>
    <r>
      <rPr>
        <b/>
        <u/>
        <sz val="14"/>
        <rFont val="Angsana New"/>
        <family val="1"/>
      </rPr>
      <t>2024</t>
    </r>
  </si>
  <si>
    <r>
      <t xml:space="preserve">Beginning balances, January </t>
    </r>
    <r>
      <rPr>
        <b/>
        <sz val="14"/>
        <rFont val="Angsana New"/>
        <family val="1"/>
      </rPr>
      <t>1, 2024</t>
    </r>
  </si>
  <si>
    <r>
      <t xml:space="preserve">Page </t>
    </r>
    <r>
      <rPr>
        <sz val="14"/>
        <rFont val="Angsana New"/>
        <family val="1"/>
      </rPr>
      <t>5</t>
    </r>
  </si>
  <si>
    <r>
      <t xml:space="preserve">Year </t>
    </r>
    <r>
      <rPr>
        <b/>
        <u/>
        <sz val="14"/>
        <rFont val="Angsana New"/>
        <family val="1"/>
      </rPr>
      <t>2025</t>
    </r>
  </si>
  <si>
    <t>As at</t>
  </si>
  <si>
    <t>BANGKOK GENOMICS INNOVATION PUBLIC COMPANY LIMITED AND SUBSIDIARIES</t>
  </si>
  <si>
    <t>Share of loss from investments in associate</t>
  </si>
  <si>
    <r>
      <rPr>
        <sz val="14"/>
        <rFont val="Angsana New"/>
        <family val="1"/>
      </rPr>
      <t>600,000,000</t>
    </r>
    <r>
      <rPr>
        <sz val="16"/>
        <rFont val="Angsana New"/>
        <family val="1"/>
      </rPr>
      <t xml:space="preserve"> ordinary shares of  Baht </t>
    </r>
    <r>
      <rPr>
        <sz val="14"/>
        <rFont val="Angsana New"/>
        <family val="1"/>
      </rPr>
      <t>0.50</t>
    </r>
    <r>
      <rPr>
        <sz val="16"/>
        <rFont val="Angsana New"/>
        <family val="1"/>
      </rPr>
      <t xml:space="preserve"> each</t>
    </r>
  </si>
  <si>
    <t>Note</t>
  </si>
  <si>
    <r>
      <t>Comprehensive income for the period</t>
    </r>
    <r>
      <rPr>
        <sz val="14"/>
        <rFont val="Angsana New"/>
        <family val="1"/>
      </rPr>
      <t xml:space="preserve"> 2025 </t>
    </r>
    <r>
      <rPr>
        <sz val="16"/>
        <rFont val="Angsana New"/>
        <family val="1"/>
        <charset val="222"/>
      </rPr>
      <t>:-</t>
    </r>
  </si>
  <si>
    <r>
      <t xml:space="preserve">Profit for the period </t>
    </r>
    <r>
      <rPr>
        <sz val="14"/>
        <rFont val="Angsana New"/>
        <family val="1"/>
      </rPr>
      <t>2025</t>
    </r>
  </si>
  <si>
    <r>
      <t xml:space="preserve">Total comprehensive income for the period </t>
    </r>
    <r>
      <rPr>
        <sz val="14"/>
        <rFont val="Angsana New"/>
        <family val="1"/>
      </rPr>
      <t>2025</t>
    </r>
  </si>
  <si>
    <r>
      <t xml:space="preserve">Comprehensive income for the period </t>
    </r>
    <r>
      <rPr>
        <sz val="14"/>
        <rFont val="Angsana New"/>
        <family val="1"/>
      </rPr>
      <t xml:space="preserve">2024 </t>
    </r>
    <r>
      <rPr>
        <sz val="16"/>
        <rFont val="Angsana New"/>
        <family val="1"/>
        <charset val="222"/>
      </rPr>
      <t>:-</t>
    </r>
  </si>
  <si>
    <r>
      <t xml:space="preserve">Profit for the period </t>
    </r>
    <r>
      <rPr>
        <sz val="14"/>
        <rFont val="Angsana New"/>
        <family val="1"/>
      </rPr>
      <t>2024</t>
    </r>
  </si>
  <si>
    <r>
      <t xml:space="preserve">Comprehensive income for the period </t>
    </r>
    <r>
      <rPr>
        <sz val="14"/>
        <rFont val="Angsana New"/>
        <family val="1"/>
      </rPr>
      <t>2025</t>
    </r>
    <r>
      <rPr>
        <sz val="16"/>
        <rFont val="Angsana New"/>
        <family val="1"/>
      </rPr>
      <t xml:space="preserve"> :-</t>
    </r>
  </si>
  <si>
    <r>
      <t>Profit for the period</t>
    </r>
    <r>
      <rPr>
        <sz val="14"/>
        <rFont val="Angsana New"/>
        <family val="1"/>
      </rPr>
      <t xml:space="preserve"> 2025</t>
    </r>
  </si>
  <si>
    <t>NET INCREASE IN CASH AND CASH EQUIVALENTS</t>
  </si>
  <si>
    <r>
      <t xml:space="preserve">Total comprehensive income for the period </t>
    </r>
    <r>
      <rPr>
        <sz val="14"/>
        <rFont val="Angsana New"/>
        <family val="1"/>
      </rPr>
      <t>2024</t>
    </r>
  </si>
  <si>
    <t>Total Shareholders' Equity of Parent Company</t>
  </si>
  <si>
    <t>Unit: Thousand Baht (Except earnings per share presented in Baht)</t>
  </si>
  <si>
    <t>cash provided from (used in) operation :</t>
  </si>
  <si>
    <t>Comprehensive income (loss) attributable to</t>
  </si>
  <si>
    <t>shares used in-computation.(shares)</t>
  </si>
  <si>
    <t>Transferred withholding tax over one year to other</t>
  </si>
  <si>
    <t xml:space="preserve"> non-current assets</t>
  </si>
  <si>
    <t>Page 6</t>
  </si>
  <si>
    <r>
      <t>Page</t>
    </r>
    <r>
      <rPr>
        <sz val="14"/>
        <rFont val="Angsana New"/>
        <family val="1"/>
      </rPr>
      <t xml:space="preserve"> 9</t>
    </r>
  </si>
  <si>
    <t>Increase in deposits pledged as collateral with financial institutions</t>
  </si>
  <si>
    <r>
      <t xml:space="preserve">Page </t>
    </r>
    <r>
      <rPr>
        <sz val="14"/>
        <rFont val="Angsana New"/>
        <family val="1"/>
      </rPr>
      <t>10</t>
    </r>
  </si>
  <si>
    <t>Other current financial liabilities</t>
  </si>
  <si>
    <t>Expected credit loss</t>
  </si>
  <si>
    <t xml:space="preserve">NET CASH PROVIDED FROM (USED IN) OPERATING ACTIVITIES </t>
  </si>
  <si>
    <t>NET CASH PROVIDED FROM (USED IN) INVESTING ACTIVITIES</t>
  </si>
  <si>
    <t>Other current payables from intangible assets</t>
  </si>
  <si>
    <t>Loss from the change in fair value of forward contract</t>
  </si>
  <si>
    <t>(Increase) decrease in other current financial assets - Fixed deposit</t>
  </si>
  <si>
    <r>
      <rPr>
        <sz val="16"/>
        <rFont val="Angsana New"/>
        <family val="1"/>
      </rPr>
      <t>September</t>
    </r>
    <r>
      <rPr>
        <sz val="14"/>
        <rFont val="Angsana New"/>
        <family val="1"/>
      </rPr>
      <t xml:space="preserve"> 30, 2025</t>
    </r>
  </si>
  <si>
    <r>
      <t xml:space="preserve">September </t>
    </r>
    <r>
      <rPr>
        <sz val="14"/>
        <rFont val="Angsana New"/>
        <family val="1"/>
      </rPr>
      <t>30, 2025</t>
    </r>
  </si>
  <si>
    <t>FOR THE THREE-MONTH PERIOD ENDED SEPTEMBER 30, 2025</t>
  </si>
  <si>
    <t>FOR THE NINE-MONTH PERIOD ENDED SEPTEMBER 30, 2025</t>
  </si>
  <si>
    <r>
      <t xml:space="preserve">Ending balances, September </t>
    </r>
    <r>
      <rPr>
        <b/>
        <sz val="14"/>
        <rFont val="Angsana New"/>
        <family val="1"/>
      </rPr>
      <t>30, 2025</t>
    </r>
  </si>
  <si>
    <r>
      <t xml:space="preserve">FOR THE NINE-MONTH PERIOD ENDED SEPTEMBER </t>
    </r>
    <r>
      <rPr>
        <b/>
        <sz val="14"/>
        <rFont val="Angsana New"/>
        <family val="1"/>
      </rPr>
      <t>30, 2025</t>
    </r>
  </si>
  <si>
    <r>
      <t xml:space="preserve">Ending balances, September </t>
    </r>
    <r>
      <rPr>
        <b/>
        <sz val="14"/>
        <rFont val="Angsana New"/>
        <family val="1"/>
      </rPr>
      <t>30, 2024</t>
    </r>
  </si>
  <si>
    <t>Capital increase from non-controlling interests</t>
  </si>
  <si>
    <t>Increase in right-of-use assets from lease liabilities</t>
  </si>
  <si>
    <t>Proceeds from increase non-controlling interests</t>
  </si>
  <si>
    <t>AS AT SEPTEMBER 30, 2025</t>
  </si>
  <si>
    <t>Income tax expenses</t>
  </si>
  <si>
    <r>
      <t xml:space="preserve">Beginning balances, January </t>
    </r>
    <r>
      <rPr>
        <b/>
        <sz val="14"/>
        <rFont val="Angsana New"/>
        <family val="1"/>
      </rPr>
      <t>1, 2025</t>
    </r>
  </si>
  <si>
    <t>Unrealized (gain) loss on exchanges rates</t>
  </si>
  <si>
    <t xml:space="preserve">(Reversal) reduction of inventory to net realizable value </t>
  </si>
  <si>
    <t>INCREASE (DECREASE) IN OPERATING LIABILITIES ITEMS</t>
  </si>
  <si>
    <t>Cash paid for investments in subsidiary</t>
  </si>
  <si>
    <t>Cash provided (use in) from operation</t>
  </si>
  <si>
    <t>Page 7</t>
  </si>
  <si>
    <t>Page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</si>
</sst>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_(* #,##0_);_(* \(#,##0\);_(* &quot;  -    &quot;_);_(@_)"/>
    <numFmt numFmtId="172" formatCode="_(* #,##0_);_(* \(#,##0\);_(* &quot;-&quot;??_);_(@_)"/>
    <numFmt numFmtId="173" formatCode="_(* #,##0.00_);_(* \(#,##0.00\);_(* &quot;  -    &quot;_);_(@_)"/>
    <numFmt numFmtId="174" formatCode="_(* #,##0.00_);_(* \(#,##0.00\);_(* &quot;-&quot;_);_(@_)"/>
    <numFmt numFmtId="175" formatCode="#,##0.000;[Red]\-#,##0.000"/>
    <numFmt numFmtId="176" formatCode="_(* #,##0.0_);_(* \(#,##0.0\);_(* &quot;-&quot;??_);_(@_)"/>
    <numFmt numFmtId="177" formatCode="_(* #,##0.0_);_(* \(#,##0.0\);_(* &quot;-&quot;_);_(@_)"/>
    <numFmt numFmtId="178" formatCode="_(* #,##0.000_);_(* \(#,##0.000\);_(* &quot;-&quot;??_);_(@_)"/>
    <numFmt numFmtId="179" formatCode="_-* #,##0_-;\(#,##0\);_-* &quot;-&quot;??_-;_-@_-"/>
  </numFmts>
  <fonts count="45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5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16"/>
      <color theme="9" tint="-0.249977111117893"/>
      <name val="Angsana New"/>
      <family val="1"/>
    </font>
    <font>
      <u/>
      <sz val="16"/>
      <name val="Angsana New"/>
      <family val="1"/>
    </font>
    <font>
      <b/>
      <sz val="14"/>
      <name val="Angsana New"/>
      <family val="1"/>
    </font>
    <font>
      <sz val="16"/>
      <color rgb="FF0070C0"/>
      <name val="Angsana New"/>
      <family val="1"/>
    </font>
    <font>
      <sz val="14"/>
      <color rgb="FF00B0F0"/>
      <name val="Angsana New"/>
      <family val="1"/>
    </font>
    <font>
      <b/>
      <u/>
      <sz val="14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sz val="16"/>
      <color rgb="FF0070C0"/>
      <name val="AngsanaUPC"/>
      <family val="1"/>
    </font>
    <font>
      <sz val="15"/>
      <color rgb="FF0070C0"/>
      <name val="AngsanaUPC"/>
      <family val="1"/>
    </font>
    <font>
      <sz val="16"/>
      <name val="AngsanaUPC"/>
      <family val="1"/>
      <charset val="222"/>
    </font>
    <font>
      <sz val="15"/>
      <color rgb="FF00B0F0"/>
      <name val="AngsanaUPC"/>
      <family val="1"/>
    </font>
    <font>
      <sz val="15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u/>
      <sz val="16"/>
      <name val="Angsana New"/>
      <family val="1"/>
      <charset val="222"/>
    </font>
    <font>
      <b/>
      <sz val="14"/>
      <name val="AngsanaUPC"/>
      <family val="1"/>
    </font>
    <font>
      <sz val="16"/>
      <color rgb="FFFF0000"/>
      <name val="Angsana New"/>
      <family val="1"/>
      <charset val="222"/>
    </font>
    <font>
      <sz val="16"/>
      <color theme="9" tint="-0.249977111117893"/>
      <name val="Angsana New"/>
      <family val="1"/>
      <charset val="222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sz val="14"/>
      <name val="AngsanaUPC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44" fillId="0" borderId="0"/>
  </cellStyleXfs>
  <cellXfs count="326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2" fontId="11" fillId="0" borderId="0" xfId="0" applyNumberFormat="1" applyFont="1" applyAlignment="1">
      <alignment horizontal="center"/>
    </xf>
    <xf numFmtId="172" fontId="11" fillId="0" borderId="5" xfId="0" applyNumberFormat="1" applyFont="1" applyBorder="1" applyAlignment="1">
      <alignment horizontal="center"/>
    </xf>
    <xf numFmtId="172" fontId="11" fillId="0" borderId="0" xfId="0" applyNumberFormat="1" applyFont="1" applyAlignment="1">
      <alignment horizontal="centerContinuous"/>
    </xf>
    <xf numFmtId="0" fontId="11" fillId="0" borderId="5" xfId="0" applyFont="1" applyBorder="1" applyAlignment="1">
      <alignment horizontal="center"/>
    </xf>
    <xf numFmtId="172" fontId="12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72" fontId="13" fillId="0" borderId="5" xfId="0" quotePrefix="1" applyNumberFormat="1" applyFont="1" applyBorder="1" applyAlignment="1">
      <alignment horizontal="center"/>
    </xf>
    <xf numFmtId="172" fontId="13" fillId="0" borderId="5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6" fontId="13" fillId="0" borderId="0" xfId="1" applyNumberFormat="1" applyFont="1" applyFill="1" applyAlignment="1" applyProtection="1">
      <alignment vertical="center"/>
    </xf>
    <xf numFmtId="166" fontId="13" fillId="0" borderId="0" xfId="0" applyNumberFormat="1" applyFont="1" applyAlignment="1">
      <alignment vertical="center"/>
    </xf>
    <xf numFmtId="41" fontId="13" fillId="0" borderId="0" xfId="1" applyNumberFormat="1" applyFont="1" applyFill="1" applyAlignment="1" applyProtection="1">
      <alignment vertical="center"/>
    </xf>
    <xf numFmtId="166" fontId="13" fillId="0" borderId="5" xfId="1" applyNumberFormat="1" applyFont="1" applyFill="1" applyBorder="1" applyAlignment="1" applyProtection="1">
      <alignment vertical="center"/>
    </xf>
    <xf numFmtId="166" fontId="13" fillId="0" borderId="0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center" vertical="center"/>
    </xf>
    <xf numFmtId="166" fontId="13" fillId="0" borderId="4" xfId="1" applyNumberFormat="1" applyFont="1" applyFill="1" applyBorder="1" applyAlignment="1" applyProtection="1">
      <alignment vertical="center"/>
    </xf>
    <xf numFmtId="166" fontId="13" fillId="0" borderId="6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0" applyNumberFormat="1" applyFont="1" applyAlignment="1">
      <alignment vertical="center"/>
    </xf>
    <xf numFmtId="0" fontId="13" fillId="0" borderId="0" xfId="0" applyFont="1"/>
    <xf numFmtId="0" fontId="16" fillId="0" borderId="0" xfId="0" applyFont="1" applyAlignment="1">
      <alignment vertical="center"/>
    </xf>
    <xf numFmtId="166" fontId="13" fillId="0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/>
    </xf>
    <xf numFmtId="166" fontId="13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66" fontId="11" fillId="0" borderId="0" xfId="14" applyNumberFormat="1" applyFont="1" applyAlignment="1">
      <alignment horizontal="right"/>
    </xf>
    <xf numFmtId="0" fontId="11" fillId="0" borderId="0" xfId="0" applyFont="1"/>
    <xf numFmtId="166" fontId="11" fillId="0" borderId="0" xfId="0" applyNumberFormat="1" applyFont="1"/>
    <xf numFmtId="166" fontId="11" fillId="0" borderId="0" xfId="1" applyNumberFormat="1" applyFont="1" applyFill="1" applyAlignment="1"/>
    <xf numFmtId="0" fontId="16" fillId="0" borderId="0" xfId="0" applyFont="1"/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1" quotePrefix="1" applyFont="1" applyFill="1" applyBorder="1" applyAlignment="1" applyProtection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left"/>
    </xf>
    <xf numFmtId="43" fontId="13" fillId="0" borderId="0" xfId="1" applyFont="1" applyFill="1" applyAlignment="1" applyProtection="1"/>
    <xf numFmtId="43" fontId="13" fillId="0" borderId="0" xfId="1" applyFont="1" applyFill="1" applyAlignme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13" fillId="0" borderId="0" xfId="1" applyNumberFormat="1" applyFont="1" applyFill="1" applyAlignment="1" applyProtection="1"/>
    <xf numFmtId="166" fontId="13" fillId="0" borderId="3" xfId="1" applyNumberFormat="1" applyFont="1" applyFill="1" applyBorder="1" applyAlignment="1" applyProtection="1"/>
    <xf numFmtId="43" fontId="13" fillId="0" borderId="0" xfId="1" applyFont="1" applyFill="1" applyBorder="1" applyAlignment="1"/>
    <xf numFmtId="166" fontId="13" fillId="0" borderId="0" xfId="1" applyNumberFormat="1" applyFont="1" applyFill="1" applyBorder="1" applyAlignment="1" applyProtection="1"/>
    <xf numFmtId="0" fontId="18" fillId="0" borderId="0" xfId="0" applyFont="1"/>
    <xf numFmtId="166" fontId="13" fillId="0" borderId="5" xfId="1" applyNumberFormat="1" applyFont="1" applyFill="1" applyBorder="1" applyAlignment="1" applyProtection="1"/>
    <xf numFmtId="0" fontId="14" fillId="0" borderId="0" xfId="0" applyFont="1"/>
    <xf numFmtId="0" fontId="11" fillId="0" borderId="0" xfId="0" quotePrefix="1" applyFont="1" applyAlignment="1">
      <alignment horizontal="left"/>
    </xf>
    <xf numFmtId="166" fontId="13" fillId="0" borderId="0" xfId="1" applyNumberFormat="1" applyFont="1" applyFill="1" applyAlignment="1"/>
    <xf numFmtId="0" fontId="14" fillId="0" borderId="0" xfId="0" applyFont="1" applyAlignment="1">
      <alignment horizontal="center"/>
    </xf>
    <xf numFmtId="166" fontId="13" fillId="0" borderId="6" xfId="1" applyNumberFormat="1" applyFont="1" applyFill="1" applyBorder="1" applyAlignment="1" applyProtection="1"/>
    <xf numFmtId="0" fontId="11" fillId="0" borderId="0" xfId="0" quotePrefix="1" applyFont="1"/>
    <xf numFmtId="172" fontId="13" fillId="0" borderId="0" xfId="1" applyNumberFormat="1" applyFont="1" applyFill="1" applyAlignment="1" applyProtection="1"/>
    <xf numFmtId="43" fontId="11" fillId="0" borderId="0" xfId="1" applyFont="1" applyFill="1" applyBorder="1" applyAlignment="1" applyProtection="1"/>
    <xf numFmtId="43" fontId="11" fillId="0" borderId="0" xfId="1" applyFont="1" applyFill="1" applyAlignment="1"/>
    <xf numFmtId="166" fontId="11" fillId="0" borderId="0" xfId="1" applyNumberFormat="1" applyFont="1" applyFill="1" applyAlignment="1" applyProtection="1"/>
    <xf numFmtId="49" fontId="19" fillId="0" borderId="0" xfId="1" applyNumberFormat="1" applyFont="1" applyFill="1" applyBorder="1" applyAlignment="1" applyProtection="1">
      <alignment horizontal="right"/>
    </xf>
    <xf numFmtId="43" fontId="16" fillId="0" borderId="0" xfId="0" applyNumberFormat="1" applyFont="1" applyAlignment="1">
      <alignment horizontal="center"/>
    </xf>
    <xf numFmtId="37" fontId="11" fillId="0" borderId="0" xfId="0" applyNumberFormat="1" applyFont="1"/>
    <xf numFmtId="171" fontId="13" fillId="0" borderId="0" xfId="1" applyNumberFormat="1" applyFont="1" applyFill="1" applyAlignment="1" applyProtection="1"/>
    <xf numFmtId="171" fontId="13" fillId="0" borderId="5" xfId="1" applyNumberFormat="1" applyFont="1" applyFill="1" applyBorder="1" applyAlignment="1" applyProtection="1"/>
    <xf numFmtId="176" fontId="13" fillId="0" borderId="0" xfId="1" applyNumberFormat="1" applyFont="1" applyFill="1" applyAlignment="1" applyProtection="1"/>
    <xf numFmtId="166" fontId="13" fillId="0" borderId="4" xfId="1" applyNumberFormat="1" applyFont="1" applyFill="1" applyBorder="1" applyAlignment="1" applyProtection="1"/>
    <xf numFmtId="166" fontId="13" fillId="0" borderId="5" xfId="0" applyNumberFormat="1" applyFont="1" applyBorder="1"/>
    <xf numFmtId="166" fontId="13" fillId="0" borderId="4" xfId="0" applyNumberFormat="1" applyFont="1" applyBorder="1"/>
    <xf numFmtId="172" fontId="13" fillId="0" borderId="0" xfId="0" applyNumberFormat="1" applyFont="1"/>
    <xf numFmtId="0" fontId="15" fillId="0" borderId="0" xfId="0" applyFont="1" applyAlignment="1">
      <alignment horizontal="center"/>
    </xf>
    <xf numFmtId="166" fontId="11" fillId="0" borderId="0" xfId="1" applyNumberFormat="1" applyFont="1" applyFill="1" applyBorder="1" applyAlignment="1" applyProtection="1"/>
    <xf numFmtId="171" fontId="13" fillId="0" borderId="0" xfId="0" applyNumberFormat="1" applyFont="1"/>
    <xf numFmtId="171" fontId="13" fillId="0" borderId="0" xfId="1" applyNumberFormat="1" applyFont="1" applyFill="1" applyBorder="1" applyAlignment="1" applyProtection="1"/>
    <xf numFmtId="38" fontId="11" fillId="0" borderId="0" xfId="14" applyNumberFormat="1" applyFont="1" applyAlignment="1">
      <alignment horizontal="left"/>
    </xf>
    <xf numFmtId="38" fontId="21" fillId="0" borderId="0" xfId="0" applyNumberFormat="1" applyFont="1"/>
    <xf numFmtId="166" fontId="21" fillId="0" borderId="0" xfId="1" applyNumberFormat="1" applyFont="1" applyFill="1" applyAlignment="1" applyProtection="1"/>
    <xf numFmtId="166" fontId="22" fillId="0" borderId="0" xfId="1" applyNumberFormat="1" applyFont="1" applyFill="1" applyAlignment="1" applyProtection="1"/>
    <xf numFmtId="166" fontId="22" fillId="0" borderId="0" xfId="1" applyNumberFormat="1" applyFont="1" applyFill="1" applyBorder="1" applyAlignment="1" applyProtection="1"/>
    <xf numFmtId="0" fontId="21" fillId="0" borderId="0" xfId="0" applyFont="1"/>
    <xf numFmtId="38" fontId="11" fillId="0" borderId="0" xfId="14" applyNumberFormat="1" applyFont="1"/>
    <xf numFmtId="171" fontId="13" fillId="0" borderId="0" xfId="14" applyNumberFormat="1" applyFont="1"/>
    <xf numFmtId="38" fontId="11" fillId="0" borderId="0" xfId="0" applyNumberFormat="1" applyFont="1"/>
    <xf numFmtId="2" fontId="21" fillId="0" borderId="0" xfId="0" quotePrefix="1" applyNumberFormat="1" applyFont="1" applyAlignment="1">
      <alignment horizontal="center"/>
    </xf>
    <xf numFmtId="2" fontId="11" fillId="0" borderId="0" xfId="0" quotePrefix="1" applyNumberFormat="1" applyFont="1" applyAlignment="1">
      <alignment horizontal="center"/>
    </xf>
    <xf numFmtId="165" fontId="13" fillId="0" borderId="0" xfId="1" applyNumberFormat="1" applyFont="1" applyFill="1" applyAlignment="1"/>
    <xf numFmtId="39" fontId="11" fillId="0" borderId="0" xfId="0" applyNumberFormat="1" applyFont="1"/>
    <xf numFmtId="174" fontId="13" fillId="0" borderId="0" xfId="1" applyNumberFormat="1" applyFont="1" applyFill="1" applyAlignment="1"/>
    <xf numFmtId="39" fontId="13" fillId="0" borderId="0" xfId="0" applyNumberFormat="1" applyFont="1"/>
    <xf numFmtId="37" fontId="13" fillId="0" borderId="0" xfId="0" applyNumberFormat="1" applyFont="1"/>
    <xf numFmtId="37" fontId="13" fillId="0" borderId="0" xfId="1" applyNumberFormat="1" applyFont="1" applyFill="1" applyAlignment="1"/>
    <xf numFmtId="39" fontId="15" fillId="0" borderId="0" xfId="0" applyNumberFormat="1" applyFont="1"/>
    <xf numFmtId="38" fontId="11" fillId="0" borderId="0" xfId="14" applyNumberFormat="1" applyFont="1" applyAlignment="1">
      <alignment horizontal="right"/>
    </xf>
    <xf numFmtId="172" fontId="13" fillId="0" borderId="0" xfId="0" applyNumberFormat="1" applyFont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wrapText="1"/>
    </xf>
    <xf numFmtId="40" fontId="11" fillId="0" borderId="0" xfId="14" applyNumberFormat="1" applyFont="1"/>
    <xf numFmtId="0" fontId="11" fillId="0" borderId="0" xfId="14" quotePrefix="1" applyFont="1" applyAlignment="1">
      <alignment horizontal="center"/>
    </xf>
    <xf numFmtId="0" fontId="11" fillId="0" borderId="0" xfId="14" applyFont="1"/>
    <xf numFmtId="171" fontId="11" fillId="0" borderId="0" xfId="14" applyNumberFormat="1" applyFont="1"/>
    <xf numFmtId="171" fontId="11" fillId="0" borderId="0" xfId="14" applyNumberFormat="1" applyFont="1" applyAlignment="1">
      <alignment horizontal="right"/>
    </xf>
    <xf numFmtId="173" fontId="11" fillId="0" borderId="0" xfId="14" applyNumberFormat="1" applyFont="1"/>
    <xf numFmtId="38" fontId="16" fillId="0" borderId="0" xfId="14" applyNumberFormat="1" applyFont="1" applyAlignment="1">
      <alignment horizontal="center"/>
    </xf>
    <xf numFmtId="38" fontId="17" fillId="0" borderId="0" xfId="14" applyNumberFormat="1" applyFont="1"/>
    <xf numFmtId="164" fontId="26" fillId="0" borderId="0" xfId="1" applyNumberFormat="1" applyFont="1" applyFill="1" applyAlignment="1">
      <alignment vertical="center"/>
    </xf>
    <xf numFmtId="0" fontId="10" fillId="0" borderId="0" xfId="0" applyFont="1"/>
    <xf numFmtId="166" fontId="11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/>
    <xf numFmtId="0" fontId="10" fillId="0" borderId="0" xfId="0" applyFont="1" applyAlignment="1">
      <alignment horizontal="left"/>
    </xf>
    <xf numFmtId="166" fontId="10" fillId="0" borderId="0" xfId="1" applyNumberFormat="1" applyFont="1" applyFill="1" applyAlignment="1" applyProtection="1"/>
    <xf numFmtId="172" fontId="27" fillId="0" borderId="0" xfId="1" applyNumberFormat="1" applyFont="1" applyFill="1" applyBorder="1" applyAlignment="1" applyProtection="1"/>
    <xf numFmtId="166" fontId="10" fillId="0" borderId="0" xfId="1" applyNumberFormat="1" applyFont="1" applyFill="1" applyBorder="1" applyAlignment="1" applyProtection="1"/>
    <xf numFmtId="0" fontId="10" fillId="0" borderId="0" xfId="0" applyFont="1" applyAlignment="1">
      <alignment horizontal="center"/>
    </xf>
    <xf numFmtId="172" fontId="27" fillId="0" borderId="0" xfId="0" applyNumberFormat="1" applyFont="1"/>
    <xf numFmtId="0" fontId="27" fillId="0" borderId="0" xfId="0" applyFont="1" applyAlignment="1">
      <alignment horizontal="center"/>
    </xf>
    <xf numFmtId="172" fontId="28" fillId="0" borderId="0" xfId="1" applyNumberFormat="1" applyFont="1" applyFill="1" applyBorder="1" applyAlignment="1" applyProtection="1"/>
    <xf numFmtId="38" fontId="29" fillId="0" borderId="0" xfId="0" applyNumberFormat="1" applyFont="1" applyAlignment="1">
      <alignment horizontal="left"/>
    </xf>
    <xf numFmtId="38" fontId="29" fillId="0" borderId="0" xfId="0" applyNumberFormat="1" applyFont="1"/>
    <xf numFmtId="166" fontId="29" fillId="0" borderId="0" xfId="1" applyNumberFormat="1" applyFont="1" applyFill="1" applyAlignment="1" applyProtection="1"/>
    <xf numFmtId="172" fontId="30" fillId="0" borderId="0" xfId="1" applyNumberFormat="1" applyFont="1" applyFill="1" applyBorder="1" applyAlignment="1" applyProtection="1"/>
    <xf numFmtId="166" fontId="29" fillId="0" borderId="0" xfId="1" applyNumberFormat="1" applyFont="1" applyFill="1" applyBorder="1" applyAlignment="1" applyProtection="1"/>
    <xf numFmtId="0" fontId="29" fillId="0" borderId="0" xfId="0" applyFont="1"/>
    <xf numFmtId="38" fontId="31" fillId="0" borderId="0" xfId="14" applyNumberFormat="1" applyFont="1" applyAlignment="1">
      <alignment horizontal="left"/>
    </xf>
    <xf numFmtId="172" fontId="32" fillId="0" borderId="0" xfId="1" applyNumberFormat="1" applyFont="1" applyFill="1" applyBorder="1" applyAlignment="1" applyProtection="1"/>
    <xf numFmtId="38" fontId="31" fillId="0" borderId="0" xfId="14" applyNumberFormat="1" applyFont="1"/>
    <xf numFmtId="172" fontId="31" fillId="0" borderId="0" xfId="14" applyNumberFormat="1" applyFont="1"/>
    <xf numFmtId="172" fontId="33" fillId="0" borderId="0" xfId="14" applyNumberFormat="1" applyFont="1"/>
    <xf numFmtId="172" fontId="26" fillId="0" borderId="5" xfId="0" quotePrefix="1" applyNumberFormat="1" applyFont="1" applyBorder="1" applyAlignment="1">
      <alignment horizontal="center"/>
    </xf>
    <xf numFmtId="172" fontId="26" fillId="0" borderId="0" xfId="0" applyNumberFormat="1" applyFont="1" applyAlignment="1">
      <alignment horizontal="centerContinuous"/>
    </xf>
    <xf numFmtId="172" fontId="26" fillId="0" borderId="5" xfId="0" quotePrefix="1" applyNumberFormat="1" applyFont="1" applyBorder="1" applyAlignment="1">
      <alignment horizontal="center" vertical="center"/>
    </xf>
    <xf numFmtId="172" fontId="8" fillId="0" borderId="0" xfId="1" applyNumberFormat="1" applyFont="1" applyFill="1" applyBorder="1" applyAlignment="1" applyProtection="1"/>
    <xf numFmtId="177" fontId="26" fillId="0" borderId="0" xfId="1" applyNumberFormat="1" applyFont="1" applyFill="1" applyAlignment="1" applyProtection="1">
      <alignment horizontal="right" vertical="center"/>
    </xf>
    <xf numFmtId="172" fontId="8" fillId="0" borderId="7" xfId="1" applyNumberFormat="1" applyFont="1" applyFill="1" applyBorder="1" applyAlignment="1" applyProtection="1"/>
    <xf numFmtId="172" fontId="8" fillId="0" borderId="0" xfId="0" applyNumberFormat="1" applyFont="1"/>
    <xf numFmtId="172" fontId="8" fillId="0" borderId="7" xfId="0" applyNumberFormat="1" applyFont="1" applyBorder="1"/>
    <xf numFmtId="0" fontId="8" fillId="0" borderId="0" xfId="0" applyFont="1"/>
    <xf numFmtId="43" fontId="34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/>
    <xf numFmtId="0" fontId="31" fillId="0" borderId="0" xfId="0" quotePrefix="1" applyFont="1"/>
    <xf numFmtId="0" fontId="31" fillId="0" borderId="0" xfId="0" quotePrefix="1" applyFont="1" applyAlignment="1">
      <alignment horizontal="left"/>
    </xf>
    <xf numFmtId="0" fontId="35" fillId="0" borderId="0" xfId="0" applyFont="1"/>
    <xf numFmtId="172" fontId="36" fillId="0" borderId="0" xfId="0" applyNumberFormat="1" applyFont="1" applyAlignment="1">
      <alignment horizontal="right"/>
    </xf>
    <xf numFmtId="49" fontId="37" fillId="0" borderId="0" xfId="1" applyNumberFormat="1" applyFont="1" applyFill="1" applyBorder="1" applyAlignment="1" applyProtection="1">
      <alignment horizontal="right"/>
    </xf>
    <xf numFmtId="43" fontId="31" fillId="0" borderId="0" xfId="1" applyFont="1" applyFill="1" applyAlignment="1"/>
    <xf numFmtId="0" fontId="35" fillId="0" borderId="0" xfId="0" applyFont="1" applyAlignment="1">
      <alignment vertical="center"/>
    </xf>
    <xf numFmtId="37" fontId="35" fillId="0" borderId="0" xfId="0" applyNumberFormat="1" applyFont="1"/>
    <xf numFmtId="0" fontId="35" fillId="0" borderId="0" xfId="0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172" fontId="13" fillId="0" borderId="0" xfId="10" applyNumberFormat="1" applyFont="1" applyAlignment="1">
      <alignment vertical="center"/>
    </xf>
    <xf numFmtId="0" fontId="24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0" fontId="18" fillId="0" borderId="0" xfId="10" applyFont="1" applyAlignment="1">
      <alignment vertical="center"/>
    </xf>
    <xf numFmtId="0" fontId="16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5" xfId="1" applyNumberFormat="1" applyFont="1" applyFill="1" applyBorder="1" applyAlignment="1">
      <alignment vertical="center"/>
    </xf>
    <xf numFmtId="41" fontId="13" fillId="0" borderId="4" xfId="1" applyNumberFormat="1" applyFont="1" applyFill="1" applyBorder="1" applyAlignment="1">
      <alignment vertical="center"/>
    </xf>
    <xf numFmtId="172" fontId="13" fillId="0" borderId="4" xfId="1" applyNumberFormat="1" applyFont="1" applyFill="1" applyBorder="1" applyAlignment="1">
      <alignment vertical="center"/>
    </xf>
    <xf numFmtId="172" fontId="13" fillId="0" borderId="7" xfId="1" applyNumberFormat="1" applyFont="1" applyFill="1" applyBorder="1" applyAlignment="1">
      <alignment vertical="center"/>
    </xf>
    <xf numFmtId="0" fontId="11" fillId="0" borderId="4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 wrapText="1"/>
    </xf>
    <xf numFmtId="0" fontId="11" fillId="0" borderId="5" xfId="10" applyFont="1" applyBorder="1" applyAlignment="1">
      <alignment horizontal="center" vertical="center" wrapText="1"/>
    </xf>
    <xf numFmtId="0" fontId="11" fillId="0" borderId="4" xfId="10" applyFont="1" applyBorder="1" applyAlignment="1">
      <alignment horizontal="center" vertical="center" wrapText="1"/>
    </xf>
    <xf numFmtId="0" fontId="11" fillId="0" borderId="3" xfId="10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4" fillId="0" borderId="0" xfId="10" applyFont="1" applyAlignment="1">
      <alignment vertical="center"/>
    </xf>
    <xf numFmtId="0" fontId="35" fillId="0" borderId="0" xfId="10" applyFont="1" applyAlignment="1">
      <alignment vertical="center"/>
    </xf>
    <xf numFmtId="0" fontId="40" fillId="0" borderId="0" xfId="10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5" xfId="1" applyNumberFormat="1" applyFont="1" applyFill="1" applyBorder="1" applyAlignment="1">
      <alignment vertical="center"/>
    </xf>
    <xf numFmtId="172" fontId="13" fillId="0" borderId="5" xfId="1" applyNumberFormat="1" applyFont="1" applyFill="1" applyBorder="1" applyAlignment="1">
      <alignment vertical="center"/>
    </xf>
    <xf numFmtId="172" fontId="13" fillId="0" borderId="0" xfId="0" applyNumberFormat="1" applyFont="1" applyAlignment="1">
      <alignment horizontal="center" vertical="center" wrapText="1"/>
    </xf>
    <xf numFmtId="172" fontId="13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horizontal="center" wrapText="1"/>
    </xf>
    <xf numFmtId="0" fontId="11" fillId="0" borderId="0" xfId="10" applyFont="1"/>
    <xf numFmtId="38" fontId="15" fillId="0" borderId="0" xfId="14" applyNumberFormat="1" applyFont="1"/>
    <xf numFmtId="38" fontId="15" fillId="0" borderId="0" xfId="14" quotePrefix="1" applyNumberFormat="1" applyFont="1" applyAlignment="1">
      <alignment horizontal="centerContinuous"/>
    </xf>
    <xf numFmtId="38" fontId="15" fillId="0" borderId="0" xfId="14" applyNumberFormat="1" applyFont="1" applyAlignment="1">
      <alignment horizontal="centerContinuous"/>
    </xf>
    <xf numFmtId="0" fontId="15" fillId="0" borderId="0" xfId="14" applyFont="1"/>
    <xf numFmtId="38" fontId="15" fillId="0" borderId="0" xfId="14" applyNumberFormat="1" applyFont="1" applyAlignment="1">
      <alignment horizontal="left"/>
    </xf>
    <xf numFmtId="38" fontId="15" fillId="0" borderId="0" xfId="14" quotePrefix="1" applyNumberFormat="1" applyFont="1" applyAlignment="1">
      <alignment horizontal="left" vertical="center"/>
    </xf>
    <xf numFmtId="38" fontId="15" fillId="0" borderId="0" xfId="14" quotePrefix="1" applyNumberFormat="1" applyFont="1"/>
    <xf numFmtId="38" fontId="15" fillId="0" borderId="0" xfId="14" quotePrefix="1" applyNumberFormat="1" applyFont="1" applyAlignment="1">
      <alignment horizontal="left"/>
    </xf>
    <xf numFmtId="37" fontId="15" fillId="0" borderId="0" xfId="14" quotePrefix="1" applyNumberFormat="1" applyFont="1" applyAlignment="1">
      <alignment horizontal="left"/>
    </xf>
    <xf numFmtId="40" fontId="15" fillId="0" borderId="0" xfId="14" applyNumberFormat="1" applyFont="1" applyAlignment="1">
      <alignment horizontal="left"/>
    </xf>
    <xf numFmtId="38" fontId="41" fillId="0" borderId="0" xfId="14" applyNumberFormat="1" applyFont="1" applyAlignment="1">
      <alignment horizontal="left"/>
    </xf>
    <xf numFmtId="38" fontId="41" fillId="0" borderId="0" xfId="14" applyNumberFormat="1" applyFont="1"/>
    <xf numFmtId="0" fontId="15" fillId="0" borderId="0" xfId="13" applyFont="1" applyFill="1"/>
    <xf numFmtId="38" fontId="42" fillId="0" borderId="0" xfId="14" applyNumberFormat="1" applyFont="1" applyAlignment="1">
      <alignment horizontal="center"/>
    </xf>
    <xf numFmtId="172" fontId="43" fillId="0" borderId="0" xfId="0" applyNumberFormat="1" applyFont="1" applyAlignment="1">
      <alignment horizontal="right"/>
    </xf>
    <xf numFmtId="37" fontId="25" fillId="0" borderId="0" xfId="14" applyNumberFormat="1" applyFont="1" applyAlignment="1">
      <alignment horizontal="centerContinuous"/>
    </xf>
    <xf numFmtId="0" fontId="25" fillId="0" borderId="0" xfId="14" quotePrefix="1" applyFont="1" applyAlignment="1">
      <alignment horizontal="center"/>
    </xf>
    <xf numFmtId="171" fontId="25" fillId="0" borderId="0" xfId="14" applyNumberFormat="1" applyFont="1"/>
    <xf numFmtId="171" fontId="25" fillId="0" borderId="0" xfId="14" applyNumberFormat="1" applyFont="1" applyAlignment="1">
      <alignment horizontal="right"/>
    </xf>
    <xf numFmtId="37" fontId="25" fillId="0" borderId="0" xfId="14" applyNumberFormat="1" applyFont="1" applyAlignment="1">
      <alignment horizontal="center"/>
    </xf>
    <xf numFmtId="0" fontId="12" fillId="0" borderId="0" xfId="10" applyFont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3" fillId="0" borderId="0" xfId="1" applyNumberFormat="1" applyFont="1" applyFill="1" applyBorder="1" applyAlignment="1">
      <alignment vertical="center"/>
    </xf>
    <xf numFmtId="164" fontId="13" fillId="0" borderId="4" xfId="1" applyNumberFormat="1" applyFont="1" applyFill="1" applyBorder="1" applyAlignment="1">
      <alignment vertical="center"/>
    </xf>
    <xf numFmtId="0" fontId="11" fillId="0" borderId="0" xfId="1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5" xfId="14" quotePrefix="1" applyFont="1" applyBorder="1" applyAlignment="1">
      <alignment horizontal="center"/>
    </xf>
    <xf numFmtId="37" fontId="13" fillId="0" borderId="0" xfId="14" applyNumberFormat="1" applyFont="1" applyAlignment="1">
      <alignment horizontal="centerContinuous"/>
    </xf>
    <xf numFmtId="164" fontId="13" fillId="0" borderId="0" xfId="1" applyNumberFormat="1" applyFont="1" applyFill="1"/>
    <xf numFmtId="171" fontId="13" fillId="0" borderId="0" xfId="14" applyNumberFormat="1" applyFont="1" applyAlignment="1">
      <alignment horizontal="right"/>
    </xf>
    <xf numFmtId="164" fontId="13" fillId="0" borderId="0" xfId="1" applyNumberFormat="1" applyFont="1"/>
    <xf numFmtId="171" fontId="13" fillId="0" borderId="4" xfId="14" applyNumberFormat="1" applyFont="1" applyBorder="1"/>
    <xf numFmtId="171" fontId="13" fillId="0" borderId="3" xfId="14" applyNumberFormat="1" applyFont="1" applyBorder="1"/>
    <xf numFmtId="171" fontId="13" fillId="0" borderId="3" xfId="14" applyNumberFormat="1" applyFont="1" applyBorder="1" applyAlignment="1">
      <alignment horizontal="right"/>
    </xf>
    <xf numFmtId="173" fontId="13" fillId="0" borderId="0" xfId="14" applyNumberFormat="1" applyFont="1"/>
    <xf numFmtId="171" fontId="13" fillId="0" borderId="5" xfId="14" applyNumberFormat="1" applyFont="1" applyBorder="1"/>
    <xf numFmtId="171" fontId="13" fillId="0" borderId="6" xfId="14" applyNumberFormat="1" applyFont="1" applyBorder="1" applyAlignment="1">
      <alignment horizontal="right"/>
    </xf>
    <xf numFmtId="171" fontId="13" fillId="0" borderId="0" xfId="14" applyNumberFormat="1" applyFont="1" applyAlignment="1">
      <alignment horizontal="center"/>
    </xf>
    <xf numFmtId="171" fontId="13" fillId="0" borderId="0" xfId="14" quotePrefix="1" applyNumberFormat="1" applyFont="1" applyAlignment="1">
      <alignment horizontal="center"/>
    </xf>
    <xf numFmtId="171" fontId="13" fillId="0" borderId="0" xfId="14" applyNumberFormat="1" applyFont="1" applyAlignment="1">
      <alignment horizontal="centerContinuous"/>
    </xf>
    <xf numFmtId="172" fontId="13" fillId="0" borderId="4" xfId="1" applyNumberFormat="1" applyFont="1" applyFill="1" applyBorder="1" applyAlignment="1" applyProtection="1"/>
    <xf numFmtId="0" fontId="9" fillId="0" borderId="0" xfId="0" applyFont="1" applyAlignment="1">
      <alignment horizontal="center"/>
    </xf>
    <xf numFmtId="172" fontId="38" fillId="0" borderId="0" xfId="1" applyNumberFormat="1" applyFont="1" applyFill="1" applyBorder="1" applyAlignment="1" applyProtection="1"/>
    <xf numFmtId="166" fontId="13" fillId="0" borderId="7" xfId="1" applyNumberFormat="1" applyFont="1" applyFill="1" applyBorder="1" applyAlignment="1" applyProtection="1"/>
    <xf numFmtId="178" fontId="38" fillId="0" borderId="0" xfId="1" applyNumberFormat="1" applyFont="1" applyFill="1" applyBorder="1" applyAlignment="1" applyProtection="1"/>
    <xf numFmtId="43" fontId="16" fillId="0" borderId="0" xfId="10" applyNumberFormat="1" applyFont="1" applyAlignment="1">
      <alignment horizontal="center"/>
    </xf>
    <xf numFmtId="0" fontId="13" fillId="0" borderId="5" xfId="0" applyFont="1" applyBorder="1" applyAlignment="1">
      <alignment horizontal="center"/>
    </xf>
    <xf numFmtId="43" fontId="11" fillId="0" borderId="0" xfId="1" applyFont="1" applyFill="1" applyAlignment="1">
      <alignment vertical="center"/>
    </xf>
    <xf numFmtId="0" fontId="19" fillId="0" borderId="0" xfId="10" applyFont="1" applyAlignment="1">
      <alignment horizontal="right"/>
    </xf>
    <xf numFmtId="43" fontId="11" fillId="0" borderId="0" xfId="10" applyNumberFormat="1" applyFont="1" applyAlignment="1">
      <alignment horizontal="center"/>
    </xf>
    <xf numFmtId="0" fontId="15" fillId="0" borderId="5" xfId="1" applyNumberFormat="1" applyFont="1" applyFill="1" applyBorder="1" applyAlignment="1" applyProtection="1">
      <alignment horizontal="center" vertical="center"/>
    </xf>
    <xf numFmtId="166" fontId="15" fillId="0" borderId="0" xfId="10" applyNumberFormat="1" applyFont="1" applyAlignment="1">
      <alignment vertical="center"/>
    </xf>
    <xf numFmtId="0" fontId="15" fillId="0" borderId="3" xfId="1" applyNumberFormat="1" applyFont="1" applyFill="1" applyBorder="1" applyAlignment="1" applyProtection="1">
      <alignment horizontal="center" vertical="center"/>
    </xf>
    <xf numFmtId="0" fontId="11" fillId="0" borderId="0" xfId="10" applyFont="1" applyAlignment="1">
      <alignment horizontal="left"/>
    </xf>
    <xf numFmtId="0" fontId="11" fillId="0" borderId="0" xfId="10" quotePrefix="1" applyFont="1" applyAlignment="1">
      <alignment horizontal="left"/>
    </xf>
    <xf numFmtId="0" fontId="11" fillId="0" borderId="0" xfId="10" applyFont="1" applyAlignment="1">
      <alignment horizontal="center"/>
    </xf>
    <xf numFmtId="177" fontId="11" fillId="0" borderId="0" xfId="1" applyNumberFormat="1" applyFont="1" applyFill="1" applyAlignment="1" applyProtection="1">
      <alignment horizontal="right" vertical="center"/>
    </xf>
    <xf numFmtId="2" fontId="11" fillId="0" borderId="0" xfId="10" quotePrefix="1" applyNumberFormat="1" applyFont="1" applyAlignment="1">
      <alignment horizontal="center"/>
    </xf>
    <xf numFmtId="39" fontId="11" fillId="0" borderId="0" xfId="10" applyNumberFormat="1" applyFont="1"/>
    <xf numFmtId="43" fontId="11" fillId="0" borderId="0" xfId="1" applyFont="1" applyFill="1" applyAlignment="1" applyProtection="1">
      <alignment horizontal="right" vertical="center"/>
    </xf>
    <xf numFmtId="43" fontId="11" fillId="0" borderId="0" xfId="1" applyFont="1" applyFill="1" applyAlignment="1" applyProtection="1">
      <alignment horizontal="right"/>
    </xf>
    <xf numFmtId="172" fontId="15" fillId="0" borderId="0" xfId="1" applyNumberFormat="1" applyFont="1" applyFill="1" applyBorder="1" applyAlignment="1" applyProtection="1"/>
    <xf numFmtId="172" fontId="42" fillId="0" borderId="0" xfId="1" applyNumberFormat="1" applyFont="1" applyFill="1" applyBorder="1" applyAlignment="1" applyProtection="1"/>
    <xf numFmtId="172" fontId="15" fillId="0" borderId="7" xfId="1" applyNumberFormat="1" applyFont="1" applyFill="1" applyBorder="1" applyAlignment="1" applyProtection="1"/>
    <xf numFmtId="164" fontId="11" fillId="0" borderId="0" xfId="1" applyNumberFormat="1" applyFont="1" applyFill="1" applyAlignment="1" applyProtection="1">
      <alignment horizontal="right" vertical="center"/>
    </xf>
    <xf numFmtId="0" fontId="11" fillId="0" borderId="0" xfId="10" quotePrefix="1" applyFont="1"/>
    <xf numFmtId="172" fontId="15" fillId="0" borderId="7" xfId="10" applyNumberFormat="1" applyFont="1" applyBorder="1"/>
    <xf numFmtId="172" fontId="15" fillId="0" borderId="0" xfId="10" applyNumberFormat="1" applyFont="1"/>
    <xf numFmtId="178" fontId="42" fillId="0" borderId="0" xfId="1" applyNumberFormat="1" applyFont="1" applyFill="1" applyBorder="1" applyAlignment="1" applyProtection="1"/>
    <xf numFmtId="0" fontId="15" fillId="0" borderId="0" xfId="10" applyFont="1" applyAlignment="1">
      <alignment horizontal="center"/>
    </xf>
    <xf numFmtId="38" fontId="21" fillId="0" borderId="0" xfId="10" applyNumberFormat="1" applyFont="1"/>
    <xf numFmtId="38" fontId="11" fillId="0" borderId="0" xfId="16" applyNumberFormat="1" applyFont="1" applyAlignment="1">
      <alignment horizontal="left"/>
    </xf>
    <xf numFmtId="38" fontId="11" fillId="0" borderId="0" xfId="16" applyNumberFormat="1" applyFont="1"/>
    <xf numFmtId="172" fontId="15" fillId="0" borderId="0" xfId="16" applyNumberFormat="1" applyFont="1"/>
    <xf numFmtId="39" fontId="15" fillId="0" borderId="0" xfId="10" applyNumberFormat="1" applyFont="1"/>
    <xf numFmtId="38" fontId="11" fillId="0" borderId="0" xfId="16" applyNumberFormat="1" applyFont="1" applyAlignment="1">
      <alignment horizontal="right"/>
    </xf>
    <xf numFmtId="179" fontId="13" fillId="0" borderId="0" xfId="1" applyNumberFormat="1" applyFont="1" applyFill="1" applyAlignment="1" applyProtection="1"/>
    <xf numFmtId="179" fontId="13" fillId="0" borderId="0" xfId="1" applyNumberFormat="1" applyFont="1" applyFill="1" applyBorder="1" applyAlignment="1" applyProtection="1"/>
    <xf numFmtId="179" fontId="13" fillId="0" borderId="3" xfId="1" applyNumberFormat="1" applyFont="1" applyFill="1" applyBorder="1" applyAlignment="1" applyProtection="1"/>
    <xf numFmtId="179" fontId="13" fillId="0" borderId="4" xfId="1" applyNumberFormat="1" applyFont="1" applyFill="1" applyBorder="1" applyAlignment="1" applyProtection="1"/>
    <xf numFmtId="179" fontId="13" fillId="0" borderId="5" xfId="1" applyNumberFormat="1" applyFont="1" applyFill="1" applyBorder="1" applyAlignment="1" applyProtection="1"/>
    <xf numFmtId="0" fontId="13" fillId="0" borderId="0" xfId="10" applyFont="1" applyAlignment="1">
      <alignment horizontal="center"/>
    </xf>
    <xf numFmtId="177" fontId="13" fillId="0" borderId="0" xfId="1" applyNumberFormat="1" applyFont="1" applyFill="1" applyAlignment="1" applyProtection="1">
      <alignment horizontal="right" vertical="center"/>
    </xf>
    <xf numFmtId="0" fontId="13" fillId="0" borderId="0" xfId="10" applyFont="1"/>
    <xf numFmtId="41" fontId="13" fillId="0" borderId="0" xfId="1" applyNumberFormat="1" applyFont="1" applyFill="1" applyBorder="1" applyAlignment="1" applyProtection="1">
      <alignment vertical="center"/>
    </xf>
    <xf numFmtId="179" fontId="13" fillId="0" borderId="7" xfId="10" applyNumberFormat="1" applyFont="1" applyBorder="1"/>
    <xf numFmtId="179" fontId="13" fillId="0" borderId="0" xfId="10" applyNumberFormat="1" applyFont="1"/>
    <xf numFmtId="2" fontId="13" fillId="0" borderId="0" xfId="10" quotePrefix="1" applyNumberFormat="1" applyFont="1" applyAlignment="1">
      <alignment horizontal="center"/>
    </xf>
    <xf numFmtId="0" fontId="15" fillId="0" borderId="5" xfId="1" applyNumberFormat="1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43" fontId="11" fillId="0" borderId="3" xfId="10" applyNumberFormat="1" applyFont="1" applyBorder="1" applyAlignment="1">
      <alignment horizontal="center" wrapText="1"/>
    </xf>
    <xf numFmtId="166" fontId="11" fillId="0" borderId="3" xfId="1" applyNumberFormat="1" applyFont="1" applyFill="1" applyBorder="1" applyAlignment="1">
      <alignment vertical="top" wrapText="1"/>
    </xf>
    <xf numFmtId="166" fontId="15" fillId="0" borderId="3" xfId="1" applyNumberFormat="1" applyFont="1" applyFill="1" applyBorder="1" applyAlignment="1">
      <alignment horizontal="center" vertical="center" wrapText="1"/>
    </xf>
    <xf numFmtId="166" fontId="35" fillId="0" borderId="5" xfId="1" applyNumberFormat="1" applyFont="1" applyFill="1" applyBorder="1" applyAlignment="1">
      <alignment vertical="center"/>
    </xf>
    <xf numFmtId="0" fontId="35" fillId="0" borderId="5" xfId="1" applyNumberFormat="1" applyFont="1" applyFill="1" applyBorder="1" applyAlignment="1">
      <alignment horizontal="center" wrapText="1"/>
    </xf>
    <xf numFmtId="0" fontId="34" fillId="0" borderId="0" xfId="0" applyFont="1"/>
    <xf numFmtId="172" fontId="26" fillId="0" borderId="0" xfId="0" applyNumberFormat="1" applyFont="1" applyAlignment="1">
      <alignment horizontal="center"/>
    </xf>
    <xf numFmtId="166" fontId="35" fillId="0" borderId="0" xfId="1" applyNumberFormat="1" applyFont="1" applyFill="1" applyBorder="1" applyAlignment="1">
      <alignment vertical="center"/>
    </xf>
    <xf numFmtId="43" fontId="11" fillId="0" borderId="3" xfId="10" applyNumberFormat="1" applyFont="1" applyBorder="1" applyAlignment="1">
      <alignment wrapText="1"/>
    </xf>
    <xf numFmtId="166" fontId="11" fillId="0" borderId="0" xfId="1" applyNumberFormat="1" applyFont="1" applyFill="1" applyBorder="1" applyAlignment="1">
      <alignment vertical="center" wrapText="1"/>
    </xf>
    <xf numFmtId="0" fontId="15" fillId="0" borderId="0" xfId="1" applyNumberFormat="1" applyFont="1" applyFill="1" applyBorder="1" applyAlignment="1" applyProtection="1">
      <alignment horizontal="center" vertical="center"/>
    </xf>
    <xf numFmtId="177" fontId="13" fillId="0" borderId="0" xfId="1" applyNumberFormat="1" applyFont="1" applyFill="1" applyBorder="1" applyAlignment="1" applyProtection="1">
      <alignment horizontal="right" vertical="center"/>
    </xf>
    <xf numFmtId="166" fontId="13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 applyProtection="1">
      <alignment horizontal="right" vertical="center"/>
    </xf>
    <xf numFmtId="43" fontId="11" fillId="0" borderId="0" xfId="1" applyFont="1" applyFill="1" applyBorder="1" applyAlignment="1"/>
    <xf numFmtId="172" fontId="7" fillId="0" borderId="0" xfId="0" applyNumberFormat="1" applyFont="1" applyAlignment="1">
      <alignment vertical="center"/>
    </xf>
    <xf numFmtId="37" fontId="13" fillId="0" borderId="0" xfId="14" applyNumberFormat="1" applyFont="1" applyAlignment="1">
      <alignment horizontal="center"/>
    </xf>
    <xf numFmtId="38" fontId="15" fillId="0" borderId="5" xfId="14" applyNumberFormat="1" applyFont="1" applyBorder="1" applyAlignment="1">
      <alignment horizontal="center"/>
    </xf>
    <xf numFmtId="0" fontId="15" fillId="0" borderId="3" xfId="1" applyNumberFormat="1" applyFont="1" applyFill="1" applyBorder="1" applyAlignment="1">
      <alignment horizontal="center" vertical="center" wrapText="1"/>
    </xf>
    <xf numFmtId="37" fontId="42" fillId="0" borderId="0" xfId="14" applyNumberFormat="1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0" fontId="11" fillId="0" borderId="0" xfId="10" applyFont="1" applyAlignment="1">
      <alignment horizontal="center" vertical="center" wrapText="1"/>
    </xf>
    <xf numFmtId="0" fontId="11" fillId="0" borderId="5" xfId="1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6" fontId="11" fillId="0" borderId="5" xfId="1" applyNumberFormat="1" applyFont="1" applyFill="1" applyBorder="1" applyAlignment="1">
      <alignment horizontal="center" vertical="center"/>
    </xf>
    <xf numFmtId="43" fontId="11" fillId="0" borderId="3" xfId="10" applyNumberFormat="1" applyFont="1" applyBorder="1" applyAlignment="1">
      <alignment horizontal="center" wrapText="1"/>
    </xf>
    <xf numFmtId="166" fontId="11" fillId="0" borderId="5" xfId="1" applyNumberFormat="1" applyFont="1" applyFill="1" applyBorder="1" applyAlignment="1">
      <alignment horizontal="center" vertical="center" wrapText="1"/>
    </xf>
    <xf numFmtId="0" fontId="11" fillId="0" borderId="5" xfId="10" applyFont="1" applyBorder="1" applyAlignment="1">
      <alignment horizontal="center" vertical="center"/>
    </xf>
    <xf numFmtId="0" fontId="11" fillId="0" borderId="3" xfId="10" applyFont="1" applyBorder="1" applyAlignment="1">
      <alignment horizontal="center" vertical="center"/>
    </xf>
    <xf numFmtId="0" fontId="11" fillId="0" borderId="4" xfId="1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166" fontId="35" fillId="0" borderId="3" xfId="1" applyNumberFormat="1" applyFont="1" applyFill="1" applyBorder="1" applyAlignment="1">
      <alignment horizontal="center" vertical="center" wrapText="1"/>
    </xf>
    <xf numFmtId="166" fontId="35" fillId="0" borderId="5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72" fontId="11" fillId="0" borderId="4" xfId="0" applyNumberFormat="1" applyFont="1" applyBorder="1" applyAlignment="1">
      <alignment horizontal="center" vertical="center"/>
    </xf>
    <xf numFmtId="172" fontId="11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15" xr:uid="{ACCD3274-FF4D-4559-9AF7-C8122858263C}"/>
    <cellStyle name="Comma 3" xfId="2" xr:uid="{00000000-0005-0000-0000-000000000000}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7000000}"/>
    <cellStyle name="Normal 3" xfId="10" xr:uid="{00000000-0005-0000-0000-000008000000}"/>
    <cellStyle name="Percent [2]" xfId="11" xr:uid="{00000000-0005-0000-0000-000009000000}"/>
    <cellStyle name="Quantity" xfId="12" xr:uid="{00000000-0005-0000-0000-00000A000000}"/>
    <cellStyle name="เครื่องหมายจุลภาค 2" xfId="13" xr:uid="{00000000-0005-0000-0000-00000C000000}"/>
    <cellStyle name="ปกติ 2" xfId="14" xr:uid="{00000000-0005-0000-0000-00000E000000}"/>
    <cellStyle name="ปกติ 2 2" xfId="16" xr:uid="{0F0CC359-60D6-47A0-8E10-E3EFEC3BEA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2815" zoomScaleNormal="14" zoomScaleSheetLayoutView="6"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V379"/>
  <sheetViews>
    <sheetView tabSelected="1" view="pageBreakPreview" topLeftCell="A308" zoomScaleNormal="100" zoomScaleSheetLayoutView="100" workbookViewId="0">
      <selection activeCell="I380" sqref="I380"/>
    </sheetView>
  </sheetViews>
  <sheetFormatPr defaultColWidth="11.3828125" defaultRowHeight="20.85" customHeight="1"/>
  <cols>
    <col min="1" max="1" width="3" style="1" customWidth="1"/>
    <col min="2" max="3" width="3.3046875" style="1" customWidth="1"/>
    <col min="4" max="4" width="35.15234375" style="1" customWidth="1"/>
    <col min="5" max="5" width="6" style="1" customWidth="1"/>
    <col min="6" max="6" width="1.3828125" style="1" customWidth="1"/>
    <col min="7" max="7" width="20.15234375" style="4" customWidth="1"/>
    <col min="8" max="8" width="0.3828125" style="3" customWidth="1"/>
    <col min="9" max="9" width="20.15234375" style="4" customWidth="1"/>
    <col min="10" max="10" width="0.3828125" style="3" customWidth="1"/>
    <col min="11" max="11" width="20.15234375" style="4" customWidth="1"/>
    <col min="12" max="12" width="0.3828125" style="3" customWidth="1"/>
    <col min="13" max="13" width="20.15234375" style="4" customWidth="1"/>
    <col min="14" max="14" width="0.3828125" style="3" customWidth="1"/>
    <col min="15" max="15" width="20.15234375" style="1" customWidth="1"/>
    <col min="16" max="16" width="0.3828125" style="1" customWidth="1"/>
    <col min="17" max="17" width="20.15234375" style="1" customWidth="1"/>
    <col min="18" max="18" width="0.3828125" style="1" customWidth="1"/>
    <col min="19" max="19" width="20.15234375" style="1" customWidth="1"/>
    <col min="20" max="20" width="0.3828125" style="1" customWidth="1"/>
    <col min="21" max="21" width="12" style="1" customWidth="1"/>
    <col min="22" max="16384" width="11.3828125" style="1"/>
  </cols>
  <sheetData>
    <row r="1" spans="1:15" ht="5.0999999999999996" customHeight="1">
      <c r="A1" s="27"/>
      <c r="B1" s="27"/>
      <c r="C1" s="27"/>
      <c r="D1" s="27"/>
      <c r="E1" s="27"/>
      <c r="F1" s="27"/>
      <c r="G1" s="28"/>
      <c r="H1" s="29"/>
      <c r="I1" s="28"/>
      <c r="J1" s="29"/>
      <c r="K1" s="28"/>
      <c r="L1" s="29"/>
      <c r="M1" s="28"/>
      <c r="N1" s="29"/>
    </row>
    <row r="2" spans="1:15" ht="23.25">
      <c r="A2" s="324" t="s">
        <v>146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5" ht="23.25">
      <c r="A3" s="324" t="s">
        <v>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</row>
    <row r="4" spans="1:15" ht="23.25">
      <c r="A4" s="324" t="s">
        <v>187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279"/>
    </row>
    <row r="5" spans="1:15" s="2" customFormat="1" ht="21" customHeight="1">
      <c r="A5" s="12"/>
      <c r="B5" s="12"/>
      <c r="C5" s="12"/>
      <c r="D5" s="12"/>
      <c r="E5" s="12"/>
      <c r="F5" s="12"/>
      <c r="G5" s="312" t="s">
        <v>88</v>
      </c>
      <c r="H5" s="312"/>
      <c r="I5" s="312"/>
      <c r="J5" s="312"/>
      <c r="K5" s="312"/>
      <c r="L5" s="312"/>
      <c r="M5" s="312"/>
      <c r="N5" s="14"/>
    </row>
    <row r="6" spans="1:15" s="38" customFormat="1" ht="44.1" customHeight="1">
      <c r="E6" s="12"/>
      <c r="F6" s="12"/>
      <c r="G6" s="321" t="s">
        <v>120</v>
      </c>
      <c r="H6" s="325"/>
      <c r="I6" s="325"/>
      <c r="J6" s="14"/>
      <c r="K6" s="321" t="s">
        <v>121</v>
      </c>
      <c r="L6" s="325"/>
      <c r="M6" s="325"/>
      <c r="N6" s="14"/>
    </row>
    <row r="7" spans="1:15" s="38" customFormat="1" ht="21" customHeight="1">
      <c r="E7" s="12"/>
      <c r="F7" s="12"/>
      <c r="G7" s="209" t="s">
        <v>145</v>
      </c>
      <c r="H7" s="208"/>
      <c r="I7" s="209" t="s">
        <v>145</v>
      </c>
      <c r="J7" s="14"/>
      <c r="K7" s="209" t="s">
        <v>145</v>
      </c>
      <c r="L7" s="208"/>
      <c r="M7" s="209" t="s">
        <v>145</v>
      </c>
      <c r="N7" s="14"/>
    </row>
    <row r="8" spans="1:15" s="2" customFormat="1" ht="21" customHeight="1">
      <c r="A8" s="12"/>
      <c r="B8" s="12"/>
      <c r="C8" s="12"/>
      <c r="D8" s="12"/>
      <c r="E8" s="30"/>
      <c r="F8" s="5"/>
      <c r="G8" s="235" t="s">
        <v>177</v>
      </c>
      <c r="H8" s="43"/>
      <c r="I8" s="10" t="s">
        <v>117</v>
      </c>
      <c r="J8" s="5"/>
      <c r="K8" s="235" t="s">
        <v>177</v>
      </c>
      <c r="L8" s="43"/>
      <c r="M8" s="10" t="s">
        <v>117</v>
      </c>
      <c r="N8" s="14"/>
    </row>
    <row r="9" spans="1:15" s="2" customFormat="1" ht="21" customHeight="1">
      <c r="A9" s="12"/>
      <c r="B9" s="12"/>
      <c r="C9" s="12"/>
      <c r="D9" s="12"/>
      <c r="E9" s="30"/>
      <c r="F9" s="5"/>
      <c r="G9" s="7" t="s">
        <v>83</v>
      </c>
      <c r="H9" s="9"/>
      <c r="I9" s="322" t="s">
        <v>84</v>
      </c>
      <c r="J9" s="14"/>
      <c r="K9" s="7" t="s">
        <v>83</v>
      </c>
      <c r="L9" s="9"/>
      <c r="M9" s="322" t="s">
        <v>84</v>
      </c>
      <c r="N9" s="14"/>
    </row>
    <row r="10" spans="1:15" s="2" customFormat="1" ht="21" customHeight="1">
      <c r="A10" s="12"/>
      <c r="B10" s="12"/>
      <c r="C10" s="12"/>
      <c r="D10" s="12"/>
      <c r="E10" s="6" t="s">
        <v>1</v>
      </c>
      <c r="F10" s="5"/>
      <c r="G10" s="8" t="s">
        <v>85</v>
      </c>
      <c r="H10" s="9"/>
      <c r="I10" s="323"/>
      <c r="J10" s="14"/>
      <c r="K10" s="8" t="s">
        <v>85</v>
      </c>
      <c r="L10" s="9"/>
      <c r="M10" s="323"/>
      <c r="N10" s="14"/>
      <c r="O10" s="2" t="s">
        <v>116</v>
      </c>
    </row>
    <row r="11" spans="1:15" s="2" customFormat="1" ht="23.25">
      <c r="A11" s="31" t="s">
        <v>2</v>
      </c>
      <c r="B11" s="12"/>
      <c r="C11" s="12"/>
      <c r="D11" s="12"/>
      <c r="E11" s="5"/>
      <c r="F11" s="5"/>
      <c r="G11" s="32"/>
      <c r="H11" s="20"/>
      <c r="I11" s="32"/>
      <c r="J11" s="14"/>
      <c r="K11" s="32"/>
      <c r="L11" s="20"/>
      <c r="M11" s="32"/>
      <c r="N11" s="14"/>
    </row>
    <row r="12" spans="1:15" s="2" customFormat="1" ht="23.25">
      <c r="A12" s="33" t="s">
        <v>3</v>
      </c>
      <c r="B12" s="12"/>
      <c r="C12" s="12"/>
      <c r="D12" s="12"/>
      <c r="E12" s="5"/>
      <c r="F12" s="12"/>
      <c r="G12" s="34"/>
      <c r="H12" s="20"/>
      <c r="I12" s="34"/>
      <c r="J12" s="14"/>
      <c r="K12" s="34"/>
      <c r="L12" s="20"/>
      <c r="M12" s="34"/>
      <c r="N12" s="14"/>
    </row>
    <row r="13" spans="1:15" s="2" customFormat="1" ht="23.25">
      <c r="A13" s="12"/>
      <c r="B13" s="35" t="s">
        <v>4</v>
      </c>
      <c r="C13" s="12"/>
      <c r="D13" s="12"/>
      <c r="E13" s="17">
        <v>4</v>
      </c>
      <c r="F13" s="18"/>
      <c r="G13" s="19">
        <v>238094</v>
      </c>
      <c r="H13" s="20"/>
      <c r="I13" s="19">
        <v>199910</v>
      </c>
      <c r="J13" s="14"/>
      <c r="K13" s="19">
        <v>207840</v>
      </c>
      <c r="L13" s="20"/>
      <c r="M13" s="19">
        <v>185909</v>
      </c>
      <c r="N13" s="14"/>
    </row>
    <row r="14" spans="1:15" s="2" customFormat="1" ht="23.25">
      <c r="A14" s="12"/>
      <c r="B14" s="36" t="s">
        <v>93</v>
      </c>
      <c r="C14" s="12"/>
      <c r="D14" s="12"/>
      <c r="E14" s="17">
        <v>5</v>
      </c>
      <c r="F14" s="18"/>
      <c r="G14" s="19">
        <v>137298</v>
      </c>
      <c r="H14" s="20"/>
      <c r="I14" s="19">
        <v>91830</v>
      </c>
      <c r="J14" s="14"/>
      <c r="K14" s="19">
        <v>130637</v>
      </c>
      <c r="L14" s="20"/>
      <c r="M14" s="19">
        <v>91861</v>
      </c>
      <c r="N14" s="14"/>
    </row>
    <row r="15" spans="1:15" s="2" customFormat="1" ht="23.25">
      <c r="A15" s="12"/>
      <c r="B15" s="35" t="s">
        <v>5</v>
      </c>
      <c r="C15" s="12"/>
      <c r="D15" s="12"/>
      <c r="E15" s="17">
        <v>6</v>
      </c>
      <c r="F15" s="18"/>
      <c r="G15" s="19">
        <v>27392</v>
      </c>
      <c r="H15" s="20"/>
      <c r="I15" s="19">
        <v>22089</v>
      </c>
      <c r="J15" s="14"/>
      <c r="K15" s="19">
        <v>27392</v>
      </c>
      <c r="L15" s="20"/>
      <c r="M15" s="19">
        <v>22089</v>
      </c>
      <c r="N15" s="14"/>
    </row>
    <row r="16" spans="1:15" s="2" customFormat="1" ht="23.25">
      <c r="A16" s="12"/>
      <c r="B16" s="35" t="s">
        <v>6</v>
      </c>
      <c r="C16" s="12"/>
      <c r="D16" s="12"/>
      <c r="E16" s="17"/>
      <c r="F16" s="18"/>
      <c r="G16" s="21">
        <v>297</v>
      </c>
      <c r="H16" s="20"/>
      <c r="I16" s="113">
        <v>11</v>
      </c>
      <c r="J16" s="14"/>
      <c r="K16" s="21">
        <v>269</v>
      </c>
      <c r="L16" s="20"/>
      <c r="M16" s="113">
        <v>11</v>
      </c>
      <c r="N16" s="14"/>
    </row>
    <row r="17" spans="1:14" s="2" customFormat="1" ht="23.25">
      <c r="A17" s="12"/>
      <c r="B17" s="35" t="s">
        <v>7</v>
      </c>
      <c r="C17" s="12"/>
      <c r="D17" s="12"/>
      <c r="E17" s="17">
        <v>7</v>
      </c>
      <c r="F17" s="18"/>
      <c r="G17" s="23">
        <v>100029</v>
      </c>
      <c r="H17" s="20"/>
      <c r="I17" s="23">
        <v>190103</v>
      </c>
      <c r="J17" s="14"/>
      <c r="K17" s="23">
        <v>100029</v>
      </c>
      <c r="L17" s="20"/>
      <c r="M17" s="23">
        <v>190103</v>
      </c>
      <c r="N17" s="14"/>
    </row>
    <row r="18" spans="1:14" s="2" customFormat="1" ht="23.25">
      <c r="A18" s="12"/>
      <c r="B18" s="35" t="s">
        <v>8</v>
      </c>
      <c r="C18" s="12"/>
      <c r="D18" s="12"/>
      <c r="E18" s="17"/>
      <c r="F18" s="18"/>
      <c r="G18" s="22">
        <v>10220</v>
      </c>
      <c r="H18" s="20"/>
      <c r="I18" s="22">
        <v>10981</v>
      </c>
      <c r="J18" s="14"/>
      <c r="K18" s="22">
        <v>9718</v>
      </c>
      <c r="L18" s="20"/>
      <c r="M18" s="22">
        <v>10981</v>
      </c>
      <c r="N18" s="14"/>
    </row>
    <row r="19" spans="1:14" s="2" customFormat="1" ht="6.75" customHeight="1">
      <c r="A19" s="12"/>
      <c r="B19" s="12"/>
      <c r="C19" s="36"/>
      <c r="D19" s="12"/>
      <c r="E19" s="17"/>
      <c r="F19" s="18"/>
      <c r="G19" s="23"/>
      <c r="H19" s="20"/>
      <c r="I19" s="23"/>
      <c r="J19" s="14"/>
      <c r="K19" s="23"/>
      <c r="L19" s="20"/>
      <c r="M19" s="23"/>
      <c r="N19" s="14"/>
    </row>
    <row r="20" spans="1:14" s="2" customFormat="1" ht="23.25">
      <c r="A20" s="12"/>
      <c r="B20" s="12"/>
      <c r="C20" s="35" t="s">
        <v>9</v>
      </c>
      <c r="D20" s="12"/>
      <c r="E20" s="17"/>
      <c r="F20" s="18"/>
      <c r="G20" s="22">
        <v>513330</v>
      </c>
      <c r="H20" s="20"/>
      <c r="I20" s="22">
        <v>514924</v>
      </c>
      <c r="J20" s="14"/>
      <c r="K20" s="22">
        <v>475885</v>
      </c>
      <c r="L20" s="20"/>
      <c r="M20" s="22">
        <v>500954</v>
      </c>
      <c r="N20" s="14"/>
    </row>
    <row r="21" spans="1:14" s="2" customFormat="1" ht="23.25">
      <c r="A21" s="31" t="s">
        <v>10</v>
      </c>
      <c r="B21" s="35"/>
      <c r="C21" s="12"/>
      <c r="D21" s="12"/>
      <c r="E21" s="17"/>
      <c r="F21" s="18"/>
      <c r="G21" s="23"/>
      <c r="H21" s="20"/>
      <c r="I21" s="23"/>
      <c r="J21" s="14"/>
      <c r="K21" s="23"/>
      <c r="L21" s="20"/>
      <c r="M21" s="23"/>
      <c r="N21" s="14"/>
    </row>
    <row r="22" spans="1:14" s="2" customFormat="1" ht="23.25">
      <c r="A22" s="12"/>
      <c r="B22" s="35" t="s">
        <v>72</v>
      </c>
      <c r="C22" s="12"/>
      <c r="D22" s="12"/>
      <c r="E22" s="17">
        <v>8</v>
      </c>
      <c r="F22" s="18"/>
      <c r="G22" s="23">
        <v>11729</v>
      </c>
      <c r="H22" s="20"/>
      <c r="I22" s="23">
        <v>6729</v>
      </c>
      <c r="J22" s="14"/>
      <c r="K22" s="23">
        <v>11729</v>
      </c>
      <c r="L22" s="20"/>
      <c r="M22" s="23">
        <v>6729</v>
      </c>
      <c r="N22" s="14"/>
    </row>
    <row r="23" spans="1:14" s="2" customFormat="1" ht="23.25">
      <c r="A23" s="12"/>
      <c r="B23" s="35" t="s">
        <v>122</v>
      </c>
      <c r="C23" s="12"/>
      <c r="D23" s="12"/>
      <c r="E23" s="17">
        <v>9</v>
      </c>
      <c r="F23" s="18"/>
      <c r="G23" s="21">
        <v>0</v>
      </c>
      <c r="H23" s="20"/>
      <c r="I23" s="21">
        <v>0</v>
      </c>
      <c r="J23" s="14"/>
      <c r="K23" s="23">
        <v>37038</v>
      </c>
      <c r="L23" s="20"/>
      <c r="M23" s="23">
        <v>12039</v>
      </c>
      <c r="N23" s="14"/>
    </row>
    <row r="24" spans="1:14" s="2" customFormat="1" ht="23.25">
      <c r="A24" s="12"/>
      <c r="B24" s="35" t="s">
        <v>123</v>
      </c>
      <c r="C24" s="12"/>
      <c r="D24" s="12"/>
      <c r="E24" s="17">
        <v>10</v>
      </c>
      <c r="F24" s="18"/>
      <c r="G24" s="23">
        <v>596</v>
      </c>
      <c r="H24" s="20"/>
      <c r="I24" s="23">
        <v>915</v>
      </c>
      <c r="J24" s="14"/>
      <c r="K24" s="23">
        <v>1000</v>
      </c>
      <c r="L24" s="20"/>
      <c r="M24" s="23">
        <v>1000</v>
      </c>
      <c r="N24" s="14"/>
    </row>
    <row r="25" spans="1:14" s="2" customFormat="1" ht="23.25">
      <c r="A25" s="12"/>
      <c r="B25" s="35" t="s">
        <v>66</v>
      </c>
      <c r="C25" s="36"/>
      <c r="D25" s="12"/>
      <c r="E25" s="17">
        <v>11</v>
      </c>
      <c r="F25" s="18"/>
      <c r="G25" s="23">
        <v>62932</v>
      </c>
      <c r="H25" s="20"/>
      <c r="I25" s="23">
        <v>55405</v>
      </c>
      <c r="J25" s="14"/>
      <c r="K25" s="23">
        <v>62932</v>
      </c>
      <c r="L25" s="20"/>
      <c r="M25" s="23">
        <v>55405</v>
      </c>
      <c r="N25" s="14"/>
    </row>
    <row r="26" spans="1:14" s="2" customFormat="1" ht="23.25">
      <c r="A26" s="12"/>
      <c r="B26" s="36" t="s">
        <v>11</v>
      </c>
      <c r="C26" s="36"/>
      <c r="D26" s="12"/>
      <c r="E26" s="17">
        <v>12</v>
      </c>
      <c r="F26" s="18"/>
      <c r="G26" s="23">
        <v>21780</v>
      </c>
      <c r="H26" s="20"/>
      <c r="I26" s="23">
        <v>23546</v>
      </c>
      <c r="J26" s="14"/>
      <c r="K26" s="23">
        <v>21780</v>
      </c>
      <c r="L26" s="20"/>
      <c r="M26" s="23">
        <v>23546</v>
      </c>
      <c r="N26" s="14"/>
    </row>
    <row r="27" spans="1:14" s="2" customFormat="1" ht="23.25">
      <c r="A27" s="12"/>
      <c r="B27" s="35" t="s">
        <v>12</v>
      </c>
      <c r="C27" s="36"/>
      <c r="D27" s="12"/>
      <c r="E27" s="17">
        <v>13</v>
      </c>
      <c r="F27" s="18"/>
      <c r="G27" s="23">
        <v>12600</v>
      </c>
      <c r="H27" s="20"/>
      <c r="I27" s="23">
        <v>479</v>
      </c>
      <c r="J27" s="14"/>
      <c r="K27" s="23">
        <v>11390</v>
      </c>
      <c r="L27" s="20"/>
      <c r="M27" s="23">
        <v>479</v>
      </c>
      <c r="N27" s="14"/>
    </row>
    <row r="28" spans="1:14" s="2" customFormat="1" ht="23.25">
      <c r="A28" s="12"/>
      <c r="B28" s="35" t="s">
        <v>13</v>
      </c>
      <c r="C28" s="36"/>
      <c r="D28" s="12"/>
      <c r="E28" s="17">
        <v>19</v>
      </c>
      <c r="F28" s="18"/>
      <c r="G28" s="23">
        <v>1048</v>
      </c>
      <c r="H28" s="20"/>
      <c r="I28" s="23">
        <v>921</v>
      </c>
      <c r="J28" s="14"/>
      <c r="K28" s="23">
        <v>1048</v>
      </c>
      <c r="L28" s="20"/>
      <c r="M28" s="23">
        <v>921</v>
      </c>
      <c r="N28" s="14"/>
    </row>
    <row r="29" spans="1:14" s="2" customFormat="1" ht="23.25">
      <c r="A29" s="12"/>
      <c r="B29" s="35" t="s">
        <v>14</v>
      </c>
      <c r="C29" s="36"/>
      <c r="D29" s="12"/>
      <c r="E29" s="24"/>
      <c r="F29" s="18"/>
      <c r="G29" s="19">
        <v>3541</v>
      </c>
      <c r="H29" s="20"/>
      <c r="I29" s="19">
        <v>4676</v>
      </c>
      <c r="J29" s="14"/>
      <c r="K29" s="19">
        <v>3541</v>
      </c>
      <c r="L29" s="20"/>
      <c r="M29" s="19">
        <v>4676</v>
      </c>
      <c r="N29" s="14"/>
    </row>
    <row r="30" spans="1:14" s="2" customFormat="1" ht="6" customHeight="1">
      <c r="A30" s="12"/>
      <c r="B30" s="12"/>
      <c r="C30" s="12"/>
      <c r="D30" s="12"/>
      <c r="E30" s="24"/>
      <c r="F30" s="18"/>
      <c r="G30" s="25"/>
      <c r="H30" s="20"/>
      <c r="I30" s="25"/>
      <c r="J30" s="14"/>
      <c r="K30" s="25"/>
      <c r="L30" s="20"/>
      <c r="M30" s="25"/>
      <c r="N30" s="14"/>
    </row>
    <row r="31" spans="1:14" s="2" customFormat="1" ht="23.45" customHeight="1">
      <c r="A31" s="12"/>
      <c r="B31" s="12"/>
      <c r="C31" s="35" t="s">
        <v>15</v>
      </c>
      <c r="D31" s="12"/>
      <c r="E31" s="24"/>
      <c r="F31" s="18"/>
      <c r="G31" s="22">
        <v>114226</v>
      </c>
      <c r="H31" s="20"/>
      <c r="I31" s="22">
        <v>92671</v>
      </c>
      <c r="J31" s="14"/>
      <c r="K31" s="22">
        <v>150458</v>
      </c>
      <c r="L31" s="20"/>
      <c r="M31" s="22">
        <v>104795</v>
      </c>
      <c r="N31" s="14"/>
    </row>
    <row r="32" spans="1:14" s="2" customFormat="1" ht="6.75" customHeight="1">
      <c r="A32" s="12"/>
      <c r="B32" s="35"/>
      <c r="C32" s="12"/>
      <c r="D32" s="12"/>
      <c r="E32" s="24"/>
      <c r="F32" s="18"/>
      <c r="G32" s="25"/>
      <c r="H32" s="20"/>
      <c r="I32" s="25"/>
      <c r="J32" s="14"/>
      <c r="K32" s="25"/>
      <c r="L32" s="20"/>
      <c r="M32" s="25"/>
      <c r="N32" s="14"/>
    </row>
    <row r="33" spans="1:14" s="2" customFormat="1" ht="25.35" customHeight="1" thickBot="1">
      <c r="A33" s="35" t="s">
        <v>16</v>
      </c>
      <c r="B33" s="12"/>
      <c r="C33" s="12"/>
      <c r="D33" s="12"/>
      <c r="E33" s="24"/>
      <c r="F33" s="18"/>
      <c r="G33" s="26">
        <v>627556</v>
      </c>
      <c r="H33" s="20"/>
      <c r="I33" s="26">
        <v>607595</v>
      </c>
      <c r="J33" s="14"/>
      <c r="K33" s="26">
        <v>626343</v>
      </c>
      <c r="L33" s="20"/>
      <c r="M33" s="26">
        <v>605749</v>
      </c>
      <c r="N33" s="14"/>
    </row>
    <row r="34" spans="1:14" s="2" customFormat="1" ht="23.65" thickTop="1">
      <c r="A34" s="35"/>
      <c r="B34" s="12"/>
      <c r="C34" s="12"/>
      <c r="D34" s="12"/>
      <c r="E34" s="12"/>
      <c r="F34" s="12"/>
      <c r="G34" s="13"/>
      <c r="H34" s="14"/>
      <c r="I34" s="13"/>
      <c r="J34" s="14"/>
      <c r="K34" s="13"/>
      <c r="L34" s="14"/>
      <c r="M34" s="13"/>
      <c r="N34" s="14"/>
    </row>
    <row r="35" spans="1:14" s="2" customFormat="1" ht="23.25">
      <c r="A35" s="35"/>
      <c r="B35" s="12"/>
      <c r="C35" s="12"/>
      <c r="D35" s="12"/>
      <c r="E35" s="12"/>
      <c r="F35" s="12"/>
      <c r="G35" s="13"/>
      <c r="H35" s="13"/>
      <c r="I35" s="13"/>
      <c r="J35" s="14"/>
      <c r="K35" s="13"/>
      <c r="L35" s="13"/>
      <c r="M35" s="13"/>
      <c r="N35" s="14"/>
    </row>
    <row r="36" spans="1:14" s="2" customFormat="1" ht="23.25">
      <c r="A36" s="35"/>
      <c r="B36" s="12"/>
      <c r="C36" s="12"/>
      <c r="D36" s="12"/>
      <c r="E36" s="12"/>
      <c r="F36" s="12"/>
      <c r="G36" s="13"/>
      <c r="H36" s="13"/>
      <c r="I36" s="13"/>
      <c r="J36" s="14"/>
      <c r="K36" s="13"/>
      <c r="L36" s="13"/>
      <c r="M36" s="13"/>
      <c r="N36" s="14"/>
    </row>
    <row r="37" spans="1:14" s="2" customFormat="1" ht="23.25">
      <c r="A37" s="35"/>
      <c r="B37" s="12"/>
      <c r="C37" s="12"/>
      <c r="D37" s="12"/>
      <c r="E37" s="12"/>
      <c r="F37" s="12"/>
      <c r="G37" s="13"/>
      <c r="H37" s="13"/>
      <c r="I37" s="13"/>
      <c r="J37" s="14"/>
      <c r="K37" s="13"/>
      <c r="L37" s="13"/>
      <c r="M37" s="13"/>
      <c r="N37" s="14"/>
    </row>
    <row r="38" spans="1:14" s="2" customFormat="1" ht="23.25">
      <c r="A38" s="35"/>
      <c r="B38" s="12"/>
      <c r="C38" s="12"/>
      <c r="D38" s="12"/>
      <c r="E38" s="12"/>
      <c r="F38" s="12"/>
      <c r="G38" s="13"/>
      <c r="H38" s="13"/>
      <c r="I38" s="13"/>
      <c r="J38" s="14"/>
      <c r="K38" s="13"/>
      <c r="L38" s="13"/>
      <c r="M38" s="13"/>
      <c r="N38" s="14"/>
    </row>
    <row r="39" spans="1:14" s="2" customFormat="1" ht="23.25">
      <c r="A39" s="35"/>
      <c r="B39" s="12"/>
      <c r="C39" s="12"/>
      <c r="D39" s="12"/>
      <c r="E39" s="12"/>
      <c r="F39" s="12"/>
      <c r="G39" s="13"/>
      <c r="H39" s="13"/>
      <c r="I39" s="13"/>
      <c r="J39" s="14"/>
      <c r="K39" s="13"/>
      <c r="L39" s="13"/>
      <c r="M39" s="13"/>
      <c r="N39" s="14"/>
    </row>
    <row r="40" spans="1:14" s="114" customFormat="1" ht="39" customHeight="1">
      <c r="A40" s="59" t="s">
        <v>101</v>
      </c>
      <c r="B40" s="38"/>
      <c r="C40" s="38"/>
      <c r="D40" s="38"/>
      <c r="E40" s="38"/>
      <c r="F40" s="38"/>
      <c r="G40" s="67"/>
      <c r="H40" s="39"/>
      <c r="I40" s="37"/>
      <c r="J40" s="39"/>
      <c r="K40" s="67"/>
      <c r="L40" s="39"/>
      <c r="M40" s="37" t="s">
        <v>98</v>
      </c>
      <c r="N40" s="39"/>
    </row>
    <row r="41" spans="1:14" ht="20.85" customHeight="1">
      <c r="A41" s="38"/>
      <c r="B41" s="38"/>
      <c r="C41" s="38"/>
      <c r="D41" s="38"/>
      <c r="E41" s="38"/>
      <c r="F41" s="38"/>
      <c r="G41" s="39"/>
      <c r="H41" s="39"/>
      <c r="I41" s="40"/>
      <c r="J41" s="38"/>
      <c r="K41" s="39"/>
      <c r="L41" s="39"/>
      <c r="M41" s="40"/>
      <c r="N41" s="38"/>
    </row>
    <row r="42" spans="1:14" ht="20.85" customHeight="1">
      <c r="A42" s="311" t="str">
        <f ca="1">BGI0368E11!A42</f>
        <v>BANGKOK GENOMICS INNOVATION PUBLIC COMPANY LIMITED AND SUBSIDIARIES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</row>
    <row r="43" spans="1:14" ht="20.85" customHeight="1">
      <c r="A43" s="311" t="s">
        <v>0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</row>
    <row r="44" spans="1:14" ht="20.85" customHeight="1">
      <c r="A44" s="324" t="s">
        <v>187</v>
      </c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</row>
    <row r="45" spans="1:14" ht="20.85" customHeight="1">
      <c r="A45" s="38"/>
      <c r="B45" s="38"/>
      <c r="C45" s="38"/>
      <c r="D45" s="38"/>
      <c r="E45" s="12"/>
      <c r="F45" s="12"/>
      <c r="G45" s="312" t="s">
        <v>88</v>
      </c>
      <c r="H45" s="312"/>
      <c r="I45" s="312"/>
      <c r="J45" s="312"/>
      <c r="K45" s="312"/>
      <c r="L45" s="312"/>
      <c r="M45" s="312"/>
      <c r="N45" s="14"/>
    </row>
    <row r="46" spans="1:14" ht="46.15" customHeight="1">
      <c r="A46" s="38"/>
      <c r="B46" s="38"/>
      <c r="C46" s="38"/>
      <c r="D46" s="38"/>
      <c r="E46" s="12"/>
      <c r="F46" s="12"/>
      <c r="G46" s="321" t="s">
        <v>120</v>
      </c>
      <c r="H46" s="325"/>
      <c r="I46" s="325"/>
      <c r="J46" s="14"/>
      <c r="K46" s="321" t="s">
        <v>121</v>
      </c>
      <c r="L46" s="325"/>
      <c r="M46" s="325"/>
      <c r="N46" s="14"/>
    </row>
    <row r="47" spans="1:14" ht="20.85" customHeight="1">
      <c r="A47" s="38"/>
      <c r="B47" s="38"/>
      <c r="C47" s="38"/>
      <c r="D47" s="38"/>
      <c r="E47" s="12"/>
      <c r="F47" s="12"/>
      <c r="G47" s="209" t="s">
        <v>145</v>
      </c>
      <c r="H47" s="208"/>
      <c r="I47" s="209" t="s">
        <v>145</v>
      </c>
      <c r="J47" s="14"/>
      <c r="K47" s="209" t="s">
        <v>145</v>
      </c>
      <c r="L47" s="208"/>
      <c r="M47" s="209" t="s">
        <v>145</v>
      </c>
      <c r="N47" s="14"/>
    </row>
    <row r="48" spans="1:14" ht="20.85" customHeight="1">
      <c r="A48" s="38"/>
      <c r="B48" s="38"/>
      <c r="C48" s="38"/>
      <c r="D48" s="38"/>
      <c r="E48" s="30"/>
      <c r="F48" s="5"/>
      <c r="G48" s="10" t="s">
        <v>178</v>
      </c>
      <c r="H48" s="9"/>
      <c r="I48" s="10" t="s">
        <v>118</v>
      </c>
      <c r="J48" s="14"/>
      <c r="K48" s="10" t="s">
        <v>178</v>
      </c>
      <c r="L48" s="9"/>
      <c r="M48" s="10" t="s">
        <v>118</v>
      </c>
      <c r="N48" s="14"/>
    </row>
    <row r="49" spans="1:14" ht="20.85" customHeight="1">
      <c r="A49" s="38"/>
      <c r="B49" s="38"/>
      <c r="C49" s="38"/>
      <c r="D49" s="38"/>
      <c r="E49" s="30"/>
      <c r="F49" s="5"/>
      <c r="G49" s="7" t="s">
        <v>83</v>
      </c>
      <c r="H49" s="9"/>
      <c r="I49" s="322" t="s">
        <v>84</v>
      </c>
      <c r="J49" s="14"/>
      <c r="K49" s="7" t="s">
        <v>83</v>
      </c>
      <c r="L49" s="9"/>
      <c r="M49" s="322" t="s">
        <v>84</v>
      </c>
      <c r="N49" s="14"/>
    </row>
    <row r="50" spans="1:14" ht="20.85" customHeight="1">
      <c r="A50" s="38"/>
      <c r="B50" s="38"/>
      <c r="C50" s="38"/>
      <c r="D50" s="38"/>
      <c r="E50" s="6" t="s">
        <v>1</v>
      </c>
      <c r="F50" s="5"/>
      <c r="G50" s="8" t="s">
        <v>85</v>
      </c>
      <c r="H50" s="9"/>
      <c r="I50" s="323"/>
      <c r="J50" s="14"/>
      <c r="K50" s="8" t="s">
        <v>85</v>
      </c>
      <c r="L50" s="9"/>
      <c r="M50" s="323"/>
      <c r="N50" s="14"/>
    </row>
    <row r="51" spans="1:14" ht="20.85" customHeight="1">
      <c r="A51" s="41" t="s">
        <v>17</v>
      </c>
      <c r="B51" s="38"/>
      <c r="C51" s="38"/>
      <c r="D51" s="38"/>
      <c r="E51" s="42"/>
      <c r="F51" s="43"/>
      <c r="G51" s="44"/>
      <c r="H51" s="45"/>
      <c r="I51" s="46"/>
      <c r="J51" s="38"/>
      <c r="K51" s="44"/>
      <c r="L51" s="45"/>
      <c r="M51" s="46"/>
      <c r="N51" s="38"/>
    </row>
    <row r="52" spans="1:14" ht="20.85" customHeight="1">
      <c r="A52" s="47" t="s">
        <v>18</v>
      </c>
      <c r="B52" s="38"/>
      <c r="C52" s="38"/>
      <c r="D52" s="38"/>
      <c r="E52" s="43"/>
      <c r="F52" s="43"/>
      <c r="G52" s="48"/>
      <c r="H52" s="49"/>
      <c r="I52" s="48"/>
      <c r="J52" s="38"/>
      <c r="K52" s="48"/>
      <c r="L52" s="49"/>
      <c r="M52" s="48"/>
      <c r="N52" s="38"/>
    </row>
    <row r="53" spans="1:14" ht="20.85" customHeight="1">
      <c r="A53" s="38"/>
      <c r="B53" s="50" t="s">
        <v>94</v>
      </c>
      <c r="C53" s="38"/>
      <c r="D53" s="38"/>
      <c r="E53" s="51">
        <v>14</v>
      </c>
      <c r="F53" s="51"/>
      <c r="G53" s="52">
        <v>72448</v>
      </c>
      <c r="H53" s="49"/>
      <c r="I53" s="52">
        <v>40960</v>
      </c>
      <c r="J53" s="38"/>
      <c r="K53" s="52">
        <v>72382</v>
      </c>
      <c r="L53" s="49"/>
      <c r="M53" s="52">
        <v>40915</v>
      </c>
      <c r="N53" s="38"/>
    </row>
    <row r="54" spans="1:14" ht="20.85" customHeight="1">
      <c r="A54" s="38"/>
      <c r="B54" s="50" t="s">
        <v>67</v>
      </c>
      <c r="C54" s="38"/>
      <c r="D54" s="38"/>
      <c r="E54" s="51">
        <v>15</v>
      </c>
      <c r="F54" s="51"/>
      <c r="G54" s="52">
        <v>4790</v>
      </c>
      <c r="H54" s="49"/>
      <c r="I54" s="52">
        <v>4214</v>
      </c>
      <c r="J54" s="38"/>
      <c r="K54" s="52">
        <v>4790</v>
      </c>
      <c r="L54" s="49"/>
      <c r="M54" s="52">
        <v>4214</v>
      </c>
      <c r="N54" s="38"/>
    </row>
    <row r="55" spans="1:14" ht="20.85" customHeight="1">
      <c r="A55" s="38"/>
      <c r="B55" s="50" t="s">
        <v>90</v>
      </c>
      <c r="C55" s="38"/>
      <c r="D55" s="38"/>
      <c r="E55" s="51"/>
      <c r="F55" s="51"/>
      <c r="G55" s="21">
        <v>0</v>
      </c>
      <c r="H55" s="49"/>
      <c r="I55" s="52">
        <v>275</v>
      </c>
      <c r="J55" s="38"/>
      <c r="K55" s="21">
        <v>0</v>
      </c>
      <c r="L55" s="49"/>
      <c r="M55" s="52">
        <v>275</v>
      </c>
      <c r="N55" s="38"/>
    </row>
    <row r="56" spans="1:14" ht="20.85" customHeight="1">
      <c r="A56" s="38"/>
      <c r="B56" s="50" t="s">
        <v>170</v>
      </c>
      <c r="C56" s="38"/>
      <c r="D56" s="38"/>
      <c r="E56" s="51"/>
      <c r="F56" s="51"/>
      <c r="G56" s="52">
        <v>71</v>
      </c>
      <c r="H56" s="49"/>
      <c r="I56" s="21">
        <v>0</v>
      </c>
      <c r="J56" s="38"/>
      <c r="K56" s="52">
        <v>71</v>
      </c>
      <c r="L56" s="49"/>
      <c r="M56" s="21">
        <v>0</v>
      </c>
      <c r="N56" s="38"/>
    </row>
    <row r="57" spans="1:14" ht="20.85" customHeight="1">
      <c r="A57" s="38"/>
      <c r="B57" s="50" t="s">
        <v>124</v>
      </c>
      <c r="C57" s="38"/>
      <c r="D57" s="38"/>
      <c r="E57" s="51"/>
      <c r="F57" s="51"/>
      <c r="G57" s="52">
        <v>285</v>
      </c>
      <c r="H57" s="49"/>
      <c r="I57" s="52">
        <v>230</v>
      </c>
      <c r="J57" s="38"/>
      <c r="K57" s="52">
        <v>285</v>
      </c>
      <c r="L57" s="49"/>
      <c r="M57" s="52">
        <v>230</v>
      </c>
      <c r="N57" s="38"/>
    </row>
    <row r="58" spans="1:14" ht="20.85" customHeight="1">
      <c r="A58" s="38"/>
      <c r="B58" s="38"/>
      <c r="C58" s="50" t="s">
        <v>20</v>
      </c>
      <c r="D58" s="38"/>
      <c r="E58" s="30"/>
      <c r="F58" s="30"/>
      <c r="G58" s="53">
        <v>77594</v>
      </c>
      <c r="H58" s="54"/>
      <c r="I58" s="53">
        <v>45679</v>
      </c>
      <c r="J58" s="38"/>
      <c r="K58" s="53">
        <v>77528</v>
      </c>
      <c r="L58" s="54"/>
      <c r="M58" s="53">
        <v>45634</v>
      </c>
      <c r="N58" s="38"/>
    </row>
    <row r="59" spans="1:14" ht="20.85" customHeight="1">
      <c r="A59" s="41" t="s">
        <v>21</v>
      </c>
      <c r="B59" s="50"/>
      <c r="C59" s="38"/>
      <c r="D59" s="38"/>
      <c r="E59" s="30"/>
      <c r="F59" s="30"/>
      <c r="G59" s="55"/>
      <c r="H59" s="49"/>
      <c r="I59" s="55"/>
      <c r="J59" s="38"/>
      <c r="K59" s="55"/>
      <c r="L59" s="49"/>
      <c r="M59" s="55"/>
      <c r="N59" s="38"/>
    </row>
    <row r="60" spans="1:14" ht="20.85" customHeight="1">
      <c r="A60" s="38"/>
      <c r="B60" s="50" t="s">
        <v>60</v>
      </c>
      <c r="C60" s="56"/>
      <c r="D60" s="56"/>
      <c r="E60" s="51">
        <v>15</v>
      </c>
      <c r="F60" s="51"/>
      <c r="G60" s="55">
        <v>17850</v>
      </c>
      <c r="H60" s="54"/>
      <c r="I60" s="55">
        <v>19791</v>
      </c>
      <c r="J60" s="38"/>
      <c r="K60" s="55">
        <v>17850</v>
      </c>
      <c r="L60" s="54"/>
      <c r="M60" s="55">
        <v>19791</v>
      </c>
      <c r="N60" s="38"/>
    </row>
    <row r="61" spans="1:14" ht="20.85" customHeight="1">
      <c r="A61" s="38"/>
      <c r="B61" s="50" t="s">
        <v>61</v>
      </c>
      <c r="C61" s="38"/>
      <c r="D61" s="38"/>
      <c r="E61" s="51">
        <v>16</v>
      </c>
      <c r="F61" s="51"/>
      <c r="G61" s="55">
        <v>3591</v>
      </c>
      <c r="H61" s="54"/>
      <c r="I61" s="55">
        <v>2973</v>
      </c>
      <c r="J61" s="38"/>
      <c r="K61" s="55">
        <v>3591</v>
      </c>
      <c r="L61" s="54"/>
      <c r="M61" s="55">
        <v>2973</v>
      </c>
      <c r="N61" s="38"/>
    </row>
    <row r="62" spans="1:14" ht="20.85" customHeight="1">
      <c r="A62" s="38"/>
      <c r="B62" s="38"/>
      <c r="C62" s="38" t="s">
        <v>22</v>
      </c>
      <c r="D62" s="38"/>
      <c r="E62" s="30"/>
      <c r="F62" s="30"/>
      <c r="G62" s="53">
        <v>21441</v>
      </c>
      <c r="H62" s="54"/>
      <c r="I62" s="53">
        <v>22764</v>
      </c>
      <c r="J62" s="38"/>
      <c r="K62" s="53">
        <v>21441</v>
      </c>
      <c r="L62" s="54"/>
      <c r="M62" s="53">
        <v>22764</v>
      </c>
      <c r="N62" s="38"/>
    </row>
    <row r="63" spans="1:14" ht="20.85" customHeight="1">
      <c r="A63" s="38"/>
      <c r="B63" s="50" t="s">
        <v>23</v>
      </c>
      <c r="C63" s="38"/>
      <c r="D63" s="38"/>
      <c r="E63" s="30"/>
      <c r="F63" s="30"/>
      <c r="G63" s="57">
        <v>99035</v>
      </c>
      <c r="H63" s="54"/>
      <c r="I63" s="57">
        <v>68443</v>
      </c>
      <c r="J63" s="38"/>
      <c r="K63" s="57">
        <v>98969</v>
      </c>
      <c r="L63" s="54"/>
      <c r="M63" s="57">
        <v>68398</v>
      </c>
      <c r="N63" s="38"/>
    </row>
    <row r="64" spans="1:14" ht="20.85" customHeight="1">
      <c r="A64" s="47" t="s">
        <v>24</v>
      </c>
      <c r="B64" s="38"/>
      <c r="C64" s="38"/>
      <c r="D64" s="38"/>
      <c r="E64" s="58"/>
      <c r="F64" s="30"/>
      <c r="G64" s="52"/>
      <c r="H64" s="49"/>
      <c r="I64" s="52"/>
      <c r="J64" s="38"/>
      <c r="K64" s="52"/>
      <c r="L64" s="49"/>
      <c r="M64" s="52"/>
      <c r="N64" s="38"/>
    </row>
    <row r="65" spans="1:14" ht="20.85" customHeight="1">
      <c r="A65" s="38"/>
      <c r="B65" s="59" t="s">
        <v>25</v>
      </c>
      <c r="C65" s="38"/>
      <c r="D65" s="38"/>
      <c r="E65" s="51">
        <v>17</v>
      </c>
      <c r="F65" s="30"/>
      <c r="G65" s="52"/>
      <c r="H65" s="49"/>
      <c r="I65" s="52"/>
      <c r="J65" s="38"/>
      <c r="K65" s="52"/>
      <c r="L65" s="49"/>
      <c r="M65" s="52"/>
      <c r="N65" s="38"/>
    </row>
    <row r="66" spans="1:14" ht="20.85" customHeight="1">
      <c r="A66" s="38"/>
      <c r="B66" s="38"/>
      <c r="C66" s="50" t="s">
        <v>74</v>
      </c>
      <c r="D66" s="38"/>
      <c r="E66" s="58"/>
      <c r="F66" s="30"/>
      <c r="G66" s="60"/>
      <c r="H66" s="49"/>
      <c r="I66" s="60"/>
      <c r="J66" s="38"/>
      <c r="K66" s="60"/>
      <c r="L66" s="49"/>
      <c r="M66" s="60"/>
      <c r="N66" s="38"/>
    </row>
    <row r="67" spans="1:14" ht="20.85" customHeight="1" thickBot="1">
      <c r="A67" s="38"/>
      <c r="B67" s="38"/>
      <c r="C67" s="50"/>
      <c r="D67" s="38" t="s">
        <v>99</v>
      </c>
      <c r="E67" s="61"/>
      <c r="F67" s="30"/>
      <c r="G67" s="62">
        <v>300000</v>
      </c>
      <c r="H67" s="54"/>
      <c r="I67" s="62">
        <v>300000</v>
      </c>
      <c r="J67" s="38"/>
      <c r="K67" s="62">
        <v>300000</v>
      </c>
      <c r="L67" s="54"/>
      <c r="M67" s="62">
        <v>300000</v>
      </c>
      <c r="N67" s="38"/>
    </row>
    <row r="68" spans="1:14" ht="20.85" customHeight="1" thickTop="1">
      <c r="A68" s="38"/>
      <c r="B68" s="38"/>
      <c r="C68" s="50" t="s">
        <v>26</v>
      </c>
      <c r="D68" s="38"/>
      <c r="E68" s="58"/>
      <c r="F68" s="30"/>
      <c r="G68" s="60"/>
      <c r="H68" s="49"/>
      <c r="I68" s="60"/>
      <c r="J68" s="38"/>
      <c r="K68" s="60"/>
      <c r="L68" s="49"/>
      <c r="M68" s="60"/>
      <c r="N68" s="38"/>
    </row>
    <row r="69" spans="1:14" ht="20.85" customHeight="1">
      <c r="A69" s="38"/>
      <c r="B69" s="38"/>
      <c r="C69" s="50"/>
      <c r="D69" s="38" t="s">
        <v>148</v>
      </c>
      <c r="E69" s="38"/>
      <c r="F69" s="30"/>
      <c r="G69" s="52">
        <v>300000</v>
      </c>
      <c r="H69" s="49"/>
      <c r="I69" s="52">
        <v>300000</v>
      </c>
      <c r="J69" s="38"/>
      <c r="K69" s="52">
        <v>300000</v>
      </c>
      <c r="L69" s="49"/>
      <c r="M69" s="52">
        <v>300000</v>
      </c>
      <c r="N69" s="38"/>
    </row>
    <row r="70" spans="1:14" ht="20.85" customHeight="1">
      <c r="A70" s="38"/>
      <c r="B70" s="38" t="s">
        <v>95</v>
      </c>
      <c r="C70" s="38"/>
      <c r="D70" s="38"/>
      <c r="E70" s="51">
        <v>17</v>
      </c>
      <c r="F70" s="30"/>
      <c r="G70" s="52">
        <v>171214</v>
      </c>
      <c r="H70" s="49"/>
      <c r="I70" s="113">
        <v>171214</v>
      </c>
      <c r="J70" s="38"/>
      <c r="K70" s="52">
        <v>171214</v>
      </c>
      <c r="L70" s="49"/>
      <c r="M70" s="113">
        <v>171214</v>
      </c>
      <c r="N70" s="38"/>
    </row>
    <row r="71" spans="1:14" ht="20.85" customHeight="1">
      <c r="A71" s="38"/>
      <c r="B71" s="59" t="s">
        <v>27</v>
      </c>
      <c r="C71" s="38"/>
      <c r="D71" s="38"/>
      <c r="E71" s="30"/>
      <c r="F71" s="30"/>
      <c r="G71" s="52"/>
      <c r="H71" s="49"/>
      <c r="I71" s="52"/>
      <c r="J71" s="38"/>
      <c r="K71" s="52"/>
      <c r="L71" s="49"/>
      <c r="M71" s="52"/>
      <c r="N71" s="38"/>
    </row>
    <row r="72" spans="1:14" ht="20.85" customHeight="1">
      <c r="A72" s="38"/>
      <c r="B72" s="50"/>
      <c r="C72" s="63" t="s">
        <v>28</v>
      </c>
      <c r="D72" s="38"/>
      <c r="E72" s="58"/>
      <c r="F72" s="30"/>
      <c r="G72" s="52"/>
      <c r="H72" s="49"/>
      <c r="I72" s="52"/>
      <c r="J72" s="38"/>
      <c r="K72" s="52"/>
      <c r="L72" s="49"/>
      <c r="M72" s="52"/>
      <c r="N72" s="38"/>
    </row>
    <row r="73" spans="1:14" ht="20.85" customHeight="1">
      <c r="A73" s="38"/>
      <c r="B73" s="50"/>
      <c r="C73" s="38"/>
      <c r="D73" s="63" t="s">
        <v>75</v>
      </c>
      <c r="E73" s="51">
        <v>18</v>
      </c>
      <c r="F73" s="30"/>
      <c r="G73" s="52">
        <v>11000</v>
      </c>
      <c r="H73" s="49"/>
      <c r="I73" s="52">
        <v>11000</v>
      </c>
      <c r="J73" s="38"/>
      <c r="K73" s="52">
        <v>11000</v>
      </c>
      <c r="L73" s="49"/>
      <c r="M73" s="52">
        <v>11000</v>
      </c>
      <c r="N73" s="38"/>
    </row>
    <row r="74" spans="1:14" ht="20.85" customHeight="1">
      <c r="A74" s="38"/>
      <c r="B74" s="38"/>
      <c r="C74" s="50" t="s">
        <v>29</v>
      </c>
      <c r="D74" s="38"/>
      <c r="E74" s="58"/>
      <c r="F74" s="30"/>
      <c r="G74" s="64">
        <v>44686</v>
      </c>
      <c r="H74" s="48"/>
      <c r="I74" s="55">
        <v>55296</v>
      </c>
      <c r="J74" s="38"/>
      <c r="K74" s="64">
        <v>45466</v>
      </c>
      <c r="L74" s="48"/>
      <c r="M74" s="55">
        <v>55443</v>
      </c>
      <c r="N74" s="38"/>
    </row>
    <row r="75" spans="1:14" ht="20.85" customHeight="1">
      <c r="A75" s="38"/>
      <c r="B75" s="38" t="s">
        <v>76</v>
      </c>
      <c r="C75" s="50"/>
      <c r="D75" s="38"/>
      <c r="E75" s="58"/>
      <c r="F75" s="30"/>
      <c r="G75" s="64">
        <v>-306</v>
      </c>
      <c r="H75" s="48"/>
      <c r="I75" s="64">
        <v>-306</v>
      </c>
      <c r="J75" s="38"/>
      <c r="K75" s="64">
        <v>-306</v>
      </c>
      <c r="L75" s="48"/>
      <c r="M75" s="64">
        <v>-306</v>
      </c>
      <c r="N75" s="38"/>
    </row>
    <row r="76" spans="1:14" ht="20.85" customHeight="1">
      <c r="A76" s="38"/>
      <c r="B76" s="38" t="s">
        <v>159</v>
      </c>
      <c r="C76" s="50"/>
      <c r="D76" s="38"/>
      <c r="E76" s="58"/>
      <c r="F76" s="30"/>
      <c r="G76" s="229">
        <v>526594</v>
      </c>
      <c r="H76" s="48"/>
      <c r="I76" s="229">
        <v>537204</v>
      </c>
      <c r="J76" s="38"/>
      <c r="K76" s="229">
        <v>527374</v>
      </c>
      <c r="L76" s="48"/>
      <c r="M76" s="229">
        <v>537351</v>
      </c>
      <c r="N76" s="38"/>
    </row>
    <row r="77" spans="1:14" ht="20.85" customHeight="1">
      <c r="A77" s="38"/>
      <c r="B77" s="38"/>
      <c r="C77" s="50" t="s">
        <v>131</v>
      </c>
      <c r="D77" s="38"/>
      <c r="E77" s="58"/>
      <c r="F77" s="30"/>
      <c r="G77" s="64">
        <v>1927</v>
      </c>
      <c r="H77" s="48"/>
      <c r="I77" s="64">
        <v>1948</v>
      </c>
      <c r="J77" s="38"/>
      <c r="K77" s="21">
        <v>0</v>
      </c>
      <c r="L77" s="48"/>
      <c r="M77" s="21">
        <v>0</v>
      </c>
      <c r="N77" s="38"/>
    </row>
    <row r="78" spans="1:14" ht="20.85" customHeight="1">
      <c r="A78" s="50"/>
      <c r="B78" s="50" t="s">
        <v>30</v>
      </c>
      <c r="C78" s="38"/>
      <c r="D78" s="38"/>
      <c r="E78" s="58"/>
      <c r="F78" s="30"/>
      <c r="G78" s="53">
        <v>528521</v>
      </c>
      <c r="H78" s="54"/>
      <c r="I78" s="53">
        <v>539152</v>
      </c>
      <c r="J78" s="38"/>
      <c r="K78" s="53">
        <v>527374</v>
      </c>
      <c r="L78" s="54"/>
      <c r="M78" s="53">
        <v>537351</v>
      </c>
      <c r="N78" s="38"/>
    </row>
    <row r="79" spans="1:14" ht="20.85" customHeight="1">
      <c r="A79" s="12"/>
      <c r="B79" s="12"/>
      <c r="C79" s="12"/>
      <c r="D79" s="12"/>
      <c r="E79" s="24"/>
      <c r="F79" s="18"/>
      <c r="G79" s="25"/>
      <c r="H79" s="20"/>
      <c r="I79" s="25"/>
      <c r="J79" s="14"/>
      <c r="K79" s="25"/>
      <c r="L79" s="20"/>
      <c r="M79" s="25"/>
      <c r="N79" s="14"/>
    </row>
    <row r="80" spans="1:14" ht="20.85" customHeight="1" thickBot="1">
      <c r="A80" s="50" t="s">
        <v>31</v>
      </c>
      <c r="B80" s="38"/>
      <c r="C80" s="38"/>
      <c r="D80" s="38"/>
      <c r="E80" s="58"/>
      <c r="F80" s="30"/>
      <c r="G80" s="62">
        <v>627556</v>
      </c>
      <c r="H80" s="54"/>
      <c r="I80" s="62">
        <v>607595</v>
      </c>
      <c r="J80" s="38"/>
      <c r="K80" s="62">
        <v>626343</v>
      </c>
      <c r="L80" s="54"/>
      <c r="M80" s="62">
        <v>605749</v>
      </c>
      <c r="N80" s="38"/>
    </row>
    <row r="81" spans="1:14" ht="20.85" customHeight="1" thickTop="1">
      <c r="A81" s="50"/>
      <c r="B81" s="38"/>
      <c r="C81" s="38"/>
      <c r="D81" s="38"/>
      <c r="E81" s="58"/>
      <c r="F81" s="30"/>
      <c r="G81" s="55"/>
      <c r="H81" s="54"/>
      <c r="I81" s="55"/>
      <c r="J81" s="38"/>
      <c r="K81" s="55"/>
      <c r="L81" s="54"/>
      <c r="M81" s="55"/>
      <c r="N81" s="38"/>
    </row>
    <row r="82" spans="1:14" ht="20.85" customHeight="1">
      <c r="A82" s="50" t="s">
        <v>101</v>
      </c>
      <c r="B82" s="38"/>
      <c r="C82" s="38"/>
      <c r="D82" s="38"/>
      <c r="E82" s="38"/>
      <c r="F82" s="38"/>
      <c r="G82" s="65"/>
      <c r="H82" s="66"/>
      <c r="I82" s="37"/>
      <c r="J82" s="38"/>
      <c r="K82" s="65"/>
      <c r="L82" s="66"/>
      <c r="M82" s="37" t="s">
        <v>100</v>
      </c>
      <c r="N82" s="38"/>
    </row>
    <row r="83" spans="1:14" ht="20.85" customHeight="1">
      <c r="A83" s="38"/>
      <c r="B83" s="38"/>
      <c r="C83" s="38"/>
      <c r="D83" s="38"/>
      <c r="E83" s="38"/>
      <c r="F83" s="38"/>
      <c r="G83" s="38"/>
      <c r="H83" s="38"/>
      <c r="I83" s="11"/>
      <c r="J83" s="38"/>
      <c r="K83" s="11" t="s">
        <v>86</v>
      </c>
      <c r="L83" s="38"/>
      <c r="M83" s="1"/>
      <c r="N83" s="38"/>
    </row>
    <row r="84" spans="1:14" ht="20.85" customHeight="1">
      <c r="A84" s="38"/>
      <c r="B84" s="38"/>
      <c r="C84" s="38"/>
      <c r="D84" s="38"/>
      <c r="E84" s="38"/>
      <c r="F84" s="38"/>
      <c r="G84" s="38"/>
      <c r="H84" s="38"/>
      <c r="I84" s="11"/>
      <c r="J84" s="38"/>
      <c r="K84" s="11" t="s">
        <v>87</v>
      </c>
      <c r="L84" s="38"/>
      <c r="M84" s="1"/>
      <c r="N84" s="38"/>
    </row>
    <row r="85" spans="1:14" ht="20.85" customHeight="1">
      <c r="A85" s="38"/>
      <c r="B85" s="38"/>
      <c r="C85" s="38"/>
      <c r="D85" s="38"/>
      <c r="E85" s="38"/>
      <c r="F85" s="38"/>
      <c r="G85" s="38"/>
      <c r="H85" s="38"/>
      <c r="I85" s="68"/>
      <c r="J85" s="38"/>
      <c r="K85" s="38"/>
      <c r="L85" s="38"/>
      <c r="M85" s="68"/>
      <c r="N85" s="38"/>
    </row>
    <row r="86" spans="1:14" ht="20.85" customHeight="1">
      <c r="A86" s="311" t="s">
        <v>146</v>
      </c>
      <c r="B86" s="311"/>
      <c r="C86" s="311"/>
      <c r="D86" s="311"/>
      <c r="E86" s="311"/>
      <c r="F86" s="311"/>
      <c r="G86" s="311"/>
      <c r="H86" s="311"/>
      <c r="I86" s="311"/>
      <c r="J86" s="311"/>
      <c r="K86" s="311"/>
      <c r="L86" s="41"/>
      <c r="M86" s="41"/>
      <c r="N86" s="41"/>
    </row>
    <row r="87" spans="1:14" ht="20.85" customHeight="1">
      <c r="A87" s="311" t="s">
        <v>126</v>
      </c>
      <c r="B87" s="311"/>
      <c r="C87" s="311"/>
      <c r="D87" s="311"/>
      <c r="E87" s="311"/>
      <c r="F87" s="311"/>
      <c r="G87" s="311"/>
      <c r="H87" s="311"/>
      <c r="I87" s="311"/>
      <c r="J87" s="311"/>
      <c r="K87" s="311"/>
      <c r="L87" s="311"/>
      <c r="M87" s="311"/>
      <c r="N87" s="311"/>
    </row>
    <row r="88" spans="1:14" ht="20.85" customHeight="1">
      <c r="A88" s="311" t="s">
        <v>179</v>
      </c>
      <c r="B88" s="311"/>
      <c r="C88" s="311"/>
      <c r="D88" s="311"/>
      <c r="E88" s="311"/>
      <c r="F88" s="311"/>
      <c r="G88" s="311"/>
      <c r="H88" s="311"/>
      <c r="I88" s="311"/>
      <c r="J88" s="311"/>
      <c r="K88" s="311"/>
      <c r="L88" s="311"/>
      <c r="M88" s="311"/>
      <c r="N88" s="311"/>
    </row>
    <row r="89" spans="1:14" ht="20.85" customHeight="1">
      <c r="A89" s="69"/>
      <c r="B89" s="69"/>
      <c r="C89" s="69"/>
      <c r="D89" s="38"/>
      <c r="E89" s="12"/>
      <c r="F89" s="12"/>
      <c r="G89" s="312" t="s">
        <v>160</v>
      </c>
      <c r="H89" s="312"/>
      <c r="I89" s="312"/>
      <c r="J89" s="312"/>
      <c r="K89" s="312"/>
      <c r="L89" s="115"/>
      <c r="M89" s="115"/>
      <c r="N89" s="70"/>
    </row>
    <row r="90" spans="1:14" ht="64.150000000000006">
      <c r="A90" s="69"/>
      <c r="B90" s="69"/>
      <c r="C90" s="69"/>
      <c r="D90" s="38"/>
      <c r="E90" s="30"/>
      <c r="F90" s="5"/>
      <c r="G90" s="282" t="s">
        <v>120</v>
      </c>
      <c r="H90" s="281"/>
      <c r="I90" s="321" t="s">
        <v>121</v>
      </c>
      <c r="J90" s="321"/>
      <c r="K90" s="321"/>
      <c r="N90" s="70"/>
    </row>
    <row r="91" spans="1:14" ht="20.85" customHeight="1">
      <c r="A91" s="69"/>
      <c r="B91" s="69"/>
      <c r="C91" s="69"/>
      <c r="D91" s="69"/>
      <c r="E91" s="6" t="s">
        <v>1</v>
      </c>
      <c r="F91" s="5"/>
      <c r="G91" s="15" t="s">
        <v>140</v>
      </c>
      <c r="H91" s="9"/>
      <c r="I91" s="15" t="s">
        <v>140</v>
      </c>
      <c r="J91" s="7"/>
      <c r="K91" s="16" t="s">
        <v>89</v>
      </c>
      <c r="N91" s="70"/>
    </row>
    <row r="92" spans="1:14" ht="20.85" customHeight="1">
      <c r="A92" s="50" t="s">
        <v>81</v>
      </c>
      <c r="B92" s="50"/>
      <c r="C92" s="38"/>
      <c r="D92" s="38"/>
      <c r="E92" s="67"/>
      <c r="F92" s="67"/>
      <c r="G92" s="52">
        <v>17507</v>
      </c>
      <c r="H92" s="52"/>
      <c r="I92" s="52">
        <v>17507</v>
      </c>
      <c r="J92" s="52"/>
      <c r="K92" s="52">
        <v>25134</v>
      </c>
      <c r="N92" s="66"/>
    </row>
    <row r="93" spans="1:14" ht="20.85" customHeight="1">
      <c r="A93" s="50" t="s">
        <v>82</v>
      </c>
      <c r="B93" s="50"/>
      <c r="C93" s="38"/>
      <c r="D93" s="38"/>
      <c r="E93" s="67"/>
      <c r="F93" s="67"/>
      <c r="G93" s="57">
        <v>71410</v>
      </c>
      <c r="H93" s="52"/>
      <c r="I93" s="57">
        <v>71410</v>
      </c>
      <c r="J93" s="52"/>
      <c r="K93" s="57">
        <v>62585</v>
      </c>
      <c r="N93" s="66"/>
    </row>
    <row r="94" spans="1:14" ht="20.85" customHeight="1">
      <c r="A94" s="50"/>
      <c r="B94" s="50" t="s">
        <v>32</v>
      </c>
      <c r="C94" s="38"/>
      <c r="D94" s="38"/>
      <c r="E94" s="67"/>
      <c r="F94" s="67"/>
      <c r="G94" s="53">
        <v>88917</v>
      </c>
      <c r="H94" s="52"/>
      <c r="I94" s="53">
        <v>88917</v>
      </c>
      <c r="J94" s="52"/>
      <c r="K94" s="53">
        <v>87719</v>
      </c>
      <c r="N94" s="38"/>
    </row>
    <row r="95" spans="1:14" ht="20.85" customHeight="1">
      <c r="A95" s="50" t="s">
        <v>33</v>
      </c>
      <c r="B95" s="50"/>
      <c r="C95" s="38"/>
      <c r="D95" s="38"/>
      <c r="E95" s="67"/>
      <c r="F95" s="67"/>
      <c r="G95" s="71">
        <v>-10430</v>
      </c>
      <c r="H95" s="71"/>
      <c r="I95" s="71">
        <v>-10430</v>
      </c>
      <c r="J95" s="71"/>
      <c r="K95" s="71">
        <v>-15313</v>
      </c>
      <c r="N95" s="38"/>
    </row>
    <row r="96" spans="1:14" ht="20.85" customHeight="1">
      <c r="A96" s="50" t="s">
        <v>34</v>
      </c>
      <c r="B96" s="50"/>
      <c r="C96" s="38"/>
      <c r="D96" s="38"/>
      <c r="E96" s="67"/>
      <c r="F96" s="67"/>
      <c r="G96" s="72">
        <v>-44771</v>
      </c>
      <c r="H96" s="71"/>
      <c r="I96" s="72">
        <v>-44771</v>
      </c>
      <c r="J96" s="71"/>
      <c r="K96" s="72">
        <v>-36546</v>
      </c>
      <c r="N96" s="66"/>
    </row>
    <row r="97" spans="1:14" ht="20.85" customHeight="1">
      <c r="A97" s="50"/>
      <c r="B97" s="59" t="s">
        <v>35</v>
      </c>
      <c r="C97" s="38"/>
      <c r="D97" s="38"/>
      <c r="E97" s="67"/>
      <c r="F97" s="67"/>
      <c r="G97" s="64">
        <v>-55201</v>
      </c>
      <c r="H97" s="73"/>
      <c r="I97" s="64">
        <v>-55201</v>
      </c>
      <c r="J97" s="73"/>
      <c r="K97" s="64">
        <v>-51859</v>
      </c>
      <c r="N97" s="38"/>
    </row>
    <row r="98" spans="1:14" ht="20.85" customHeight="1">
      <c r="A98" s="63" t="s">
        <v>36</v>
      </c>
      <c r="B98" s="38"/>
      <c r="C98" s="50"/>
      <c r="D98" s="38"/>
      <c r="E98" s="67"/>
      <c r="F98" s="67"/>
      <c r="G98" s="74">
        <v>33716</v>
      </c>
      <c r="H98" s="52"/>
      <c r="I98" s="74">
        <v>33716</v>
      </c>
      <c r="J98" s="52"/>
      <c r="K98" s="74">
        <v>35860</v>
      </c>
      <c r="N98" s="38"/>
    </row>
    <row r="99" spans="1:14" ht="20.85" customHeight="1">
      <c r="A99" s="63" t="s">
        <v>37</v>
      </c>
      <c r="B99" s="59"/>
      <c r="C99" s="38"/>
      <c r="D99" s="38"/>
      <c r="E99" s="67"/>
      <c r="F99" s="67"/>
      <c r="G99" s="75">
        <v>1216</v>
      </c>
      <c r="H99" s="52"/>
      <c r="I99" s="75">
        <v>1244</v>
      </c>
      <c r="J99" s="52"/>
      <c r="K99" s="75">
        <v>3932</v>
      </c>
      <c r="N99" s="66"/>
    </row>
    <row r="100" spans="1:14" ht="20.85" customHeight="1">
      <c r="A100" s="38" t="s">
        <v>38</v>
      </c>
      <c r="B100" s="38"/>
      <c r="C100" s="50"/>
      <c r="D100" s="38"/>
      <c r="E100" s="67"/>
      <c r="F100" s="67"/>
      <c r="G100" s="76">
        <v>34932</v>
      </c>
      <c r="H100" s="52"/>
      <c r="I100" s="76">
        <v>34960</v>
      </c>
      <c r="J100" s="52"/>
      <c r="K100" s="76">
        <v>39792</v>
      </c>
      <c r="N100" s="38"/>
    </row>
    <row r="101" spans="1:14" ht="20.85" customHeight="1">
      <c r="A101" s="38" t="s">
        <v>62</v>
      </c>
      <c r="B101" s="38"/>
      <c r="C101" s="50"/>
      <c r="D101" s="38"/>
      <c r="E101" s="67"/>
      <c r="F101" s="67"/>
      <c r="G101" s="77">
        <v>-11876</v>
      </c>
      <c r="H101" s="52"/>
      <c r="I101" s="77">
        <v>-11876</v>
      </c>
      <c r="J101" s="52"/>
      <c r="K101" s="77">
        <v>-9727</v>
      </c>
      <c r="N101" s="66"/>
    </row>
    <row r="102" spans="1:14" ht="20.85" customHeight="1">
      <c r="A102" s="38" t="s">
        <v>39</v>
      </c>
      <c r="B102" s="50"/>
      <c r="C102" s="38"/>
      <c r="D102" s="38"/>
      <c r="E102" s="43"/>
      <c r="F102" s="67"/>
      <c r="G102" s="64">
        <v>-14218</v>
      </c>
      <c r="H102" s="52"/>
      <c r="I102" s="64">
        <v>-14159</v>
      </c>
      <c r="J102" s="52"/>
      <c r="K102" s="64">
        <v>-14456</v>
      </c>
      <c r="N102" s="66"/>
    </row>
    <row r="103" spans="1:14" ht="20.85" customHeight="1">
      <c r="A103" s="38" t="s">
        <v>40</v>
      </c>
      <c r="B103" s="38"/>
      <c r="C103" s="50"/>
      <c r="D103" s="38"/>
      <c r="E103" s="78"/>
      <c r="F103" s="67"/>
      <c r="G103" s="74">
        <v>8838</v>
      </c>
      <c r="H103" s="52"/>
      <c r="I103" s="74">
        <v>8925</v>
      </c>
      <c r="J103" s="52"/>
      <c r="K103" s="74">
        <v>15609</v>
      </c>
      <c r="N103" s="38"/>
    </row>
    <row r="104" spans="1:14" ht="20.85" customHeight="1">
      <c r="A104" s="38" t="s">
        <v>41</v>
      </c>
      <c r="B104" s="38"/>
      <c r="C104" s="38"/>
      <c r="D104" s="38"/>
      <c r="E104" s="43"/>
      <c r="F104" s="79"/>
      <c r="G104" s="80">
        <v>-353</v>
      </c>
      <c r="H104" s="81"/>
      <c r="I104" s="80">
        <v>-353</v>
      </c>
      <c r="J104" s="81"/>
      <c r="K104" s="80">
        <v>-325</v>
      </c>
      <c r="N104" s="38"/>
    </row>
    <row r="105" spans="1:14" ht="20.85" customHeight="1">
      <c r="A105" s="38" t="s">
        <v>147</v>
      </c>
      <c r="B105" s="38"/>
      <c r="C105" s="38"/>
      <c r="D105" s="38"/>
      <c r="E105" s="51">
        <v>10</v>
      </c>
      <c r="F105" s="79"/>
      <c r="G105" s="80">
        <v>-93</v>
      </c>
      <c r="H105" s="81"/>
      <c r="I105" s="113">
        <v>0</v>
      </c>
      <c r="J105" s="81"/>
      <c r="K105" s="113">
        <v>0</v>
      </c>
      <c r="N105" s="38"/>
    </row>
    <row r="106" spans="1:14" ht="20.85" customHeight="1">
      <c r="A106" s="38" t="s">
        <v>171</v>
      </c>
      <c r="B106" s="38"/>
      <c r="C106" s="38"/>
      <c r="D106" s="38"/>
      <c r="E106" s="43"/>
      <c r="F106" s="79"/>
      <c r="G106" s="80">
        <v>-1242</v>
      </c>
      <c r="H106" s="81"/>
      <c r="I106" s="113">
        <v>-1242</v>
      </c>
      <c r="J106" s="81"/>
      <c r="K106" s="80">
        <v>-467</v>
      </c>
      <c r="N106" s="38"/>
    </row>
    <row r="107" spans="1:14" ht="20.85" customHeight="1">
      <c r="A107" s="50" t="s">
        <v>42</v>
      </c>
      <c r="B107" s="38"/>
      <c r="C107" s="38"/>
      <c r="D107" s="38"/>
      <c r="E107" s="67"/>
      <c r="F107" s="67"/>
      <c r="G107" s="74">
        <v>7150</v>
      </c>
      <c r="H107" s="55"/>
      <c r="I107" s="74">
        <v>7330</v>
      </c>
      <c r="J107" s="55"/>
      <c r="K107" s="74">
        <v>14817</v>
      </c>
      <c r="N107" s="38"/>
    </row>
    <row r="108" spans="1:14" ht="20.85" customHeight="1">
      <c r="A108" s="38" t="s">
        <v>188</v>
      </c>
      <c r="B108" s="38"/>
      <c r="C108" s="38"/>
      <c r="D108" s="38"/>
      <c r="E108" s="51">
        <v>19</v>
      </c>
      <c r="F108" s="79"/>
      <c r="G108" s="72">
        <v>-233</v>
      </c>
      <c r="H108" s="81"/>
      <c r="I108" s="72">
        <v>-233</v>
      </c>
      <c r="J108" s="81"/>
      <c r="K108" s="72">
        <v>-420</v>
      </c>
      <c r="N108" s="38"/>
    </row>
    <row r="109" spans="1:14" ht="20.85" customHeight="1">
      <c r="A109" s="50" t="s">
        <v>102</v>
      </c>
      <c r="B109" s="38"/>
      <c r="C109" s="38"/>
      <c r="D109" s="38"/>
      <c r="E109" s="67"/>
      <c r="F109" s="67"/>
      <c r="G109" s="53">
        <v>6917</v>
      </c>
      <c r="H109" s="55"/>
      <c r="I109" s="53">
        <v>7097</v>
      </c>
      <c r="J109" s="55"/>
      <c r="K109" s="53">
        <v>14397</v>
      </c>
      <c r="N109" s="38"/>
    </row>
    <row r="110" spans="1:14" ht="20.85" customHeight="1">
      <c r="A110" s="82" t="s">
        <v>103</v>
      </c>
      <c r="B110" s="83"/>
      <c r="C110" s="83"/>
      <c r="D110" s="83"/>
      <c r="E110" s="84"/>
      <c r="F110" s="84"/>
      <c r="G110" s="85"/>
      <c r="H110" s="85"/>
      <c r="I110" s="85"/>
      <c r="J110" s="85"/>
      <c r="K110" s="86"/>
      <c r="L110" s="1"/>
      <c r="M110" s="1"/>
      <c r="N110" s="87"/>
    </row>
    <row r="111" spans="1:14" ht="20.85" customHeight="1">
      <c r="A111" s="88" t="s">
        <v>92</v>
      </c>
      <c r="B111" s="82"/>
      <c r="C111" s="82"/>
      <c r="D111" s="90"/>
      <c r="E111" s="67"/>
      <c r="F111" s="67"/>
      <c r="G111" s="180">
        <v>0</v>
      </c>
      <c r="H111" s="52"/>
      <c r="I111" s="180">
        <v>0</v>
      </c>
      <c r="J111" s="52"/>
      <c r="K111" s="180">
        <v>0</v>
      </c>
      <c r="L111" s="1"/>
      <c r="M111" s="1"/>
      <c r="N111" s="38"/>
    </row>
    <row r="112" spans="1:14" ht="20.85" customHeight="1" thickBot="1">
      <c r="A112" s="82" t="s">
        <v>91</v>
      </c>
      <c r="B112" s="82"/>
      <c r="C112" s="82"/>
      <c r="D112" s="83"/>
      <c r="E112" s="91"/>
      <c r="F112" s="91"/>
      <c r="G112" s="232">
        <v>6917</v>
      </c>
      <c r="H112" s="55"/>
      <c r="I112" s="232">
        <v>7097</v>
      </c>
      <c r="J112" s="55"/>
      <c r="K112" s="232">
        <v>14397</v>
      </c>
      <c r="L112" s="1"/>
      <c r="M112" s="1"/>
      <c r="N112" s="87"/>
    </row>
    <row r="113" spans="1:14" ht="20.85" customHeight="1" thickTop="1">
      <c r="A113" s="82"/>
      <c r="B113" s="82"/>
      <c r="C113" s="82"/>
      <c r="D113" s="83"/>
      <c r="E113" s="91"/>
      <c r="F113" s="91"/>
      <c r="G113" s="55"/>
      <c r="H113" s="55"/>
      <c r="I113" s="55"/>
      <c r="J113" s="55"/>
      <c r="K113" s="55"/>
      <c r="L113" s="1"/>
      <c r="M113" s="1"/>
      <c r="N113" s="87"/>
    </row>
    <row r="114" spans="1:14" ht="20.85" customHeight="1">
      <c r="A114" s="82"/>
      <c r="B114" s="82"/>
      <c r="C114" s="82"/>
      <c r="D114" s="83"/>
      <c r="E114" s="91"/>
      <c r="F114" s="91"/>
      <c r="G114" s="55"/>
      <c r="H114" s="55"/>
      <c r="I114" s="55"/>
      <c r="J114" s="55"/>
      <c r="K114" s="55"/>
      <c r="L114" s="1"/>
      <c r="M114" s="1"/>
      <c r="N114" s="87"/>
    </row>
    <row r="115" spans="1:14" ht="20.85" customHeight="1">
      <c r="A115" s="82"/>
      <c r="B115" s="50"/>
      <c r="C115" s="38"/>
      <c r="D115" s="38"/>
      <c r="E115" s="92"/>
      <c r="F115" s="92"/>
      <c r="G115" s="93"/>
      <c r="H115" s="48"/>
      <c r="I115" s="93"/>
      <c r="J115" s="48"/>
      <c r="K115" s="93"/>
      <c r="L115" s="1"/>
      <c r="M115" s="1"/>
      <c r="N115" s="87"/>
    </row>
    <row r="116" spans="1:14" ht="20.85" customHeight="1">
      <c r="A116" s="50"/>
      <c r="B116" s="50"/>
      <c r="C116" s="38"/>
      <c r="D116" s="50"/>
      <c r="E116" s="51"/>
      <c r="F116" s="94"/>
      <c r="G116" s="95"/>
      <c r="H116" s="96"/>
      <c r="I116" s="95"/>
      <c r="J116" s="96"/>
      <c r="K116" s="95"/>
      <c r="L116" s="1"/>
      <c r="M116" s="1"/>
      <c r="N116" s="87"/>
    </row>
    <row r="117" spans="1:14" ht="20.85" customHeight="1">
      <c r="A117" s="50"/>
      <c r="B117" s="50"/>
      <c r="C117" s="38"/>
      <c r="D117" s="50"/>
      <c r="E117" s="51"/>
      <c r="F117" s="94"/>
      <c r="G117" s="95"/>
      <c r="H117" s="96"/>
      <c r="I117" s="95"/>
      <c r="J117" s="96"/>
      <c r="K117" s="95"/>
      <c r="L117" s="1"/>
      <c r="M117" s="1"/>
      <c r="N117" s="87"/>
    </row>
    <row r="118" spans="1:14" ht="20.85" customHeight="1">
      <c r="A118" s="50"/>
      <c r="B118" s="50"/>
      <c r="C118" s="38"/>
      <c r="D118" s="50"/>
      <c r="E118" s="51"/>
      <c r="F118" s="94"/>
      <c r="G118" s="95"/>
      <c r="H118" s="96"/>
      <c r="I118" s="95"/>
      <c r="J118" s="96"/>
      <c r="K118" s="95"/>
      <c r="L118" s="1"/>
      <c r="M118" s="1"/>
      <c r="N118" s="87"/>
    </row>
    <row r="119" spans="1:14" ht="20.85" customHeight="1">
      <c r="A119" s="50"/>
      <c r="B119" s="50"/>
      <c r="C119" s="38"/>
      <c r="D119" s="50"/>
      <c r="E119" s="51"/>
      <c r="F119" s="94"/>
      <c r="G119" s="95"/>
      <c r="H119" s="96"/>
      <c r="I119" s="95"/>
      <c r="J119" s="96"/>
      <c r="K119" s="95"/>
      <c r="L119" s="1"/>
      <c r="M119" s="1"/>
      <c r="N119" s="87"/>
    </row>
    <row r="120" spans="1:14" ht="20.85" customHeight="1">
      <c r="A120" s="50"/>
      <c r="B120" s="50"/>
      <c r="C120" s="38"/>
      <c r="D120" s="50"/>
      <c r="E120" s="51"/>
      <c r="F120" s="94"/>
      <c r="G120" s="95"/>
      <c r="H120" s="96"/>
      <c r="I120" s="95"/>
      <c r="J120" s="96"/>
      <c r="K120" s="95"/>
      <c r="L120" s="1"/>
      <c r="M120" s="1"/>
      <c r="N120" s="87"/>
    </row>
    <row r="121" spans="1:14" ht="20.85" customHeight="1">
      <c r="A121" s="50"/>
      <c r="B121" s="50"/>
      <c r="C121" s="38"/>
      <c r="D121" s="50"/>
      <c r="E121" s="94"/>
      <c r="F121" s="94"/>
      <c r="G121" s="97"/>
      <c r="H121" s="97"/>
      <c r="I121" s="97"/>
      <c r="J121" s="97"/>
      <c r="K121" s="98"/>
      <c r="L121" s="1"/>
      <c r="M121" s="1"/>
      <c r="N121" s="38"/>
    </row>
    <row r="122" spans="1:14" ht="20.85" customHeight="1">
      <c r="A122" s="50"/>
      <c r="B122" s="50"/>
      <c r="C122" s="38"/>
      <c r="D122" s="50"/>
      <c r="E122" s="94"/>
      <c r="F122" s="94"/>
      <c r="G122" s="97"/>
      <c r="H122" s="97"/>
      <c r="I122" s="97"/>
      <c r="J122" s="97"/>
      <c r="K122" s="98"/>
      <c r="L122" s="1"/>
      <c r="M122" s="1"/>
      <c r="N122" s="38"/>
    </row>
    <row r="123" spans="1:14" ht="20.85" customHeight="1">
      <c r="A123" s="59" t="s">
        <v>101</v>
      </c>
      <c r="B123" s="50"/>
      <c r="C123" s="38"/>
      <c r="D123" s="38"/>
      <c r="E123" s="94"/>
      <c r="F123" s="94"/>
      <c r="G123" s="99"/>
      <c r="H123" s="99"/>
      <c r="I123" s="99"/>
      <c r="J123" s="99"/>
      <c r="K123" s="100" t="s">
        <v>43</v>
      </c>
      <c r="L123" s="1"/>
      <c r="M123" s="1"/>
      <c r="N123" s="38"/>
    </row>
    <row r="124" spans="1:14" ht="20.85" customHeight="1">
      <c r="A124" s="150"/>
      <c r="B124" s="150"/>
      <c r="C124" s="150"/>
      <c r="D124" s="150"/>
      <c r="E124" s="150"/>
      <c r="F124" s="150"/>
      <c r="G124" s="150"/>
      <c r="H124" s="150"/>
      <c r="I124" s="151"/>
      <c r="J124" s="150"/>
      <c r="K124" s="151" t="s">
        <v>86</v>
      </c>
      <c r="L124" s="150"/>
      <c r="M124" s="1"/>
      <c r="N124" s="150"/>
    </row>
    <row r="125" spans="1:14" ht="20.85" customHeight="1">
      <c r="A125" s="150"/>
      <c r="B125" s="150"/>
      <c r="C125" s="150"/>
      <c r="D125" s="150"/>
      <c r="E125" s="150"/>
      <c r="F125" s="150"/>
      <c r="G125" s="150"/>
      <c r="H125" s="150"/>
      <c r="I125" s="151"/>
      <c r="J125" s="150"/>
      <c r="K125" s="151" t="s">
        <v>87</v>
      </c>
      <c r="L125" s="150"/>
      <c r="M125" s="1"/>
      <c r="N125" s="150"/>
    </row>
    <row r="126" spans="1:14" ht="20.85" customHeight="1">
      <c r="A126" s="150"/>
      <c r="B126" s="150"/>
      <c r="C126" s="150"/>
      <c r="D126" s="150"/>
      <c r="E126" s="150"/>
      <c r="F126" s="150"/>
      <c r="G126" s="150"/>
      <c r="H126" s="150"/>
      <c r="I126" s="152"/>
      <c r="J126" s="150"/>
      <c r="K126" s="152"/>
      <c r="L126" s="150"/>
      <c r="M126" s="1"/>
      <c r="N126" s="150"/>
    </row>
    <row r="127" spans="1:14" ht="20.85" customHeight="1">
      <c r="A127" s="318" t="s">
        <v>146</v>
      </c>
      <c r="B127" s="318"/>
      <c r="C127" s="318"/>
      <c r="D127" s="318"/>
      <c r="E127" s="318"/>
      <c r="F127" s="318"/>
      <c r="G127" s="318"/>
      <c r="H127" s="318"/>
      <c r="I127" s="318"/>
      <c r="J127" s="318"/>
      <c r="K127" s="318"/>
      <c r="L127" s="318"/>
      <c r="M127" s="285"/>
      <c r="N127" s="285"/>
    </row>
    <row r="128" spans="1:14" ht="20.85" customHeight="1">
      <c r="A128" s="318" t="s">
        <v>127</v>
      </c>
      <c r="B128" s="318"/>
      <c r="C128" s="318"/>
      <c r="D128" s="318"/>
      <c r="E128" s="318"/>
      <c r="F128" s="318"/>
      <c r="G128" s="318"/>
      <c r="H128" s="318"/>
      <c r="I128" s="318"/>
      <c r="J128" s="318"/>
      <c r="K128" s="318"/>
      <c r="L128" s="318"/>
      <c r="M128" s="318"/>
      <c r="N128" s="318"/>
    </row>
    <row r="129" spans="1:14" ht="20.85" customHeight="1">
      <c r="A129" s="318" t="s">
        <v>179</v>
      </c>
      <c r="B129" s="318"/>
      <c r="C129" s="318"/>
      <c r="D129" s="318"/>
      <c r="E129" s="318"/>
      <c r="F129" s="318"/>
      <c r="G129" s="318"/>
      <c r="H129" s="318"/>
      <c r="I129" s="318"/>
      <c r="J129" s="318"/>
      <c r="K129" s="318"/>
      <c r="L129" s="318"/>
      <c r="M129" s="318"/>
      <c r="N129" s="318"/>
    </row>
    <row r="130" spans="1:14" ht="20.85" customHeight="1">
      <c r="A130" s="147"/>
      <c r="B130" s="147"/>
      <c r="C130" s="147"/>
      <c r="D130" s="147"/>
      <c r="E130" s="147"/>
      <c r="F130" s="147"/>
      <c r="G130" s="147"/>
      <c r="H130" s="147"/>
      <c r="I130" s="153"/>
      <c r="J130" s="147"/>
      <c r="K130" s="147"/>
      <c r="L130" s="147"/>
      <c r="M130" s="153"/>
      <c r="N130" s="147"/>
    </row>
    <row r="131" spans="1:14" ht="20.85" customHeight="1">
      <c r="A131" s="145"/>
      <c r="B131" s="145"/>
      <c r="C131" s="145"/>
      <c r="D131" s="150"/>
      <c r="E131" s="154"/>
      <c r="F131" s="154"/>
      <c r="G131" s="320" t="s">
        <v>160</v>
      </c>
      <c r="H131" s="320"/>
      <c r="I131" s="320"/>
      <c r="J131" s="320"/>
      <c r="K131" s="320"/>
      <c r="L131" s="287"/>
      <c r="M131" s="287"/>
      <c r="N131" s="155"/>
    </row>
    <row r="132" spans="1:14" ht="67.900000000000006" customHeight="1">
      <c r="A132" s="145"/>
      <c r="B132" s="145"/>
      <c r="C132" s="145"/>
      <c r="D132" s="150"/>
      <c r="E132" s="150"/>
      <c r="F132" s="156"/>
      <c r="G132" s="284" t="s">
        <v>120</v>
      </c>
      <c r="H132" s="283"/>
      <c r="I132" s="319" t="s">
        <v>121</v>
      </c>
      <c r="J132" s="319"/>
      <c r="K132" s="319"/>
      <c r="L132" s="1"/>
      <c r="M132" s="1"/>
      <c r="N132" s="155"/>
    </row>
    <row r="133" spans="1:14" ht="20.85" customHeight="1">
      <c r="A133" s="145"/>
      <c r="B133" s="145"/>
      <c r="C133" s="145"/>
      <c r="D133" s="145"/>
      <c r="E133" s="6" t="s">
        <v>149</v>
      </c>
      <c r="F133" s="5"/>
      <c r="G133" s="136" t="s">
        <v>140</v>
      </c>
      <c r="H133" s="137"/>
      <c r="I133" s="136" t="s">
        <v>140</v>
      </c>
      <c r="J133" s="286"/>
      <c r="K133" s="138" t="s">
        <v>89</v>
      </c>
      <c r="L133" s="1"/>
      <c r="M133" s="1"/>
      <c r="N133" s="70"/>
    </row>
    <row r="134" spans="1:14" ht="20.85" customHeight="1">
      <c r="A134" s="146" t="s">
        <v>129</v>
      </c>
      <c r="B134" s="146"/>
      <c r="C134" s="147"/>
      <c r="D134" s="147"/>
      <c r="E134" s="118"/>
      <c r="F134" s="118"/>
      <c r="G134" s="139"/>
      <c r="H134" s="139"/>
      <c r="I134" s="139"/>
      <c r="J134" s="139"/>
      <c r="K134" s="139"/>
      <c r="L134" s="1"/>
      <c r="M134" s="1"/>
      <c r="N134" s="116"/>
    </row>
    <row r="135" spans="1:14" ht="20.85" customHeight="1">
      <c r="A135" s="146"/>
      <c r="B135" s="146" t="s">
        <v>130</v>
      </c>
      <c r="C135" s="147"/>
      <c r="D135" s="147"/>
      <c r="E135" s="118"/>
      <c r="F135" s="118"/>
      <c r="G135" s="231">
        <v>6926</v>
      </c>
      <c r="H135" s="231"/>
      <c r="I135" s="231">
        <v>7097</v>
      </c>
      <c r="J135" s="231"/>
      <c r="K135" s="231">
        <v>14397</v>
      </c>
      <c r="L135" s="1"/>
      <c r="M135" s="1"/>
      <c r="N135" s="116"/>
    </row>
    <row r="136" spans="1:14" ht="20.85" customHeight="1">
      <c r="A136" s="146"/>
      <c r="B136" s="146" t="s">
        <v>131</v>
      </c>
      <c r="C136" s="147"/>
      <c r="D136" s="147"/>
      <c r="E136" s="118"/>
      <c r="F136" s="118"/>
      <c r="G136" s="139">
        <v>-9</v>
      </c>
      <c r="H136" s="139"/>
      <c r="I136" s="113">
        <v>0</v>
      </c>
      <c r="J136" s="139"/>
      <c r="K136" s="140">
        <v>0</v>
      </c>
      <c r="L136" s="1"/>
      <c r="M136" s="1"/>
      <c r="N136" s="114"/>
    </row>
    <row r="137" spans="1:14" ht="20.85" customHeight="1" thickBot="1">
      <c r="A137" s="146"/>
      <c r="B137" s="146"/>
      <c r="C137" s="147"/>
      <c r="D137" s="147"/>
      <c r="E137" s="118"/>
      <c r="F137" s="118"/>
      <c r="G137" s="141">
        <v>6917</v>
      </c>
      <c r="H137" s="139"/>
      <c r="I137" s="141">
        <v>7097</v>
      </c>
      <c r="J137" s="139"/>
      <c r="K137" s="141">
        <v>14397</v>
      </c>
      <c r="L137" s="1"/>
      <c r="M137" s="1"/>
      <c r="N137" s="114"/>
    </row>
    <row r="138" spans="1:14" ht="7.15" customHeight="1" thickTop="1">
      <c r="A138" s="146"/>
      <c r="B138" s="146"/>
      <c r="C138" s="147"/>
      <c r="D138" s="147"/>
      <c r="E138" s="118"/>
      <c r="F138" s="118"/>
      <c r="G138" s="139"/>
      <c r="H138" s="139"/>
      <c r="I138" s="139"/>
      <c r="J138" s="139"/>
      <c r="K138" s="139"/>
      <c r="L138" s="1"/>
      <c r="M138" s="1"/>
      <c r="N138" s="116"/>
    </row>
    <row r="139" spans="1:14" ht="20.85" customHeight="1">
      <c r="A139" s="146" t="s">
        <v>162</v>
      </c>
      <c r="B139" s="146"/>
      <c r="C139" s="147"/>
      <c r="D139" s="147"/>
      <c r="E139" s="118"/>
      <c r="F139" s="118"/>
      <c r="G139" s="139"/>
      <c r="H139" s="139"/>
      <c r="I139" s="139"/>
      <c r="J139" s="139"/>
      <c r="K139" s="139"/>
      <c r="L139" s="1"/>
      <c r="M139" s="1"/>
      <c r="N139" s="114"/>
    </row>
    <row r="140" spans="1:14" ht="20.85" customHeight="1">
      <c r="A140" s="147"/>
      <c r="B140" s="147" t="s">
        <v>130</v>
      </c>
      <c r="C140" s="146"/>
      <c r="D140" s="147"/>
      <c r="E140" s="121"/>
      <c r="F140" s="118"/>
      <c r="G140" s="139">
        <v>6926</v>
      </c>
      <c r="H140" s="139"/>
      <c r="I140" s="139">
        <v>7097</v>
      </c>
      <c r="J140" s="139"/>
      <c r="K140" s="139">
        <v>14397</v>
      </c>
      <c r="L140" s="1"/>
      <c r="M140" s="1"/>
      <c r="N140" s="114"/>
    </row>
    <row r="141" spans="1:14" ht="20.85" customHeight="1">
      <c r="A141" s="148"/>
      <c r="B141" s="149" t="s">
        <v>131</v>
      </c>
      <c r="C141" s="147"/>
      <c r="D141" s="147"/>
      <c r="E141" s="118"/>
      <c r="F141" s="118"/>
      <c r="G141" s="142">
        <v>-9</v>
      </c>
      <c r="H141" s="139"/>
      <c r="I141" s="113">
        <v>0</v>
      </c>
      <c r="J141" s="139"/>
      <c r="K141" s="113">
        <v>0</v>
      </c>
      <c r="L141" s="1"/>
      <c r="M141" s="1"/>
      <c r="N141" s="116"/>
    </row>
    <row r="142" spans="1:14" ht="20.85" customHeight="1" thickBot="1">
      <c r="A142" s="147"/>
      <c r="B142" s="147"/>
      <c r="C142" s="146"/>
      <c r="D142" s="147"/>
      <c r="E142" s="118"/>
      <c r="F142" s="118"/>
      <c r="G142" s="143">
        <v>6917</v>
      </c>
      <c r="H142" s="139"/>
      <c r="I142" s="143">
        <v>7097</v>
      </c>
      <c r="J142" s="139"/>
      <c r="K142" s="143">
        <v>14397</v>
      </c>
      <c r="L142" s="1"/>
      <c r="M142" s="1"/>
      <c r="N142" s="114"/>
    </row>
    <row r="143" spans="1:14" ht="20.85" customHeight="1" thickTop="1">
      <c r="A143" s="147" t="s">
        <v>128</v>
      </c>
      <c r="B143" s="147"/>
      <c r="C143" s="146"/>
      <c r="D143" s="147"/>
      <c r="E143" s="118"/>
      <c r="F143" s="118"/>
      <c r="G143" s="142"/>
      <c r="H143" s="139"/>
      <c r="I143" s="142"/>
      <c r="J143" s="139"/>
      <c r="K143" s="142"/>
      <c r="L143" s="1"/>
      <c r="M143" s="1"/>
      <c r="N143" s="116"/>
    </row>
    <row r="144" spans="1:14" ht="20.85" customHeight="1">
      <c r="A144" s="147"/>
      <c r="B144" s="146" t="s">
        <v>110</v>
      </c>
      <c r="C144" s="147"/>
      <c r="D144" s="147"/>
      <c r="E144" s="230">
        <v>20</v>
      </c>
      <c r="F144" s="118"/>
      <c r="G144" s="233">
        <v>1.1543333333333333E-2</v>
      </c>
      <c r="H144" s="231"/>
      <c r="I144" s="233">
        <v>1.1828333333333333E-2</v>
      </c>
      <c r="J144" s="231"/>
      <c r="K144" s="233">
        <v>2.3994999999999999E-2</v>
      </c>
      <c r="L144" s="1"/>
      <c r="M144" s="1"/>
      <c r="N144" s="116"/>
    </row>
    <row r="145" spans="1:14" ht="20.85" customHeight="1">
      <c r="A145" s="147"/>
      <c r="B145" s="147" t="s">
        <v>125</v>
      </c>
      <c r="C145" s="147"/>
      <c r="D145" s="147"/>
      <c r="E145" s="123"/>
      <c r="F145" s="118"/>
      <c r="G145" s="144"/>
      <c r="H145" s="144"/>
      <c r="I145" s="144"/>
      <c r="J145" s="144"/>
      <c r="K145" s="144"/>
      <c r="L145" s="1"/>
      <c r="M145" s="1"/>
      <c r="N145" s="114"/>
    </row>
    <row r="146" spans="1:14" ht="20.85" customHeight="1">
      <c r="A146" s="147"/>
      <c r="B146" s="147"/>
      <c r="C146" s="147" t="s">
        <v>163</v>
      </c>
      <c r="D146" s="147"/>
      <c r="E146" s="121"/>
      <c r="F146" s="120"/>
      <c r="G146" s="97">
        <v>600000000</v>
      </c>
      <c r="H146" s="139"/>
      <c r="I146" s="97">
        <v>600000000</v>
      </c>
      <c r="J146" s="139"/>
      <c r="K146" s="139">
        <v>600000000</v>
      </c>
      <c r="L146" s="1"/>
      <c r="M146" s="1"/>
      <c r="N146" s="114"/>
    </row>
    <row r="147" spans="1:14" ht="20.85" customHeight="1">
      <c r="A147" s="147"/>
      <c r="B147" s="147"/>
      <c r="C147" s="147"/>
      <c r="D147" s="147"/>
      <c r="E147" s="121"/>
      <c r="F147" s="120"/>
      <c r="G147" s="122"/>
      <c r="H147" s="119"/>
      <c r="I147" s="122"/>
      <c r="J147" s="119"/>
      <c r="K147" s="122"/>
      <c r="L147" s="1"/>
      <c r="M147" s="1"/>
      <c r="N147" s="114"/>
    </row>
    <row r="148" spans="1:14" ht="20.85" customHeight="1">
      <c r="A148" s="117"/>
      <c r="B148" s="114"/>
      <c r="C148" s="114"/>
      <c r="D148" s="114"/>
      <c r="E148" s="118"/>
      <c r="F148" s="118"/>
      <c r="G148" s="119"/>
      <c r="H148" s="119"/>
      <c r="I148" s="119"/>
      <c r="J148" s="119"/>
      <c r="K148" s="119"/>
      <c r="L148" s="1"/>
      <c r="M148" s="1"/>
      <c r="N148" s="114"/>
    </row>
    <row r="149" spans="1:14" ht="20.85" customHeight="1">
      <c r="A149" s="114"/>
      <c r="B149" s="114"/>
      <c r="C149" s="114"/>
      <c r="D149" s="114"/>
      <c r="E149" s="121"/>
      <c r="F149" s="120"/>
      <c r="G149" s="119"/>
      <c r="H149" s="119"/>
      <c r="I149" s="119"/>
      <c r="J149" s="119"/>
      <c r="K149" s="119"/>
      <c r="L149" s="1"/>
      <c r="M149" s="1"/>
      <c r="N149" s="114"/>
    </row>
    <row r="150" spans="1:14" ht="20.85" customHeight="1">
      <c r="A150" s="117"/>
      <c r="B150" s="114"/>
      <c r="C150" s="114"/>
      <c r="D150" s="114"/>
      <c r="E150" s="118"/>
      <c r="F150" s="118"/>
      <c r="G150" s="124"/>
      <c r="H150" s="124"/>
      <c r="I150" s="124"/>
      <c r="J150" s="124"/>
      <c r="K150" s="124"/>
      <c r="L150" s="1"/>
      <c r="M150" s="1"/>
      <c r="N150" s="114"/>
    </row>
    <row r="151" spans="1:14" ht="20.85" customHeight="1">
      <c r="A151" s="125"/>
      <c r="B151" s="126"/>
      <c r="C151" s="126"/>
      <c r="D151" s="126"/>
      <c r="E151" s="127"/>
      <c r="F151" s="127"/>
      <c r="G151" s="128"/>
      <c r="H151" s="128"/>
      <c r="I151" s="128"/>
      <c r="J151" s="128"/>
      <c r="K151" s="128"/>
      <c r="L151" s="1"/>
      <c r="M151" s="1"/>
      <c r="N151" s="130"/>
    </row>
    <row r="152" spans="1:14" ht="20.85" customHeight="1">
      <c r="A152" s="131"/>
      <c r="B152" s="126"/>
      <c r="C152" s="126"/>
      <c r="D152" s="126"/>
      <c r="E152" s="127"/>
      <c r="F152" s="127"/>
      <c r="G152" s="132"/>
      <c r="H152" s="132"/>
      <c r="I152" s="132"/>
      <c r="J152" s="129"/>
      <c r="K152" s="132"/>
      <c r="L152" s="132"/>
      <c r="M152" s="132"/>
      <c r="N152" s="130"/>
    </row>
    <row r="153" spans="1:14" ht="20.85" customHeight="1">
      <c r="A153" s="131"/>
      <c r="B153" s="126"/>
      <c r="C153" s="126"/>
      <c r="D153" s="126"/>
      <c r="E153" s="127"/>
      <c r="F153" s="127"/>
      <c r="G153" s="132"/>
      <c r="H153" s="132"/>
      <c r="I153" s="132"/>
      <c r="J153" s="129"/>
      <c r="K153" s="132"/>
      <c r="L153" s="132"/>
      <c r="M153" s="132"/>
      <c r="N153" s="130"/>
    </row>
    <row r="154" spans="1:14" ht="20.85" customHeight="1">
      <c r="A154" s="133"/>
      <c r="B154" s="130"/>
      <c r="C154" s="126"/>
      <c r="D154" s="126"/>
      <c r="E154" s="127"/>
      <c r="F154" s="127"/>
      <c r="G154" s="132"/>
      <c r="H154" s="132"/>
      <c r="I154" s="132"/>
      <c r="J154" s="129"/>
      <c r="K154" s="132"/>
      <c r="L154" s="132"/>
      <c r="M154" s="132"/>
      <c r="N154" s="130"/>
    </row>
    <row r="155" spans="1:14" ht="20.85" customHeight="1">
      <c r="A155" s="133"/>
      <c r="B155" s="130"/>
      <c r="C155" s="126"/>
      <c r="D155" s="126"/>
      <c r="E155" s="127"/>
      <c r="F155" s="127"/>
      <c r="G155" s="132"/>
      <c r="H155" s="132"/>
      <c r="I155" s="132"/>
      <c r="J155" s="129"/>
      <c r="K155" s="132"/>
      <c r="L155" s="132"/>
      <c r="M155" s="132"/>
      <c r="N155" s="130"/>
    </row>
    <row r="156" spans="1:14" ht="20.85" customHeight="1">
      <c r="A156" s="133"/>
      <c r="B156" s="130"/>
      <c r="C156" s="126"/>
      <c r="D156" s="126"/>
      <c r="E156" s="127"/>
      <c r="F156" s="127"/>
      <c r="G156" s="132"/>
      <c r="H156" s="132"/>
      <c r="I156" s="132"/>
      <c r="J156" s="129"/>
      <c r="K156" s="132"/>
      <c r="L156" s="132"/>
      <c r="M156" s="132"/>
      <c r="N156" s="130"/>
    </row>
    <row r="157" spans="1:14" ht="20.85" customHeight="1">
      <c r="A157" s="133"/>
      <c r="B157" s="130"/>
      <c r="C157" s="126"/>
      <c r="D157" s="126"/>
      <c r="E157" s="127"/>
      <c r="F157" s="127"/>
      <c r="G157" s="132"/>
      <c r="H157" s="132"/>
      <c r="I157" s="132"/>
      <c r="J157" s="129"/>
      <c r="K157" s="132"/>
      <c r="L157" s="132"/>
      <c r="M157" s="132"/>
      <c r="N157" s="130"/>
    </row>
    <row r="158" spans="1:14" ht="20.85" customHeight="1">
      <c r="A158" s="133"/>
      <c r="B158" s="130"/>
      <c r="C158" s="126"/>
      <c r="D158" s="126"/>
      <c r="E158" s="127"/>
      <c r="F158" s="127"/>
      <c r="G158" s="132"/>
      <c r="H158" s="132"/>
      <c r="I158" s="132"/>
      <c r="J158" s="129"/>
      <c r="K158" s="132"/>
      <c r="L158" s="132"/>
      <c r="M158" s="132"/>
      <c r="N158" s="130"/>
    </row>
    <row r="159" spans="1:14" ht="20.85" customHeight="1">
      <c r="A159" s="131"/>
      <c r="B159" s="131"/>
      <c r="C159" s="133"/>
      <c r="D159" s="126"/>
      <c r="E159" s="127"/>
      <c r="F159" s="127"/>
      <c r="G159" s="134"/>
      <c r="H159" s="134"/>
      <c r="I159" s="134"/>
      <c r="J159" s="129"/>
      <c r="K159" s="134"/>
      <c r="L159" s="134"/>
      <c r="M159" s="134"/>
      <c r="N159" s="130"/>
    </row>
    <row r="160" spans="1:14" ht="20.85" customHeight="1">
      <c r="A160" s="131"/>
      <c r="B160" s="131"/>
      <c r="C160" s="133"/>
      <c r="D160" s="126"/>
      <c r="E160" s="127"/>
      <c r="F160" s="127"/>
      <c r="G160" s="134"/>
      <c r="H160" s="134"/>
      <c r="I160" s="134"/>
      <c r="J160" s="129"/>
      <c r="K160" s="134"/>
      <c r="L160" s="134"/>
      <c r="M160" s="134"/>
      <c r="N160" s="130"/>
    </row>
    <row r="161" spans="1:14" ht="20.85" customHeight="1">
      <c r="A161" s="131"/>
      <c r="B161" s="131"/>
      <c r="C161" s="133"/>
      <c r="D161" s="126"/>
      <c r="E161" s="121"/>
      <c r="F161" s="127"/>
      <c r="G161" s="135"/>
      <c r="H161" s="135"/>
      <c r="I161" s="135"/>
      <c r="J161" s="129"/>
      <c r="K161" s="135"/>
      <c r="L161" s="135"/>
      <c r="M161" s="135"/>
      <c r="N161" s="130"/>
    </row>
    <row r="162" spans="1:14" ht="20.85" customHeight="1">
      <c r="A162" s="131"/>
      <c r="B162" s="131"/>
      <c r="C162" s="133"/>
      <c r="D162" s="126"/>
      <c r="E162" s="127"/>
      <c r="F162" s="127"/>
      <c r="G162" s="134"/>
      <c r="H162" s="134"/>
      <c r="I162" s="134"/>
      <c r="J162" s="129"/>
      <c r="K162" s="134"/>
      <c r="L162" s="134"/>
      <c r="M162" s="134"/>
      <c r="N162" s="130"/>
    </row>
    <row r="163" spans="1:14" ht="20.85" customHeight="1">
      <c r="A163" s="59" t="s">
        <v>101</v>
      </c>
      <c r="B163" s="50"/>
      <c r="C163" s="38"/>
      <c r="D163" s="38"/>
      <c r="E163" s="94"/>
      <c r="F163" s="94"/>
      <c r="G163" s="99"/>
      <c r="H163" s="99"/>
      <c r="I163" s="100"/>
      <c r="J163" s="38"/>
      <c r="K163" s="99"/>
      <c r="L163" s="99"/>
      <c r="M163" s="100" t="s">
        <v>132</v>
      </c>
      <c r="N163" s="38"/>
    </row>
    <row r="164" spans="1:14" ht="20.85" customHeight="1">
      <c r="A164" s="160"/>
      <c r="B164" s="160"/>
      <c r="C164" s="160"/>
      <c r="D164" s="160"/>
      <c r="E164" s="160"/>
      <c r="F164" s="160"/>
      <c r="G164" s="160"/>
      <c r="H164" s="160"/>
      <c r="I164" s="160"/>
      <c r="J164" s="236"/>
      <c r="K164" s="160"/>
      <c r="L164" s="236"/>
      <c r="M164" s="160"/>
      <c r="N164" s="236"/>
    </row>
    <row r="165" spans="1:14" ht="20.85" customHeight="1">
      <c r="A165" s="186"/>
      <c r="B165" s="186"/>
      <c r="C165" s="186"/>
      <c r="D165" s="186"/>
      <c r="E165" s="186"/>
      <c r="F165" s="186"/>
      <c r="G165" s="186"/>
      <c r="H165" s="186"/>
      <c r="I165" s="186"/>
      <c r="J165" s="186"/>
      <c r="K165" s="237" t="s">
        <v>86</v>
      </c>
      <c r="L165" s="237"/>
      <c r="M165" s="1"/>
      <c r="N165" s="1"/>
    </row>
    <row r="166" spans="1:14" ht="20.85" customHeight="1">
      <c r="A166" s="186"/>
      <c r="B166" s="186"/>
      <c r="C166" s="186"/>
      <c r="D166" s="186"/>
      <c r="E166" s="186"/>
      <c r="F166" s="186"/>
      <c r="G166" s="186"/>
      <c r="H166" s="186"/>
      <c r="I166" s="186"/>
      <c r="J166" s="186"/>
      <c r="K166" s="237" t="s">
        <v>87</v>
      </c>
      <c r="L166" s="237"/>
    </row>
    <row r="167" spans="1:14" ht="20.85" customHeight="1">
      <c r="A167" s="311" t="s">
        <v>146</v>
      </c>
      <c r="B167" s="311"/>
      <c r="C167" s="311"/>
      <c r="D167" s="311"/>
      <c r="E167" s="311"/>
      <c r="F167" s="311"/>
      <c r="G167" s="311"/>
      <c r="H167" s="311"/>
      <c r="I167" s="311"/>
      <c r="J167" s="311"/>
      <c r="K167" s="311"/>
      <c r="L167" s="311"/>
      <c r="M167" s="311"/>
      <c r="N167" s="311"/>
    </row>
    <row r="168" spans="1:14" ht="20.85" customHeight="1">
      <c r="A168" s="311" t="s">
        <v>126</v>
      </c>
      <c r="B168" s="311"/>
      <c r="C168" s="311"/>
      <c r="D168" s="311"/>
      <c r="E168" s="311"/>
      <c r="F168" s="311"/>
      <c r="G168" s="311"/>
      <c r="H168" s="311"/>
      <c r="I168" s="311"/>
      <c r="J168" s="311"/>
      <c r="K168" s="311"/>
      <c r="L168" s="311"/>
      <c r="M168" s="311"/>
      <c r="N168" s="311"/>
    </row>
    <row r="169" spans="1:14" ht="20.85" customHeight="1">
      <c r="A169" s="311" t="s">
        <v>180</v>
      </c>
      <c r="B169" s="311"/>
      <c r="C169" s="311"/>
      <c r="D169" s="311"/>
      <c r="E169" s="311"/>
      <c r="F169" s="311"/>
      <c r="G169" s="311"/>
      <c r="H169" s="311"/>
      <c r="I169" s="311"/>
      <c r="J169" s="311"/>
      <c r="K169" s="311"/>
      <c r="L169" s="311"/>
      <c r="M169" s="311"/>
      <c r="N169" s="311"/>
    </row>
    <row r="170" spans="1:14" ht="20.85" customHeight="1">
      <c r="A170" s="234"/>
      <c r="B170" s="234"/>
      <c r="C170" s="234"/>
      <c r="D170" s="234"/>
      <c r="E170" s="234"/>
      <c r="F170" s="234"/>
      <c r="G170" s="234"/>
      <c r="H170" s="234"/>
      <c r="I170" s="234"/>
      <c r="J170" s="234"/>
      <c r="K170" s="234"/>
      <c r="L170" s="234"/>
      <c r="M170" s="234"/>
      <c r="N170" s="234"/>
    </row>
    <row r="171" spans="1:14" ht="20.85" customHeight="1">
      <c r="A171" s="234"/>
      <c r="B171" s="234"/>
      <c r="C171" s="234"/>
      <c r="D171" s="234"/>
      <c r="E171" s="186"/>
      <c r="F171" s="238"/>
      <c r="G171" s="312" t="s">
        <v>160</v>
      </c>
      <c r="H171" s="312"/>
      <c r="I171" s="312"/>
      <c r="J171" s="312"/>
      <c r="K171" s="312"/>
      <c r="L171" s="115"/>
      <c r="M171" s="115"/>
      <c r="N171" s="115"/>
    </row>
    <row r="172" spans="1:14" ht="69.400000000000006" customHeight="1">
      <c r="A172" s="234"/>
      <c r="B172" s="234"/>
      <c r="C172" s="234"/>
      <c r="D172" s="234"/>
      <c r="E172" s="238"/>
      <c r="F172" s="238"/>
      <c r="G172" s="280" t="s">
        <v>120</v>
      </c>
      <c r="H172" s="288"/>
      <c r="I172" s="314" t="s">
        <v>121</v>
      </c>
      <c r="J172" s="312"/>
      <c r="K172" s="312"/>
      <c r="L172" s="289"/>
      <c r="M172" s="115"/>
      <c r="N172" s="115"/>
    </row>
    <row r="173" spans="1:14" ht="20.85" customHeight="1">
      <c r="A173" s="234"/>
      <c r="B173" s="234"/>
      <c r="C173" s="234"/>
      <c r="D173" s="234"/>
      <c r="E173" s="6" t="s">
        <v>1</v>
      </c>
      <c r="F173" s="238"/>
      <c r="G173" s="239">
        <v>2025</v>
      </c>
      <c r="H173" s="240"/>
      <c r="I173" s="15" t="s">
        <v>140</v>
      </c>
      <c r="J173" s="9"/>
      <c r="K173" s="16" t="s">
        <v>89</v>
      </c>
      <c r="L173" s="290"/>
      <c r="M173" s="240"/>
      <c r="N173" s="290">
        <f>L173-1</f>
        <v>-1</v>
      </c>
    </row>
    <row r="174" spans="1:14" ht="20.85" customHeight="1">
      <c r="A174" s="242" t="s">
        <v>81</v>
      </c>
      <c r="B174" s="186"/>
      <c r="C174" s="186"/>
      <c r="D174" s="186"/>
      <c r="E174" s="52"/>
      <c r="F174" s="52"/>
      <c r="G174" s="52">
        <v>45229</v>
      </c>
      <c r="H174" s="55"/>
      <c r="I174" s="52">
        <v>45229</v>
      </c>
      <c r="J174" s="55"/>
      <c r="K174" s="52">
        <v>44692</v>
      </c>
      <c r="L174" s="55">
        <v>44692</v>
      </c>
      <c r="M174" s="55"/>
      <c r="N174" s="55">
        <v>44692</v>
      </c>
    </row>
    <row r="175" spans="1:14" ht="20.85" customHeight="1">
      <c r="A175" s="242" t="s">
        <v>82</v>
      </c>
      <c r="B175" s="186"/>
      <c r="C175" s="186"/>
      <c r="D175" s="186"/>
      <c r="E175" s="52"/>
      <c r="F175" s="52"/>
      <c r="G175" s="265">
        <v>192018</v>
      </c>
      <c r="H175" s="266"/>
      <c r="I175" s="265">
        <v>192018</v>
      </c>
      <c r="J175" s="266"/>
      <c r="K175" s="265">
        <v>197131</v>
      </c>
      <c r="L175" s="266">
        <v>197131</v>
      </c>
      <c r="M175" s="266"/>
      <c r="N175" s="266">
        <v>197131</v>
      </c>
    </row>
    <row r="176" spans="1:14" ht="20.85" customHeight="1">
      <c r="A176" s="186"/>
      <c r="B176" s="242" t="s">
        <v>32</v>
      </c>
      <c r="C176" s="242"/>
      <c r="D176" s="242"/>
      <c r="E176" s="52"/>
      <c r="F176" s="52"/>
      <c r="G176" s="267">
        <v>237247</v>
      </c>
      <c r="H176" s="266"/>
      <c r="I176" s="267">
        <v>237247</v>
      </c>
      <c r="J176" s="266"/>
      <c r="K176" s="267">
        <v>241823</v>
      </c>
      <c r="L176" s="266">
        <v>241823</v>
      </c>
      <c r="M176" s="266"/>
      <c r="N176" s="266">
        <f>SUM(N174:N175)</f>
        <v>241823</v>
      </c>
    </row>
    <row r="177" spans="1:14" ht="20.85" customHeight="1">
      <c r="A177" s="242" t="s">
        <v>33</v>
      </c>
      <c r="B177" s="186"/>
      <c r="C177" s="186"/>
      <c r="D177" s="186"/>
      <c r="E177" s="52"/>
      <c r="F177" s="52"/>
      <c r="G177" s="266">
        <v>-26380</v>
      </c>
      <c r="H177" s="266"/>
      <c r="I177" s="266">
        <v>-26380</v>
      </c>
      <c r="J177" s="266"/>
      <c r="K177" s="266">
        <v>-32050</v>
      </c>
      <c r="L177" s="266">
        <v>-32050</v>
      </c>
      <c r="M177" s="266"/>
      <c r="N177" s="266">
        <v>-32050</v>
      </c>
    </row>
    <row r="178" spans="1:14" ht="20.85" customHeight="1">
      <c r="A178" s="242" t="s">
        <v>34</v>
      </c>
      <c r="B178" s="186"/>
      <c r="C178" s="186"/>
      <c r="D178" s="186"/>
      <c r="E178" s="52"/>
      <c r="F178" s="52"/>
      <c r="G178" s="265">
        <v>-114674</v>
      </c>
      <c r="H178" s="266"/>
      <c r="I178" s="265">
        <v>-114674</v>
      </c>
      <c r="J178" s="266"/>
      <c r="K178" s="265">
        <v>-108498</v>
      </c>
      <c r="L178" s="266">
        <v>-108498</v>
      </c>
      <c r="M178" s="266"/>
      <c r="N178" s="266">
        <v>-108498</v>
      </c>
    </row>
    <row r="179" spans="1:14" ht="20.85" customHeight="1">
      <c r="A179" s="243"/>
      <c r="B179" s="186" t="s">
        <v>35</v>
      </c>
      <c r="C179" s="186"/>
      <c r="D179" s="186"/>
      <c r="E179" s="52"/>
      <c r="F179" s="52"/>
      <c r="G179" s="267">
        <v>-141054</v>
      </c>
      <c r="H179" s="266"/>
      <c r="I179" s="267">
        <v>-141054</v>
      </c>
      <c r="J179" s="266"/>
      <c r="K179" s="267">
        <v>-140548</v>
      </c>
      <c r="L179" s="266">
        <v>-140548</v>
      </c>
      <c r="M179" s="266"/>
      <c r="N179" s="266">
        <f>SUM(N177:N178)</f>
        <v>-140548</v>
      </c>
    </row>
    <row r="180" spans="1:14" ht="20.85" customHeight="1">
      <c r="A180" s="243" t="s">
        <v>36</v>
      </c>
      <c r="B180" s="186"/>
      <c r="C180" s="186"/>
      <c r="D180" s="186"/>
      <c r="E180" s="52"/>
      <c r="F180" s="52"/>
      <c r="G180" s="268">
        <v>96193</v>
      </c>
      <c r="H180" s="266"/>
      <c r="I180" s="268">
        <v>96193</v>
      </c>
      <c r="J180" s="266"/>
      <c r="K180" s="268">
        <v>101275</v>
      </c>
      <c r="L180" s="266">
        <v>101275</v>
      </c>
      <c r="M180" s="266"/>
      <c r="N180" s="266">
        <f>SUM(N179,N176)</f>
        <v>101275</v>
      </c>
    </row>
    <row r="181" spans="1:14" ht="20.85" customHeight="1">
      <c r="A181" s="243" t="s">
        <v>37</v>
      </c>
      <c r="B181" s="186"/>
      <c r="C181" s="242"/>
      <c r="D181" s="242"/>
      <c r="E181" s="52"/>
      <c r="F181" s="52"/>
      <c r="G181" s="269">
        <v>5255</v>
      </c>
      <c r="H181" s="266"/>
      <c r="I181" s="269">
        <v>5246</v>
      </c>
      <c r="J181" s="266"/>
      <c r="K181" s="269">
        <v>6509</v>
      </c>
      <c r="L181" s="266">
        <v>6509</v>
      </c>
      <c r="M181" s="266"/>
      <c r="N181" s="266">
        <v>6509</v>
      </c>
    </row>
    <row r="182" spans="1:14" ht="20.85" customHeight="1">
      <c r="A182" s="243" t="s">
        <v>38</v>
      </c>
      <c r="B182" s="186"/>
      <c r="C182" s="242"/>
      <c r="D182" s="242"/>
      <c r="E182" s="52"/>
      <c r="F182" s="52"/>
      <c r="G182" s="266">
        <v>101448</v>
      </c>
      <c r="H182" s="266"/>
      <c r="I182" s="266">
        <v>101439</v>
      </c>
      <c r="J182" s="266"/>
      <c r="K182" s="266">
        <v>107784</v>
      </c>
      <c r="L182" s="266">
        <v>107784</v>
      </c>
      <c r="M182" s="266"/>
      <c r="N182" s="266">
        <f>SUM(N180:N181)</f>
        <v>107784</v>
      </c>
    </row>
    <row r="183" spans="1:14" ht="20.85" customHeight="1">
      <c r="A183" s="186" t="s">
        <v>62</v>
      </c>
      <c r="B183" s="242"/>
      <c r="C183" s="186"/>
      <c r="D183" s="186"/>
      <c r="E183" s="52"/>
      <c r="F183" s="52"/>
      <c r="G183" s="265">
        <v>-34282</v>
      </c>
      <c r="H183" s="266"/>
      <c r="I183" s="265">
        <v>-34282</v>
      </c>
      <c r="J183" s="266"/>
      <c r="K183" s="265">
        <v>-28420</v>
      </c>
      <c r="L183" s="266">
        <v>-28420</v>
      </c>
      <c r="M183" s="266"/>
      <c r="N183" s="266">
        <v>-28420</v>
      </c>
    </row>
    <row r="184" spans="1:14" ht="20.85" customHeight="1">
      <c r="A184" s="186" t="s">
        <v>39</v>
      </c>
      <c r="B184" s="242"/>
      <c r="C184" s="186"/>
      <c r="D184" s="186"/>
      <c r="E184" s="52"/>
      <c r="F184" s="52"/>
      <c r="G184" s="269">
        <v>-44720</v>
      </c>
      <c r="H184" s="266"/>
      <c r="I184" s="269">
        <v>-44374</v>
      </c>
      <c r="J184" s="266"/>
      <c r="K184" s="269">
        <v>-39138</v>
      </c>
      <c r="L184" s="266">
        <v>-39138</v>
      </c>
      <c r="M184" s="266"/>
      <c r="N184" s="266">
        <v>-39138</v>
      </c>
    </row>
    <row r="185" spans="1:14" ht="20.85" customHeight="1">
      <c r="A185" s="186" t="s">
        <v>40</v>
      </c>
      <c r="B185" s="242"/>
      <c r="C185" s="186"/>
      <c r="D185" s="186"/>
      <c r="E185" s="52"/>
      <c r="F185" s="52"/>
      <c r="G185" s="266">
        <v>22446</v>
      </c>
      <c r="H185" s="266"/>
      <c r="I185" s="266">
        <v>22783</v>
      </c>
      <c r="J185" s="266"/>
      <c r="K185" s="266">
        <v>40226</v>
      </c>
      <c r="L185" s="266">
        <v>40226</v>
      </c>
      <c r="M185" s="266"/>
      <c r="N185" s="266">
        <f>SUM(N182:N184)</f>
        <v>40226</v>
      </c>
    </row>
    <row r="186" spans="1:14" ht="20.85" customHeight="1">
      <c r="A186" s="186" t="s">
        <v>41</v>
      </c>
      <c r="B186" s="186"/>
      <c r="C186" s="186"/>
      <c r="D186" s="186"/>
      <c r="E186" s="55"/>
      <c r="F186" s="55"/>
      <c r="G186" s="266">
        <v>-1087</v>
      </c>
      <c r="H186" s="266"/>
      <c r="I186" s="266">
        <v>-1087</v>
      </c>
      <c r="J186" s="266"/>
      <c r="K186" s="266">
        <v>-1023</v>
      </c>
      <c r="L186" s="266">
        <v>-1023</v>
      </c>
      <c r="M186" s="266"/>
      <c r="N186" s="266">
        <v>-1023</v>
      </c>
    </row>
    <row r="187" spans="1:14" ht="20.85" customHeight="1">
      <c r="A187" s="186" t="s">
        <v>147</v>
      </c>
      <c r="B187" s="186"/>
      <c r="C187" s="186"/>
      <c r="D187" s="186"/>
      <c r="E187" s="270">
        <v>10</v>
      </c>
      <c r="F187" s="55"/>
      <c r="G187" s="266">
        <v>-319</v>
      </c>
      <c r="H187" s="266"/>
      <c r="I187" s="271">
        <v>0</v>
      </c>
      <c r="J187" s="266"/>
      <c r="K187" s="271">
        <v>0</v>
      </c>
      <c r="L187" s="291">
        <v>0</v>
      </c>
      <c r="M187" s="266"/>
      <c r="N187" s="291">
        <v>0</v>
      </c>
    </row>
    <row r="188" spans="1:14" ht="20.85" customHeight="1">
      <c r="A188" s="186" t="s">
        <v>171</v>
      </c>
      <c r="B188" s="186"/>
      <c r="C188" s="186"/>
      <c r="D188" s="186"/>
      <c r="E188" s="55"/>
      <c r="F188" s="55"/>
      <c r="G188" s="269">
        <v>-1495</v>
      </c>
      <c r="H188" s="266"/>
      <c r="I188" s="269">
        <v>-1495</v>
      </c>
      <c r="J188" s="266"/>
      <c r="K188" s="269">
        <v>-964</v>
      </c>
      <c r="L188" s="266">
        <v>-964</v>
      </c>
      <c r="M188" s="266"/>
      <c r="N188" s="266">
        <v>-964</v>
      </c>
    </row>
    <row r="189" spans="1:14" ht="20.85" customHeight="1">
      <c r="A189" s="186" t="s">
        <v>42</v>
      </c>
      <c r="B189" s="186"/>
      <c r="C189" s="242"/>
      <c r="D189" s="242"/>
      <c r="E189" s="270"/>
      <c r="F189" s="52"/>
      <c r="G189" s="268">
        <v>19545</v>
      </c>
      <c r="H189" s="266"/>
      <c r="I189" s="268">
        <v>20201</v>
      </c>
      <c r="J189" s="266"/>
      <c r="K189" s="268">
        <v>38239</v>
      </c>
      <c r="L189" s="266">
        <v>38239</v>
      </c>
      <c r="M189" s="266"/>
      <c r="N189" s="266">
        <f>N185+N186+N188</f>
        <v>38239</v>
      </c>
    </row>
    <row r="190" spans="1:14" ht="20.85" customHeight="1">
      <c r="A190" s="242" t="s">
        <v>188</v>
      </c>
      <c r="B190" s="186"/>
      <c r="C190" s="186"/>
      <c r="D190" s="186"/>
      <c r="E190" s="270">
        <v>19</v>
      </c>
      <c r="F190" s="52"/>
      <c r="G190" s="269">
        <v>-225</v>
      </c>
      <c r="H190" s="266"/>
      <c r="I190" s="269">
        <v>-225</v>
      </c>
      <c r="J190" s="266"/>
      <c r="K190" s="269">
        <v>-379</v>
      </c>
      <c r="L190" s="266">
        <v>-379</v>
      </c>
      <c r="M190" s="266"/>
      <c r="N190" s="266">
        <v>-379</v>
      </c>
    </row>
    <row r="191" spans="1:14" ht="20.85" customHeight="1">
      <c r="A191" s="242" t="s">
        <v>102</v>
      </c>
      <c r="B191" s="186"/>
      <c r="C191" s="186"/>
      <c r="D191" s="186"/>
      <c r="E191" s="55"/>
      <c r="F191" s="55"/>
      <c r="G191" s="267">
        <v>19320</v>
      </c>
      <c r="H191" s="266"/>
      <c r="I191" s="267">
        <v>19976</v>
      </c>
      <c r="J191" s="266"/>
      <c r="K191" s="267">
        <v>37860</v>
      </c>
      <c r="L191" s="266">
        <v>37860</v>
      </c>
      <c r="M191" s="266"/>
      <c r="N191" s="266">
        <f>N189+N190</f>
        <v>37860</v>
      </c>
    </row>
    <row r="192" spans="1:14" ht="5.25" customHeight="1">
      <c r="A192" s="242"/>
      <c r="B192" s="186"/>
      <c r="C192" s="186"/>
      <c r="D192" s="186"/>
      <c r="E192" s="52"/>
      <c r="F192" s="52"/>
      <c r="G192" s="52"/>
      <c r="H192" s="55"/>
      <c r="I192" s="52"/>
      <c r="J192" s="55"/>
      <c r="K192" s="52"/>
      <c r="L192" s="55"/>
      <c r="M192" s="55"/>
      <c r="N192" s="55"/>
    </row>
    <row r="193" spans="1:14" ht="20.85" customHeight="1">
      <c r="A193" s="186" t="s">
        <v>103</v>
      </c>
      <c r="B193" s="186"/>
      <c r="C193" s="186"/>
      <c r="D193" s="186"/>
      <c r="E193" s="272"/>
      <c r="F193" s="272"/>
      <c r="G193" s="21"/>
      <c r="H193" s="272"/>
      <c r="I193" s="21"/>
      <c r="J193" s="272"/>
      <c r="K193" s="21"/>
      <c r="L193" s="273"/>
      <c r="M193" s="272"/>
      <c r="N193" s="273"/>
    </row>
    <row r="194" spans="1:14" ht="20.85" customHeight="1">
      <c r="A194" s="186" t="s">
        <v>92</v>
      </c>
      <c r="B194" s="186"/>
      <c r="C194" s="186"/>
      <c r="D194" s="186"/>
      <c r="E194" s="272"/>
      <c r="F194" s="272"/>
      <c r="G194" s="271">
        <v>0</v>
      </c>
      <c r="H194" s="273"/>
      <c r="I194" s="271">
        <v>0</v>
      </c>
      <c r="J194" s="273"/>
      <c r="K194" s="271">
        <v>0</v>
      </c>
      <c r="L194" s="291">
        <v>0</v>
      </c>
      <c r="M194" s="273"/>
      <c r="N194" s="291">
        <v>0</v>
      </c>
    </row>
    <row r="195" spans="1:14" ht="20.85" customHeight="1" thickBot="1">
      <c r="A195" s="186" t="s">
        <v>91</v>
      </c>
      <c r="B195" s="186"/>
      <c r="C195" s="186"/>
      <c r="D195" s="186"/>
      <c r="E195" s="272"/>
      <c r="F195" s="272"/>
      <c r="G195" s="274">
        <v>19320</v>
      </c>
      <c r="H195" s="275"/>
      <c r="I195" s="274">
        <v>19976</v>
      </c>
      <c r="J195" s="275"/>
      <c r="K195" s="274">
        <v>37860</v>
      </c>
      <c r="L195" s="275">
        <v>37860</v>
      </c>
      <c r="M195" s="275"/>
      <c r="N195" s="275">
        <f>N191+N194</f>
        <v>37860</v>
      </c>
    </row>
    <row r="196" spans="1:14" ht="20.85" customHeight="1" thickTop="1">
      <c r="A196" s="242"/>
      <c r="B196" s="243"/>
      <c r="C196" s="186"/>
      <c r="D196" s="186"/>
      <c r="E196" s="276"/>
      <c r="F196" s="276"/>
      <c r="G196" s="60"/>
      <c r="H196" s="276"/>
      <c r="I196" s="60"/>
      <c r="J196" s="60"/>
      <c r="K196" s="276"/>
      <c r="L196" s="292"/>
      <c r="M196" s="276"/>
      <c r="N196" s="292"/>
    </row>
    <row r="197" spans="1:14" ht="20.85" customHeight="1">
      <c r="A197" s="242"/>
      <c r="B197" s="243"/>
      <c r="C197" s="186"/>
      <c r="D197" s="186"/>
      <c r="E197" s="186"/>
      <c r="F197" s="246"/>
      <c r="G197" s="246"/>
      <c r="H197" s="40"/>
      <c r="I197" s="246"/>
      <c r="J197" s="40"/>
      <c r="K197" s="246"/>
      <c r="L197" s="293"/>
      <c r="M197" s="246"/>
      <c r="N197" s="293"/>
    </row>
    <row r="198" spans="1:14" ht="20.85" customHeight="1">
      <c r="A198" s="242"/>
      <c r="B198" s="243"/>
      <c r="C198" s="186"/>
      <c r="D198" s="186"/>
      <c r="E198" s="186"/>
      <c r="F198" s="246"/>
      <c r="G198" s="246"/>
      <c r="H198" s="40"/>
      <c r="I198" s="246"/>
      <c r="J198" s="40"/>
      <c r="K198" s="246"/>
      <c r="L198" s="293"/>
      <c r="M198" s="246"/>
      <c r="N198" s="293"/>
    </row>
    <row r="199" spans="1:14" ht="20.85" customHeight="1">
      <c r="A199" s="242"/>
      <c r="B199" s="243"/>
      <c r="C199" s="186"/>
      <c r="D199" s="186"/>
      <c r="E199" s="186"/>
      <c r="F199" s="246"/>
      <c r="G199" s="246"/>
      <c r="H199" s="40"/>
      <c r="I199" s="246"/>
      <c r="J199" s="40"/>
      <c r="K199" s="246"/>
      <c r="L199" s="293"/>
      <c r="M199" s="246"/>
      <c r="N199" s="293"/>
    </row>
    <row r="200" spans="1:14" ht="20.85" customHeight="1">
      <c r="A200" s="242"/>
      <c r="B200" s="243"/>
      <c r="C200" s="186"/>
      <c r="D200" s="186"/>
      <c r="E200" s="186"/>
      <c r="F200" s="246"/>
      <c r="G200" s="246"/>
      <c r="H200" s="40"/>
      <c r="I200" s="246"/>
      <c r="J200" s="40"/>
      <c r="K200" s="246"/>
      <c r="L200" s="293"/>
      <c r="M200" s="246"/>
      <c r="N200" s="293"/>
    </row>
    <row r="201" spans="1:14" ht="20.85" customHeight="1">
      <c r="A201" s="242"/>
      <c r="B201" s="243"/>
      <c r="C201" s="186"/>
      <c r="D201" s="186"/>
      <c r="E201" s="186"/>
      <c r="F201" s="246"/>
      <c r="G201" s="246"/>
      <c r="H201" s="40"/>
      <c r="I201" s="246"/>
      <c r="J201" s="40"/>
      <c r="K201" s="246"/>
      <c r="L201" s="40"/>
      <c r="M201" s="246"/>
      <c r="N201" s="40"/>
    </row>
    <row r="202" spans="1:14" ht="20.85" customHeight="1">
      <c r="A202" s="242" t="s">
        <v>101</v>
      </c>
      <c r="B202" s="242"/>
      <c r="C202" s="186"/>
      <c r="D202" s="186"/>
      <c r="E202" s="186"/>
      <c r="F202" s="247"/>
      <c r="G202" s="247"/>
      <c r="H202" s="247"/>
      <c r="I202" s="247"/>
      <c r="J202" s="247"/>
      <c r="K202" s="249" t="s">
        <v>143</v>
      </c>
      <c r="L202" s="248"/>
      <c r="M202" s="247"/>
      <c r="N202" s="1"/>
    </row>
    <row r="204" spans="1:14" ht="20.85" customHeight="1">
      <c r="A204" s="186"/>
      <c r="B204" s="186"/>
      <c r="C204" s="186"/>
      <c r="D204" s="186"/>
      <c r="E204" s="186"/>
      <c r="F204" s="186"/>
      <c r="G204" s="186"/>
      <c r="H204" s="186"/>
      <c r="I204" s="186"/>
      <c r="J204" s="237"/>
      <c r="K204" s="186"/>
      <c r="L204" s="237" t="s">
        <v>86</v>
      </c>
    </row>
    <row r="205" spans="1:14" ht="20.85" customHeight="1">
      <c r="A205" s="186"/>
      <c r="B205" s="186"/>
      <c r="C205" s="186"/>
      <c r="D205" s="186"/>
      <c r="E205" s="186"/>
      <c r="F205" s="186"/>
      <c r="G205" s="186"/>
      <c r="H205" s="186"/>
      <c r="I205" s="186"/>
      <c r="J205" s="237"/>
      <c r="K205" s="186"/>
      <c r="L205" s="237" t="s">
        <v>87</v>
      </c>
    </row>
    <row r="206" spans="1:14" ht="20.85" customHeight="1">
      <c r="A206" s="311" t="s">
        <v>146</v>
      </c>
      <c r="B206" s="311"/>
      <c r="C206" s="311"/>
      <c r="D206" s="311"/>
      <c r="E206" s="311"/>
      <c r="F206" s="311"/>
      <c r="G206" s="311"/>
      <c r="H206" s="311"/>
      <c r="I206" s="311"/>
      <c r="J206" s="311"/>
      <c r="K206" s="311"/>
      <c r="L206" s="311"/>
    </row>
    <row r="207" spans="1:14" ht="20.85" customHeight="1">
      <c r="A207" s="311" t="s">
        <v>127</v>
      </c>
      <c r="B207" s="311"/>
      <c r="C207" s="311"/>
      <c r="D207" s="311"/>
      <c r="E207" s="311"/>
      <c r="F207" s="311"/>
      <c r="G207" s="311"/>
      <c r="H207" s="311"/>
      <c r="I207" s="311"/>
      <c r="J207" s="311"/>
      <c r="K207" s="311"/>
      <c r="L207" s="311"/>
    </row>
    <row r="208" spans="1:14" ht="20.85" customHeight="1">
      <c r="A208" s="311" t="s">
        <v>180</v>
      </c>
      <c r="B208" s="311"/>
      <c r="C208" s="311"/>
      <c r="D208" s="311"/>
      <c r="E208" s="311"/>
      <c r="F208" s="311"/>
      <c r="G208" s="311"/>
      <c r="H208" s="311"/>
      <c r="I208" s="311"/>
      <c r="J208" s="311"/>
      <c r="K208" s="311"/>
      <c r="L208" s="311"/>
    </row>
    <row r="209" spans="1:13" ht="20.85" customHeight="1">
      <c r="A209" s="234"/>
      <c r="B209" s="234"/>
      <c r="C209" s="234"/>
      <c r="D209" s="234"/>
      <c r="E209" s="234"/>
      <c r="F209" s="234"/>
      <c r="G209" s="234"/>
      <c r="H209" s="234"/>
      <c r="I209" s="234"/>
      <c r="J209" s="234"/>
      <c r="K209" s="234"/>
      <c r="L209" s="234"/>
    </row>
    <row r="210" spans="1:13" ht="20.85" customHeight="1">
      <c r="A210" s="234"/>
      <c r="B210" s="234"/>
      <c r="C210" s="234"/>
      <c r="D210" s="234"/>
      <c r="E210" s="238"/>
      <c r="F210" s="238"/>
      <c r="G210" s="312" t="s">
        <v>160</v>
      </c>
      <c r="H210" s="312"/>
      <c r="I210" s="312"/>
      <c r="J210" s="312"/>
      <c r="K210" s="312"/>
      <c r="L210" s="115"/>
      <c r="M210" s="294"/>
    </row>
    <row r="211" spans="1:13" ht="20.85" customHeight="1">
      <c r="A211" s="234"/>
      <c r="B211" s="234"/>
      <c r="C211" s="234"/>
      <c r="D211" s="234"/>
      <c r="E211" s="238"/>
      <c r="F211" s="238"/>
      <c r="G211" s="313" t="s">
        <v>120</v>
      </c>
      <c r="H211" s="313"/>
      <c r="I211" s="314" t="s">
        <v>121</v>
      </c>
      <c r="J211" s="312"/>
      <c r="K211" s="312"/>
      <c r="L211" s="115"/>
      <c r="M211" s="294"/>
    </row>
    <row r="212" spans="1:13" ht="20.85" customHeight="1">
      <c r="A212" s="234"/>
      <c r="B212" s="234"/>
      <c r="C212" s="234"/>
      <c r="D212" s="234"/>
      <c r="E212" s="6" t="s">
        <v>149</v>
      </c>
      <c r="F212" s="238"/>
      <c r="G212" s="239">
        <v>2025</v>
      </c>
      <c r="H212" s="240"/>
      <c r="I212" s="241">
        <f>+G212</f>
        <v>2025</v>
      </c>
      <c r="J212" s="240"/>
      <c r="K212" s="241">
        <f>I212-1</f>
        <v>2024</v>
      </c>
      <c r="L212" s="290">
        <f>J212-1</f>
        <v>-1</v>
      </c>
      <c r="M212" s="294"/>
    </row>
    <row r="213" spans="1:13" ht="20.85" customHeight="1">
      <c r="A213" s="242" t="s">
        <v>129</v>
      </c>
      <c r="B213" s="242"/>
      <c r="C213" s="186"/>
      <c r="D213" s="186"/>
      <c r="E213" s="67"/>
      <c r="F213" s="67"/>
      <c r="G213" s="250"/>
      <c r="H213" s="250"/>
      <c r="I213" s="250"/>
      <c r="J213" s="250"/>
      <c r="K213" s="250"/>
      <c r="L213" s="250"/>
      <c r="M213" s="294"/>
    </row>
    <row r="214" spans="1:13" ht="20.85" customHeight="1">
      <c r="A214" s="242"/>
      <c r="B214" s="242" t="s">
        <v>130</v>
      </c>
      <c r="C214" s="186"/>
      <c r="D214" s="186"/>
      <c r="E214" s="67"/>
      <c r="F214" s="67"/>
      <c r="G214" s="251">
        <v>19343</v>
      </c>
      <c r="H214" s="251"/>
      <c r="I214" s="251">
        <v>19976</v>
      </c>
      <c r="J214" s="251"/>
      <c r="K214" s="251">
        <v>37860</v>
      </c>
      <c r="L214" s="251" t="e">
        <f>#REF!</f>
        <v>#REF!</v>
      </c>
      <c r="M214" s="294"/>
    </row>
    <row r="215" spans="1:13" ht="20.85" customHeight="1">
      <c r="A215" s="242"/>
      <c r="B215" s="242" t="s">
        <v>131</v>
      </c>
      <c r="C215" s="186"/>
      <c r="D215" s="186"/>
      <c r="E215" s="67"/>
      <c r="F215" s="67"/>
      <c r="G215" s="250">
        <v>-23</v>
      </c>
      <c r="H215" s="250"/>
      <c r="I215" s="245">
        <v>0</v>
      </c>
      <c r="J215" s="250"/>
      <c r="K215" s="245">
        <v>0</v>
      </c>
      <c r="L215" s="295">
        <v>0</v>
      </c>
      <c r="M215" s="294"/>
    </row>
    <row r="216" spans="1:13" ht="20.85" customHeight="1" thickBot="1">
      <c r="A216" s="242"/>
      <c r="B216" s="242"/>
      <c r="C216" s="186"/>
      <c r="D216" s="186"/>
      <c r="E216" s="67"/>
      <c r="F216" s="67"/>
      <c r="G216" s="252">
        <v>19320</v>
      </c>
      <c r="H216" s="250"/>
      <c r="I216" s="252">
        <v>19976</v>
      </c>
      <c r="J216" s="250"/>
      <c r="K216" s="252">
        <v>37860</v>
      </c>
      <c r="L216" s="250" t="e">
        <f>SUM(L214:L215)</f>
        <v>#REF!</v>
      </c>
      <c r="M216" s="294"/>
    </row>
    <row r="217" spans="1:13" ht="20.85" customHeight="1" thickTop="1">
      <c r="A217" s="242"/>
      <c r="B217" s="242"/>
      <c r="C217" s="186"/>
      <c r="D217" s="186"/>
      <c r="E217" s="67"/>
      <c r="F217" s="67"/>
      <c r="G217" s="250"/>
      <c r="H217" s="250"/>
      <c r="I217" s="250"/>
      <c r="J217" s="250"/>
      <c r="K217" s="250"/>
      <c r="L217" s="250"/>
      <c r="M217" s="294"/>
    </row>
    <row r="218" spans="1:13" ht="20.85" customHeight="1">
      <c r="A218" s="242" t="s">
        <v>162</v>
      </c>
      <c r="B218" s="242"/>
      <c r="C218" s="186"/>
      <c r="D218" s="186"/>
      <c r="E218" s="67"/>
      <c r="F218" s="67"/>
      <c r="G218" s="250"/>
      <c r="H218" s="250"/>
      <c r="I218" s="250"/>
      <c r="J218" s="250"/>
      <c r="K218" s="250"/>
      <c r="L218" s="250"/>
      <c r="M218" s="294"/>
    </row>
    <row r="219" spans="1:13" ht="20.85" customHeight="1">
      <c r="A219" s="186"/>
      <c r="B219" s="186" t="s">
        <v>130</v>
      </c>
      <c r="C219" s="242"/>
      <c r="D219" s="242"/>
      <c r="E219" s="244"/>
      <c r="F219" s="67"/>
      <c r="G219" s="250">
        <v>19343</v>
      </c>
      <c r="H219" s="250"/>
      <c r="I219" s="250">
        <v>19976</v>
      </c>
      <c r="J219" s="250"/>
      <c r="K219" s="250">
        <v>37860</v>
      </c>
      <c r="L219" s="250" t="e">
        <f>+#REF!</f>
        <v>#REF!</v>
      </c>
      <c r="M219" s="294"/>
    </row>
    <row r="220" spans="1:13" ht="20.85" customHeight="1">
      <c r="A220" s="254"/>
      <c r="B220" s="243" t="s">
        <v>131</v>
      </c>
      <c r="C220" s="186"/>
      <c r="D220" s="186"/>
      <c r="E220" s="67"/>
      <c r="F220" s="67"/>
      <c r="G220" s="253">
        <v>-23</v>
      </c>
      <c r="H220" s="250"/>
      <c r="I220" s="245">
        <v>0</v>
      </c>
      <c r="J220" s="250"/>
      <c r="K220" s="245">
        <v>0</v>
      </c>
      <c r="L220" s="295">
        <v>0</v>
      </c>
      <c r="M220" s="294"/>
    </row>
    <row r="221" spans="1:13" ht="20.85" customHeight="1" thickBot="1">
      <c r="A221" s="186"/>
      <c r="B221" s="186"/>
      <c r="C221" s="242"/>
      <c r="D221" s="242"/>
      <c r="E221" s="67"/>
      <c r="F221" s="67"/>
      <c r="G221" s="255">
        <v>19320</v>
      </c>
      <c r="H221" s="250"/>
      <c r="I221" s="255">
        <v>19976</v>
      </c>
      <c r="J221" s="250"/>
      <c r="K221" s="255">
        <v>37860</v>
      </c>
      <c r="L221" s="256" t="e">
        <f>SUM(L219:L220)</f>
        <v>#REF!</v>
      </c>
      <c r="M221" s="294"/>
    </row>
    <row r="222" spans="1:13" ht="20.85" customHeight="1" thickTop="1">
      <c r="A222" s="186" t="s">
        <v>128</v>
      </c>
      <c r="B222" s="186"/>
      <c r="C222" s="242"/>
      <c r="D222" s="242"/>
      <c r="E222" s="67"/>
      <c r="F222" s="67"/>
      <c r="G222" s="256"/>
      <c r="H222" s="250"/>
      <c r="I222" s="256"/>
      <c r="J222" s="250"/>
      <c r="K222" s="256"/>
      <c r="L222" s="256"/>
      <c r="M222" s="294"/>
    </row>
    <row r="223" spans="1:13" ht="20.85" customHeight="1">
      <c r="A223" s="186"/>
      <c r="B223" s="242" t="s">
        <v>110</v>
      </c>
      <c r="C223" s="186"/>
      <c r="D223" s="186"/>
      <c r="E223" s="258">
        <v>20</v>
      </c>
      <c r="F223" s="67"/>
      <c r="G223" s="257">
        <v>3.2238333333333334E-2</v>
      </c>
      <c r="H223" s="257"/>
      <c r="I223" s="257">
        <v>3.3293333333333335E-2</v>
      </c>
      <c r="J223" s="257"/>
      <c r="K223" s="257">
        <v>6.8068503883410625E-2</v>
      </c>
      <c r="L223" s="257" t="e">
        <f>L214*1000/L225</f>
        <v>#REF!</v>
      </c>
      <c r="M223" s="294"/>
    </row>
    <row r="224" spans="1:13" ht="20.85" customHeight="1">
      <c r="A224" s="186"/>
      <c r="B224" s="186" t="s">
        <v>125</v>
      </c>
      <c r="C224" s="186"/>
      <c r="D224" s="186"/>
      <c r="E224" s="258"/>
      <c r="F224" s="67"/>
      <c r="G224" s="186"/>
      <c r="H224" s="186"/>
      <c r="I224" s="186"/>
      <c r="J224" s="186"/>
      <c r="K224" s="66"/>
      <c r="L224" s="296"/>
      <c r="M224" s="294"/>
    </row>
    <row r="225" spans="1:21" ht="20.85" customHeight="1">
      <c r="A225" s="186"/>
      <c r="B225" s="186"/>
      <c r="C225" s="186" t="s">
        <v>163</v>
      </c>
      <c r="D225" s="186"/>
      <c r="E225" s="244"/>
      <c r="F225" s="79"/>
      <c r="G225" s="250">
        <v>600000000</v>
      </c>
      <c r="H225" s="250"/>
      <c r="I225" s="250">
        <v>600000000</v>
      </c>
      <c r="J225" s="250"/>
      <c r="K225" s="250">
        <v>556204380</v>
      </c>
      <c r="L225" s="250">
        <v>556204380</v>
      </c>
      <c r="M225" s="294"/>
    </row>
    <row r="226" spans="1:21" ht="20.85" customHeight="1">
      <c r="A226" s="186"/>
      <c r="B226" s="186"/>
      <c r="C226" s="186"/>
      <c r="D226" s="186"/>
      <c r="E226" s="244"/>
      <c r="F226" s="79"/>
      <c r="G226" s="256"/>
      <c r="H226" s="250"/>
      <c r="I226" s="256"/>
      <c r="J226" s="250"/>
      <c r="K226" s="256"/>
      <c r="L226" s="256"/>
      <c r="M226" s="294"/>
    </row>
    <row r="227" spans="1:21" ht="20.85" customHeight="1">
      <c r="A227" s="242"/>
      <c r="B227" s="186"/>
      <c r="C227" s="186"/>
      <c r="D227" s="186"/>
      <c r="E227" s="67"/>
      <c r="F227" s="67"/>
      <c r="G227" s="250"/>
      <c r="H227" s="250"/>
      <c r="I227" s="250"/>
      <c r="J227" s="250"/>
      <c r="K227" s="250"/>
      <c r="L227" s="250"/>
    </row>
    <row r="228" spans="1:21" ht="20.85" customHeight="1">
      <c r="A228" s="186"/>
      <c r="B228" s="186"/>
      <c r="C228" s="186"/>
      <c r="D228" s="186"/>
      <c r="E228" s="244"/>
      <c r="F228" s="79"/>
      <c r="G228" s="250"/>
      <c r="H228" s="250"/>
      <c r="I228" s="250"/>
      <c r="J228" s="250"/>
      <c r="K228" s="250"/>
      <c r="L228" s="250"/>
    </row>
    <row r="229" spans="1:21" ht="20.85" customHeight="1">
      <c r="A229" s="260"/>
      <c r="B229" s="260"/>
      <c r="C229" s="261"/>
      <c r="D229" s="261"/>
      <c r="E229" s="259"/>
      <c r="F229" s="84"/>
      <c r="G229" s="84"/>
      <c r="H229" s="262"/>
      <c r="I229" s="262"/>
      <c r="J229" s="262"/>
      <c r="K229" s="262"/>
      <c r="L229" s="262"/>
    </row>
    <row r="230" spans="1:21" ht="20.85" customHeight="1">
      <c r="A230" s="242" t="s">
        <v>101</v>
      </c>
      <c r="B230" s="242"/>
      <c r="C230" s="186"/>
      <c r="D230" s="186"/>
      <c r="E230" s="186"/>
      <c r="F230" s="247"/>
      <c r="G230" s="247"/>
      <c r="H230" s="263"/>
      <c r="I230" s="263"/>
      <c r="J230" s="263"/>
      <c r="K230" s="263"/>
      <c r="L230" s="264" t="s">
        <v>166</v>
      </c>
    </row>
    <row r="234" spans="1:21" ht="20.85" customHeight="1">
      <c r="A234" s="160"/>
      <c r="B234" s="160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1" t="s">
        <v>86</v>
      </c>
    </row>
    <row r="235" spans="1:21" ht="20.85" customHeight="1">
      <c r="A235" s="160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1" t="s">
        <v>87</v>
      </c>
    </row>
    <row r="236" spans="1:21" ht="20.85" customHeight="1">
      <c r="A236" s="308" t="s">
        <v>146</v>
      </c>
      <c r="B236" s="308"/>
      <c r="C236" s="308"/>
      <c r="D236" s="308"/>
      <c r="E236" s="308"/>
      <c r="F236" s="308"/>
      <c r="G236" s="308"/>
      <c r="H236" s="308"/>
      <c r="I236" s="308"/>
      <c r="J236" s="308"/>
      <c r="K236" s="308"/>
      <c r="L236" s="308"/>
      <c r="M236" s="308"/>
      <c r="N236" s="308"/>
      <c r="O236" s="308"/>
      <c r="P236" s="308"/>
      <c r="Q236" s="308"/>
      <c r="R236" s="308"/>
      <c r="S236" s="308"/>
      <c r="T236" s="308"/>
      <c r="U236" s="308"/>
    </row>
    <row r="237" spans="1:21" ht="20.85" customHeight="1">
      <c r="A237" s="308" t="s">
        <v>44</v>
      </c>
      <c r="B237" s="308"/>
      <c r="C237" s="308"/>
      <c r="D237" s="308"/>
      <c r="E237" s="308"/>
      <c r="F237" s="308"/>
      <c r="G237" s="308"/>
      <c r="H237" s="308"/>
      <c r="I237" s="308"/>
      <c r="J237" s="308"/>
      <c r="K237" s="308"/>
      <c r="L237" s="308"/>
      <c r="M237" s="308"/>
      <c r="N237" s="308"/>
      <c r="O237" s="308"/>
      <c r="P237" s="308"/>
      <c r="Q237" s="308"/>
      <c r="R237" s="308"/>
      <c r="S237" s="308"/>
      <c r="T237" s="308"/>
      <c r="U237" s="308"/>
    </row>
    <row r="238" spans="1:21" ht="20.85" customHeight="1">
      <c r="A238" s="308" t="s">
        <v>180</v>
      </c>
      <c r="B238" s="308"/>
      <c r="C238" s="308"/>
      <c r="D238" s="308"/>
      <c r="E238" s="308"/>
      <c r="F238" s="308"/>
      <c r="G238" s="308"/>
      <c r="H238" s="308"/>
      <c r="I238" s="308"/>
      <c r="J238" s="308"/>
      <c r="K238" s="308"/>
      <c r="L238" s="308"/>
      <c r="M238" s="308"/>
      <c r="N238" s="308"/>
      <c r="O238" s="308"/>
      <c r="P238" s="308"/>
      <c r="Q238" s="308"/>
      <c r="R238" s="308"/>
      <c r="S238" s="308"/>
      <c r="T238" s="308"/>
      <c r="U238" s="308"/>
    </row>
    <row r="239" spans="1:21" ht="20.85" customHeight="1">
      <c r="A239" s="308" t="s">
        <v>133</v>
      </c>
      <c r="B239" s="308"/>
      <c r="C239" s="308"/>
      <c r="D239" s="308"/>
      <c r="E239" s="308"/>
      <c r="F239" s="308"/>
      <c r="G239" s="308"/>
      <c r="H239" s="308"/>
      <c r="I239" s="308"/>
      <c r="J239" s="308"/>
      <c r="K239" s="308"/>
      <c r="L239" s="308"/>
      <c r="M239" s="308"/>
      <c r="N239" s="308"/>
      <c r="O239" s="308"/>
      <c r="P239" s="308"/>
      <c r="Q239" s="308"/>
      <c r="R239" s="308"/>
      <c r="S239" s="308"/>
      <c r="T239" s="308"/>
      <c r="U239" s="308"/>
    </row>
    <row r="240" spans="1:21" ht="20.85" customHeight="1">
      <c r="A240" s="160"/>
      <c r="B240" s="160"/>
      <c r="C240" s="160"/>
      <c r="D240" s="160"/>
      <c r="E240" s="160"/>
      <c r="F240" s="160"/>
      <c r="G240" s="315" t="s">
        <v>88</v>
      </c>
      <c r="H240" s="315"/>
      <c r="I240" s="315"/>
      <c r="J240" s="315"/>
      <c r="K240" s="315"/>
      <c r="L240" s="315"/>
      <c r="M240" s="315"/>
      <c r="N240" s="315"/>
      <c r="O240" s="315"/>
      <c r="P240" s="315"/>
      <c r="Q240" s="315"/>
      <c r="R240" s="315"/>
      <c r="S240" s="315"/>
      <c r="T240" s="315"/>
      <c r="U240" s="315"/>
    </row>
    <row r="241" spans="1:21" ht="20.85" customHeight="1">
      <c r="A241" s="160"/>
      <c r="B241" s="160"/>
      <c r="C241" s="160"/>
      <c r="D241" s="160"/>
      <c r="E241" s="160"/>
      <c r="F241" s="160"/>
      <c r="G241" s="316" t="s">
        <v>134</v>
      </c>
      <c r="H241" s="316"/>
      <c r="I241" s="316"/>
      <c r="J241" s="316"/>
      <c r="K241" s="316"/>
      <c r="L241" s="316"/>
      <c r="M241" s="316"/>
      <c r="N241" s="316"/>
      <c r="O241" s="316"/>
      <c r="P241" s="316"/>
      <c r="Q241" s="316"/>
      <c r="R241" s="163"/>
      <c r="S241" s="317" t="s">
        <v>136</v>
      </c>
      <c r="T241" s="169"/>
      <c r="U241" s="317" t="s">
        <v>46</v>
      </c>
    </row>
    <row r="242" spans="1:21" ht="45" customHeight="1">
      <c r="A242" s="163"/>
      <c r="B242" s="163"/>
      <c r="C242" s="163"/>
      <c r="D242" s="163"/>
      <c r="E242" s="163"/>
      <c r="F242" s="163"/>
      <c r="G242" s="309" t="s">
        <v>26</v>
      </c>
      <c r="H242" s="163"/>
      <c r="I242" s="309" t="s">
        <v>95</v>
      </c>
      <c r="J242" s="163"/>
      <c r="K242" s="315" t="s">
        <v>45</v>
      </c>
      <c r="L242" s="315"/>
      <c r="M242" s="315"/>
      <c r="N242" s="163"/>
      <c r="O242" s="171" t="s">
        <v>77</v>
      </c>
      <c r="P242" s="170"/>
      <c r="Q242" s="309" t="s">
        <v>135</v>
      </c>
      <c r="R242" s="172"/>
      <c r="S242" s="309"/>
      <c r="T242" s="163"/>
      <c r="U242" s="309"/>
    </row>
    <row r="243" spans="1:21" ht="66.400000000000006" customHeight="1">
      <c r="A243" s="163"/>
      <c r="B243" s="163"/>
      <c r="C243" s="163"/>
      <c r="D243" s="163"/>
      <c r="E243" s="213" t="s">
        <v>149</v>
      </c>
      <c r="F243" s="163"/>
      <c r="G243" s="310"/>
      <c r="H243" s="163"/>
      <c r="I243" s="310"/>
      <c r="J243" s="163"/>
      <c r="K243" s="173" t="s">
        <v>80</v>
      </c>
      <c r="L243" s="163"/>
      <c r="M243" s="171" t="s">
        <v>29</v>
      </c>
      <c r="N243" s="163"/>
      <c r="O243" s="173" t="s">
        <v>137</v>
      </c>
      <c r="P243" s="170"/>
      <c r="Q243" s="310"/>
      <c r="R243" s="170"/>
      <c r="S243" s="310"/>
      <c r="T243" s="163"/>
      <c r="U243" s="310"/>
    </row>
    <row r="244" spans="1:21" ht="20.85" customHeight="1">
      <c r="A244" s="207" t="s">
        <v>144</v>
      </c>
      <c r="B244" s="160"/>
      <c r="C244" s="160"/>
      <c r="D244" s="160"/>
      <c r="E244" s="157"/>
      <c r="F244" s="157"/>
      <c r="G244" s="158"/>
      <c r="H244" s="158"/>
      <c r="I244" s="158"/>
      <c r="J244" s="158"/>
      <c r="K244" s="102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</row>
    <row r="245" spans="1:21" ht="20.85" customHeight="1">
      <c r="A245" s="162" t="s">
        <v>189</v>
      </c>
      <c r="B245" s="160"/>
      <c r="C245" s="160"/>
      <c r="D245" s="160"/>
      <c r="E245" s="157"/>
      <c r="F245" s="157"/>
      <c r="G245" s="102">
        <v>300000</v>
      </c>
      <c r="H245" s="102"/>
      <c r="I245" s="164">
        <v>171214</v>
      </c>
      <c r="J245" s="102"/>
      <c r="K245" s="102">
        <v>11000</v>
      </c>
      <c r="L245" s="102"/>
      <c r="M245" s="102">
        <v>55296</v>
      </c>
      <c r="N245" s="102"/>
      <c r="O245" s="102">
        <v>-306</v>
      </c>
      <c r="P245" s="102"/>
      <c r="Q245" s="102">
        <v>537204</v>
      </c>
      <c r="R245" s="102"/>
      <c r="S245" s="164">
        <v>1948</v>
      </c>
      <c r="T245" s="102"/>
      <c r="U245" s="102">
        <v>539152</v>
      </c>
    </row>
    <row r="246" spans="1:21" ht="20.85" customHeight="1">
      <c r="A246" s="160" t="s">
        <v>155</v>
      </c>
      <c r="B246" s="161"/>
      <c r="C246" s="161"/>
      <c r="D246" s="161"/>
      <c r="E246" s="157"/>
      <c r="F246" s="157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64"/>
    </row>
    <row r="247" spans="1:21" ht="20.85" customHeight="1">
      <c r="A247" s="161"/>
      <c r="B247" s="160" t="s">
        <v>156</v>
      </c>
      <c r="C247" s="160"/>
      <c r="D247" s="160"/>
      <c r="E247" s="157"/>
      <c r="F247" s="157"/>
      <c r="G247" s="180">
        <v>0</v>
      </c>
      <c r="H247" s="164"/>
      <c r="I247" s="180">
        <v>0</v>
      </c>
      <c r="J247" s="164"/>
      <c r="K247" s="180">
        <v>0</v>
      </c>
      <c r="L247" s="102"/>
      <c r="M247" s="164">
        <v>19343</v>
      </c>
      <c r="N247" s="102"/>
      <c r="O247" s="180">
        <v>0</v>
      </c>
      <c r="P247" s="164"/>
      <c r="Q247" s="164">
        <v>19343</v>
      </c>
      <c r="R247" s="164"/>
      <c r="S247" s="211">
        <v>-23</v>
      </c>
      <c r="T247" s="102"/>
      <c r="U247" s="164">
        <v>19320</v>
      </c>
    </row>
    <row r="248" spans="1:21" ht="20.85" customHeight="1">
      <c r="A248" s="161"/>
      <c r="B248" s="160" t="s">
        <v>139</v>
      </c>
      <c r="C248" s="160"/>
      <c r="D248" s="160"/>
      <c r="E248" s="157"/>
      <c r="F248" s="157"/>
      <c r="G248" s="180">
        <v>0</v>
      </c>
      <c r="H248" s="164"/>
      <c r="I248" s="180">
        <v>0</v>
      </c>
      <c r="J248" s="164"/>
      <c r="K248" s="180">
        <v>0</v>
      </c>
      <c r="L248" s="102"/>
      <c r="M248" s="180">
        <v>0</v>
      </c>
      <c r="N248" s="102"/>
      <c r="O248" s="180">
        <v>0</v>
      </c>
      <c r="P248" s="164"/>
      <c r="Q248" s="165">
        <v>0</v>
      </c>
      <c r="R248" s="164"/>
      <c r="S248" s="180">
        <v>0</v>
      </c>
      <c r="T248" s="102"/>
      <c r="U248" s="165">
        <v>0</v>
      </c>
    </row>
    <row r="249" spans="1:21" ht="20.85" customHeight="1">
      <c r="A249" s="160" t="s">
        <v>152</v>
      </c>
      <c r="B249" s="160"/>
      <c r="C249" s="160"/>
      <c r="D249" s="160"/>
      <c r="E249" s="157"/>
      <c r="F249" s="157"/>
      <c r="G249" s="166">
        <v>0</v>
      </c>
      <c r="H249" s="164"/>
      <c r="I249" s="166">
        <v>0</v>
      </c>
      <c r="J249" s="164"/>
      <c r="K249" s="166">
        <v>0</v>
      </c>
      <c r="L249" s="102"/>
      <c r="M249" s="167">
        <v>19343</v>
      </c>
      <c r="N249" s="102"/>
      <c r="O249" s="166">
        <v>0</v>
      </c>
      <c r="P249" s="164"/>
      <c r="Q249" s="166">
        <v>19343</v>
      </c>
      <c r="R249" s="164"/>
      <c r="S249" s="212">
        <v>-23</v>
      </c>
      <c r="T249" s="102"/>
      <c r="U249" s="164">
        <v>19320</v>
      </c>
    </row>
    <row r="250" spans="1:21" ht="20.85" customHeight="1">
      <c r="A250" s="160" t="s">
        <v>184</v>
      </c>
      <c r="B250" s="160"/>
      <c r="C250" s="160"/>
      <c r="D250" s="160"/>
      <c r="E250" s="159"/>
      <c r="F250" s="157"/>
      <c r="G250" s="164">
        <v>0</v>
      </c>
      <c r="H250" s="164"/>
      <c r="I250" s="164">
        <v>0</v>
      </c>
      <c r="J250" s="164"/>
      <c r="K250" s="164">
        <v>0</v>
      </c>
      <c r="L250" s="102"/>
      <c r="M250" s="102">
        <v>0</v>
      </c>
      <c r="N250" s="102"/>
      <c r="O250" s="164">
        <v>0</v>
      </c>
      <c r="P250" s="164"/>
      <c r="Q250" s="102">
        <v>0</v>
      </c>
      <c r="R250" s="164"/>
      <c r="S250" s="180">
        <v>2</v>
      </c>
      <c r="T250" s="102"/>
      <c r="U250" s="102">
        <v>2</v>
      </c>
    </row>
    <row r="251" spans="1:21" ht="20.85" customHeight="1">
      <c r="A251" s="160" t="s">
        <v>78</v>
      </c>
      <c r="B251" s="160"/>
      <c r="C251" s="160"/>
      <c r="D251" s="160"/>
      <c r="E251" s="159">
        <v>18</v>
      </c>
      <c r="F251" s="157"/>
      <c r="G251" s="164">
        <v>0</v>
      </c>
      <c r="H251" s="164"/>
      <c r="I251" s="164">
        <v>0</v>
      </c>
      <c r="J251" s="164"/>
      <c r="K251" s="164">
        <v>0</v>
      </c>
      <c r="L251" s="102"/>
      <c r="M251" s="102">
        <v>-29953</v>
      </c>
      <c r="N251" s="102"/>
      <c r="O251" s="164">
        <v>0</v>
      </c>
      <c r="P251" s="164"/>
      <c r="Q251" s="102">
        <v>-29953</v>
      </c>
      <c r="R251" s="164"/>
      <c r="S251" s="180">
        <v>0</v>
      </c>
      <c r="T251" s="102"/>
      <c r="U251" s="102">
        <v>-29953</v>
      </c>
    </row>
    <row r="252" spans="1:21" ht="20.85" customHeight="1" thickBot="1">
      <c r="A252" s="162" t="s">
        <v>181</v>
      </c>
      <c r="B252" s="160"/>
      <c r="C252" s="160"/>
      <c r="D252" s="160"/>
      <c r="E252" s="157"/>
      <c r="F252" s="157"/>
      <c r="G252" s="168">
        <v>300000</v>
      </c>
      <c r="H252" s="102"/>
      <c r="I252" s="168">
        <v>171214</v>
      </c>
      <c r="J252" s="102"/>
      <c r="K252" s="168">
        <v>11000</v>
      </c>
      <c r="L252" s="102"/>
      <c r="M252" s="168">
        <v>44686</v>
      </c>
      <c r="N252" s="102"/>
      <c r="O252" s="168">
        <v>-306</v>
      </c>
      <c r="P252" s="102"/>
      <c r="Q252" s="168">
        <v>526594</v>
      </c>
      <c r="R252" s="102"/>
      <c r="S252" s="168">
        <v>1927</v>
      </c>
      <c r="T252" s="102"/>
      <c r="U252" s="168">
        <v>528521</v>
      </c>
    </row>
    <row r="253" spans="1:21" ht="20.85" customHeight="1" thickTop="1">
      <c r="A253" s="162"/>
      <c r="B253" s="160"/>
      <c r="C253" s="160"/>
      <c r="D253" s="160"/>
      <c r="E253" s="157"/>
      <c r="F253" s="157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</row>
    <row r="254" spans="1:21" ht="20.85" customHeight="1">
      <c r="A254" s="162"/>
      <c r="B254" s="160"/>
      <c r="C254" s="160"/>
      <c r="D254" s="160"/>
      <c r="E254" s="157"/>
      <c r="F254" s="157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</row>
    <row r="255" spans="1:21" ht="20.85" customHeight="1">
      <c r="A255" s="162"/>
      <c r="B255" s="160"/>
      <c r="C255" s="160"/>
      <c r="D255" s="160"/>
      <c r="E255" s="157"/>
      <c r="F255" s="157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</row>
    <row r="256" spans="1:21" ht="20.85" customHeight="1">
      <c r="A256" s="162"/>
      <c r="B256" s="160"/>
      <c r="C256" s="160"/>
      <c r="D256" s="160"/>
      <c r="E256" s="157"/>
      <c r="F256" s="157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</row>
    <row r="257" spans="1:21" ht="20.85" customHeight="1">
      <c r="A257" s="162"/>
      <c r="B257" s="160"/>
      <c r="C257" s="160"/>
      <c r="D257" s="160"/>
      <c r="E257" s="157"/>
      <c r="F257" s="157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</row>
    <row r="258" spans="1:21" ht="20.85" customHeight="1">
      <c r="A258" s="162"/>
      <c r="B258" s="160"/>
      <c r="C258" s="160"/>
      <c r="D258" s="160"/>
      <c r="E258" s="157"/>
      <c r="F258" s="157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</row>
    <row r="259" spans="1:21" ht="20.85" customHeight="1">
      <c r="A259" s="162"/>
      <c r="B259" s="160"/>
      <c r="C259" s="160"/>
      <c r="D259" s="160"/>
      <c r="E259" s="157"/>
      <c r="F259" s="157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</row>
    <row r="260" spans="1:21" ht="20.85" customHeight="1">
      <c r="A260" s="162"/>
      <c r="B260" s="160"/>
      <c r="C260" s="160"/>
      <c r="D260" s="160"/>
      <c r="E260" s="157"/>
      <c r="F260" s="157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</row>
    <row r="261" spans="1:21" ht="20.85" customHeight="1">
      <c r="A261" s="186" t="s">
        <v>101</v>
      </c>
      <c r="B261" s="160"/>
      <c r="C261" s="160"/>
      <c r="D261" s="160"/>
      <c r="E261" s="160"/>
      <c r="F261" s="160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00" t="s">
        <v>195</v>
      </c>
    </row>
    <row r="263" spans="1:21" ht="20.85" customHeight="1">
      <c r="A263" s="154"/>
      <c r="B263" s="154"/>
      <c r="C263" s="154"/>
      <c r="D263" s="154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1" t="s">
        <v>86</v>
      </c>
    </row>
    <row r="264" spans="1:21" ht="20.85" customHeight="1">
      <c r="A264" s="154"/>
      <c r="B264" s="154"/>
      <c r="C264" s="154"/>
      <c r="D264" s="154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1" t="s">
        <v>87</v>
      </c>
    </row>
    <row r="265" spans="1:21" ht="20.85" customHeight="1">
      <c r="A265" s="308" t="s">
        <v>146</v>
      </c>
      <c r="B265" s="308"/>
      <c r="C265" s="308"/>
      <c r="D265" s="308"/>
      <c r="E265" s="308"/>
      <c r="F265" s="308"/>
      <c r="G265" s="308"/>
      <c r="H265" s="308"/>
      <c r="I265" s="308"/>
      <c r="J265" s="308"/>
      <c r="K265" s="308"/>
      <c r="L265" s="308"/>
      <c r="M265" s="308"/>
      <c r="N265" s="308"/>
      <c r="O265" s="308"/>
      <c r="P265" s="308"/>
      <c r="Q265" s="308"/>
      <c r="R265" s="162"/>
      <c r="S265" s="162"/>
      <c r="T265" s="162"/>
      <c r="U265" s="162"/>
    </row>
    <row r="266" spans="1:21" ht="20.85" customHeight="1">
      <c r="A266" s="308" t="s">
        <v>44</v>
      </c>
      <c r="B266" s="308"/>
      <c r="C266" s="308"/>
      <c r="D266" s="308"/>
      <c r="E266" s="308"/>
      <c r="F266" s="308"/>
      <c r="G266" s="308"/>
      <c r="H266" s="308"/>
      <c r="I266" s="308"/>
      <c r="J266" s="308"/>
      <c r="K266" s="308"/>
      <c r="L266" s="308"/>
      <c r="M266" s="308"/>
      <c r="N266" s="308"/>
      <c r="O266" s="308"/>
      <c r="P266" s="308"/>
      <c r="Q266" s="308"/>
    </row>
    <row r="267" spans="1:21" ht="20.85" customHeight="1">
      <c r="A267" s="308" t="s">
        <v>182</v>
      </c>
      <c r="B267" s="308"/>
      <c r="C267" s="308"/>
      <c r="D267" s="308"/>
      <c r="E267" s="308"/>
      <c r="F267" s="308"/>
      <c r="G267" s="308"/>
      <c r="H267" s="308"/>
      <c r="I267" s="308"/>
      <c r="J267" s="308"/>
      <c r="K267" s="308"/>
      <c r="L267" s="308"/>
      <c r="M267" s="308"/>
      <c r="N267" s="308"/>
      <c r="O267" s="308"/>
      <c r="P267" s="308"/>
      <c r="Q267" s="308"/>
    </row>
    <row r="268" spans="1:21" ht="20.85" customHeight="1">
      <c r="A268" s="308" t="s">
        <v>119</v>
      </c>
      <c r="B268" s="308"/>
      <c r="C268" s="308"/>
      <c r="D268" s="308"/>
      <c r="E268" s="308"/>
      <c r="F268" s="308"/>
      <c r="G268" s="308"/>
      <c r="H268" s="308"/>
      <c r="I268" s="308"/>
      <c r="J268" s="308"/>
      <c r="K268" s="308"/>
      <c r="L268" s="308"/>
      <c r="M268" s="308"/>
      <c r="N268" s="308"/>
      <c r="O268" s="308"/>
      <c r="P268" s="308"/>
      <c r="Q268" s="308"/>
    </row>
    <row r="269" spans="1:21" ht="20.85" customHeight="1">
      <c r="A269" s="12"/>
      <c r="B269" s="12"/>
      <c r="C269" s="12"/>
      <c r="D269" s="12"/>
      <c r="E269" s="12"/>
      <c r="F269" s="12"/>
      <c r="G269" s="306" t="s">
        <v>88</v>
      </c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</row>
    <row r="270" spans="1:21" ht="20.85" customHeight="1">
      <c r="A270" s="12"/>
      <c r="B270" s="12"/>
      <c r="C270" s="12"/>
      <c r="D270" s="12"/>
      <c r="E270" s="12"/>
      <c r="F270" s="12"/>
      <c r="G270" s="302" t="s">
        <v>26</v>
      </c>
      <c r="H270" s="5"/>
      <c r="I270" s="302" t="s">
        <v>95</v>
      </c>
      <c r="J270" s="5"/>
      <c r="K270" s="305" t="s">
        <v>45</v>
      </c>
      <c r="L270" s="305"/>
      <c r="M270" s="305"/>
      <c r="N270" s="5"/>
      <c r="O270" s="302" t="s">
        <v>76</v>
      </c>
      <c r="P270" s="5"/>
      <c r="Q270" s="302" t="s">
        <v>46</v>
      </c>
    </row>
    <row r="271" spans="1:21" ht="20.85" customHeight="1">
      <c r="A271" s="12"/>
      <c r="B271" s="12"/>
      <c r="C271" s="12"/>
      <c r="D271" s="12"/>
      <c r="E271" s="12"/>
      <c r="F271" s="12"/>
      <c r="G271" s="303"/>
      <c r="H271" s="5"/>
      <c r="I271" s="303"/>
      <c r="J271" s="5"/>
      <c r="K271" s="306"/>
      <c r="L271" s="306"/>
      <c r="M271" s="306"/>
      <c r="N271" s="5"/>
      <c r="O271" s="304"/>
      <c r="P271" s="5"/>
      <c r="Q271" s="303"/>
    </row>
    <row r="272" spans="1:21" ht="20.85" customHeight="1">
      <c r="A272" s="12"/>
      <c r="B272" s="12"/>
      <c r="C272" s="12"/>
      <c r="D272" s="12"/>
      <c r="E272" s="12"/>
      <c r="F272" s="12"/>
      <c r="G272" s="303"/>
      <c r="H272" s="5"/>
      <c r="I272" s="303"/>
      <c r="J272" s="5"/>
      <c r="K272" s="302" t="s">
        <v>80</v>
      </c>
      <c r="L272" s="5"/>
      <c r="M272" s="305" t="s">
        <v>29</v>
      </c>
      <c r="N272" s="5"/>
      <c r="O272" s="5" t="s">
        <v>111</v>
      </c>
      <c r="P272" s="5"/>
      <c r="Q272" s="303"/>
    </row>
    <row r="273" spans="1:17" ht="20.85" customHeight="1">
      <c r="A273" s="12"/>
      <c r="B273" s="12"/>
      <c r="C273" s="12"/>
      <c r="D273" s="12"/>
      <c r="E273" s="12"/>
      <c r="F273" s="12"/>
      <c r="G273" s="303"/>
      <c r="H273" s="5"/>
      <c r="I273" s="303"/>
      <c r="J273" s="5"/>
      <c r="K273" s="303"/>
      <c r="L273" s="5"/>
      <c r="M273" s="307"/>
      <c r="N273" s="5"/>
      <c r="O273" s="5" t="s">
        <v>112</v>
      </c>
      <c r="P273" s="5"/>
      <c r="Q273" s="303"/>
    </row>
    <row r="274" spans="1:17" ht="20.85" customHeight="1">
      <c r="A274" s="12"/>
      <c r="B274" s="12"/>
      <c r="C274" s="12"/>
      <c r="D274" s="12"/>
      <c r="E274" s="185" t="s">
        <v>1</v>
      </c>
      <c r="F274" s="12"/>
      <c r="G274" s="304"/>
      <c r="H274" s="5"/>
      <c r="I274" s="304"/>
      <c r="J274" s="5"/>
      <c r="K274" s="304"/>
      <c r="L274" s="5"/>
      <c r="M274" s="306"/>
      <c r="N274" s="5"/>
      <c r="O274" s="6" t="s">
        <v>113</v>
      </c>
      <c r="P274" s="5"/>
      <c r="Q274" s="304"/>
    </row>
    <row r="275" spans="1:17" ht="20.85" customHeight="1">
      <c r="A275" s="207" t="s">
        <v>144</v>
      </c>
      <c r="B275" s="178"/>
      <c r="C275" s="178"/>
      <c r="D275" s="154"/>
      <c r="E275" s="17"/>
      <c r="F275" s="103"/>
      <c r="G275" s="101"/>
      <c r="H275" s="101"/>
      <c r="I275" s="101"/>
      <c r="J275" s="101"/>
      <c r="K275" s="102"/>
      <c r="L275" s="101"/>
      <c r="M275" s="101"/>
      <c r="N275" s="101"/>
      <c r="O275" s="101"/>
      <c r="P275" s="101"/>
      <c r="Q275" s="101"/>
    </row>
    <row r="276" spans="1:17" ht="20.85" customHeight="1">
      <c r="A276" s="162" t="s">
        <v>189</v>
      </c>
      <c r="B276" s="178"/>
      <c r="C276" s="178"/>
      <c r="D276" s="154"/>
      <c r="E276" s="103"/>
      <c r="F276" s="103"/>
      <c r="G276" s="102">
        <v>300000</v>
      </c>
      <c r="H276" s="102"/>
      <c r="I276" s="164">
        <v>171214</v>
      </c>
      <c r="J276" s="102"/>
      <c r="K276" s="102">
        <v>11000</v>
      </c>
      <c r="L276" s="102"/>
      <c r="M276" s="102">
        <v>55443</v>
      </c>
      <c r="N276" s="102"/>
      <c r="O276" s="102">
        <v>-306</v>
      </c>
      <c r="P276" s="102"/>
      <c r="Q276" s="102">
        <v>537351</v>
      </c>
    </row>
    <row r="277" spans="1:17" ht="20.85" customHeight="1">
      <c r="A277" s="178" t="s">
        <v>150</v>
      </c>
      <c r="B277" s="179"/>
      <c r="C277" s="179"/>
      <c r="D277" s="154"/>
      <c r="E277" s="103"/>
      <c r="F277" s="103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</row>
    <row r="278" spans="1:17" ht="20.85" customHeight="1">
      <c r="A278" s="179"/>
      <c r="B278" s="178" t="s">
        <v>151</v>
      </c>
      <c r="C278" s="178"/>
      <c r="D278" s="154"/>
      <c r="E278" s="103"/>
      <c r="F278" s="103"/>
      <c r="G278" s="180">
        <v>0</v>
      </c>
      <c r="H278" s="164"/>
      <c r="I278" s="180">
        <v>0</v>
      </c>
      <c r="J278" s="164"/>
      <c r="K278" s="180">
        <v>0</v>
      </c>
      <c r="L278" s="102"/>
      <c r="M278" s="164">
        <v>19976</v>
      </c>
      <c r="N278" s="102"/>
      <c r="O278" s="180">
        <v>0</v>
      </c>
      <c r="P278" s="164"/>
      <c r="Q278" s="164">
        <v>19976</v>
      </c>
    </row>
    <row r="279" spans="1:17" ht="20.85" customHeight="1">
      <c r="A279" s="179"/>
      <c r="B279" s="178" t="s">
        <v>139</v>
      </c>
      <c r="C279" s="178"/>
      <c r="D279" s="154"/>
      <c r="E279" s="103"/>
      <c r="F279" s="103"/>
      <c r="G279" s="180">
        <v>0</v>
      </c>
      <c r="H279" s="164"/>
      <c r="I279" s="180">
        <v>0</v>
      </c>
      <c r="J279" s="164"/>
      <c r="K279" s="180">
        <v>0</v>
      </c>
      <c r="L279" s="102"/>
      <c r="M279" s="181">
        <v>0</v>
      </c>
      <c r="N279" s="102"/>
      <c r="O279" s="180">
        <v>0</v>
      </c>
      <c r="P279" s="164"/>
      <c r="Q279" s="165">
        <v>0</v>
      </c>
    </row>
    <row r="280" spans="1:17" ht="20.85" customHeight="1">
      <c r="A280" s="178" t="s">
        <v>152</v>
      </c>
      <c r="B280" s="178"/>
      <c r="C280" s="178"/>
      <c r="D280" s="154"/>
      <c r="E280" s="103"/>
      <c r="F280" s="103"/>
      <c r="G280" s="166">
        <v>0</v>
      </c>
      <c r="H280" s="164"/>
      <c r="I280" s="166">
        <v>0</v>
      </c>
      <c r="J280" s="164"/>
      <c r="K280" s="166">
        <v>0</v>
      </c>
      <c r="L280" s="102"/>
      <c r="M280" s="164">
        <v>19976</v>
      </c>
      <c r="N280" s="102"/>
      <c r="O280" s="166">
        <v>0</v>
      </c>
      <c r="P280" s="164"/>
      <c r="Q280" s="166">
        <v>19976</v>
      </c>
    </row>
    <row r="281" spans="1:17" ht="20.85" customHeight="1">
      <c r="A281" s="178" t="s">
        <v>78</v>
      </c>
      <c r="B281" s="178"/>
      <c r="C281" s="178"/>
      <c r="D281" s="154"/>
      <c r="E281" s="17">
        <v>18</v>
      </c>
      <c r="F281" s="17"/>
      <c r="G281" s="164">
        <v>0</v>
      </c>
      <c r="H281" s="164"/>
      <c r="I281" s="164">
        <v>0</v>
      </c>
      <c r="J281" s="164"/>
      <c r="K281" s="164">
        <v>0</v>
      </c>
      <c r="L281" s="102"/>
      <c r="M281" s="102">
        <v>-29953</v>
      </c>
      <c r="N281" s="102"/>
      <c r="O281" s="164">
        <v>0</v>
      </c>
      <c r="P281" s="164"/>
      <c r="Q281" s="102">
        <v>-29953</v>
      </c>
    </row>
    <row r="282" spans="1:17" ht="20.85" customHeight="1" thickBot="1">
      <c r="A282" s="177" t="s">
        <v>181</v>
      </c>
      <c r="B282" s="178"/>
      <c r="C282" s="178"/>
      <c r="D282" s="154"/>
      <c r="E282" s="18"/>
      <c r="F282" s="18"/>
      <c r="G282" s="168">
        <v>300000</v>
      </c>
      <c r="H282" s="102"/>
      <c r="I282" s="168">
        <v>171214</v>
      </c>
      <c r="J282" s="102"/>
      <c r="K282" s="168">
        <v>11000</v>
      </c>
      <c r="L282" s="102"/>
      <c r="M282" s="168">
        <v>45466</v>
      </c>
      <c r="N282" s="102"/>
      <c r="O282" s="168">
        <v>-306</v>
      </c>
      <c r="P282" s="102"/>
      <c r="Q282" s="168">
        <v>527374</v>
      </c>
    </row>
    <row r="283" spans="1:17" ht="20.85" customHeight="1" thickTop="1">
      <c r="A283" s="12"/>
      <c r="B283" s="12"/>
      <c r="C283" s="12"/>
      <c r="D283" s="12"/>
      <c r="E283" s="214"/>
      <c r="F283" s="12"/>
      <c r="G283" s="210"/>
      <c r="H283" s="5"/>
      <c r="I283" s="210"/>
      <c r="J283" s="5"/>
      <c r="K283" s="210"/>
      <c r="L283" s="5"/>
      <c r="M283" s="5"/>
      <c r="N283" s="5"/>
      <c r="O283" s="5"/>
      <c r="P283" s="5"/>
      <c r="Q283" s="210"/>
    </row>
    <row r="284" spans="1:17" ht="20.85" customHeight="1">
      <c r="A284" s="174" t="s">
        <v>141</v>
      </c>
      <c r="B284" s="154"/>
      <c r="C284" s="154"/>
      <c r="D284" s="154"/>
      <c r="E284" s="17"/>
      <c r="F284" s="17"/>
      <c r="G284" s="101"/>
      <c r="H284" s="101"/>
      <c r="I284" s="101"/>
      <c r="J284" s="101"/>
      <c r="K284" s="102"/>
      <c r="L284" s="101"/>
      <c r="M284" s="101"/>
      <c r="N284" s="101"/>
      <c r="O284" s="101"/>
      <c r="P284" s="101"/>
      <c r="Q284" s="101"/>
    </row>
    <row r="285" spans="1:17" ht="20.85" customHeight="1">
      <c r="A285" s="175" t="s">
        <v>142</v>
      </c>
      <c r="B285" s="154"/>
      <c r="C285" s="154"/>
      <c r="D285" s="154"/>
      <c r="E285" s="103"/>
      <c r="F285" s="103"/>
      <c r="G285" s="102">
        <v>220000</v>
      </c>
      <c r="H285" s="102"/>
      <c r="I285" s="180">
        <v>0</v>
      </c>
      <c r="J285" s="102"/>
      <c r="K285" s="102">
        <v>8460</v>
      </c>
      <c r="L285" s="102"/>
      <c r="M285" s="102">
        <v>7664</v>
      </c>
      <c r="N285" s="102"/>
      <c r="O285" s="102">
        <v>-306</v>
      </c>
      <c r="P285" s="102"/>
      <c r="Q285" s="102">
        <v>235818</v>
      </c>
    </row>
    <row r="286" spans="1:17" ht="20.85" customHeight="1">
      <c r="A286" s="154" t="s">
        <v>138</v>
      </c>
      <c r="B286" s="176"/>
      <c r="C286" s="176"/>
      <c r="D286" s="176"/>
      <c r="E286" s="17">
        <v>17</v>
      </c>
      <c r="F286" s="103"/>
      <c r="G286" s="102">
        <v>80000</v>
      </c>
      <c r="H286" s="102"/>
      <c r="I286" s="102">
        <v>171214</v>
      </c>
      <c r="J286" s="102"/>
      <c r="K286" s="180">
        <v>0</v>
      </c>
      <c r="L286" s="180"/>
      <c r="M286" s="180">
        <v>0</v>
      </c>
      <c r="N286" s="180"/>
      <c r="O286" s="180">
        <v>0</v>
      </c>
      <c r="P286" s="102"/>
      <c r="Q286" s="102">
        <v>251214</v>
      </c>
    </row>
    <row r="287" spans="1:17" ht="20.85" customHeight="1">
      <c r="A287" s="154" t="s">
        <v>153</v>
      </c>
      <c r="B287" s="154"/>
      <c r="C287" s="154"/>
      <c r="D287" s="154"/>
      <c r="E287" s="103"/>
      <c r="F287" s="103"/>
      <c r="G287" s="180"/>
      <c r="H287" s="180"/>
      <c r="I287" s="180"/>
      <c r="J287" s="180"/>
      <c r="K287" s="180"/>
      <c r="L287" s="102"/>
      <c r="M287" s="180"/>
      <c r="N287" s="102"/>
      <c r="O287" s="180"/>
      <c r="P287" s="102"/>
      <c r="Q287" s="102"/>
    </row>
    <row r="288" spans="1:17" ht="20.85" customHeight="1">
      <c r="A288" s="154"/>
      <c r="B288" s="154" t="s">
        <v>154</v>
      </c>
      <c r="C288" s="154"/>
      <c r="D288" s="154"/>
      <c r="E288" s="103"/>
      <c r="F288" s="103"/>
      <c r="G288" s="180">
        <v>0</v>
      </c>
      <c r="H288" s="180"/>
      <c r="I288" s="180">
        <v>0</v>
      </c>
      <c r="J288" s="180"/>
      <c r="K288" s="180">
        <v>0</v>
      </c>
      <c r="L288" s="102"/>
      <c r="M288" s="180">
        <v>37860</v>
      </c>
      <c r="N288" s="102"/>
      <c r="O288" s="180">
        <v>0</v>
      </c>
      <c r="P288" s="102"/>
      <c r="Q288" s="102">
        <v>37860</v>
      </c>
    </row>
    <row r="289" spans="1:22" ht="20.85" customHeight="1">
      <c r="A289" s="154"/>
      <c r="B289" s="154" t="s">
        <v>139</v>
      </c>
      <c r="C289" s="154"/>
      <c r="D289" s="154"/>
      <c r="E289" s="103"/>
      <c r="F289" s="103"/>
      <c r="G289" s="181">
        <v>0</v>
      </c>
      <c r="H289" s="180"/>
      <c r="I289" s="181">
        <v>0</v>
      </c>
      <c r="J289" s="180"/>
      <c r="K289" s="181">
        <v>0</v>
      </c>
      <c r="L289" s="102"/>
      <c r="M289" s="181">
        <v>0</v>
      </c>
      <c r="N289" s="102"/>
      <c r="O289" s="181">
        <v>0</v>
      </c>
      <c r="P289" s="102"/>
      <c r="Q289" s="182">
        <v>0</v>
      </c>
    </row>
    <row r="290" spans="1:22" ht="20.85" customHeight="1">
      <c r="A290" s="154" t="s">
        <v>158</v>
      </c>
      <c r="B290" s="154"/>
      <c r="C290" s="154"/>
      <c r="D290" s="154"/>
      <c r="E290" s="103"/>
      <c r="F290" s="103"/>
      <c r="G290" s="180">
        <v>0</v>
      </c>
      <c r="H290" s="180"/>
      <c r="I290" s="180">
        <v>0</v>
      </c>
      <c r="J290" s="180"/>
      <c r="K290" s="180">
        <v>0</v>
      </c>
      <c r="L290" s="102"/>
      <c r="M290" s="180">
        <v>37860</v>
      </c>
      <c r="N290" s="102"/>
      <c r="O290" s="180">
        <v>0</v>
      </c>
      <c r="P290" s="102"/>
      <c r="Q290" s="102">
        <v>37860</v>
      </c>
    </row>
    <row r="291" spans="1:22" ht="20.85" customHeight="1" thickBot="1">
      <c r="A291" s="177" t="s">
        <v>183</v>
      </c>
      <c r="B291" s="154"/>
      <c r="C291" s="154"/>
      <c r="D291" s="154"/>
      <c r="E291" s="103"/>
      <c r="F291" s="103"/>
      <c r="G291" s="168">
        <v>300000</v>
      </c>
      <c r="H291" s="102"/>
      <c r="I291" s="168">
        <v>171214</v>
      </c>
      <c r="J291" s="102"/>
      <c r="K291" s="168">
        <v>8460</v>
      </c>
      <c r="L291" s="102"/>
      <c r="M291" s="168">
        <v>45524</v>
      </c>
      <c r="N291" s="102"/>
      <c r="O291" s="168">
        <v>-306</v>
      </c>
      <c r="P291" s="102"/>
      <c r="Q291" s="168">
        <v>524892</v>
      </c>
      <c r="V291" s="297"/>
    </row>
    <row r="292" spans="1:22" ht="20.85" customHeight="1" thickTop="1">
      <c r="A292" s="156"/>
      <c r="B292" s="156"/>
      <c r="C292" s="156"/>
      <c r="D292" s="156"/>
      <c r="E292" s="104"/>
      <c r="F292" s="103"/>
      <c r="G292" s="183"/>
      <c r="H292" s="184"/>
      <c r="I292" s="183"/>
      <c r="J292" s="183"/>
      <c r="K292" s="183"/>
      <c r="L292" s="184"/>
      <c r="M292" s="183"/>
      <c r="N292" s="184"/>
      <c r="O292" s="184"/>
      <c r="P292" s="184"/>
      <c r="Q292" s="183"/>
    </row>
    <row r="293" spans="1:22" ht="20.85" customHeight="1">
      <c r="A293" s="156"/>
      <c r="B293" s="156"/>
      <c r="C293" s="156"/>
      <c r="D293" s="156"/>
      <c r="E293" s="104"/>
      <c r="F293" s="103"/>
      <c r="G293" s="183"/>
      <c r="H293" s="184"/>
      <c r="I293" s="183"/>
      <c r="J293" s="183"/>
      <c r="K293" s="183"/>
      <c r="L293" s="184"/>
      <c r="M293" s="183"/>
      <c r="N293" s="184"/>
      <c r="O293" s="184"/>
      <c r="P293" s="184"/>
      <c r="Q293" s="183"/>
    </row>
    <row r="294" spans="1:22" ht="20.85" customHeight="1">
      <c r="A294" s="156"/>
      <c r="B294" s="156"/>
      <c r="C294" s="156"/>
      <c r="D294" s="156"/>
      <c r="E294" s="104"/>
      <c r="F294" s="103"/>
      <c r="G294" s="183"/>
      <c r="H294" s="184"/>
      <c r="I294" s="183"/>
      <c r="J294" s="183"/>
      <c r="K294" s="183"/>
      <c r="L294" s="184"/>
      <c r="M294" s="183"/>
      <c r="N294" s="184"/>
      <c r="O294" s="184"/>
      <c r="P294" s="184"/>
      <c r="Q294" s="183"/>
    </row>
    <row r="295" spans="1:22" ht="20.85" customHeight="1">
      <c r="A295" s="156"/>
      <c r="B295" s="156"/>
      <c r="C295" s="156"/>
      <c r="D295" s="156"/>
      <c r="E295" s="104"/>
      <c r="F295" s="103"/>
      <c r="G295" s="183"/>
      <c r="H295" s="184"/>
      <c r="I295" s="183"/>
      <c r="J295" s="183"/>
      <c r="K295" s="183"/>
      <c r="L295" s="184"/>
      <c r="M295" s="183"/>
      <c r="N295" s="184"/>
      <c r="O295" s="184"/>
      <c r="P295" s="184"/>
      <c r="Q295" s="183"/>
    </row>
    <row r="296" spans="1:22" ht="20.85" customHeight="1">
      <c r="A296" s="156"/>
      <c r="B296" s="156"/>
      <c r="C296" s="156"/>
      <c r="D296" s="156"/>
      <c r="E296" s="104"/>
      <c r="F296" s="103"/>
      <c r="G296" s="183"/>
      <c r="H296" s="184"/>
      <c r="I296" s="183"/>
      <c r="J296" s="183"/>
      <c r="K296" s="183"/>
      <c r="L296" s="184"/>
      <c r="M296" s="183"/>
      <c r="N296" s="184"/>
      <c r="O296" s="184"/>
      <c r="P296" s="184"/>
      <c r="Q296" s="183"/>
    </row>
    <row r="297" spans="1:22" ht="20.85" customHeight="1">
      <c r="A297" s="156"/>
      <c r="B297" s="156"/>
      <c r="C297" s="156"/>
      <c r="D297" s="156"/>
      <c r="E297" s="104"/>
      <c r="F297" s="103"/>
      <c r="G297" s="183"/>
      <c r="H297" s="184"/>
      <c r="I297" s="183"/>
      <c r="J297" s="183"/>
      <c r="K297" s="183"/>
      <c r="L297" s="184"/>
      <c r="M297" s="183"/>
      <c r="N297" s="184"/>
      <c r="O297" s="184"/>
      <c r="P297" s="184"/>
      <c r="Q297" s="183"/>
    </row>
    <row r="298" spans="1:22" ht="20.85" customHeight="1">
      <c r="A298" s="186" t="s">
        <v>101</v>
      </c>
      <c r="B298" s="160"/>
      <c r="C298" s="160"/>
      <c r="D298" s="160"/>
      <c r="E298" s="160"/>
      <c r="F298" s="160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00" t="s">
        <v>196</v>
      </c>
    </row>
    <row r="299" spans="1:22" ht="20.85" customHeight="1">
      <c r="A299" s="187"/>
      <c r="B299" s="187"/>
      <c r="C299" s="187"/>
      <c r="D299" s="187"/>
      <c r="E299" s="187"/>
      <c r="F299" s="187"/>
      <c r="G299" s="187"/>
      <c r="H299" s="187"/>
      <c r="I299" s="187"/>
      <c r="J299" s="187"/>
      <c r="K299" s="1"/>
      <c r="M299" s="201" t="s">
        <v>86</v>
      </c>
    </row>
    <row r="300" spans="1:22" ht="20.85" customHeight="1">
      <c r="A300" s="187"/>
      <c r="B300" s="187"/>
      <c r="C300" s="187"/>
      <c r="D300" s="187"/>
      <c r="E300" s="187"/>
      <c r="F300" s="187"/>
      <c r="G300" s="187"/>
      <c r="H300" s="187"/>
      <c r="I300" s="187"/>
      <c r="J300" s="187"/>
      <c r="K300" s="1"/>
      <c r="M300" s="201" t="s">
        <v>87</v>
      </c>
    </row>
    <row r="301" spans="1:22" ht="20.85" customHeight="1">
      <c r="A301" s="301" t="s">
        <v>146</v>
      </c>
      <c r="B301" s="301"/>
      <c r="C301" s="301"/>
      <c r="D301" s="301"/>
      <c r="E301" s="301"/>
      <c r="F301" s="301"/>
      <c r="G301" s="301"/>
      <c r="H301" s="301"/>
      <c r="I301" s="301"/>
      <c r="J301" s="301"/>
      <c r="K301" s="301"/>
      <c r="L301" s="301"/>
      <c r="M301" s="301"/>
    </row>
    <row r="302" spans="1:22" ht="20.85" customHeight="1">
      <c r="A302" s="301" t="s">
        <v>47</v>
      </c>
      <c r="B302" s="301"/>
      <c r="C302" s="301"/>
      <c r="D302" s="301"/>
      <c r="E302" s="301"/>
      <c r="F302" s="301"/>
      <c r="G302" s="301"/>
      <c r="H302" s="301"/>
      <c r="I302" s="301"/>
      <c r="J302" s="301"/>
      <c r="K302" s="301"/>
      <c r="L302" s="301"/>
      <c r="M302" s="301"/>
    </row>
    <row r="303" spans="1:22" ht="20.85" customHeight="1">
      <c r="A303" s="301" t="s">
        <v>180</v>
      </c>
      <c r="B303" s="301"/>
      <c r="C303" s="301"/>
      <c r="D303" s="301"/>
      <c r="E303" s="301"/>
      <c r="F303" s="301"/>
      <c r="G303" s="301"/>
      <c r="H303" s="301"/>
      <c r="I303" s="301"/>
      <c r="J303" s="301"/>
      <c r="K303" s="301"/>
      <c r="L303" s="301"/>
      <c r="M303" s="301"/>
    </row>
    <row r="304" spans="1:22" ht="20.85" customHeight="1">
      <c r="A304" s="188"/>
      <c r="B304" s="189"/>
      <c r="C304" s="189"/>
      <c r="D304" s="189"/>
      <c r="E304" s="189"/>
      <c r="F304" s="187"/>
      <c r="I304" s="299" t="s">
        <v>88</v>
      </c>
      <c r="J304" s="299"/>
      <c r="K304" s="299"/>
      <c r="L304" s="299"/>
      <c r="M304" s="299"/>
    </row>
    <row r="305" spans="1:20" ht="61.9" customHeight="1">
      <c r="A305" s="188"/>
      <c r="B305" s="189"/>
      <c r="C305" s="189"/>
      <c r="D305" s="189"/>
      <c r="E305" s="189"/>
      <c r="F305" s="187"/>
      <c r="I305" s="277" t="s">
        <v>120</v>
      </c>
      <c r="J305" s="278"/>
      <c r="K305" s="300" t="s">
        <v>121</v>
      </c>
      <c r="L305" s="300"/>
      <c r="M305" s="300"/>
    </row>
    <row r="306" spans="1:20" ht="20.85" customHeight="1">
      <c r="A306" s="188"/>
      <c r="B306" s="189"/>
      <c r="C306" s="189"/>
      <c r="D306" s="189"/>
      <c r="E306" s="88"/>
      <c r="F306" s="106"/>
      <c r="I306" s="215">
        <v>2025</v>
      </c>
      <c r="J306" s="216"/>
      <c r="K306" s="215">
        <v>2025</v>
      </c>
      <c r="L306" s="298"/>
      <c r="M306" s="215">
        <v>2024</v>
      </c>
    </row>
    <row r="307" spans="1:20" ht="20.85" customHeight="1">
      <c r="A307" s="190" t="s">
        <v>48</v>
      </c>
      <c r="B307" s="187"/>
      <c r="C307" s="187"/>
      <c r="D307" s="187"/>
      <c r="E307" s="88"/>
      <c r="F307" s="108"/>
      <c r="I307" s="204"/>
      <c r="J307" s="204"/>
      <c r="K307" s="204"/>
      <c r="L307" s="204"/>
      <c r="M307" s="205"/>
    </row>
    <row r="308" spans="1:20" ht="20.85" customHeight="1">
      <c r="A308" s="187"/>
      <c r="B308" s="191" t="s">
        <v>108</v>
      </c>
      <c r="C308" s="187"/>
      <c r="D308" s="187"/>
      <c r="E308" s="88"/>
      <c r="F308" s="110"/>
      <c r="I308" s="89">
        <v>19320</v>
      </c>
      <c r="J308" s="89"/>
      <c r="K308" s="89">
        <v>19976</v>
      </c>
      <c r="L308" s="89"/>
      <c r="M308" s="89">
        <v>37860</v>
      </c>
    </row>
    <row r="309" spans="1:20" s="105" customFormat="1" ht="23.25">
      <c r="A309" s="187"/>
      <c r="B309" s="192" t="s">
        <v>109</v>
      </c>
      <c r="C309" s="187"/>
      <c r="D309" s="187"/>
      <c r="E309" s="88"/>
      <c r="F309" s="110"/>
      <c r="G309" s="89"/>
      <c r="H309" s="89"/>
      <c r="I309" s="89"/>
      <c r="J309" s="89"/>
      <c r="K309" s="89"/>
      <c r="L309" s="108"/>
      <c r="P309" s="88"/>
      <c r="Q309" s="88"/>
      <c r="R309" s="88"/>
      <c r="S309" s="88"/>
      <c r="T309" s="88"/>
    </row>
    <row r="310" spans="1:20" s="105" customFormat="1" ht="20.45" customHeight="1">
      <c r="A310" s="187"/>
      <c r="B310" s="192"/>
      <c r="C310" s="193" t="s">
        <v>161</v>
      </c>
      <c r="D310" s="187"/>
      <c r="E310" s="88"/>
      <c r="F310" s="110"/>
      <c r="G310" s="89"/>
      <c r="H310" s="89"/>
      <c r="I310" s="89"/>
      <c r="J310" s="89"/>
      <c r="K310" s="89"/>
      <c r="L310" s="108"/>
      <c r="P310" s="88"/>
      <c r="Q310" s="88"/>
      <c r="R310" s="88"/>
      <c r="S310" s="88"/>
      <c r="T310" s="88"/>
    </row>
    <row r="311" spans="1:20" ht="20.85" customHeight="1">
      <c r="A311" s="187"/>
      <c r="B311" s="192"/>
      <c r="C311" s="187" t="s">
        <v>188</v>
      </c>
      <c r="D311" s="187"/>
      <c r="E311" s="88"/>
      <c r="F311" s="110"/>
      <c r="I311" s="89">
        <v>225</v>
      </c>
      <c r="J311" s="89"/>
      <c r="K311" s="89">
        <v>225</v>
      </c>
      <c r="L311" s="89"/>
      <c r="M311" s="89">
        <v>379</v>
      </c>
    </row>
    <row r="312" spans="1:20" ht="20.85" customHeight="1">
      <c r="A312" s="187"/>
      <c r="B312" s="187"/>
      <c r="C312" s="191" t="s">
        <v>69</v>
      </c>
      <c r="D312" s="187"/>
      <c r="E312" s="88"/>
      <c r="F312" s="110"/>
      <c r="I312" s="89">
        <v>11456</v>
      </c>
      <c r="J312" s="89"/>
      <c r="K312" s="89">
        <v>11456</v>
      </c>
      <c r="L312" s="89"/>
      <c r="M312" s="89">
        <v>8744</v>
      </c>
    </row>
    <row r="313" spans="1:20" ht="20.85" customHeight="1">
      <c r="A313" s="187"/>
      <c r="B313" s="187"/>
      <c r="C313" s="191" t="s">
        <v>49</v>
      </c>
      <c r="D313" s="187"/>
      <c r="E313" s="88"/>
      <c r="F313" s="110"/>
      <c r="I313" s="89">
        <v>3566</v>
      </c>
      <c r="J313" s="89"/>
      <c r="K313" s="89">
        <v>3566</v>
      </c>
      <c r="L313" s="89"/>
      <c r="M313" s="89">
        <v>3626</v>
      </c>
    </row>
    <row r="314" spans="1:20" ht="20.85" customHeight="1">
      <c r="A314" s="187"/>
      <c r="B314" s="187"/>
      <c r="C314" s="191" t="s">
        <v>50</v>
      </c>
      <c r="D314" s="187"/>
      <c r="E314" s="88"/>
      <c r="F314" s="110"/>
      <c r="I314" s="89">
        <v>655</v>
      </c>
      <c r="J314" s="89"/>
      <c r="K314" s="89">
        <v>655</v>
      </c>
      <c r="L314" s="89"/>
      <c r="M314" s="89">
        <v>447</v>
      </c>
    </row>
    <row r="315" spans="1:20" ht="20.85" customHeight="1">
      <c r="A315" s="187"/>
      <c r="B315" s="187"/>
      <c r="C315" s="191" t="s">
        <v>171</v>
      </c>
      <c r="D315" s="191"/>
      <c r="E315" s="88"/>
      <c r="F315" s="110"/>
      <c r="I315" s="218">
        <v>1495</v>
      </c>
      <c r="J315" s="89"/>
      <c r="K315" s="218">
        <v>1495</v>
      </c>
      <c r="L315" s="89"/>
      <c r="M315" s="89">
        <v>964</v>
      </c>
    </row>
    <row r="316" spans="1:20" ht="20.85" customHeight="1">
      <c r="A316" s="187"/>
      <c r="B316" s="187"/>
      <c r="C316" s="191" t="s">
        <v>191</v>
      </c>
      <c r="D316" s="191"/>
      <c r="E316" s="88"/>
      <c r="F316" s="110"/>
      <c r="I316" s="89">
        <v>-151</v>
      </c>
      <c r="J316" s="89"/>
      <c r="K316" s="89">
        <v>-151</v>
      </c>
      <c r="L316" s="89"/>
      <c r="M316" s="89">
        <v>198</v>
      </c>
    </row>
    <row r="317" spans="1:20" ht="20.85" customHeight="1">
      <c r="A317" s="187"/>
      <c r="B317" s="187"/>
      <c r="C317" s="191" t="s">
        <v>175</v>
      </c>
      <c r="D317" s="191"/>
      <c r="E317" s="88"/>
      <c r="F317" s="110"/>
      <c r="I317" s="218">
        <v>71</v>
      </c>
      <c r="J317" s="89"/>
      <c r="K317" s="218">
        <v>71</v>
      </c>
      <c r="L317" s="89"/>
      <c r="M317" s="217">
        <v>129</v>
      </c>
    </row>
    <row r="318" spans="1:20" ht="20.85" customHeight="1">
      <c r="A318" s="187"/>
      <c r="B318" s="187"/>
      <c r="C318" s="191" t="s">
        <v>63</v>
      </c>
      <c r="D318" s="191"/>
      <c r="E318" s="88"/>
      <c r="F318" s="110"/>
      <c r="I318" s="218">
        <v>1087</v>
      </c>
      <c r="J318" s="89"/>
      <c r="K318" s="218">
        <v>1087</v>
      </c>
      <c r="L318" s="89"/>
      <c r="M318" s="89">
        <v>1023</v>
      </c>
    </row>
    <row r="319" spans="1:20" ht="20.85" customHeight="1">
      <c r="A319" s="187"/>
      <c r="B319" s="187"/>
      <c r="C319" s="191" t="s">
        <v>51</v>
      </c>
      <c r="D319" s="191"/>
      <c r="E319" s="88"/>
      <c r="F319" s="110"/>
      <c r="I319" s="218">
        <v>-2996</v>
      </c>
      <c r="J319" s="89"/>
      <c r="K319" s="218">
        <v>-2974</v>
      </c>
      <c r="L319" s="89"/>
      <c r="M319" s="218">
        <v>-3225</v>
      </c>
    </row>
    <row r="320" spans="1:20" ht="20.85" customHeight="1">
      <c r="A320" s="187"/>
      <c r="B320" s="187"/>
      <c r="C320" s="191" t="s">
        <v>190</v>
      </c>
      <c r="D320" s="187"/>
      <c r="E320" s="88"/>
      <c r="F320" s="110"/>
      <c r="I320" s="218">
        <v>274</v>
      </c>
      <c r="J320" s="89"/>
      <c r="K320" s="218">
        <v>274</v>
      </c>
      <c r="L320" s="89"/>
      <c r="M320" s="218">
        <v>-1207</v>
      </c>
    </row>
    <row r="321" spans="1:13" ht="20.85" customHeight="1">
      <c r="A321" s="187"/>
      <c r="B321" s="187"/>
      <c r="C321" s="191" t="s">
        <v>105</v>
      </c>
      <c r="D321" s="187"/>
      <c r="E321" s="88"/>
      <c r="F321" s="110"/>
      <c r="I321" s="218">
        <v>618</v>
      </c>
      <c r="J321" s="89"/>
      <c r="K321" s="218">
        <v>618</v>
      </c>
      <c r="L321" s="89"/>
      <c r="M321" s="218">
        <v>576</v>
      </c>
    </row>
    <row r="322" spans="1:13" ht="20.85" customHeight="1">
      <c r="A322" s="187"/>
      <c r="B322" s="187"/>
      <c r="C322" s="191" t="s">
        <v>147</v>
      </c>
      <c r="D322" s="187"/>
      <c r="E322" s="88"/>
      <c r="F322" s="110"/>
      <c r="I322" s="218">
        <v>319</v>
      </c>
      <c r="J322" s="89"/>
      <c r="K322" s="219">
        <v>0</v>
      </c>
      <c r="L322" s="89"/>
      <c r="M322" s="219">
        <v>0</v>
      </c>
    </row>
    <row r="323" spans="1:13" ht="20.85" customHeight="1">
      <c r="A323" s="187"/>
      <c r="B323" s="194" t="s">
        <v>52</v>
      </c>
      <c r="C323" s="190"/>
      <c r="D323" s="187"/>
      <c r="E323" s="88"/>
      <c r="F323" s="110"/>
      <c r="I323" s="220"/>
      <c r="J323" s="89"/>
      <c r="K323" s="220"/>
      <c r="L323" s="89"/>
      <c r="M323" s="220"/>
    </row>
    <row r="324" spans="1:13" ht="20.85" customHeight="1">
      <c r="A324" s="187"/>
      <c r="B324" s="187"/>
      <c r="C324" s="190" t="s">
        <v>53</v>
      </c>
      <c r="D324" s="187"/>
      <c r="E324" s="88"/>
      <c r="F324" s="110"/>
      <c r="I324" s="89">
        <v>35939</v>
      </c>
      <c r="J324" s="89"/>
      <c r="K324" s="89">
        <v>36298</v>
      </c>
      <c r="L324" s="89"/>
      <c r="M324" s="89">
        <v>49514</v>
      </c>
    </row>
    <row r="325" spans="1:13" ht="20.85" customHeight="1">
      <c r="A325" s="187"/>
      <c r="B325" s="193" t="s">
        <v>54</v>
      </c>
      <c r="C325" s="187"/>
      <c r="D325" s="187"/>
      <c r="E325" s="88"/>
      <c r="F325" s="110"/>
      <c r="I325" s="89"/>
      <c r="J325" s="89"/>
      <c r="K325" s="89"/>
      <c r="L325" s="89"/>
      <c r="M325" s="89"/>
    </row>
    <row r="326" spans="1:13" ht="20.85" customHeight="1">
      <c r="A326" s="187"/>
      <c r="B326" s="187"/>
      <c r="C326" s="193" t="s">
        <v>93</v>
      </c>
      <c r="D326" s="187"/>
      <c r="E326" s="88"/>
      <c r="F326" s="110"/>
      <c r="I326" s="89">
        <v>-47684</v>
      </c>
      <c r="J326" s="89"/>
      <c r="K326" s="89">
        <v>-40992</v>
      </c>
      <c r="L326" s="89"/>
      <c r="M326" s="89">
        <v>-39159</v>
      </c>
    </row>
    <row r="327" spans="1:13" ht="20.85" customHeight="1">
      <c r="A327" s="187"/>
      <c r="B327" s="187"/>
      <c r="C327" s="187" t="s">
        <v>5</v>
      </c>
      <c r="D327" s="187"/>
      <c r="E327" s="88"/>
      <c r="F327" s="110"/>
      <c r="I327" s="89">
        <v>-5152</v>
      </c>
      <c r="J327" s="89"/>
      <c r="K327" s="89">
        <v>-5152</v>
      </c>
      <c r="L327" s="89"/>
      <c r="M327" s="89">
        <v>-14961</v>
      </c>
    </row>
    <row r="328" spans="1:13" ht="20.85" customHeight="1">
      <c r="A328" s="187"/>
      <c r="B328" s="187"/>
      <c r="C328" s="187" t="s">
        <v>7</v>
      </c>
      <c r="D328" s="187"/>
      <c r="E328" s="88"/>
      <c r="F328" s="110"/>
      <c r="I328" s="219">
        <v>80</v>
      </c>
      <c r="J328" s="89"/>
      <c r="K328" s="219">
        <v>80</v>
      </c>
      <c r="L328" s="89"/>
      <c r="M328" s="219">
        <v>0</v>
      </c>
    </row>
    <row r="329" spans="1:13" ht="20.85" customHeight="1">
      <c r="A329" s="187"/>
      <c r="B329" s="187"/>
      <c r="C329" s="187" t="s">
        <v>8</v>
      </c>
      <c r="D329" s="187"/>
      <c r="E329" s="88"/>
      <c r="F329" s="110"/>
      <c r="I329" s="89">
        <v>761</v>
      </c>
      <c r="J329" s="89"/>
      <c r="K329" s="89">
        <v>1263</v>
      </c>
      <c r="L329" s="89"/>
      <c r="M329" s="219">
        <v>-8479</v>
      </c>
    </row>
    <row r="330" spans="1:13" ht="20.85" customHeight="1">
      <c r="A330" s="187"/>
      <c r="B330" s="187"/>
      <c r="C330" s="187" t="s">
        <v>14</v>
      </c>
      <c r="D330" s="187"/>
      <c r="E330" s="88"/>
      <c r="F330" s="110"/>
      <c r="I330" s="89">
        <v>1146</v>
      </c>
      <c r="J330" s="89"/>
      <c r="K330" s="89">
        <v>1146</v>
      </c>
      <c r="L330" s="89"/>
      <c r="M330" s="89">
        <v>-2340</v>
      </c>
    </row>
    <row r="331" spans="1:13" ht="20.85" customHeight="1">
      <c r="A331" s="187"/>
      <c r="B331" s="191" t="s">
        <v>192</v>
      </c>
      <c r="C331" s="187"/>
      <c r="D331" s="187"/>
      <c r="E331" s="88"/>
      <c r="F331" s="110"/>
      <c r="I331" s="89"/>
      <c r="J331" s="89"/>
      <c r="K331" s="89"/>
      <c r="L331" s="89"/>
      <c r="M331" s="89"/>
    </row>
    <row r="332" spans="1:13" ht="20.85" customHeight="1">
      <c r="A332" s="187"/>
      <c r="B332" s="187"/>
      <c r="C332" s="187" t="s">
        <v>94</v>
      </c>
      <c r="D332" s="187"/>
      <c r="E332" s="88"/>
      <c r="F332" s="110"/>
      <c r="I332" s="89">
        <v>25925</v>
      </c>
      <c r="J332" s="89"/>
      <c r="K332" s="89">
        <v>25904</v>
      </c>
      <c r="L332" s="89"/>
      <c r="M332" s="89">
        <v>14434</v>
      </c>
    </row>
    <row r="333" spans="1:13" ht="20.85" customHeight="1">
      <c r="A333" s="187"/>
      <c r="B333" s="187"/>
      <c r="C333" s="187" t="s">
        <v>19</v>
      </c>
      <c r="D333" s="187"/>
      <c r="E333" s="88"/>
      <c r="F333" s="110"/>
      <c r="I333" s="89">
        <v>55</v>
      </c>
      <c r="J333" s="89"/>
      <c r="K333" s="89">
        <v>55</v>
      </c>
      <c r="L333" s="89"/>
      <c r="M333" s="219">
        <v>262</v>
      </c>
    </row>
    <row r="334" spans="1:13" ht="20.85" customHeight="1">
      <c r="A334" s="187"/>
      <c r="B334" s="193" t="s">
        <v>194</v>
      </c>
      <c r="C334" s="194"/>
      <c r="D334" s="187"/>
      <c r="E334" s="88"/>
      <c r="F334" s="110"/>
      <c r="I334" s="220">
        <v>11070</v>
      </c>
      <c r="J334" s="89"/>
      <c r="K334" s="220">
        <v>18602</v>
      </c>
      <c r="L334" s="89"/>
      <c r="M334" s="220">
        <v>-729</v>
      </c>
    </row>
    <row r="335" spans="1:13" ht="20.85" customHeight="1">
      <c r="A335" s="187"/>
      <c r="B335" s="193" t="s">
        <v>79</v>
      </c>
      <c r="C335" s="187"/>
      <c r="D335" s="187"/>
      <c r="E335" s="88"/>
      <c r="F335" s="110"/>
      <c r="I335" s="89">
        <v>-924</v>
      </c>
      <c r="J335" s="89"/>
      <c r="K335" s="89">
        <v>-896</v>
      </c>
      <c r="L335" s="89"/>
      <c r="M335" s="89">
        <v>-761</v>
      </c>
    </row>
    <row r="336" spans="1:13" ht="20.85" customHeight="1">
      <c r="A336" s="194" t="s">
        <v>172</v>
      </c>
      <c r="B336" s="187"/>
      <c r="C336" s="187"/>
      <c r="D336" s="187"/>
      <c r="E336" s="88"/>
      <c r="F336" s="110"/>
      <c r="I336" s="221">
        <v>10146</v>
      </c>
      <c r="J336" s="89"/>
      <c r="K336" s="221">
        <v>17706</v>
      </c>
      <c r="L336" s="89"/>
      <c r="M336" s="221">
        <v>-1490</v>
      </c>
    </row>
    <row r="337" spans="1:13" ht="20.85" customHeight="1">
      <c r="A337" s="194"/>
      <c r="B337" s="187"/>
      <c r="C337" s="187"/>
      <c r="D337" s="187"/>
      <c r="E337" s="88"/>
      <c r="F337" s="110"/>
      <c r="I337" s="89"/>
      <c r="J337" s="89"/>
      <c r="K337" s="89"/>
      <c r="L337" s="89"/>
      <c r="M337" s="89"/>
    </row>
    <row r="338" spans="1:13" ht="20.85" customHeight="1">
      <c r="A338" s="194"/>
      <c r="B338" s="187"/>
      <c r="C338" s="187"/>
      <c r="D338" s="187"/>
      <c r="E338" s="88"/>
      <c r="F338" s="110"/>
      <c r="I338" s="89"/>
      <c r="J338" s="89"/>
      <c r="K338" s="89"/>
      <c r="L338" s="89"/>
      <c r="M338" s="89"/>
    </row>
    <row r="339" spans="1:13" ht="20.85" customHeight="1">
      <c r="A339" s="195" t="s">
        <v>101</v>
      </c>
      <c r="B339" s="187"/>
      <c r="C339" s="187"/>
      <c r="D339" s="187"/>
      <c r="E339" s="88"/>
      <c r="F339" s="88"/>
      <c r="I339" s="88"/>
      <c r="J339" s="88"/>
      <c r="K339" s="88"/>
      <c r="L339" s="88"/>
      <c r="M339" s="100" t="s">
        <v>167</v>
      </c>
    </row>
    <row r="340" spans="1:13" ht="20.85" customHeight="1">
      <c r="A340" s="187"/>
      <c r="B340" s="187"/>
      <c r="C340" s="187"/>
      <c r="D340" s="187"/>
      <c r="E340" s="187"/>
      <c r="F340" s="187"/>
      <c r="G340" s="187"/>
      <c r="H340" s="187"/>
      <c r="I340" s="187"/>
      <c r="J340" s="187"/>
      <c r="M340" s="201" t="s">
        <v>86</v>
      </c>
    </row>
    <row r="341" spans="1:13" ht="20.85" customHeight="1">
      <c r="A341" s="187"/>
      <c r="B341" s="187"/>
      <c r="C341" s="187"/>
      <c r="D341" s="187"/>
      <c r="E341" s="187"/>
      <c r="F341" s="187"/>
      <c r="G341" s="187"/>
      <c r="H341" s="187"/>
      <c r="I341" s="187"/>
      <c r="J341" s="187"/>
      <c r="M341" s="201" t="s">
        <v>87</v>
      </c>
    </row>
    <row r="342" spans="1:13" ht="20.85" customHeight="1">
      <c r="A342" s="301" t="str">
        <f>+A301</f>
        <v>BANGKOK GENOMICS INNOVATION PUBLIC COMPANY LIMITED AND SUBSIDIARIES</v>
      </c>
      <c r="B342" s="301"/>
      <c r="C342" s="301"/>
      <c r="D342" s="301"/>
      <c r="E342" s="301"/>
      <c r="F342" s="301"/>
      <c r="G342" s="301"/>
      <c r="H342" s="301"/>
      <c r="I342" s="301"/>
      <c r="J342" s="301"/>
      <c r="K342" s="301"/>
      <c r="L342" s="301"/>
      <c r="M342" s="301"/>
    </row>
    <row r="343" spans="1:13" ht="20.85" customHeight="1">
      <c r="A343" s="301" t="s">
        <v>56</v>
      </c>
      <c r="B343" s="301"/>
      <c r="C343" s="301"/>
      <c r="D343" s="301"/>
      <c r="E343" s="301"/>
      <c r="F343" s="301"/>
      <c r="G343" s="301"/>
      <c r="H343" s="301"/>
      <c r="I343" s="301"/>
      <c r="J343" s="301"/>
      <c r="K343" s="301"/>
      <c r="L343" s="301"/>
      <c r="M343" s="301"/>
    </row>
    <row r="344" spans="1:13" ht="20.85" customHeight="1">
      <c r="A344" s="301" t="str">
        <f>+A303</f>
        <v>FOR THE NINE-MONTH PERIOD ENDED SEPTEMBER 30, 2025</v>
      </c>
      <c r="B344" s="301"/>
      <c r="C344" s="301"/>
      <c r="D344" s="301"/>
      <c r="E344" s="301"/>
      <c r="F344" s="301"/>
      <c r="G344" s="301"/>
      <c r="H344" s="301"/>
      <c r="I344" s="301"/>
      <c r="J344" s="301"/>
      <c r="K344" s="301"/>
      <c r="L344" s="301"/>
      <c r="M344" s="301"/>
    </row>
    <row r="345" spans="1:13" ht="20.85" customHeight="1">
      <c r="A345" s="188"/>
      <c r="B345" s="189"/>
      <c r="C345" s="189"/>
      <c r="D345" s="189"/>
      <c r="E345" s="189"/>
      <c r="F345" s="187"/>
      <c r="I345" s="299" t="s">
        <v>88</v>
      </c>
      <c r="J345" s="299"/>
      <c r="K345" s="299"/>
      <c r="L345" s="299"/>
      <c r="M345" s="299"/>
    </row>
    <row r="346" spans="1:13" ht="61.5" customHeight="1">
      <c r="A346" s="188"/>
      <c r="B346" s="189"/>
      <c r="C346" s="189"/>
      <c r="D346" s="189"/>
      <c r="E346" s="189"/>
      <c r="F346" s="187"/>
      <c r="I346" s="277" t="s">
        <v>120</v>
      </c>
      <c r="J346" s="278"/>
      <c r="K346" s="300" t="s">
        <v>121</v>
      </c>
      <c r="L346" s="300"/>
      <c r="M346" s="300"/>
    </row>
    <row r="347" spans="1:13" ht="20.85" customHeight="1">
      <c r="A347" s="188"/>
      <c r="B347" s="189"/>
      <c r="C347" s="189"/>
      <c r="D347" s="189" t="s">
        <v>116</v>
      </c>
      <c r="E347" s="88"/>
      <c r="F347" s="106"/>
      <c r="I347" s="215">
        <v>2025</v>
      </c>
      <c r="J347" s="216"/>
      <c r="K347" s="215">
        <v>2025</v>
      </c>
      <c r="L347" s="298"/>
      <c r="M347" s="215">
        <v>2024</v>
      </c>
    </row>
    <row r="348" spans="1:13" ht="7.35" customHeight="1">
      <c r="A348" s="188"/>
      <c r="B348" s="189"/>
      <c r="C348" s="189"/>
      <c r="D348" s="189"/>
      <c r="E348" s="88"/>
      <c r="F348" s="106"/>
      <c r="I348" s="203"/>
      <c r="J348" s="202"/>
      <c r="K348" s="203"/>
      <c r="L348" s="206"/>
      <c r="M348" s="203"/>
    </row>
    <row r="349" spans="1:13" ht="20.85" customHeight="1">
      <c r="A349" s="191" t="s">
        <v>55</v>
      </c>
      <c r="B349" s="187"/>
      <c r="C349" s="187"/>
      <c r="D349" s="187"/>
      <c r="E349" s="88"/>
      <c r="F349" s="110"/>
      <c r="I349" s="204"/>
      <c r="J349" s="204"/>
      <c r="K349" s="204"/>
      <c r="L349" s="204"/>
      <c r="M349" s="205"/>
    </row>
    <row r="350" spans="1:13" ht="20.85" customHeight="1">
      <c r="A350" s="191"/>
      <c r="B350" s="187" t="s">
        <v>176</v>
      </c>
      <c r="C350" s="187"/>
      <c r="D350" s="187"/>
      <c r="E350" s="88"/>
      <c r="F350" s="110"/>
      <c r="I350" s="89">
        <v>89994</v>
      </c>
      <c r="J350" s="89"/>
      <c r="K350" s="89">
        <v>89994</v>
      </c>
      <c r="L350" s="89"/>
      <c r="M350" s="180">
        <v>-100006</v>
      </c>
    </row>
    <row r="351" spans="1:13" ht="20.85" customHeight="1">
      <c r="A351" s="191"/>
      <c r="B351" s="187" t="s">
        <v>168</v>
      </c>
      <c r="C351" s="187"/>
      <c r="D351" s="187"/>
      <c r="E351" s="88"/>
      <c r="F351" s="110"/>
      <c r="I351" s="219">
        <v>-5000</v>
      </c>
      <c r="J351" s="89"/>
      <c r="K351" s="219">
        <v>-5000</v>
      </c>
      <c r="L351" s="89"/>
      <c r="M351" s="180">
        <v>-2609</v>
      </c>
    </row>
    <row r="352" spans="1:13" ht="20.85" customHeight="1">
      <c r="A352" s="194"/>
      <c r="B352" s="187" t="s">
        <v>96</v>
      </c>
      <c r="C352" s="187"/>
      <c r="D352" s="187"/>
      <c r="E352" s="88"/>
      <c r="F352" s="110"/>
      <c r="I352" s="89">
        <v>3610</v>
      </c>
      <c r="J352" s="89"/>
      <c r="K352" s="89">
        <v>3588</v>
      </c>
      <c r="L352" s="89"/>
      <c r="M352" s="180">
        <v>2643</v>
      </c>
    </row>
    <row r="353" spans="1:13" ht="20.85" customHeight="1">
      <c r="A353" s="194"/>
      <c r="B353" s="187" t="s">
        <v>193</v>
      </c>
      <c r="C353" s="187"/>
      <c r="D353" s="187"/>
      <c r="E353" s="88"/>
      <c r="F353" s="110"/>
      <c r="I353" s="180">
        <v>0</v>
      </c>
      <c r="J353" s="89"/>
      <c r="K353" s="89">
        <v>-24999</v>
      </c>
      <c r="L353" s="89"/>
      <c r="M353" s="180">
        <v>0</v>
      </c>
    </row>
    <row r="354" spans="1:13" ht="20.85" customHeight="1">
      <c r="A354" s="194"/>
      <c r="B354" s="187" t="s">
        <v>68</v>
      </c>
      <c r="C354" s="187"/>
      <c r="D354" s="187"/>
      <c r="E354" s="88"/>
      <c r="F354" s="110"/>
      <c r="I354" s="89">
        <v>-15306</v>
      </c>
      <c r="J354" s="89"/>
      <c r="K354" s="89">
        <v>-15306</v>
      </c>
      <c r="L354" s="89"/>
      <c r="M354" s="89">
        <v>-15267</v>
      </c>
    </row>
    <row r="355" spans="1:13" ht="20.85" customHeight="1">
      <c r="A355" s="194"/>
      <c r="B355" s="187" t="s">
        <v>65</v>
      </c>
      <c r="C355" s="187"/>
      <c r="D355" s="187"/>
      <c r="E355" s="88"/>
      <c r="F355" s="110"/>
      <c r="I355" s="180">
        <v>-12605</v>
      </c>
      <c r="J355" s="89"/>
      <c r="K355" s="180">
        <v>-11395</v>
      </c>
      <c r="L355" s="89"/>
      <c r="M355" s="180">
        <v>0</v>
      </c>
    </row>
    <row r="356" spans="1:13" ht="20.85" customHeight="1">
      <c r="A356" s="191" t="s">
        <v>173</v>
      </c>
      <c r="B356" s="187"/>
      <c r="C356" s="187"/>
      <c r="D356" s="187"/>
      <c r="E356" s="88"/>
      <c r="F356" s="110"/>
      <c r="I356" s="222">
        <v>60693</v>
      </c>
      <c r="J356" s="89"/>
      <c r="K356" s="222">
        <v>36882</v>
      </c>
      <c r="L356" s="89"/>
      <c r="M356" s="222">
        <v>-115239</v>
      </c>
    </row>
    <row r="357" spans="1:13" ht="20.85" customHeight="1">
      <c r="A357" s="191" t="s">
        <v>57</v>
      </c>
      <c r="B357" s="187"/>
      <c r="C357" s="187"/>
      <c r="D357" s="187"/>
      <c r="E357" s="88"/>
      <c r="F357" s="110"/>
      <c r="I357" s="223"/>
      <c r="J357" s="89"/>
      <c r="K357" s="223"/>
      <c r="L357" s="89"/>
      <c r="M357" s="223"/>
    </row>
    <row r="358" spans="1:13" ht="20.85" customHeight="1">
      <c r="A358" s="194"/>
      <c r="B358" s="196" t="s">
        <v>104</v>
      </c>
      <c r="C358" s="191"/>
      <c r="D358" s="187"/>
      <c r="E358" s="88"/>
      <c r="F358" s="110"/>
      <c r="I358" s="219">
        <v>0</v>
      </c>
      <c r="J358" s="89"/>
      <c r="K358" s="219">
        <v>0</v>
      </c>
      <c r="L358" s="89"/>
      <c r="M358" s="180">
        <v>260800</v>
      </c>
    </row>
    <row r="359" spans="1:13" ht="20.85" customHeight="1">
      <c r="A359" s="194"/>
      <c r="B359" s="196" t="s">
        <v>186</v>
      </c>
      <c r="C359" s="191"/>
      <c r="D359" s="187"/>
      <c r="E359" s="88"/>
      <c r="F359" s="110"/>
      <c r="I359" s="219">
        <v>2</v>
      </c>
      <c r="J359" s="89"/>
      <c r="K359" s="219">
        <v>0</v>
      </c>
      <c r="L359" s="89"/>
      <c r="M359" s="180">
        <v>0</v>
      </c>
    </row>
    <row r="360" spans="1:13" ht="20.85" customHeight="1">
      <c r="A360" s="194"/>
      <c r="B360" s="196" t="s">
        <v>115</v>
      </c>
      <c r="C360" s="197"/>
      <c r="D360" s="198"/>
      <c r="E360" s="112"/>
      <c r="F360" s="110"/>
      <c r="I360" s="219">
        <v>0</v>
      </c>
      <c r="J360" s="89"/>
      <c r="K360" s="219">
        <v>0</v>
      </c>
      <c r="L360" s="89"/>
      <c r="M360" s="180">
        <v>-9586</v>
      </c>
    </row>
    <row r="361" spans="1:13" ht="20.85" customHeight="1">
      <c r="A361" s="194"/>
      <c r="B361" s="191" t="s">
        <v>73</v>
      </c>
      <c r="C361" s="191"/>
      <c r="D361" s="187"/>
      <c r="E361" s="88"/>
      <c r="F361" s="110"/>
      <c r="I361" s="218">
        <v>-4252</v>
      </c>
      <c r="J361" s="89"/>
      <c r="K361" s="218">
        <v>-4252</v>
      </c>
      <c r="L361" s="89"/>
      <c r="M361" s="218">
        <v>-4212</v>
      </c>
    </row>
    <row r="362" spans="1:13" ht="20.85" customHeight="1">
      <c r="A362" s="194"/>
      <c r="B362" s="191" t="s">
        <v>64</v>
      </c>
      <c r="C362" s="187"/>
      <c r="D362" s="187"/>
      <c r="E362" s="88"/>
      <c r="F362" s="110"/>
      <c r="I362" s="180">
        <v>-28081</v>
      </c>
      <c r="J362" s="89"/>
      <c r="K362" s="180">
        <v>-28081</v>
      </c>
      <c r="L362" s="89"/>
      <c r="M362" s="180">
        <v>0</v>
      </c>
    </row>
    <row r="363" spans="1:13" ht="20.85" customHeight="1">
      <c r="A363" s="187" t="s">
        <v>97</v>
      </c>
      <c r="B363" s="187"/>
      <c r="C363" s="187"/>
      <c r="D363" s="187"/>
      <c r="E363" s="88"/>
      <c r="F363" s="110"/>
      <c r="I363" s="222">
        <v>-32331</v>
      </c>
      <c r="J363" s="89"/>
      <c r="K363" s="222">
        <v>-32333</v>
      </c>
      <c r="L363" s="89"/>
      <c r="M363" s="222">
        <v>247002</v>
      </c>
    </row>
    <row r="364" spans="1:13" ht="20.85" customHeight="1">
      <c r="A364" s="187" t="s">
        <v>157</v>
      </c>
      <c r="B364" s="187"/>
      <c r="C364" s="187"/>
      <c r="D364" s="187"/>
      <c r="E364" s="88"/>
      <c r="F364" s="110"/>
      <c r="I364" s="218"/>
      <c r="J364" s="89"/>
      <c r="K364" s="218"/>
      <c r="L364" s="89"/>
      <c r="M364" s="218"/>
    </row>
    <row r="365" spans="1:13" ht="20.85" customHeight="1">
      <c r="A365" s="194"/>
      <c r="B365" s="187" t="s">
        <v>70</v>
      </c>
      <c r="C365" s="187"/>
      <c r="D365" s="187"/>
      <c r="E365" s="88"/>
      <c r="F365" s="110"/>
      <c r="I365" s="89">
        <v>38508</v>
      </c>
      <c r="J365" s="89"/>
      <c r="K365" s="89">
        <v>22255</v>
      </c>
      <c r="L365" s="89"/>
      <c r="M365" s="89">
        <v>130273</v>
      </c>
    </row>
    <row r="366" spans="1:13" ht="20.85" customHeight="1">
      <c r="A366" s="191" t="s">
        <v>71</v>
      </c>
      <c r="B366" s="187"/>
      <c r="C366" s="187"/>
      <c r="D366" s="187"/>
      <c r="E366" s="88"/>
      <c r="F366" s="110"/>
      <c r="I366" s="224">
        <v>-324</v>
      </c>
      <c r="J366" s="89"/>
      <c r="K366" s="224">
        <v>-324</v>
      </c>
      <c r="L366" s="89"/>
      <c r="M366" s="224">
        <v>-359</v>
      </c>
    </row>
    <row r="367" spans="1:13" ht="20.85" customHeight="1">
      <c r="A367" s="187" t="s">
        <v>157</v>
      </c>
      <c r="B367" s="187"/>
      <c r="C367" s="187"/>
      <c r="D367" s="187"/>
      <c r="E367" s="88"/>
      <c r="F367" s="110"/>
      <c r="I367" s="89">
        <v>38184</v>
      </c>
      <c r="J367" s="89"/>
      <c r="K367" s="89">
        <v>21931</v>
      </c>
      <c r="L367" s="89"/>
      <c r="M367" s="89">
        <v>129914</v>
      </c>
    </row>
    <row r="368" spans="1:13" ht="20.85" customHeight="1">
      <c r="A368" s="191" t="s">
        <v>106</v>
      </c>
      <c r="B368" s="187"/>
      <c r="C368" s="187"/>
      <c r="D368" s="187"/>
      <c r="E368" s="88"/>
      <c r="F368" s="110"/>
      <c r="I368" s="224">
        <v>199910</v>
      </c>
      <c r="J368" s="89"/>
      <c r="K368" s="224">
        <v>185909</v>
      </c>
      <c r="L368" s="89"/>
      <c r="M368" s="224">
        <v>125887</v>
      </c>
    </row>
    <row r="369" spans="1:13" ht="20.85" customHeight="1" thickBot="1">
      <c r="A369" s="191" t="s">
        <v>107</v>
      </c>
      <c r="B369" s="187"/>
      <c r="C369" s="187"/>
      <c r="D369" s="187"/>
      <c r="E369" s="88"/>
      <c r="F369" s="110"/>
      <c r="I369" s="225">
        <v>238094</v>
      </c>
      <c r="J369" s="89"/>
      <c r="K369" s="225">
        <v>207840</v>
      </c>
      <c r="L369" s="89"/>
      <c r="M369" s="225">
        <v>255801</v>
      </c>
    </row>
    <row r="370" spans="1:13" ht="12.4" customHeight="1" thickTop="1">
      <c r="A370" s="187"/>
      <c r="B370" s="187"/>
      <c r="C370" s="187"/>
      <c r="D370" s="187"/>
      <c r="E370" s="88"/>
      <c r="F370" s="88"/>
      <c r="I370" s="226"/>
      <c r="J370" s="226"/>
      <c r="K370" s="226"/>
      <c r="L370" s="226"/>
      <c r="M370" s="227"/>
    </row>
    <row r="371" spans="1:13" ht="20.85" customHeight="1">
      <c r="A371" s="199" t="s">
        <v>58</v>
      </c>
      <c r="B371" s="200"/>
      <c r="C371" s="200"/>
      <c r="D371" s="200"/>
      <c r="E371" s="111"/>
      <c r="F371" s="106"/>
      <c r="I371" s="227"/>
      <c r="J371" s="228"/>
      <c r="K371" s="227"/>
      <c r="L371" s="226"/>
      <c r="M371" s="227"/>
    </row>
    <row r="372" spans="1:13" ht="20.85" customHeight="1">
      <c r="A372" s="199" t="s">
        <v>59</v>
      </c>
      <c r="B372" s="187"/>
      <c r="C372" s="187"/>
      <c r="D372" s="190"/>
      <c r="E372" s="107"/>
      <c r="F372" s="108"/>
      <c r="I372" s="89"/>
      <c r="J372" s="89"/>
      <c r="K372" s="89"/>
      <c r="L372" s="89"/>
      <c r="M372" s="89"/>
    </row>
    <row r="373" spans="1:13" ht="20.85" customHeight="1">
      <c r="A373" s="199"/>
      <c r="B373" s="187"/>
      <c r="C373" s="187" t="s">
        <v>185</v>
      </c>
      <c r="D373" s="190"/>
      <c r="E373" s="107"/>
      <c r="F373" s="108"/>
      <c r="I373" s="217">
        <v>1800</v>
      </c>
      <c r="J373" s="89"/>
      <c r="K373" s="217">
        <v>1800</v>
      </c>
      <c r="L373" s="89"/>
      <c r="M373" s="180">
        <v>0</v>
      </c>
    </row>
    <row r="374" spans="1:13" ht="20.85" customHeight="1">
      <c r="A374" s="199"/>
      <c r="B374" s="187"/>
      <c r="C374" s="187" t="s">
        <v>114</v>
      </c>
      <c r="D374" s="190"/>
      <c r="E374" s="107"/>
      <c r="F374" s="108"/>
      <c r="I374" s="217">
        <v>7536</v>
      </c>
      <c r="J374" s="89"/>
      <c r="K374" s="217">
        <v>7536</v>
      </c>
      <c r="L374" s="89"/>
      <c r="M374" s="89">
        <v>1450</v>
      </c>
    </row>
    <row r="375" spans="1:13" ht="20.85" customHeight="1">
      <c r="A375" s="199"/>
      <c r="B375" s="187"/>
      <c r="C375" s="187" t="s">
        <v>174</v>
      </c>
      <c r="D375" s="190"/>
      <c r="E375" s="107"/>
      <c r="F375" s="108"/>
      <c r="I375" s="217">
        <v>171</v>
      </c>
      <c r="J375" s="89"/>
      <c r="K375" s="217">
        <v>171</v>
      </c>
      <c r="L375" s="89"/>
      <c r="M375" s="219">
        <v>0</v>
      </c>
    </row>
    <row r="376" spans="1:13" ht="20.85" customHeight="1">
      <c r="A376" s="199"/>
      <c r="B376" s="187"/>
      <c r="C376" s="187" t="s">
        <v>164</v>
      </c>
      <c r="D376" s="190"/>
      <c r="E376" s="107"/>
      <c r="F376" s="108"/>
      <c r="I376" s="217"/>
      <c r="J376" s="89"/>
      <c r="K376" s="217"/>
      <c r="L376" s="89"/>
      <c r="M376" s="89"/>
    </row>
    <row r="377" spans="1:13" ht="20.85" customHeight="1">
      <c r="A377" s="199"/>
      <c r="B377" s="187"/>
      <c r="C377" s="187"/>
      <c r="D377" s="187" t="s">
        <v>165</v>
      </c>
      <c r="E377" s="107"/>
      <c r="F377" s="108"/>
      <c r="I377" s="180">
        <v>11</v>
      </c>
      <c r="J377" s="89"/>
      <c r="K377" s="180">
        <v>11</v>
      </c>
      <c r="L377" s="89"/>
      <c r="M377" s="180">
        <v>13</v>
      </c>
    </row>
    <row r="378" spans="1:13" ht="20.85" customHeight="1">
      <c r="A378" s="195"/>
      <c r="B378" s="187"/>
      <c r="C378" s="187"/>
      <c r="D378" s="187"/>
      <c r="E378" s="88"/>
      <c r="F378" s="108"/>
      <c r="I378" s="205"/>
      <c r="J378" s="204"/>
      <c r="K378" s="205"/>
      <c r="L378" s="204"/>
      <c r="M378" s="205"/>
    </row>
    <row r="379" spans="1:13" ht="20.85" customHeight="1">
      <c r="A379" s="195" t="s">
        <v>101</v>
      </c>
      <c r="B379" s="187"/>
      <c r="C379" s="187"/>
      <c r="D379" s="187"/>
      <c r="E379" s="88"/>
      <c r="F379" s="108"/>
      <c r="I379" s="109"/>
      <c r="J379" s="108"/>
      <c r="K379" s="109"/>
      <c r="L379" s="108"/>
      <c r="M379" s="100" t="s">
        <v>169</v>
      </c>
    </row>
  </sheetData>
  <mergeCells count="75">
    <mergeCell ref="A2:N2"/>
    <mergeCell ref="A3:N3"/>
    <mergeCell ref="M9:M10"/>
    <mergeCell ref="I9:I10"/>
    <mergeCell ref="G5:M5"/>
    <mergeCell ref="G6:I6"/>
    <mergeCell ref="K6:M6"/>
    <mergeCell ref="A4:M4"/>
    <mergeCell ref="A42:N42"/>
    <mergeCell ref="A43:N43"/>
    <mergeCell ref="A44:N44"/>
    <mergeCell ref="G45:M45"/>
    <mergeCell ref="G46:I46"/>
    <mergeCell ref="K46:M46"/>
    <mergeCell ref="M49:M50"/>
    <mergeCell ref="A86:K86"/>
    <mergeCell ref="A87:K87"/>
    <mergeCell ref="L87:N87"/>
    <mergeCell ref="A88:K88"/>
    <mergeCell ref="L88:N88"/>
    <mergeCell ref="I90:K90"/>
    <mergeCell ref="G89:K89"/>
    <mergeCell ref="I49:I50"/>
    <mergeCell ref="A127:L127"/>
    <mergeCell ref="A128:L128"/>
    <mergeCell ref="M128:N128"/>
    <mergeCell ref="A129:L129"/>
    <mergeCell ref="M129:N129"/>
    <mergeCell ref="G171:K171"/>
    <mergeCell ref="I172:K172"/>
    <mergeCell ref="I132:K132"/>
    <mergeCell ref="G131:K131"/>
    <mergeCell ref="A206:L206"/>
    <mergeCell ref="A207:L207"/>
    <mergeCell ref="A167:N167"/>
    <mergeCell ref="A168:N168"/>
    <mergeCell ref="A169:N169"/>
    <mergeCell ref="Q242:Q243"/>
    <mergeCell ref="A208:L208"/>
    <mergeCell ref="G210:K210"/>
    <mergeCell ref="G211:H211"/>
    <mergeCell ref="I211:K211"/>
    <mergeCell ref="A236:U236"/>
    <mergeCell ref="A237:U237"/>
    <mergeCell ref="A238:U238"/>
    <mergeCell ref="A239:U239"/>
    <mergeCell ref="G240:U240"/>
    <mergeCell ref="G241:Q241"/>
    <mergeCell ref="S241:S243"/>
    <mergeCell ref="U241:U243"/>
    <mergeCell ref="G242:G243"/>
    <mergeCell ref="I242:I243"/>
    <mergeCell ref="K242:M242"/>
    <mergeCell ref="A267:Q267"/>
    <mergeCell ref="A268:Q268"/>
    <mergeCell ref="G269:Q269"/>
    <mergeCell ref="A266:Q266"/>
    <mergeCell ref="A265:Q265"/>
    <mergeCell ref="G270:G274"/>
    <mergeCell ref="I270:I274"/>
    <mergeCell ref="K270:M271"/>
    <mergeCell ref="O270:O271"/>
    <mergeCell ref="Q270:Q274"/>
    <mergeCell ref="K272:K274"/>
    <mergeCell ref="M272:M274"/>
    <mergeCell ref="I345:M345"/>
    <mergeCell ref="K346:M346"/>
    <mergeCell ref="A342:M342"/>
    <mergeCell ref="A343:M343"/>
    <mergeCell ref="A344:M344"/>
    <mergeCell ref="I304:M304"/>
    <mergeCell ref="K305:M305"/>
    <mergeCell ref="A301:M301"/>
    <mergeCell ref="A302:M302"/>
    <mergeCell ref="A303:M303"/>
  </mergeCells>
  <phoneticPr fontId="6" type="noConversion"/>
  <pageMargins left="0.78740157480314965" right="0.19685039370078741" top="0.39370078740157483" bottom="0.19685039370078741" header="0.51181102362204722" footer="0.51181102362204722"/>
  <pageSetup paperSize="9" scale="48" fitToHeight="0" orientation="portrait" r:id="rId1"/>
  <headerFooter alignWithMargins="0"/>
  <rowBreaks count="9" manualBreakCount="9">
    <brk id="40" max="20" man="1"/>
    <brk id="82" max="20" man="1"/>
    <brk id="123" max="20" man="1"/>
    <brk id="163" max="20" man="1"/>
    <brk id="202" max="20" man="1"/>
    <brk id="233" max="20" man="1"/>
    <brk id="262" max="20" man="1"/>
    <brk id="298" max="20" man="1"/>
    <brk id="33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BGI0368E11</vt:lpstr>
      <vt:lpstr>BGI0368E11!Print_Area</vt:lpstr>
    </vt:vector>
  </TitlesOfParts>
  <Company>THAIAGREEFOOD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</dc:creator>
  <cp:lastModifiedBy>PIMPAJEE TAWANWITTHAYATHA</cp:lastModifiedBy>
  <cp:lastPrinted>2025-11-07T04:05:12Z</cp:lastPrinted>
  <dcterms:created xsi:type="dcterms:W3CDTF">2001-01-27T02:47:01Z</dcterms:created>
  <dcterms:modified xsi:type="dcterms:W3CDTF">2025-11-10T05:31:39Z</dcterms:modified>
</cp:coreProperties>
</file>