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Sep2025 (Q3)\"/>
    </mc:Choice>
  </mc:AlternateContent>
  <xr:revisionPtr revIDLastSave="0" documentId="13_ncr:1_{2392B0F7-C64B-436B-B797-E92DE72133CB}" xr6:coauthVersionLast="47" xr6:coauthVersionMax="47" xr10:uidLastSave="{00000000-0000-0000-0000-000000000000}"/>
  <bookViews>
    <workbookView xWindow="-120" yWindow="-120" windowWidth="21840" windowHeight="13020" tabRatio="877" activeTab="4" xr2:uid="{4A7511A2-1A07-4B43-A84A-F4CF1438DAA1}"/>
  </bookViews>
  <sheets>
    <sheet name="Eng 2-4" sheetId="1" r:id="rId1"/>
    <sheet name="Eng 5 (PL 3M)" sheetId="9" r:id="rId2"/>
    <sheet name="Eng 6 (PL 9M)" sheetId="19" r:id="rId3"/>
    <sheet name="Eng7" sheetId="11" r:id="rId4"/>
    <sheet name="Eng 8" sheetId="18" r:id="rId5"/>
    <sheet name="Eng 9-10" sheetId="17" r:id="rId6"/>
  </sheets>
  <definedNames>
    <definedName name="_xlnm.Print_Area" localSheetId="0">'Eng 2-4'!$A$1:$L$144</definedName>
    <definedName name="_xlnm.Print_Area" localSheetId="1">'Eng 5 (PL 3M)'!$A$1:$M$52</definedName>
    <definedName name="_xlnm.Print_Area" localSheetId="2">'Eng 6 (PL 9M)'!$A$1:$M$52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/>
  <c r="K49" i="19"/>
  <c r="I49" i="19"/>
  <c r="G49" i="19"/>
  <c r="G49" i="9"/>
  <c r="M49" i="9"/>
  <c r="K49" i="9"/>
  <c r="I49" i="9"/>
  <c r="R25" i="11"/>
  <c r="I83" i="17" l="1"/>
  <c r="M83" i="17" l="1"/>
  <c r="K83" i="17"/>
  <c r="G83" i="17"/>
  <c r="F35" i="1"/>
  <c r="M39" i="17"/>
  <c r="M43" i="17" s="1"/>
  <c r="J26" i="18"/>
  <c r="R21" i="11" l="1"/>
  <c r="R23" i="18"/>
  <c r="P18" i="18"/>
  <c r="N18" i="11"/>
  <c r="L18" i="11"/>
  <c r="L18" i="18"/>
  <c r="J18" i="18"/>
  <c r="J18" i="11"/>
  <c r="N18" i="18"/>
  <c r="T27" i="11"/>
  <c r="V25" i="11"/>
  <c r="R24" i="11"/>
  <c r="R23" i="11"/>
  <c r="P27" i="11"/>
  <c r="N27" i="11"/>
  <c r="L27" i="11"/>
  <c r="R27" i="11" l="1"/>
  <c r="V21" i="11"/>
  <c r="V24" i="11"/>
  <c r="V23" i="11"/>
  <c r="R12" i="11"/>
  <c r="T18" i="11"/>
  <c r="R14" i="11"/>
  <c r="R16" i="11"/>
  <c r="V16" i="11"/>
  <c r="V14" i="11"/>
  <c r="V12" i="11"/>
  <c r="P18" i="11"/>
  <c r="V27" i="11" l="1"/>
  <c r="M45" i="19"/>
  <c r="I45" i="19"/>
  <c r="I38" i="19"/>
  <c r="M38" i="9"/>
  <c r="K38" i="9"/>
  <c r="I38" i="9"/>
  <c r="M45" i="9"/>
  <c r="K45" i="9"/>
  <c r="I45" i="9"/>
  <c r="G45" i="9"/>
  <c r="G38" i="9"/>
  <c r="I15" i="19" l="1"/>
  <c r="I24" i="19" s="1"/>
  <c r="G15" i="19"/>
  <c r="G24" i="19" s="1"/>
  <c r="G45" i="19"/>
  <c r="J35" i="1"/>
  <c r="F127" i="1"/>
  <c r="F130" i="1" s="1"/>
  <c r="F82" i="1"/>
  <c r="F74" i="1"/>
  <c r="J23" i="1"/>
  <c r="F23" i="1"/>
  <c r="F37" i="1" s="1"/>
  <c r="R15" i="11"/>
  <c r="R18" i="11" s="1"/>
  <c r="F84" i="1" l="1"/>
  <c r="F132" i="1" s="1"/>
  <c r="J37" i="1"/>
  <c r="I69" i="17"/>
  <c r="I39" i="17"/>
  <c r="I43" i="17" s="1"/>
  <c r="I27" i="19"/>
  <c r="I32" i="19" s="1"/>
  <c r="I15" i="9"/>
  <c r="R14" i="18"/>
  <c r="A52" i="19"/>
  <c r="K45" i="19"/>
  <c r="M38" i="19"/>
  <c r="K38" i="19"/>
  <c r="G38" i="19"/>
  <c r="M15" i="19"/>
  <c r="K15" i="19"/>
  <c r="G27" i="19"/>
  <c r="G32" i="19" s="1"/>
  <c r="G15" i="9"/>
  <c r="A52" i="9"/>
  <c r="A144" i="1"/>
  <c r="L127" i="1"/>
  <c r="H127" i="1"/>
  <c r="G69" i="17"/>
  <c r="K69" i="17"/>
  <c r="M69" i="17"/>
  <c r="J82" i="1"/>
  <c r="G24" i="9" l="1"/>
  <c r="G27" i="9" s="1"/>
  <c r="G32" i="9" s="1"/>
  <c r="I24" i="9"/>
  <c r="I27" i="9" s="1"/>
  <c r="I32" i="9" s="1"/>
  <c r="K24" i="19"/>
  <c r="K27" i="19" s="1"/>
  <c r="K32" i="19" s="1"/>
  <c r="M24" i="19"/>
  <c r="M27" i="19" s="1"/>
  <c r="M32" i="19" s="1"/>
  <c r="I85" i="17"/>
  <c r="I89" i="17" s="1"/>
  <c r="R24" i="18"/>
  <c r="R26" i="18" l="1"/>
  <c r="R16" i="18"/>
  <c r="R15" i="18"/>
  <c r="R12" i="18"/>
  <c r="V15" i="11"/>
  <c r="V18" i="11" s="1"/>
  <c r="L130" i="1"/>
  <c r="J127" i="1"/>
  <c r="J130" i="1" s="1"/>
  <c r="H130" i="1"/>
  <c r="L26" i="18"/>
  <c r="J27" i="11"/>
  <c r="L23" i="1"/>
  <c r="H23" i="1"/>
  <c r="R18" i="18" l="1"/>
  <c r="L35" i="1"/>
  <c r="L37" i="1" s="1"/>
  <c r="H35" i="1"/>
  <c r="H37" i="1" s="1"/>
  <c r="P26" i="18" l="1"/>
  <c r="N26" i="18"/>
  <c r="M15" i="9"/>
  <c r="K15" i="9"/>
  <c r="K39" i="17"/>
  <c r="K43" i="17" s="1"/>
  <c r="L82" i="1"/>
  <c r="L74" i="1"/>
  <c r="J74" i="1"/>
  <c r="M24" i="9" l="1"/>
  <c r="M27" i="9" s="1"/>
  <c r="M32" i="9" s="1"/>
  <c r="K24" i="9"/>
  <c r="K27" i="9" s="1"/>
  <c r="K32" i="9" s="1"/>
  <c r="K85" i="17"/>
  <c r="K89" i="17" s="1"/>
  <c r="J84" i="1"/>
  <c r="J132" i="1" s="1"/>
  <c r="M85" i="17"/>
  <c r="M89" i="17" s="1"/>
  <c r="L84" i="1"/>
  <c r="L132" i="1" s="1"/>
  <c r="A53" i="17" l="1"/>
  <c r="A52" i="17"/>
  <c r="A51" i="17"/>
  <c r="G39" i="17" l="1"/>
  <c r="G43" i="17" s="1"/>
  <c r="G85" i="17" l="1"/>
  <c r="G89" i="17" s="1"/>
  <c r="H74" i="1" l="1"/>
  <c r="A99" i="1" l="1"/>
  <c r="A98" i="1"/>
  <c r="A97" i="1"/>
  <c r="H82" i="1"/>
  <c r="H84" i="1" s="1"/>
  <c r="A51" i="1"/>
  <c r="A50" i="1"/>
  <c r="A49" i="1"/>
  <c r="H132" i="1" l="1"/>
</calcChain>
</file>

<file path=xl/sharedStrings.xml><?xml version="1.0" encoding="utf-8"?>
<sst xmlns="http://schemas.openxmlformats.org/spreadsheetml/2006/main" count="383" uniqueCount="185">
  <si>
    <t>Window Asia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</si>
  <si>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</si>
  <si>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</si>
  <si>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</si>
  <si>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</si>
  <si>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</si>
  <si>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Restated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</si>
  <si>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</si>
  <si>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</si>
  <si>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</si>
  <si>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</si>
  <si>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</si>
  <si>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</si>
  <si>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</si>
  <si>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</si>
  <si>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</si>
  <si>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</si>
  <si>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</si>
  <si>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</si>
  <si>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</si>
  <si>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</si>
  <si>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subsidiary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</si>
  <si>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</si>
  <si>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</si>
  <si>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</si>
  <si>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</si>
  <si>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</si>
  <si>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</si>
  <si>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</si>
  <si>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</si>
  <si>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</si>
  <si>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</si>
  <si>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</si>
  <si>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</si>
  <si>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</si>
  <si>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institution</t>
  </si>
  <si>
    <t>7, 13</t>
  </si>
  <si>
    <t>Trade and other current payables</t>
  </si>
  <si>
    <t>Current portion of lease liabilities</t>
  </si>
  <si>
    <t>Derivative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</si>
  <si>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</si>
  <si>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</si>
  <si>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</si>
  <si>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</si>
  <si>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</si>
  <si>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</si>
  <si>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</si>
  <si>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</si>
  <si>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</si>
  <si>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</si>
  <si>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</si>
  <si>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</si>
  <si>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</si>
  <si>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</si>
  <si>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</si>
  <si>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</si>
  <si>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</si>
  <si>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</si>
  <si>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</si>
  <si>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</si>
  <si>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</si>
  <si>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</si>
  <si>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</si>
  <si>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</si>
  <si>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</si>
  <si>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</si>
  <si>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</si>
  <si>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</si>
  <si>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Note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</si>
  <si>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</si>
  <si>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</si>
  <si>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</si>
  <si>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</si>
  <si>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</si>
  <si>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</si>
  <si>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</si>
  <si>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</si>
  <si>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</si>
  <si>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</si>
  <si>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</si>
  <si>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 for the period, net of tax</t>
  </si>
  <si>
    <t>Total comprehensive income (loss) for the period</t>
  </si>
  <si>
    <t>Profit (loss) attributable to:</t>
  </si>
  <si>
    <t>Owners of the parent</t>
  </si>
  <si>
    <t xml:space="preserve">Total Comprehensive income (loss) </t>
  </si>
  <si>
    <t>attributable to:</t>
  </si>
  <si>
    <t>Earnings (loss) per share</t>
  </si>
  <si>
    <t>Basic earnings (loss) per share</t>
  </si>
  <si>
    <t>For the nine-month period ended 30 September 2025</t>
  </si>
  <si>
    <t>Profit before income tax</t>
  </si>
  <si>
    <t>Profit for the period</t>
  </si>
  <si>
    <t xml:space="preserve">Other comprehensive income </t>
  </si>
  <si>
    <t>for the period, net of tax</t>
  </si>
  <si>
    <t>Total comprehensive income for the period</t>
  </si>
  <si>
    <t>Profit attributable to:</t>
  </si>
  <si>
    <t>Total Comprehensive income</t>
  </si>
  <si>
    <t>Earnings per share</t>
  </si>
  <si>
    <t>Basic earnings per share</t>
  </si>
  <si>
    <t xml:space="preserve">Statement of Changes in Equity </t>
  </si>
  <si>
    <t>Consolidated financial information (Unaudited)</t>
  </si>
  <si>
    <t>Issued and</t>
  </si>
  <si>
    <t>paid-up</t>
  </si>
  <si>
    <t>Share</t>
  </si>
  <si>
    <t>Appropriated</t>
  </si>
  <si>
    <t>Total owners</t>
  </si>
  <si>
    <t>Non-controlling</t>
  </si>
  <si>
    <t>Total</t>
  </si>
  <si>
    <t>share capital</t>
  </si>
  <si>
    <t>premium</t>
  </si>
  <si>
    <t xml:space="preserve"> - legal reserve</t>
  </si>
  <si>
    <t>Unappropriated</t>
  </si>
  <si>
    <t>of the parent</t>
  </si>
  <si>
    <t>interests</t>
  </si>
  <si>
    <t>equity</t>
  </si>
  <si>
    <t xml:space="preserve"> Baht</t>
  </si>
  <si>
    <t>Opening balance as at 1 January 2024</t>
  </si>
  <si>
    <t>-</t>
  </si>
  <si>
    <t>Changes in equity for the period</t>
  </si>
  <si>
    <t>Dividend paid</t>
  </si>
  <si>
    <t>Legal reserve</t>
  </si>
  <si>
    <t>Closing balance as at 30 September 2024</t>
  </si>
  <si>
    <t>Opening balance as at 1 January 2025</t>
  </si>
  <si>
    <t>Closing balance as at 30 September 2025</t>
  </si>
  <si>
    <t>Separate financial information (Unaudited)</t>
  </si>
  <si>
    <t>Statement of Cash Flows</t>
  </si>
  <si>
    <t>2025</t>
  </si>
  <si>
    <t>2024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</si>
  <si>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</si>
  <si>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</si>
  <si>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</si>
  <si>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</si>
  <si>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</si>
  <si>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(Reversal of) expected credit loss</t>
  </si>
  <si>
    <t xml:space="preserve">Loss from write-off of property, plant </t>
  </si>
  <si>
    <t>and equipment</t>
  </si>
  <si>
    <t>Gain from lease contract termination</t>
  </si>
  <si>
    <t>(Reversal of) allowance for decrease</t>
  </si>
  <si>
    <t>in value of inventories</t>
  </si>
  <si>
    <t>Share of loss from investment in associates</t>
  </si>
  <si>
    <t>Changes in working capital:</t>
  </si>
  <si>
    <t>Trade and other current receivables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</si>
  <si>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</si>
  <si>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</si>
  <si>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</si>
  <si>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</si>
  <si>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</si>
  <si>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</si>
  <si>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</si>
  <si>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invest in a subsidiary</t>
  </si>
  <si>
    <t>Payments for purchases of property,</t>
  </si>
  <si>
    <t>plant and equipment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</si>
  <si>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</si>
  <si>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</si>
  <si>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</si>
  <si>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</si>
  <si>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subsidiary establishment</t>
  </si>
  <si>
    <t>from non-controlling interests</t>
  </si>
  <si>
    <t>Proceeds from short-term borrowings</t>
  </si>
  <si>
    <t>from financial institutions</t>
  </si>
  <si>
    <t>Repayments of short-term borrowings from</t>
  </si>
  <si>
    <t>financial institutions</t>
  </si>
  <si>
    <t>Repayments of long-term borrowings</t>
  </si>
  <si>
    <t>from a financial institutions</t>
  </si>
  <si>
    <t>Payments for lease liabilities</t>
  </si>
  <si>
    <t>Dividends paid</t>
  </si>
  <si>
    <t>Net cash used in financing activities</t>
  </si>
  <si>
    <t>Net increase in cash and cash equivalents</t>
  </si>
  <si>
    <t>Opening balance of cash and cash equivalents</t>
  </si>
  <si>
    <t>Cash and cash equivalents at the end</t>
  </si>
  <si>
    <t>of the period</t>
  </si>
  <si>
    <t>Significant non-cash items</t>
  </si>
  <si>
    <t>Payables from purchases of property</t>
  </si>
  <si>
    <t>Payables from purchases of intangible assets</t>
  </si>
  <si>
    <t>Additions of right-of-use assets</t>
  </si>
  <si>
    <t>Termination of right-of-use assets</t>
  </si>
  <si>
    <t>Termination of lease liabilities</t>
  </si>
  <si>
    <t>Adjustment of decrease in asset cost</t>
  </si>
  <si>
    <t>Dividend payables</t>
  </si>
  <si>
    <t>Unrealised loss (gain) on exchange rates</t>
  </si>
  <si>
    <t>Subsidiary establishment</t>
  </si>
  <si>
    <t>Investment in associates, net</t>
  </si>
  <si>
    <t>Payments for purchases of investment in associate</t>
  </si>
  <si>
    <t>Other gains (losses), net</t>
  </si>
  <si>
    <t>using equity method, net</t>
  </si>
  <si>
    <t>Share of loss from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</si>
</sst>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[$-409]d\-mmm\-yyyy;@"/>
    <numFmt numFmtId="169" formatCode="#,##0.00;\(#,##0.00\);&quot;-&quot;;@"/>
    <numFmt numFmtId="170" formatCode="#,##0;\(#,##0\);\-"/>
    <numFmt numFmtId="171" formatCode="_(* #,##0_);_(* \(#,##0\);_(* &quot;-&quot;??_);_(@_)"/>
    <numFmt numFmtId="172" formatCode="_(* #,##0_);_(* \(#,##0\);_(* &quot;-&quot;???\ _);_(@_)"/>
    <numFmt numFmtId="173" formatCode="#,##0.0000;\(#,##0.0000\);&quot;-&quot;;@"/>
    <numFmt numFmtId="174" formatCode="_-&quot;฿&quot;* #,##0.00_-;\-&quot;฿&quot;* #,##0.00_-;_-&quot;฿&quot;* &quot;-&quot;??_-;_-@_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dd\-mmm\-yy_)"/>
    <numFmt numFmtId="178" formatCode="_-* #,##0.00_-;\-* #,##0.00_-;_-* \-??_-;_-@_-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charset val="22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563C1"/>
      <name val="Georgia"/>
      <family val="1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u/>
      <sz val="10"/>
      <color theme="10"/>
      <name val="Calibri"/>
      <family val="2"/>
      <charset val="222"/>
    </font>
    <font>
      <sz val="11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6"/>
      <name val="Angsana New"/>
      <family val="1"/>
    </font>
    <font>
      <sz val="8.25"/>
      <color rgb="FF000000"/>
      <name val="Microsoft Sans Serif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Cordia New"/>
      <family val="2"/>
      <charset val="22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4"/>
      <color indexed="12"/>
      <name val="Cordia New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20">
    <xf numFmtId="0" fontId="0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>
      <protection locked="0"/>
    </xf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0" fontId="3" fillId="0" borderId="0">
      <protection locked="0"/>
    </xf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7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7" applyNumberFormat="0" applyAlignment="0" applyProtection="0"/>
    <xf numFmtId="0" fontId="26" fillId="6" borderId="8" applyNumberFormat="0" applyAlignment="0" applyProtection="0"/>
    <xf numFmtId="0" fontId="27" fillId="6" borderId="7" applyNumberFormat="0" applyAlignment="0" applyProtection="0"/>
    <xf numFmtId="0" fontId="28" fillId="0" borderId="9" applyNumberFormat="0" applyFill="0" applyAlignment="0" applyProtection="0"/>
    <xf numFmtId="0" fontId="29" fillId="7" borderId="10" applyNumberFormat="0" applyAlignment="0" applyProtection="0"/>
    <xf numFmtId="0" fontId="30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7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3" applyNumberFormat="0" applyFill="0" applyBorder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3" fillId="0" borderId="0"/>
    <xf numFmtId="0" fontId="6" fillId="0" borderId="0"/>
    <xf numFmtId="43" fontId="15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7" fillId="0" borderId="0"/>
    <xf numFmtId="175" fontId="3" fillId="0" borderId="0" applyFont="0" applyFill="0" applyBorder="0" applyAlignment="0" applyProtection="0"/>
    <xf numFmtId="0" fontId="3" fillId="0" borderId="0">
      <protection locked="0"/>
    </xf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" fillId="0" borderId="3" applyNumberFormat="0" applyFill="0" applyAlignment="0">
      <protection locked="0"/>
    </xf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0" fillId="0" borderId="0"/>
    <xf numFmtId="0" fontId="13" fillId="0" borderId="0" applyNumberFormat="0" applyFill="0" applyBorder="0" applyAlignment="0" applyProtection="0"/>
    <xf numFmtId="0" fontId="41" fillId="0" borderId="0"/>
    <xf numFmtId="0" fontId="16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3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5" fillId="0" borderId="0" applyAlignment="0"/>
    <xf numFmtId="43" fontId="1" fillId="0" borderId="0" applyFont="0" applyFill="0" applyBorder="0" applyAlignment="0" applyProtection="0"/>
    <xf numFmtId="0" fontId="45" fillId="0" borderId="0" applyAlignment="0"/>
    <xf numFmtId="0" fontId="17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17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" fillId="0" borderId="0"/>
    <xf numFmtId="0" fontId="15" fillId="0" borderId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53" fillId="0" borderId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4" fillId="0" borderId="0" applyNumberFormat="0" applyFill="0" applyBorder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7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3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7" applyNumberFormat="0" applyAlignment="0" applyProtection="0"/>
    <xf numFmtId="0" fontId="60" fillId="6" borderId="8" applyNumberFormat="0" applyAlignment="0" applyProtection="0"/>
    <xf numFmtId="0" fontId="61" fillId="6" borderId="7" applyNumberFormat="0" applyAlignment="0" applyProtection="0"/>
    <xf numFmtId="0" fontId="62" fillId="0" borderId="9" applyNumberFormat="0" applyFill="0" applyAlignment="0" applyProtection="0"/>
    <xf numFmtId="0" fontId="63" fillId="7" borderId="10" applyNumberFormat="0" applyAlignment="0" applyProtection="0"/>
    <xf numFmtId="0" fontId="42" fillId="0" borderId="0" applyNumberFormat="0" applyFill="0" applyBorder="0" applyAlignment="0" applyProtection="0"/>
    <xf numFmtId="0" fontId="11" fillId="8" borderId="11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2" applyNumberFormat="0" applyFill="0" applyAlignment="0" applyProtection="0"/>
    <xf numFmtId="0" fontId="66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66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67" fillId="0" borderId="0"/>
    <xf numFmtId="0" fontId="1" fillId="0" borderId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38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3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77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1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6" fillId="0" borderId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7" fillId="0" borderId="3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37" fillId="0" borderId="3" applyNumberFormat="0" applyFill="0" applyBorder="0" applyAlignment="0">
      <alignment wrapText="1"/>
      <protection locked="0"/>
    </xf>
    <xf numFmtId="0" fontId="1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44" fillId="0" borderId="0"/>
    <xf numFmtId="0" fontId="37" fillId="0" borderId="3" applyNumberFormat="0" applyFill="0" applyBorder="0" applyAlignment="0">
      <alignment wrapText="1"/>
      <protection locked="0"/>
    </xf>
    <xf numFmtId="0" fontId="1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7" fillId="0" borderId="3" applyNumberFormat="0" applyFill="0" applyAlignment="0">
      <protection locked="0"/>
    </xf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38" fillId="0" borderId="0"/>
    <xf numFmtId="0" fontId="37" fillId="0" borderId="3" applyNumberFormat="0" applyFill="0" applyBorder="0" applyAlignment="0">
      <alignment wrapText="1"/>
      <protection locked="0"/>
    </xf>
    <xf numFmtId="17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/>
    <xf numFmtId="0" fontId="41" fillId="0" borderId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3" applyNumberFormat="0" applyFill="0" applyBorder="0" applyAlignment="0">
      <protection locked="0"/>
    </xf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2" fillId="0" borderId="3" applyNumberFormat="0" applyFill="0">
      <protection locked="0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6" fillId="3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66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66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66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66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66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11" applyNumberFormat="0" applyFont="0" applyAlignment="0" applyProtection="0"/>
    <xf numFmtId="0" fontId="58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0" fontId="4" fillId="0" borderId="0"/>
    <xf numFmtId="0" fontId="69" fillId="0" borderId="0" applyNumberForma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74" fillId="0" borderId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4" fillId="0" borderId="0">
      <protection locked="0"/>
    </xf>
    <xf numFmtId="0" fontId="73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69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" fillId="0" borderId="0"/>
    <xf numFmtId="0" fontId="33" fillId="32" borderId="0" applyNumberFormat="0" applyBorder="0" applyAlignment="0" applyProtection="0"/>
    <xf numFmtId="0" fontId="33" fillId="28" borderId="0" applyNumberFormat="0" applyBorder="0" applyAlignment="0" applyProtection="0"/>
    <xf numFmtId="0" fontId="33" fillId="24" borderId="0" applyNumberFormat="0" applyBorder="0" applyAlignment="0" applyProtection="0"/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72" fillId="4" borderId="0" applyNumberFormat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71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Protection="0">
      <alignment vertical="top" wrapText="1"/>
      <protection locked="0"/>
    </xf>
    <xf numFmtId="0" fontId="4" fillId="0" borderId="0"/>
    <xf numFmtId="0" fontId="50" fillId="0" borderId="0" applyNumberFormat="0" applyFill="0" applyBorder="0" applyProtection="0">
      <alignment wrapText="1"/>
    </xf>
    <xf numFmtId="0" fontId="70" fillId="0" borderId="0" applyNumberFormat="0" applyFill="0" applyBorder="0" applyProtection="0">
      <alignment vertical="top" wrapText="1"/>
      <protection locked="0"/>
    </xf>
    <xf numFmtId="0" fontId="14" fillId="0" borderId="0" applyNumberFormat="0" applyFill="0" applyBorder="0" applyProtection="0">
      <alignment wrapText="1"/>
    </xf>
    <xf numFmtId="0" fontId="12" fillId="0" borderId="3" applyNumberFormat="0" applyFill="0" applyAlignment="0">
      <alignment wrapText="1"/>
      <protection locked="0"/>
    </xf>
    <xf numFmtId="0" fontId="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50" fillId="0" borderId="0" applyNumberFormat="0" applyFill="0" applyBorder="0" applyAlignment="0" applyProtection="0"/>
    <xf numFmtId="0" fontId="12" fillId="0" borderId="3" applyNumberFormat="0" applyFill="0" applyAlignment="0">
      <protection locked="0"/>
    </xf>
    <xf numFmtId="0" fontId="14" fillId="0" borderId="0" applyNumberForma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7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0" fontId="37" fillId="0" borderId="3" applyNumberFormat="0" applyFill="0" applyBorder="0" applyAlignment="0">
      <alignment wrapText="1"/>
      <protection locked="0"/>
    </xf>
    <xf numFmtId="0" fontId="12" fillId="0" borderId="3" applyNumberFormat="0" applyFill="0" applyAlignment="0">
      <protection locked="0"/>
    </xf>
    <xf numFmtId="17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34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6" fillId="0" borderId="0"/>
    <xf numFmtId="0" fontId="4" fillId="0" borderId="0">
      <protection locked="0"/>
    </xf>
    <xf numFmtId="0" fontId="14" fillId="0" borderId="0" applyNumberFormat="0" applyFill="0" applyBorder="0" applyProtection="0">
      <alignment wrapText="1"/>
    </xf>
    <xf numFmtId="43" fontId="4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>
      <protection locked="0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ill="0" applyBorder="0" applyAlignment="0" applyProtection="0"/>
    <xf numFmtId="43" fontId="3" fillId="0" borderId="0" applyFont="0" applyFill="0" applyBorder="0" applyAlignment="0" applyProtection="0"/>
    <xf numFmtId="0" fontId="77" fillId="0" borderId="0">
      <alignment vertical="top"/>
    </xf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7" applyNumberFormat="0" applyAlignment="0" applyProtection="0"/>
    <xf numFmtId="0" fontId="26" fillId="6" borderId="8" applyNumberFormat="0" applyAlignment="0" applyProtection="0"/>
    <xf numFmtId="0" fontId="27" fillId="6" borderId="7" applyNumberFormat="0" applyAlignment="0" applyProtection="0"/>
    <xf numFmtId="0" fontId="28" fillId="0" borderId="9" applyNumberFormat="0" applyFill="0" applyAlignment="0" applyProtection="0"/>
    <xf numFmtId="0" fontId="29" fillId="7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9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>
      <protection locked="0"/>
    </xf>
    <xf numFmtId="43" fontId="3" fillId="0" borderId="0" applyFont="0" applyFill="0" applyBorder="0" applyAlignment="0" applyProtection="0"/>
    <xf numFmtId="0" fontId="4" fillId="0" borderId="0">
      <protection locked="0"/>
    </xf>
    <xf numFmtId="0" fontId="5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0" fillId="0" borderId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>
      <protection locked="0"/>
    </xf>
  </cellStyleXfs>
  <cellXfs count="106">
    <xf numFmtId="0" fontId="0" fillId="0" borderId="0" xfId="0"/>
    <xf numFmtId="166" fontId="8" fillId="0" borderId="0" xfId="3" applyNumberFormat="1" applyFont="1" applyFill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72" fontId="7" fillId="0" borderId="0" xfId="12" applyNumberFormat="1" applyFont="1" applyAlignment="1">
      <alignment horizontal="center" vertical="center"/>
    </xf>
    <xf numFmtId="172" fontId="7" fillId="0" borderId="0" xfId="12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1" quotePrefix="1" applyFont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70" fontId="7" fillId="0" borderId="0" xfId="4" applyNumberFormat="1" applyFont="1"/>
    <xf numFmtId="170" fontId="7" fillId="0" borderId="0" xfId="4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0" xfId="4" quotePrefix="1" applyFont="1" applyAlignment="1">
      <alignment vertical="center"/>
    </xf>
    <xf numFmtId="171" fontId="8" fillId="0" borderId="0" xfId="0" applyNumberFormat="1" applyFont="1" applyAlignment="1">
      <alignment horizontal="right" vertical="center" wrapText="1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170" fontId="8" fillId="0" borderId="1" xfId="4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70" fontId="8" fillId="0" borderId="0" xfId="4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167" fontId="8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49" fontId="7" fillId="0" borderId="0" xfId="1" quotePrefix="1" applyNumberFormat="1" applyFont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2" fontId="7" fillId="0" borderId="0" xfId="1" quotePrefix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8" fontId="7" fillId="0" borderId="0" xfId="1" applyNumberFormat="1" applyFont="1" applyAlignment="1">
      <alignment horizontal="right"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4" applyFont="1" applyBorder="1" applyAlignment="1">
      <alignment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vertical="center"/>
    </xf>
    <xf numFmtId="170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170" fontId="7" fillId="0" borderId="0" xfId="5" quotePrefix="1" applyNumberFormat="1" applyFont="1" applyAlignment="1">
      <alignment horizontal="right" vertical="center"/>
    </xf>
    <xf numFmtId="0" fontId="7" fillId="0" borderId="1" xfId="4" applyFont="1" applyBorder="1" applyAlignment="1">
      <alignment horizontal="center" vertical="center"/>
    </xf>
    <xf numFmtId="170" fontId="7" fillId="0" borderId="1" xfId="4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 wrapText="1"/>
    </xf>
    <xf numFmtId="171" fontId="8" fillId="0" borderId="1" xfId="0" applyNumberFormat="1" applyFont="1" applyBorder="1" applyAlignment="1">
      <alignment horizontal="right" vertical="center" wrapText="1"/>
    </xf>
    <xf numFmtId="171" fontId="8" fillId="0" borderId="0" xfId="0" applyNumberFormat="1" applyFont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1" xfId="4" applyNumberFormat="1" applyFont="1" applyBorder="1" applyAlignment="1">
      <alignment vertical="center"/>
    </xf>
    <xf numFmtId="170" fontId="8" fillId="0" borderId="0" xfId="4" applyNumberFormat="1" applyFont="1" applyAlignment="1">
      <alignment vertical="center"/>
    </xf>
    <xf numFmtId="172" fontId="7" fillId="0" borderId="0" xfId="1" applyNumberFormat="1" applyFont="1" applyAlignment="1">
      <alignment horizontal="center" vertical="center"/>
    </xf>
    <xf numFmtId="171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71" fontId="8" fillId="0" borderId="1" xfId="4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170" fontId="8" fillId="0" borderId="2" xfId="4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173" fontId="8" fillId="0" borderId="2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vertical="center"/>
    </xf>
    <xf numFmtId="9" fontId="8" fillId="0" borderId="0" xfId="169" applyFont="1" applyAlignment="1">
      <alignment vertical="center"/>
    </xf>
    <xf numFmtId="3" fontId="8" fillId="0" borderId="0" xfId="0" applyNumberFormat="1" applyFont="1" applyAlignment="1">
      <alignment vertical="center"/>
    </xf>
    <xf numFmtId="172" fontId="7" fillId="0" borderId="1" xfId="12" applyNumberFormat="1" applyFont="1" applyBorder="1" applyAlignment="1">
      <alignment horizontal="center" vertical="center"/>
    </xf>
    <xf numFmtId="172" fontId="7" fillId="0" borderId="0" xfId="12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72" fontId="7" fillId="0" borderId="0" xfId="1" applyNumberFormat="1" applyFont="1" applyAlignment="1">
      <alignment horizontal="center" vertical="center"/>
    </xf>
    <xf numFmtId="172" fontId="7" fillId="0" borderId="1" xfId="1" applyNumberFormat="1" applyFont="1" applyBorder="1" applyAlignment="1">
      <alignment horizontal="center" vertical="center"/>
    </xf>
    <xf numFmtId="173" fontId="8" fillId="0" borderId="0" xfId="0" applyNumberFormat="1" applyFont="1" applyBorder="1" applyAlignment="1">
      <alignment horizontal="right" vertical="center"/>
    </xf>
    <xf numFmtId="0" fontId="8" fillId="0" borderId="0" xfId="0" applyFont="1"/>
    <xf numFmtId="1" fontId="7" fillId="0" borderId="0" xfId="1" quotePrefix="1" applyNumberFormat="1" applyFont="1" applyAlignment="1">
      <alignment horizontal="right" vertical="center"/>
    </xf>
  </cellXfs>
  <cellStyles count="33120">
    <cellStyle name="0,0_x000d__x000a_NA_x000d__x000a_" xfId="1" xr:uid="{FE894C27-1E91-49F9-B6D1-4B5D383AE032}"/>
    <cellStyle name="20% - Accent1" xfId="188" builtinId="30" customBuiltin="1"/>
    <cellStyle name="20% - Accent1 2" xfId="654" xr:uid="{E9DA96E2-0416-47D6-A8F9-C7237FDEFAD2}"/>
    <cellStyle name="20% - Accent1 2 2" xfId="24220" xr:uid="{FC76DD5D-9960-40D6-82EC-18E75E9BD55D}"/>
    <cellStyle name="20% - Accent1 3" xfId="24207" xr:uid="{0726C092-819A-41A7-ABC7-C2C39E6FDC26}"/>
    <cellStyle name="20% - Accent1 4" xfId="24131" xr:uid="{92935B4E-F7D4-4F89-887B-811BDABCF421}"/>
    <cellStyle name="20% - Accent2" xfId="192" builtinId="34" customBuiltin="1"/>
    <cellStyle name="20% - Accent2 2" xfId="658" xr:uid="{94CB03B6-D2EB-4AF9-8D5F-548D6C335A56}"/>
    <cellStyle name="20% - Accent2 2 2" xfId="24218" xr:uid="{2A9DDEB5-86E0-4B26-AB5A-8920105F36F5}"/>
    <cellStyle name="20% - Accent2 3" xfId="24206" xr:uid="{BF75416D-8918-4086-A106-C8BD38036906}"/>
    <cellStyle name="20% - Accent2 4" xfId="24128" xr:uid="{0172C9EF-A4F2-4CF5-942B-6EA28A8CEDF6}"/>
    <cellStyle name="20% - Accent3" xfId="196" builtinId="38" customBuiltin="1"/>
    <cellStyle name="20% - Accent3 2" xfId="662" xr:uid="{217081DC-1A4F-48D2-8E82-11363790EEFB}"/>
    <cellStyle name="20% - Accent3 2 2" xfId="24216" xr:uid="{959489F7-A933-4A98-A5D6-BB7A25F4399F}"/>
    <cellStyle name="20% - Accent3 3" xfId="24205" xr:uid="{28C01033-0776-4C18-82EE-953E6E6AC01F}"/>
    <cellStyle name="20% - Accent3 4" xfId="24125" xr:uid="{EFD40110-5F29-4817-9264-1F6C4F0D1176}"/>
    <cellStyle name="20% - Accent4" xfId="200" builtinId="42" customBuiltin="1"/>
    <cellStyle name="20% - Accent4 2" xfId="666" xr:uid="{E5B10D69-8325-4444-8FEB-50EF7ACD9969}"/>
    <cellStyle name="20% - Accent4 2 2" xfId="24214" xr:uid="{356F64C4-5A91-4F2F-9B0A-57BBAB0E5BD4}"/>
    <cellStyle name="20% - Accent4 3" xfId="24204" xr:uid="{A441A0F8-9E9D-4A86-96EE-2D88FB7481DD}"/>
    <cellStyle name="20% - Accent4 4" xfId="24122" xr:uid="{1E151E23-FAB5-441A-8BDB-0AAD509998BE}"/>
    <cellStyle name="20% - Accent5" xfId="204" builtinId="46" customBuiltin="1"/>
    <cellStyle name="20% - Accent5 2" xfId="670" xr:uid="{EC6B05B4-188C-48C8-BE7B-0EF2C8AF1C24}"/>
    <cellStyle name="20% - Accent5 2 2" xfId="24212" xr:uid="{00B69817-5FE5-4C4E-89A6-C8882C498D07}"/>
    <cellStyle name="20% - Accent5 3" xfId="24203" xr:uid="{531767E9-CBDE-4374-95BA-ADA7DB940CE7}"/>
    <cellStyle name="20% - Accent5 4" xfId="24119" xr:uid="{C01E5AFB-6C07-4DDB-B4E6-35BFFF993CA5}"/>
    <cellStyle name="20% - Accent6" xfId="208" builtinId="50" customBuiltin="1"/>
    <cellStyle name="20% - Accent6 2" xfId="674" xr:uid="{EB2E53BD-3C32-4547-8CD7-1F9CC1893109}"/>
    <cellStyle name="20% - Accent6 2 2" xfId="24210" xr:uid="{56E885F8-911E-4606-971D-C6217442EBDE}"/>
    <cellStyle name="20% - Accent6 3" xfId="24202" xr:uid="{DF8D4B9C-59F0-4FB9-8203-9EBB932C5C45}"/>
    <cellStyle name="20% - Accent6 4" xfId="24116" xr:uid="{29604583-142F-429F-B58F-210A8D43BC50}"/>
    <cellStyle name="40% - Accent1" xfId="189" builtinId="31" customBuiltin="1"/>
    <cellStyle name="40% - Accent1 2" xfId="655" xr:uid="{D0647FBA-8433-4762-A81D-0B022D171286}"/>
    <cellStyle name="40% - Accent1 2 2" xfId="24219" xr:uid="{6B62D06C-252A-48EB-8D4D-A3CC4708DE42}"/>
    <cellStyle name="40% - Accent1 3" xfId="24201" xr:uid="{E0976AFD-EE7E-4E46-801E-9E075E0D7D29}"/>
    <cellStyle name="40% - Accent1 4" xfId="24130" xr:uid="{189180C2-324D-4D50-8A10-682E102A614D}"/>
    <cellStyle name="40% - Accent2" xfId="193" builtinId="35" customBuiltin="1"/>
    <cellStyle name="40% - Accent2 2" xfId="659" xr:uid="{28007B69-25BB-4844-9016-2B61F16B5DE6}"/>
    <cellStyle name="40% - Accent2 2 2" xfId="24217" xr:uid="{B89DA1BC-AF7E-4A6B-8680-12F0E964911B}"/>
    <cellStyle name="40% - Accent2 3" xfId="24200" xr:uid="{CBF44044-5AC8-4CF2-A36D-A94CBA548D95}"/>
    <cellStyle name="40% - Accent2 4" xfId="24127" xr:uid="{3A2282CA-2421-4DC1-A7B4-D29F812C8FC7}"/>
    <cellStyle name="40% - Accent3" xfId="197" builtinId="39" customBuiltin="1"/>
    <cellStyle name="40% - Accent3 2" xfId="663" xr:uid="{CE7C0A50-D2C2-4E68-B2FF-810B0871EC05}"/>
    <cellStyle name="40% - Accent3 2 2" xfId="24215" xr:uid="{C7293327-790D-4D0A-A945-D0EA7A4A2E36}"/>
    <cellStyle name="40% - Accent3 3" xfId="24199" xr:uid="{9D380564-E128-41C4-8C48-717C9F1E0F39}"/>
    <cellStyle name="40% - Accent3 4" xfId="24124" xr:uid="{E7ED52C5-C6B6-4D39-9E91-5A5430FE9912}"/>
    <cellStyle name="40% - Accent4" xfId="201" builtinId="43" customBuiltin="1"/>
    <cellStyle name="40% - Accent4 2" xfId="667" xr:uid="{365BCB81-D19A-4BAA-BB2C-5262D448D5B9}"/>
    <cellStyle name="40% - Accent4 2 2" xfId="24213" xr:uid="{6A969470-404A-4466-9207-8156765F0C01}"/>
    <cellStyle name="40% - Accent4 3" xfId="24198" xr:uid="{3169F7F0-60B8-4434-B170-846AC7A866F1}"/>
    <cellStyle name="40% - Accent4 4" xfId="24121" xr:uid="{6F097620-6CE0-4F8A-8036-40602A4B5C9F}"/>
    <cellStyle name="40% - Accent5" xfId="205" builtinId="47" customBuiltin="1"/>
    <cellStyle name="40% - Accent5 2" xfId="671" xr:uid="{970AFB03-3F6E-4FB0-A3F8-B5DFD2134B15}"/>
    <cellStyle name="40% - Accent5 2 2" xfId="24211" xr:uid="{994A2706-3543-4D04-9A18-D1F1D97C8572}"/>
    <cellStyle name="40% - Accent5 3" xfId="24197" xr:uid="{4BEC43BC-AC55-468B-93C1-DA1B39E62870}"/>
    <cellStyle name="40% - Accent5 4" xfId="24118" xr:uid="{CF8D9923-B5D3-42AA-A3E2-5638B000B54F}"/>
    <cellStyle name="40% - Accent6" xfId="209" builtinId="51" customBuiltin="1"/>
    <cellStyle name="40% - Accent6 2" xfId="675" xr:uid="{D2D41FC8-EAC2-41D8-8793-C070D2C1B1DD}"/>
    <cellStyle name="40% - Accent6 2 2" xfId="24209" xr:uid="{B650CB65-7BE9-4F08-BE5A-92FBDEF11968}"/>
    <cellStyle name="40% - Accent6 3" xfId="24196" xr:uid="{60C3BA05-25B9-45CA-BE60-88053B3EBE29}"/>
    <cellStyle name="40% - Accent6 4" xfId="24115" xr:uid="{4958364C-C6F3-467D-9AB1-832C0A2C1BE6}"/>
    <cellStyle name="60% - Accent1" xfId="190" builtinId="32" customBuiltin="1"/>
    <cellStyle name="60% - Accent1 2" xfId="656" xr:uid="{621A9870-4E07-4B1F-BF92-AC6D3236E3FE}"/>
    <cellStyle name="60% - Accent1 2 2" xfId="24232" xr:uid="{CDC350BE-92EB-49BA-B76A-F54B0AF1DCBB}"/>
    <cellStyle name="60% - Accent1 2 3" xfId="32913" xr:uid="{FA48F611-A470-4ED8-8E08-A7F9EE5C4248}"/>
    <cellStyle name="60% - Accent1 3" xfId="24129" xr:uid="{01229529-2F7C-434F-A5E6-8E96FD4C5EBA}"/>
    <cellStyle name="60% - Accent2" xfId="194" builtinId="36" customBuiltin="1"/>
    <cellStyle name="60% - Accent2 2" xfId="660" xr:uid="{F19E0155-904D-49D9-8963-D5AF73A479CD}"/>
    <cellStyle name="60% - Accent2 2 2" xfId="24231" xr:uid="{DB2874F0-64FA-4B09-8645-2683F7D725A2}"/>
    <cellStyle name="60% - Accent2 2 3" xfId="32915" xr:uid="{91904E9F-44C4-4D7D-ADA8-C39AE2183ED9}"/>
    <cellStyle name="60% - Accent2 3" xfId="24126" xr:uid="{6F7D870B-6FDD-4AF2-B80B-B4B8AB90469B}"/>
    <cellStyle name="60% - Accent3" xfId="198" builtinId="40" customBuiltin="1"/>
    <cellStyle name="60% - Accent3 2" xfId="664" xr:uid="{7CBD1E7A-E4D0-410A-A7B5-CF7C60B899F9}"/>
    <cellStyle name="60% - Accent3 2 2" xfId="24230" xr:uid="{06790B5E-F029-41AE-970D-519279D5A9CD}"/>
    <cellStyle name="60% - Accent3 2 3" xfId="32917" xr:uid="{0C90CAA0-2FEE-4DED-B294-3232A189A7C7}"/>
    <cellStyle name="60% - Accent3 3" xfId="24123" xr:uid="{A6E42071-A923-40D6-8C86-D9B4B714041F}"/>
    <cellStyle name="60% - Accent4" xfId="202" builtinId="44" customBuiltin="1"/>
    <cellStyle name="60% - Accent4 2" xfId="668" xr:uid="{EFCAB581-CBCB-465A-93EA-04A3E34EA3E7}"/>
    <cellStyle name="60% - Accent4 2 2" xfId="24229" xr:uid="{E412A473-E694-477E-917C-303CE9F75228}"/>
    <cellStyle name="60% - Accent4 2 3" xfId="32919" xr:uid="{5FC1E335-60EE-45CF-A97C-6266F1B21826}"/>
    <cellStyle name="60% - Accent4 3" xfId="24120" xr:uid="{BFC2C493-A3D0-42BA-B0DF-865720B060F6}"/>
    <cellStyle name="60% - Accent5" xfId="206" builtinId="48" customBuiltin="1"/>
    <cellStyle name="60% - Accent5 2" xfId="672" xr:uid="{319E2B1F-5554-4AB5-8B64-E8006232AFC8}"/>
    <cellStyle name="60% - Accent5 2 2" xfId="24228" xr:uid="{750816BC-E690-4388-BDBE-70BEBF30212C}"/>
    <cellStyle name="60% - Accent5 2 3" xfId="32921" xr:uid="{4540873E-783C-4050-9A3D-E71BC00EE007}"/>
    <cellStyle name="60% - Accent5 3" xfId="24117" xr:uid="{1C3032CE-6F27-40F3-AD2A-55B01A261754}"/>
    <cellStyle name="60% - Accent6" xfId="210" builtinId="52" customBuiltin="1"/>
    <cellStyle name="60% - Accent6 2" xfId="676" xr:uid="{3E55DA42-7624-47D0-AA43-FBA08AB23EB1}"/>
    <cellStyle name="60% - Accent6 2 2" xfId="24227" xr:uid="{6163C399-A622-470B-9BAA-516203EC2B1B}"/>
    <cellStyle name="60% - Accent6 2 3" xfId="32923" xr:uid="{F0025724-1B34-4F7A-B30E-F1E7FDD0FF12}"/>
    <cellStyle name="60% - Accent6 3" xfId="24114" xr:uid="{BF77BDEB-4CE5-4D04-81A1-80701997074D}"/>
    <cellStyle name="Accent1" xfId="187" builtinId="29" customBuiltin="1"/>
    <cellStyle name="Accent1 2" xfId="469" xr:uid="{2B024221-B8E2-4FD8-A913-47D0E2970B56}"/>
    <cellStyle name="Accent1 2 2" xfId="653" xr:uid="{B3D8173D-3F46-41BC-AD01-65BE34D663EB}"/>
    <cellStyle name="Accent1 2 3" xfId="32912" xr:uid="{DC9A6D26-52F7-496C-B595-52CAA6E9F2FC}"/>
    <cellStyle name="Accent2" xfId="191" builtinId="33" customBuiltin="1"/>
    <cellStyle name="Accent2 2" xfId="657" xr:uid="{8DFADF7C-37C5-46D3-8B51-00EB1EC7A47B}"/>
    <cellStyle name="Accent2 2 2" xfId="32914" xr:uid="{F1D843E2-FC44-4E30-BAEB-A549FF3CAAAE}"/>
    <cellStyle name="Accent3" xfId="195" builtinId="37" customBuiltin="1"/>
    <cellStyle name="Accent3 2" xfId="661" xr:uid="{2D1A75AF-6998-41CF-96D7-3F3A07FB68E1}"/>
    <cellStyle name="Accent3 2 2" xfId="32916" xr:uid="{BF84A333-FE24-4675-9F26-F898CA30A986}"/>
    <cellStyle name="Accent4" xfId="199" builtinId="41" customBuiltin="1"/>
    <cellStyle name="Accent4 2" xfId="665" xr:uid="{03134522-861E-4003-B95A-D644257D668F}"/>
    <cellStyle name="Accent4 2 2" xfId="32918" xr:uid="{CF800F8C-7DCB-43AB-A107-1795DAF0EEA2}"/>
    <cellStyle name="Accent5" xfId="203" builtinId="45" customBuiltin="1"/>
    <cellStyle name="Accent5 2" xfId="669" xr:uid="{04BCC499-0F2C-489C-90FE-890D2AA41BB6}"/>
    <cellStyle name="Accent5 2 2" xfId="32920" xr:uid="{0B0F8DA4-759C-499E-B320-EB9953993B6B}"/>
    <cellStyle name="Accent6" xfId="207" builtinId="49" customBuiltin="1"/>
    <cellStyle name="Accent6 2" xfId="673" xr:uid="{7C8CB623-5369-4E09-B287-2A9F66AACD15}"/>
    <cellStyle name="Accent6 2 2" xfId="32922" xr:uid="{B0109BEF-9FAE-4F56-AF83-729C1EDC5725}"/>
    <cellStyle name="Bad" xfId="176" builtinId="27" customBuiltin="1"/>
    <cellStyle name="Bad 2" xfId="642" xr:uid="{901FEBDA-8EE8-440B-ADC3-4ED3E19CD83E}"/>
    <cellStyle name="Bad 2 2" xfId="32902" xr:uid="{44C9A6B9-FCA2-40D2-A959-DD1D295B5742}"/>
    <cellStyle name="Calculation" xfId="180" builtinId="22" customBuiltin="1"/>
    <cellStyle name="Calculation 2" xfId="646" xr:uid="{494486F1-0B08-4DAB-8FE8-F1044415CD75}"/>
    <cellStyle name="Calculation 2 2" xfId="32906" xr:uid="{B62DB65D-57C8-48C3-8B97-9DB13CBF2DC5}"/>
    <cellStyle name="Check Cell" xfId="182" builtinId="23" customBuiltin="1"/>
    <cellStyle name="Check Cell 2" xfId="648" xr:uid="{F6AC9731-FB78-4D29-98C7-AA6A2CC35D99}"/>
    <cellStyle name="Check Cell 2 2" xfId="32908" xr:uid="{DD14B907-9238-4B04-B282-1DAE29587C28}"/>
    <cellStyle name="Comma 10" xfId="261" xr:uid="{11453A1A-6CA9-46D8-9A33-170AD3A5416D}"/>
    <cellStyle name="Comma 10 10" xfId="3008" xr:uid="{0024E97F-8F27-4B47-9F06-0F15966CEF30}"/>
    <cellStyle name="Comma 10 10 2" xfId="19524" xr:uid="{FB35F537-3DB3-4046-8CB6-67ED1D86148C}"/>
    <cellStyle name="Comma 10 10 2 2" xfId="11290" xr:uid="{476502FD-75E2-42D6-8268-622AAE3E4FC0}"/>
    <cellStyle name="Comma 10 10 2 3" xfId="3265" xr:uid="{412A3ADC-53F5-419E-8E4E-C82C3BEEB7F9}"/>
    <cellStyle name="Comma 10 10 3" xfId="16750" xr:uid="{3E72CD8D-1131-4A24-B0DF-C44B1BB544E0}"/>
    <cellStyle name="Comma 10 10 3 2" xfId="5825" xr:uid="{9F4774E0-08DE-4013-B4F3-5A8245D0738A}"/>
    <cellStyle name="Comma 10 10 4" xfId="13713" xr:uid="{847DA48A-279F-4A9C-BD60-0146FF2D0741}"/>
    <cellStyle name="Comma 10 10 5" xfId="8651" xr:uid="{710F1360-97EC-4572-A9F8-7B24E1A290A2}"/>
    <cellStyle name="Comma 10 10 6" xfId="20196" xr:uid="{48AC0A9F-2269-41E4-9533-4B668273C288}"/>
    <cellStyle name="Comma 10 10 7" xfId="13" xr:uid="{AD8DC2F9-FF1B-463C-AD40-E270042CD56A}"/>
    <cellStyle name="Comma 10 10 7 2" xfId="34" xr:uid="{FA77BA73-D03A-4178-B8CE-DCD4E2841AA4}"/>
    <cellStyle name="Comma 10 10 7 2 2" xfId="31741" xr:uid="{14BC6C85-049A-4B1F-B0C3-090B8B22517F}"/>
    <cellStyle name="Comma 10 10 7 2 2 2" xfId="33077" xr:uid="{7D57F7E9-AAC2-4C9F-A1C7-28FA8C9CCF8C}"/>
    <cellStyle name="Comma 10 10 7 2 3" xfId="32988" xr:uid="{C9DA4A4F-83BC-4C7D-B17D-46FA53CF745B}"/>
    <cellStyle name="Comma 10 10 7 3" xfId="93" xr:uid="{0BEE5416-C3B0-404D-AFAF-C138333DA175}"/>
    <cellStyle name="Comma 10 10 7 3 2" xfId="33043" xr:uid="{4D36F947-5076-4B8B-82BE-411B916A7FEC}"/>
    <cellStyle name="Comma 10 10 7 4" xfId="87" xr:uid="{7F537F89-1C85-4D21-BC50-4BC03F89DCBE}"/>
    <cellStyle name="Comma 10 10 7 5" xfId="33006" xr:uid="{16C06141-471D-4314-AA65-5B0AEDA1A981}"/>
    <cellStyle name="Comma 10 10 8" xfId="27598" xr:uid="{2FF98572-23A3-4C75-A7CF-2EF1BDE9B4DB}"/>
    <cellStyle name="Comma 10 11" xfId="489" xr:uid="{39F5B2E3-98EA-4D24-A4A9-D46832299C56}"/>
    <cellStyle name="Comma 10 11 2" xfId="16457" xr:uid="{E6A9C7A0-982D-431F-B463-368F053687BA}"/>
    <cellStyle name="Comma 10 11 2 2" xfId="5542" xr:uid="{EC30B60D-5921-4B3D-9BF1-696C8FBA9BE2}"/>
    <cellStyle name="Comma 10 11 2 2 2" xfId="29040" xr:uid="{48C15975-44E1-4724-9FF9-728194652F0D}"/>
    <cellStyle name="Comma 10 11 2 3" xfId="30806" xr:uid="{5F0F30A4-D517-4B89-AA50-7010669199F4}"/>
    <cellStyle name="Comma 10 11 3" xfId="15991" xr:uid="{E5DBB1B5-1490-48F7-BD41-0583098CD174}"/>
    <cellStyle name="Comma 10 11 3 2" xfId="30737" xr:uid="{C51BCD32-7AF7-4648-880D-6D751B8554C1}"/>
    <cellStyle name="Comma 10 11 4" xfId="10928" xr:uid="{E96A6EDA-257F-46B0-B7C1-28DC637A12F7}"/>
    <cellStyle name="Comma 10 11 4 2" xfId="29902" xr:uid="{7981483C-3256-443E-9BB4-F1182D29D88F}"/>
    <cellStyle name="Comma 10 11 5" xfId="24354" xr:uid="{11C07DA5-748D-4F98-ABC1-52EA01271AB7}"/>
    <cellStyle name="Comma 10 11 5 2" xfId="32020" xr:uid="{1B5C7ACE-36FA-4BFA-929F-7977C97B299B}"/>
    <cellStyle name="Comma 10 11 6" xfId="25321" xr:uid="{2BC8E80A-3448-4C4F-B996-AB8231E7F434}"/>
    <cellStyle name="Comma 10 11 6 2" xfId="32193" xr:uid="{CC6BEFED-6BF5-440B-9730-F471CFB34108}"/>
    <cellStyle name="Comma 10 11 7" xfId="28252" xr:uid="{65003EDD-20A7-4354-AF40-A4ACD1EC4428}"/>
    <cellStyle name="Comma 10 12" xfId="14" xr:uid="{2A09D098-5526-4173-911D-867A03B877FA}"/>
    <cellStyle name="Comma 10 12 2" xfId="35" xr:uid="{47B0CF69-1336-4DB4-AF19-350CA6EE7B3F}"/>
    <cellStyle name="Comma 10 12 2 2" xfId="5691" xr:uid="{DDD86D39-1125-48F8-91AC-E2CDE2610419}"/>
    <cellStyle name="Comma 10 12 2 3" xfId="16605" xr:uid="{80C914E4-6EE6-4BCE-B050-02D8E5B66E74}"/>
    <cellStyle name="Comma 10 12 2 4" xfId="33080" xr:uid="{877FC653-808E-4259-8A4C-98C4DB2F7E70}"/>
    <cellStyle name="Comma 10 12 3" xfId="96" xr:uid="{5F90B5A1-145A-4C3F-910C-63B4042870DB}"/>
    <cellStyle name="Comma 10 12 3 2" xfId="13578" xr:uid="{12339467-DF28-411F-B9B9-B94858549169}"/>
    <cellStyle name="Comma 10 12 3 3" xfId="33046" xr:uid="{123DF9DC-BEB9-4381-933A-C60A0AECFE2D}"/>
    <cellStyle name="Comma 10 12 4" xfId="11077" xr:uid="{57B33D2B-AA73-408D-81CE-62DA929D6FE8}"/>
    <cellStyle name="Comma 10 12 5" xfId="20087" xr:uid="{DC5514BC-5A65-42FC-B785-9C9FF0B2DE84}"/>
    <cellStyle name="Comma 10 12 6" xfId="33010" xr:uid="{333A16D4-E572-41AA-8B21-7A5DF4B5B735}"/>
    <cellStyle name="Comma 10 13" xfId="17863" xr:uid="{8C998CB6-EC54-4F79-B5E3-213C78F9D6B8}"/>
    <cellStyle name="Comma 10 13 2" xfId="8203" xr:uid="{AB7F0C24-478A-4C5E-B40E-5896C22BF142}"/>
    <cellStyle name="Comma 10 14" xfId="17671" xr:uid="{39989587-2BB3-4AA5-BACC-D2B3BF3B3E13}"/>
    <cellStyle name="Comma 10 14 2" xfId="8112" xr:uid="{D64B5B5C-EC67-46EB-B7D6-A4D2A9CC0990}"/>
    <cellStyle name="Comma 10 14 2 2" xfId="29454" xr:uid="{1B2C905F-EE2C-4DEC-B69D-DDCDAB95EBB2}"/>
    <cellStyle name="Comma 10 14 3" xfId="31037" xr:uid="{879D211E-6922-412B-B0BA-8425F2D7B896}"/>
    <cellStyle name="Comma 10 15" xfId="16140" xr:uid="{DA50B5E6-41C9-49E9-8A6D-830A4B803BC6}"/>
    <cellStyle name="Comma 10 16" xfId="11138" xr:uid="{D46E02AB-9FF7-40C9-9490-3F4ACA0CF823}"/>
    <cellStyle name="Comma 10 17" xfId="25105" xr:uid="{F42B5AFF-DB00-4576-9253-DB69514EC275}"/>
    <cellStyle name="Comma 10 18" xfId="25172" xr:uid="{8DE98571-62E5-41DB-8517-4CE6C8E0666E}"/>
    <cellStyle name="Comma 10 19" xfId="27727" xr:uid="{49FBDB71-8F26-41BF-AD9E-27D9FF83E066}"/>
    <cellStyle name="Comma 10 2" xfId="15" xr:uid="{B6AC0D55-E63B-4C14-84EB-603890452BC7}"/>
    <cellStyle name="Comma 10 2 10" xfId="18115" xr:uid="{D69EFE0F-39BC-4219-B950-964FC888A8B8}"/>
    <cellStyle name="Comma 10 2 10 2" xfId="8328" xr:uid="{3BE11D30-AF31-4076-A634-9A3E7325C1AF}"/>
    <cellStyle name="Comma 10 2 11" xfId="18919" xr:uid="{0F72AA69-5690-44C0-A55D-6C324BBDA500}"/>
    <cellStyle name="Comma 10 2 11 2" xfId="8305" xr:uid="{F903BCEE-9862-4882-8074-19B319593EF8}"/>
    <cellStyle name="Comma 10 2 12" xfId="16" xr:uid="{0D07620E-459D-4054-AA09-D791242EF1E8}"/>
    <cellStyle name="Comma 10 2 12 2" xfId="37" xr:uid="{C7BD2C95-C924-4331-A8A5-296F4F580BCC}"/>
    <cellStyle name="Comma 10 2 12 2 2" xfId="8181" xr:uid="{82159E57-4367-4584-86E4-DF46E0A8ACBB}"/>
    <cellStyle name="Comma 10 2 12 2 3" xfId="33081" xr:uid="{D1516E5E-9124-45A6-A737-46E01E26CCB4}"/>
    <cellStyle name="Comma 10 2 12 3" xfId="97" xr:uid="{ED281320-4B58-48ED-8925-CBEBA9EBC1EF}"/>
    <cellStyle name="Comma 10 2 12 3 2" xfId="33047" xr:uid="{C103736E-A034-4527-91A5-36E913B1E7B7}"/>
    <cellStyle name="Comma 10 2 12 4" xfId="17452" xr:uid="{E413BD08-DFE3-41EF-8C07-AE390D2758FC}"/>
    <cellStyle name="Comma 10 2 12 5" xfId="33011" xr:uid="{CE3BD121-D60A-4359-9E7E-152A68CD34B4}"/>
    <cellStyle name="Comma 10 2 13" xfId="18569" xr:uid="{6CE7D824-E815-4E3B-9222-23B358F0B494}"/>
    <cellStyle name="Comma 10 2 13 2" xfId="8174" xr:uid="{1457A714-0AB0-4F05-B17F-52CF40105F19}"/>
    <cellStyle name="Comma 10 2 14" xfId="19273" xr:uid="{480816F2-3072-4723-832A-8B5283C47B3C}"/>
    <cellStyle name="Comma 10 2 15" xfId="16105" xr:uid="{38A9EEA1-4234-4AB5-985C-6D756DBD1191}"/>
    <cellStyle name="Comma 10 2 16" xfId="25070" xr:uid="{DB404E9B-AED4-4455-9FD1-90F49DA3E5D0}"/>
    <cellStyle name="Comma 10 2 17" xfId="25207" xr:uid="{57A91894-AA1D-468B-B17E-D16B8DA0204E}"/>
    <cellStyle name="Comma 10 2 18" xfId="27794" xr:uid="{CD97FB2D-A322-46E3-8003-86FFA7C10B32}"/>
    <cellStyle name="Comma 10 2 19" xfId="315" xr:uid="{D9FDDE5D-FE1F-499E-AA23-ECE6E558EEDB}"/>
    <cellStyle name="Comma 10 2 2" xfId="36" xr:uid="{4A650485-D200-4ABF-9216-CDD675E5C6B6}"/>
    <cellStyle name="Comma 10 2 2 10" xfId="10697" xr:uid="{E4E36E97-A38A-4EB4-B4B0-E99CCB735468}"/>
    <cellStyle name="Comma 10 2 2 11" xfId="24596" xr:uid="{8CA691CD-51E6-4DF9-97FB-6053B29AE9B5}"/>
    <cellStyle name="Comma 10 2 2 12" xfId="25552" xr:uid="{8F30709E-DC71-43C4-AF2D-16F089A6E7C6}"/>
    <cellStyle name="Comma 10 2 2 13" xfId="27874" xr:uid="{8CBAB1C8-4305-4FF3-81F1-E9EF9B94BD86}"/>
    <cellStyle name="Comma 10 2 2 14" xfId="32851" xr:uid="{E0E58DA0-9FDC-4A77-BB45-A76C9BDDC7D2}"/>
    <cellStyle name="Comma 10 2 2 15" xfId="816" xr:uid="{F06BC123-7379-49A1-A40B-E75CCFF9728B}"/>
    <cellStyle name="Comma 10 2 2 16" xfId="33079" xr:uid="{887BFD11-66AF-4917-82D7-05306B53C1A7}"/>
    <cellStyle name="Comma 10 2 2 2" xfId="453" xr:uid="{5DCB79D9-7629-4228-8CDE-584126657147}"/>
    <cellStyle name="Comma 10 2 2 2 10" xfId="10948" xr:uid="{0E9F0FC4-E4B6-4D3D-AA19-AA06C9D27E30}"/>
    <cellStyle name="Comma 10 2 2 2 11" xfId="24330" xr:uid="{75902DFE-F2DD-47B1-8C98-9964569C3EE7}"/>
    <cellStyle name="Comma 10 2 2 2 12" xfId="25301" xr:uid="{C593F204-B348-469B-9D2E-41F72242F675}"/>
    <cellStyle name="Comma 10 2 2 2 13" xfId="32869" xr:uid="{B209BB18-77F0-488B-BAB8-C2C75FA2980B}"/>
    <cellStyle name="Comma 10 2 2 2 2" xfId="491" xr:uid="{2112BD61-4BA6-4A05-BAB0-7338E3803ED6}"/>
    <cellStyle name="Comma 10 2 2 2 2 10" xfId="24356" xr:uid="{A2F15F63-842C-4C9B-BEF2-DFAD5A6966F2}"/>
    <cellStyle name="Comma 10 2 2 2 2 11" xfId="25323" xr:uid="{033DB0BE-BF82-4EDA-BA21-9A363031A78C}"/>
    <cellStyle name="Comma 10 2 2 2 2 2" xfId="753" xr:uid="{3C06B240-418F-4149-888F-AE59C30DEE4C}"/>
    <cellStyle name="Comma 10 2 2 2 2 2 10" xfId="25497" xr:uid="{69962868-3E2D-4519-A0F1-35E88608CD88}"/>
    <cellStyle name="Comma 10 2 2 2 2 2 2" xfId="1113" xr:uid="{57CB412F-259F-4F2B-97BA-637D340495FB}"/>
    <cellStyle name="Comma 10 2 2 2 2 2 2 2" xfId="2108" xr:uid="{6C78DA8D-CA50-475A-81D9-2D91A52F4767}"/>
    <cellStyle name="Comma 10 2 2 2 2 2 2 2 2" xfId="21081" xr:uid="{FE246564-40A0-4E71-97B7-924594F7E14D}"/>
    <cellStyle name="Comma 10 2 2 2 2 2 2 2 2 2" xfId="12169" xr:uid="{F178C9FC-19BD-41C5-B0B2-CB5111E54DD6}"/>
    <cellStyle name="Comma 10 2 2 2 2 2 2 2 2 3" xfId="4148" xr:uid="{AA9410B6-CB36-4E99-A6E4-0F9B00077CA4}"/>
    <cellStyle name="Comma 10 2 2 2 2 2 2 2 3" xfId="19266" xr:uid="{E30ED61B-18F6-4533-813E-2A84E840A5B5}"/>
    <cellStyle name="Comma 10 2 2 2 2 2 2 2 3 2" xfId="6708" xr:uid="{C3C30EA2-7B74-4D50-9546-07E2E7DF0E3F}"/>
    <cellStyle name="Comma 10 2 2 2 2 2 2 2 4" xfId="14596" xr:uid="{757D8ABD-3585-45DB-B57C-B99130132BE3}"/>
    <cellStyle name="Comma 10 2 2 2 2 2 2 2 5" xfId="9534" xr:uid="{DA75AEA2-19A6-45CE-B64C-B62B45A0C860}"/>
    <cellStyle name="Comma 10 2 2 2 2 2 2 2 6" xfId="23293" xr:uid="{D2366E42-4F73-48C3-8A08-2EF4971DED5C}"/>
    <cellStyle name="Comma 10 2 2 2 2 2 2 2 7" xfId="26715" xr:uid="{902EC76C-0EAB-4CF0-8527-E296190F6B8C}"/>
    <cellStyle name="Comma 10 2 2 2 2 2 2 3" xfId="2763" xr:uid="{3817B33A-FE12-41E0-B28A-73330212480F}"/>
    <cellStyle name="Comma 10 2 2 2 2 2 2 3 2" xfId="20428" xr:uid="{DDDF82F0-626F-4E05-AD7F-FA46A77A98A9}"/>
    <cellStyle name="Comma 10 2 2 2 2 2 2 3 2 2" xfId="11517" xr:uid="{00C913C7-0918-4CB7-846E-E4ACD9837833}"/>
    <cellStyle name="Comma 10 2 2 2 2 2 2 3 2 3" xfId="3494" xr:uid="{92DD05E4-660F-4443-8282-9F6E0914FB12}"/>
    <cellStyle name="Comma 10 2 2 2 2 2 2 3 3" xfId="16986" xr:uid="{1B4DD325-1A31-471C-AF1D-B16C81C0915B}"/>
    <cellStyle name="Comma 10 2 2 2 2 2 2 3 3 2" xfId="6054" xr:uid="{A00666EF-667D-46A1-95E6-49606F6786D2}"/>
    <cellStyle name="Comma 10 2 2 2 2 2 2 3 4" xfId="13942" xr:uid="{CD8F60A7-0BC7-4D11-9E86-4128AA780C12}"/>
    <cellStyle name="Comma 10 2 2 2 2 2 2 3 5" xfId="8880" xr:uid="{27ECA6DD-4CF6-4B88-8173-F09A41F3955C}"/>
    <cellStyle name="Comma 10 2 2 2 2 2 2 3 6" xfId="22641" xr:uid="{B4C1C7AC-9D9D-4786-90B1-A312A761936A}"/>
    <cellStyle name="Comma 10 2 2 2 2 2 2 3 7" xfId="27369" xr:uid="{6203C33D-0FAE-4532-9981-8E7E9F7404D0}"/>
    <cellStyle name="Comma 10 2 2 2 2 2 2 4" xfId="21984" xr:uid="{3ADA74C9-A812-4411-9B35-08E01FBF16E1}"/>
    <cellStyle name="Comma 10 2 2 2 2 2 2 4 2" xfId="13051" xr:uid="{2342DBB9-222D-446C-8E66-9883286D0939}"/>
    <cellStyle name="Comma 10 2 2 2 2 2 2 4 3" xfId="5038" xr:uid="{0B254DAB-BD38-418D-B0B2-FF7574257859}"/>
    <cellStyle name="Comma 10 2 2 2 2 2 2 5" xfId="18071" xr:uid="{7A626BB0-13E1-4AA4-B0AC-9107F5D9F8D3}"/>
    <cellStyle name="Comma 10 2 2 2 2 2 2 5 2" xfId="7598" xr:uid="{A490E510-86BF-4F42-9D77-B22ABA4CFE16}"/>
    <cellStyle name="Comma 10 2 2 2 2 2 2 6" xfId="15486" xr:uid="{DD29334B-8E99-40AE-8871-D47430BAFEFB}"/>
    <cellStyle name="Comma 10 2 2 2 2 2 2 7" xfId="10424" xr:uid="{25AA3D23-43B1-4A70-8C16-FEB6B570AF49}"/>
    <cellStyle name="Comma 10 2 2 2 2 2 2 8" xfId="24870" xr:uid="{CC0045A0-780A-4A9C-B067-51B389FF6278}"/>
    <cellStyle name="Comma 10 2 2 2 2 2 2 9" xfId="25825" xr:uid="{2854ECCD-DD2A-4531-A48C-1ECAA3EBE1A4}"/>
    <cellStyle name="Comma 10 2 2 2 2 2 3" xfId="1779" xr:uid="{046A263D-124A-41E8-858A-F91F2605C113}"/>
    <cellStyle name="Comma 10 2 2 2 2 2 3 2" xfId="21408" xr:uid="{CCD1288E-2C66-4CD3-9E94-6C6B3C0C4B71}"/>
    <cellStyle name="Comma 10 2 2 2 2 2 3 2 2" xfId="12497" xr:uid="{5CEF9A40-E645-42ED-AA8A-50756248001E}"/>
    <cellStyle name="Comma 10 2 2 2 2 2 3 2 3" xfId="4476" xr:uid="{7552EF78-CF8C-4767-9B93-490EB23A5C59}"/>
    <cellStyle name="Comma 10 2 2 2 2 2 3 3" xfId="19144" xr:uid="{3720348F-A446-4B14-B38C-B72072ACB322}"/>
    <cellStyle name="Comma 10 2 2 2 2 2 3 3 2" xfId="7036" xr:uid="{0C04035D-5AAC-4F7B-819D-2AD024207F15}"/>
    <cellStyle name="Comma 10 2 2 2 2 2 3 4" xfId="14924" xr:uid="{467CD90D-0A0B-4C37-AE1D-AEF463BBEC03}"/>
    <cellStyle name="Comma 10 2 2 2 2 2 3 5" xfId="9862" xr:uid="{96C447F6-3BEF-4E1C-A26B-2C5C168583A5}"/>
    <cellStyle name="Comma 10 2 2 2 2 2 3 6" xfId="23617" xr:uid="{96E1F33D-627A-4B17-BCAC-D1ECB2938B49}"/>
    <cellStyle name="Comma 10 2 2 2 2 2 3 7" xfId="26387" xr:uid="{B3B9254B-0823-44A1-A62F-296BFC498F87}"/>
    <cellStyle name="Comma 10 2 2 2 2 2 4" xfId="2435" xr:uid="{7FE50106-C361-4A0D-A8AF-2732E8D0AA47}"/>
    <cellStyle name="Comma 10 2 2 2 2 2 4 2" xfId="20756" xr:uid="{06E4C2FF-B4A5-40EF-8DE5-AA62EA2883D7}"/>
    <cellStyle name="Comma 10 2 2 2 2 2 4 2 2" xfId="11845" xr:uid="{378419B1-731C-4BDD-8E2A-37FFE8B2309B}"/>
    <cellStyle name="Comma 10 2 2 2 2 2 4 2 3" xfId="3822" xr:uid="{EC1FA597-BC81-4FAD-9031-A79A2FACFCC2}"/>
    <cellStyle name="Comma 10 2 2 2 2 2 4 3" xfId="18314" xr:uid="{E49F9453-2D7B-46BF-9CAF-5783E318E6E3}"/>
    <cellStyle name="Comma 10 2 2 2 2 2 4 3 2" xfId="6382" xr:uid="{9A772AAB-7EE8-4233-81FC-606672ACA2A4}"/>
    <cellStyle name="Comma 10 2 2 2 2 2 4 4" xfId="14270" xr:uid="{D413F58F-41C2-44E2-8368-8E84509BFE82}"/>
    <cellStyle name="Comma 10 2 2 2 2 2 4 5" xfId="9208" xr:uid="{204F33A7-8920-4137-BC90-C22635130C98}"/>
    <cellStyle name="Comma 10 2 2 2 2 2 4 6" xfId="22968" xr:uid="{94EA050B-DA6A-43F4-8F14-753F7FC9EB3F}"/>
    <cellStyle name="Comma 10 2 2 2 2 2 4 7" xfId="27041" xr:uid="{3A38F2F7-1A0F-4808-B392-6232993E002B}"/>
    <cellStyle name="Comma 10 2 2 2 2 2 5" xfId="22312" xr:uid="{4B7D5D5A-B5B2-4DA6-97E0-AB2029BF2DE3}"/>
    <cellStyle name="Comma 10 2 2 2 2 2 5 2" xfId="13355" xr:uid="{70740180-1BCD-4FD6-B9D0-622C02E02997}"/>
    <cellStyle name="Comma 10 2 2 2 2 2 5 3" xfId="5366" xr:uid="{5B7CFBD6-4343-46A3-AC8E-2A1A4E85686E}"/>
    <cellStyle name="Comma 10 2 2 2 2 2 6" xfId="17328" xr:uid="{671CADFD-2E1C-44DB-A5FF-039C9635592E}"/>
    <cellStyle name="Comma 10 2 2 2 2 2 6 2" xfId="7926" xr:uid="{DDFBA9ED-8DFF-48FE-BFCB-638CE0966301}"/>
    <cellStyle name="Comma 10 2 2 2 2 2 7" xfId="15815" xr:uid="{59497B2C-A0D2-465B-82F3-311855BC4041}"/>
    <cellStyle name="Comma 10 2 2 2 2 2 8" xfId="10752" xr:uid="{3D64E5E0-CCB8-414B-8DEA-955CE228C20F}"/>
    <cellStyle name="Comma 10 2 2 2 2 2 9" xfId="24540" xr:uid="{78128099-FDEA-407D-9078-477B950E00F1}"/>
    <cellStyle name="Comma 10 2 2 2 2 3" xfId="927" xr:uid="{5CD78DA0-3489-4FA6-A333-193087C55A41}"/>
    <cellStyle name="Comma 10 2 2 2 2 3 2" xfId="1934" xr:uid="{889D5632-230F-4F05-8ABF-1D7FA193174B}"/>
    <cellStyle name="Comma 10 2 2 2 2 3 2 2" xfId="21255" xr:uid="{65973F2A-005D-4E4C-9D89-31B9C598C45A}"/>
    <cellStyle name="Comma 10 2 2 2 2 3 2 2 2" xfId="12343" xr:uid="{5FF1021C-46EA-48B3-AC61-EFDA9FD5C3B3}"/>
    <cellStyle name="Comma 10 2 2 2 2 3 2 2 3" xfId="4322" xr:uid="{452C659D-830C-4486-844E-BFD718030C82}"/>
    <cellStyle name="Comma 10 2 2 2 2 3 2 3" xfId="18838" xr:uid="{6DD67FAE-511A-49B4-B792-B554371730C1}"/>
    <cellStyle name="Comma 10 2 2 2 2 3 2 3 2" xfId="6882" xr:uid="{320F7D18-92B6-424E-A6DA-F4940073E995}"/>
    <cellStyle name="Comma 10 2 2 2 2 3 2 4" xfId="14770" xr:uid="{B1E8EC82-7BD1-48CF-B9A1-B7C6DE591DED}"/>
    <cellStyle name="Comma 10 2 2 2 2 3 2 5" xfId="9708" xr:uid="{3FC00192-9BD9-44A8-8F2E-8DB5A15210A4}"/>
    <cellStyle name="Comma 10 2 2 2 2 3 2 6" xfId="23466" xr:uid="{7748D4D2-5257-42EA-A8DA-5D5EBB8656A0}"/>
    <cellStyle name="Comma 10 2 2 2 2 3 2 7" xfId="26541" xr:uid="{574251CF-388C-48E8-90EB-57AD580AC52A}"/>
    <cellStyle name="Comma 10 2 2 2 2 3 3" xfId="2589" xr:uid="{278427AA-9B22-4655-B33A-0646EEE7FA36}"/>
    <cellStyle name="Comma 10 2 2 2 2 3 3 2" xfId="20602" xr:uid="{C7EDE1AB-52C6-40EA-A31C-4D7919E37A2F}"/>
    <cellStyle name="Comma 10 2 2 2 2 3 3 2 2" xfId="11691" xr:uid="{1378F6AD-4300-462D-9D93-19A35192B5A5}"/>
    <cellStyle name="Comma 10 2 2 2 2 3 3 2 3" xfId="3668" xr:uid="{40C3138A-3C5B-437E-94B5-FBD5904A6C70}"/>
    <cellStyle name="Comma 10 2 2 2 2 3 3 3" xfId="17153" xr:uid="{79F6D44E-8301-4D51-AD8A-0A99E5522BBE}"/>
    <cellStyle name="Comma 10 2 2 2 2 3 3 3 2" xfId="6228" xr:uid="{A9C4B477-A763-4A54-BF48-518B36B8E293}"/>
    <cellStyle name="Comma 10 2 2 2 2 3 3 4" xfId="14116" xr:uid="{8FC993F4-4E0B-43CE-B0DE-DFC83DA0FB8C}"/>
    <cellStyle name="Comma 10 2 2 2 2 3 3 5" xfId="9054" xr:uid="{06C9CA80-DC11-4810-81D1-ACD0E54F57A7}"/>
    <cellStyle name="Comma 10 2 2 2 2 3 3 6" xfId="22815" xr:uid="{AB1A6854-F634-4856-80AF-81EB49F2D6FC}"/>
    <cellStyle name="Comma 10 2 2 2 2 3 3 7" xfId="27195" xr:uid="{2E7B41E9-1B09-4710-8785-3AF5CD864D87}"/>
    <cellStyle name="Comma 10 2 2 2 2 3 4" xfId="22158" xr:uid="{A8043211-5D24-4B35-A8D9-F2A635ABF6A8}"/>
    <cellStyle name="Comma 10 2 2 2 2 3 4 2" xfId="13218" xr:uid="{29CE5656-881C-4155-A76A-8D1295EA3F70}"/>
    <cellStyle name="Comma 10 2 2 2 2 3 4 3" xfId="5212" xr:uid="{6332F8E7-FB77-41DF-8FF8-248DD2EBF064}"/>
    <cellStyle name="Comma 10 2 2 2 2 3 5" xfId="17706" xr:uid="{EAC06DCC-99CA-43BB-AFDE-7BE71FA810E6}"/>
    <cellStyle name="Comma 10 2 2 2 2 3 5 2" xfId="7772" xr:uid="{C6DB5400-F761-4107-A97C-BC49C7592188}"/>
    <cellStyle name="Comma 10 2 2 2 2 3 6" xfId="15660" xr:uid="{10F7A693-15F8-4FEA-8A22-E31941EF2BD5}"/>
    <cellStyle name="Comma 10 2 2 2 2 3 7" xfId="10598" xr:uid="{709F6765-C937-4FE4-828D-021214F5F3DE}"/>
    <cellStyle name="Comma 10 2 2 2 2 3 8" xfId="24696" xr:uid="{BF724813-2BA5-4A32-B4B6-E2F9446A22C0}"/>
    <cellStyle name="Comma 10 2 2 2 2 3 9" xfId="25651" xr:uid="{14E87B0F-2CCC-4372-BE99-E68178F32BBE}"/>
    <cellStyle name="Comma 10 2 2 2 2 4" xfId="1604" xr:uid="{642A5DC8-35F9-4190-9A06-109A575980CA}"/>
    <cellStyle name="Comma 10 2 2 2 2 4 2" xfId="21582" xr:uid="{76EEAC49-9E7C-42BB-87AE-CF84D2D81A62}"/>
    <cellStyle name="Comma 10 2 2 2 2 4 2 2" xfId="12670" xr:uid="{4F0DEF8C-69B0-4685-AF50-A1668B0FCD3C}"/>
    <cellStyle name="Comma 10 2 2 2 2 4 2 3" xfId="4650" xr:uid="{A963CE2B-3AF6-48A8-863A-E05C90F537F2}"/>
    <cellStyle name="Comma 10 2 2 2 2 4 3" xfId="19179" xr:uid="{95A7CFC7-5B57-474D-AC04-C57C90903F42}"/>
    <cellStyle name="Comma 10 2 2 2 2 4 3 2" xfId="7210" xr:uid="{6C9B584C-4FD0-4009-9FEA-9944E223B070}"/>
    <cellStyle name="Comma 10 2 2 2 2 4 4" xfId="15098" xr:uid="{389F82E4-6CBF-4B44-A60C-13B54E879770}"/>
    <cellStyle name="Comma 10 2 2 2 2 4 5" xfId="10036" xr:uid="{6F95E7B6-F33E-448C-87FA-1E2C7C23071D}"/>
    <cellStyle name="Comma 10 2 2 2 2 4 6" xfId="23791" xr:uid="{EECCFD1E-3E99-4DD5-9E90-57242622F816}"/>
    <cellStyle name="Comma 10 2 2 2 2 4 7" xfId="26213" xr:uid="{2653C011-13FD-4C13-ADF5-99AEE5F060BA}"/>
    <cellStyle name="Comma 10 2 2 2 2 5" xfId="2261" xr:uid="{AAE814C7-DDE8-4457-9955-C741D6E2C4E1}"/>
    <cellStyle name="Comma 10 2 2 2 2 5 2" xfId="20930" xr:uid="{60506FEF-A4C5-4CEB-8661-EBF3026926ED}"/>
    <cellStyle name="Comma 10 2 2 2 2 5 2 2" xfId="12018" xr:uid="{0C3FB766-2046-442B-B677-D90133AD84EA}"/>
    <cellStyle name="Comma 10 2 2 2 2 5 2 3" xfId="3996" xr:uid="{B172753F-5A3A-4417-B413-8922F9487E66}"/>
    <cellStyle name="Comma 10 2 2 2 2 5 3" xfId="18094" xr:uid="{4A6FCF35-1BC6-4CCD-BCBE-AA65DC54AAF5}"/>
    <cellStyle name="Comma 10 2 2 2 2 5 3 2" xfId="6556" xr:uid="{0DB7755F-3F8B-4E41-8F15-66879E66A4FE}"/>
    <cellStyle name="Comma 10 2 2 2 2 5 4" xfId="14444" xr:uid="{301E44A1-E8FE-4B7A-BFA8-2C1346A55627}"/>
    <cellStyle name="Comma 10 2 2 2 2 5 5" xfId="9382" xr:uid="{2BDD2F9B-5884-482C-8ADF-EE71391FEAFB}"/>
    <cellStyle name="Comma 10 2 2 2 2 5 6" xfId="23142" xr:uid="{13DCFB62-046C-42ED-B57B-A22225F58C1F}"/>
    <cellStyle name="Comma 10 2 2 2 2 5 7" xfId="26867" xr:uid="{FE2BA8E1-FCFA-4EA1-9A01-C45DBD64B9B3}"/>
    <cellStyle name="Comma 10 2 2 2 2 6" xfId="22488" xr:uid="{9DBB12AC-0301-42DD-BA05-6E2186F7283F}"/>
    <cellStyle name="Comma 10 2 2 2 2 6 2" xfId="13459" xr:uid="{6B63A9BA-0F1E-44F9-9EE6-EE154C73D92A}"/>
    <cellStyle name="Comma 10 2 2 2 2 6 3" xfId="5540" xr:uid="{F26F4CD9-C67F-461D-9253-2BF8977F7E07}"/>
    <cellStyle name="Comma 10 2 2 2 2 7" xfId="19276" xr:uid="{938D4F44-281D-4717-BBE2-3C400FEF4A78}"/>
    <cellStyle name="Comma 10 2 2 2 2 7 2" xfId="8019" xr:uid="{83BD91C8-8583-41D2-B160-40BD98306373}"/>
    <cellStyle name="Comma 10 2 2 2 2 8" xfId="15989" xr:uid="{612D8018-5F97-4036-8340-4C9E33C9026E}"/>
    <cellStyle name="Comma 10 2 2 2 2 9" xfId="10926" xr:uid="{A5AB06AE-0D27-44EE-AB10-FFA8BFDC38AF}"/>
    <cellStyle name="Comma 10 2 2 2 3" xfId="729" xr:uid="{D83EFDFC-2FCE-47D5-98F9-857CCD57197F}"/>
    <cellStyle name="Comma 10 2 2 2 3 10" xfId="25475" xr:uid="{6AF08B53-42F6-4E2F-A60E-91F2283A1B35}"/>
    <cellStyle name="Comma 10 2 2 2 3 2" xfId="1090" xr:uid="{C4252808-E371-4F82-A05B-4EC000420AF0}"/>
    <cellStyle name="Comma 10 2 2 2 3 2 2" xfId="2086" xr:uid="{1D54D4C0-6FC8-4CF7-A7F6-8AF90FD93D26}"/>
    <cellStyle name="Comma 10 2 2 2 3 2 2 2" xfId="21103" xr:uid="{08BF6428-6034-42EF-AC21-1FB83F26803F}"/>
    <cellStyle name="Comma 10 2 2 2 3 2 2 2 2" xfId="12191" xr:uid="{EE82509C-F1EC-4E4B-817F-99EA80D473AD}"/>
    <cellStyle name="Comma 10 2 2 2 3 2 2 2 3" xfId="4170" xr:uid="{481F473B-BBBF-42C7-A8E4-2C304A80B5EC}"/>
    <cellStyle name="Comma 10 2 2 2 3 2 2 3" xfId="18249" xr:uid="{463BF39F-21F1-494F-B69B-4BF798AE0F27}"/>
    <cellStyle name="Comma 10 2 2 2 3 2 2 3 2" xfId="6730" xr:uid="{88FEF336-F570-4C99-B577-9F1BB8B2663A}"/>
    <cellStyle name="Comma 10 2 2 2 3 2 2 4" xfId="14618" xr:uid="{4A02BF52-F283-46D1-964C-E5DA8D0CBE73}"/>
    <cellStyle name="Comma 10 2 2 2 3 2 2 5" xfId="9556" xr:uid="{D419BCC2-EBA2-48E1-AE7B-301925A2F2B8}"/>
    <cellStyle name="Comma 10 2 2 2 3 2 2 6" xfId="23314" xr:uid="{7718A9EA-8402-4757-A09C-98A558989EAF}"/>
    <cellStyle name="Comma 10 2 2 2 3 2 2 7" xfId="26693" xr:uid="{BEAB667D-848D-470B-A920-A58F58F44AC2}"/>
    <cellStyle name="Comma 10 2 2 2 3 2 3" xfId="2741" xr:uid="{D54F92E6-B9B9-4FF4-976A-CCCC6BDABC09}"/>
    <cellStyle name="Comma 10 2 2 2 3 2 3 2" xfId="20450" xr:uid="{0368C81A-6F2C-469E-ACC0-830F42FE65C4}"/>
    <cellStyle name="Comma 10 2 2 2 3 2 3 2 2" xfId="11539" xr:uid="{7D3B7637-DD98-401F-B6D4-2E642DF4679F}"/>
    <cellStyle name="Comma 10 2 2 2 3 2 3 2 3" xfId="3516" xr:uid="{747F83E3-C3D9-428B-9EF2-821C752981BC}"/>
    <cellStyle name="Comma 10 2 2 2 3 2 3 3" xfId="17008" xr:uid="{FB1B0581-D0F4-4DC5-9D04-BC8D52DAB4AA}"/>
    <cellStyle name="Comma 10 2 2 2 3 2 3 3 2" xfId="6076" xr:uid="{31D51A03-7F1C-4C96-9852-607979A12246}"/>
    <cellStyle name="Comma 10 2 2 2 3 2 3 4" xfId="13964" xr:uid="{17CDFFDB-E4F6-435E-9E9A-2A1F9C8E24D3}"/>
    <cellStyle name="Comma 10 2 2 2 3 2 3 5" xfId="8902" xr:uid="{BC30C8C7-5F77-4A5F-BA1C-35F006A3C5DC}"/>
    <cellStyle name="Comma 10 2 2 2 3 2 3 6" xfId="22663" xr:uid="{5D771319-F21E-49D8-B913-3124A00F4DF2}"/>
    <cellStyle name="Comma 10 2 2 2 3 2 3 7" xfId="27347" xr:uid="{FFC59F70-901F-4977-B627-C5EE023CEA84}"/>
    <cellStyle name="Comma 10 2 2 2 3 2 4" xfId="22006" xr:uid="{1525A8A2-B36F-44AD-A4C0-CA11E7572772}"/>
    <cellStyle name="Comma 10 2 2 2 3 2 4 2" xfId="13073" xr:uid="{E95FEEA5-C4EE-4595-978E-663E61DC8DA8}"/>
    <cellStyle name="Comma 10 2 2 2 3 2 4 3" xfId="5060" xr:uid="{0370E093-8C45-4FFA-A06B-C30CF423E460}"/>
    <cellStyle name="Comma 10 2 2 2 3 2 5" xfId="19155" xr:uid="{29D319DE-6EC2-4854-9C66-4CF96AAA5108}"/>
    <cellStyle name="Comma 10 2 2 2 3 2 5 2" xfId="7620" xr:uid="{036D2372-F628-4290-89EB-B4CFD93820CD}"/>
    <cellStyle name="Comma 10 2 2 2 3 2 6" xfId="15508" xr:uid="{748162E6-EC86-4811-8B51-439B001E8304}"/>
    <cellStyle name="Comma 10 2 2 2 3 2 7" xfId="10446" xr:uid="{75493E95-91A3-4B5A-80EF-A3DF4B210BC1}"/>
    <cellStyle name="Comma 10 2 2 2 3 2 8" xfId="24848" xr:uid="{17821564-F842-4047-8BE6-B35D0F46D58D}"/>
    <cellStyle name="Comma 10 2 2 2 3 2 9" xfId="25803" xr:uid="{9ED18AD3-BD6A-495F-BD02-CD39492FED55}"/>
    <cellStyle name="Comma 10 2 2 2 3 3" xfId="1757" xr:uid="{CF83B76B-5E93-45E3-BDFE-BB1121271E9A}"/>
    <cellStyle name="Comma 10 2 2 2 3 3 2" xfId="21430" xr:uid="{B15627DB-C8F4-4B5A-AAC1-3B2707E4BC78}"/>
    <cellStyle name="Comma 10 2 2 2 3 3 2 2" xfId="12519" xr:uid="{77FDC9F2-8DC1-4962-A558-DAFC2D350383}"/>
    <cellStyle name="Comma 10 2 2 2 3 3 2 3" xfId="4498" xr:uid="{2AC07C53-55B4-4073-A50D-3DACE03E0958}"/>
    <cellStyle name="Comma 10 2 2 2 3 3 3" xfId="18106" xr:uid="{51D6CACE-EB8E-4287-9071-127ACCACD843}"/>
    <cellStyle name="Comma 10 2 2 2 3 3 3 2" xfId="7058" xr:uid="{145DEA86-BE3B-4202-A8D2-C8BBA3EFB076}"/>
    <cellStyle name="Comma 10 2 2 2 3 3 4" xfId="14946" xr:uid="{F280F849-9516-432D-84E3-5506DD2D3692}"/>
    <cellStyle name="Comma 10 2 2 2 3 3 5" xfId="9884" xr:uid="{A9A74E00-58C7-4904-9CD0-FFAEBBF8A845}"/>
    <cellStyle name="Comma 10 2 2 2 3 3 6" xfId="23639" xr:uid="{FEE6B34F-D999-403E-B0C6-2C441A92C4A2}"/>
    <cellStyle name="Comma 10 2 2 2 3 3 7" xfId="26365" xr:uid="{86B6A92D-CB38-40CE-A052-B233F6D7368D}"/>
    <cellStyle name="Comma 10 2 2 2 3 4" xfId="2413" xr:uid="{32F1CF52-66B3-4A6B-9FCA-ACDF3FB4614B}"/>
    <cellStyle name="Comma 10 2 2 2 3 4 2" xfId="20778" xr:uid="{E2C4C58D-7C57-4274-BDC8-681B8AACDE08}"/>
    <cellStyle name="Comma 10 2 2 2 3 4 2 2" xfId="11867" xr:uid="{3E2ACF45-DD8C-488E-A6C5-C7BDD28D322B}"/>
    <cellStyle name="Comma 10 2 2 2 3 4 2 3" xfId="3844" xr:uid="{51E9AC2A-AA83-4414-9F45-CC360FB015AB}"/>
    <cellStyle name="Comma 10 2 2 2 3 4 3" xfId="18110" xr:uid="{E70BD629-1A2D-495D-BF54-E98B012DD3AC}"/>
    <cellStyle name="Comma 10 2 2 2 3 4 3 2" xfId="6404" xr:uid="{3C39CB91-00BF-41CC-87E7-ED5E5FAA6CE3}"/>
    <cellStyle name="Comma 10 2 2 2 3 4 4" xfId="14292" xr:uid="{3E4BFEE1-92E9-43F3-9E55-C20E5777C99B}"/>
    <cellStyle name="Comma 10 2 2 2 3 4 5" xfId="9230" xr:uid="{4003125A-A118-4426-BA50-C2C4E9E1C482}"/>
    <cellStyle name="Comma 10 2 2 2 3 4 6" xfId="22990" xr:uid="{20592B6A-E421-4559-9CD9-283EA6F336EA}"/>
    <cellStyle name="Comma 10 2 2 2 3 4 7" xfId="27019" xr:uid="{F2CE56C5-090A-4420-AD11-5EC131723784}"/>
    <cellStyle name="Comma 10 2 2 2 3 5" xfId="22335" xr:uid="{7DE639E2-EF3B-41CE-BFAD-8A36DE54040F}"/>
    <cellStyle name="Comma 10 2 2 2 3 5 2" xfId="13369" xr:uid="{C3627549-4FF3-44E6-8137-358E9BF43D8E}"/>
    <cellStyle name="Comma 10 2 2 2 3 5 3" xfId="5388" xr:uid="{ADC74704-0259-4649-ABF6-978F4D564626}"/>
    <cellStyle name="Comma 10 2 2 2 3 6" xfId="18391" xr:uid="{0B7886C8-095A-479C-97B4-F08C1EFDE039}"/>
    <cellStyle name="Comma 10 2 2 2 3 6 2" xfId="7948" xr:uid="{F0B8F124-5EFB-46FD-9F05-064843B0B628}"/>
    <cellStyle name="Comma 10 2 2 2 3 7" xfId="15837" xr:uid="{7D29DCFB-AEF6-4D8A-A7EA-87C7A2E02CFC}"/>
    <cellStyle name="Comma 10 2 2 2 3 8" xfId="10774" xr:uid="{B3EDCBF0-98F7-4989-AB7C-32445641C82F}"/>
    <cellStyle name="Comma 10 2 2 2 3 9" xfId="24518" xr:uid="{FF46F37A-DDBD-4092-B5C1-AAD4CA336693}"/>
    <cellStyle name="Comma 10 2 2 2 4" xfId="904" xr:uid="{0DBF8F1B-4555-4593-9955-FE096ED07910}"/>
    <cellStyle name="Comma 10 2 2 2 4 2" xfId="1912" xr:uid="{76D76FB5-D57E-4FE3-98A5-15E7307C8BAC}"/>
    <cellStyle name="Comma 10 2 2 2 4 2 2" xfId="21276" xr:uid="{91981F9E-9AC4-4734-A785-68F8B94B528A}"/>
    <cellStyle name="Comma 10 2 2 2 4 2 2 2" xfId="12365" xr:uid="{97458F32-3826-48CD-BB24-D69E346F4F28}"/>
    <cellStyle name="Comma 10 2 2 2 4 2 2 3" xfId="4344" xr:uid="{796F4FC0-F0F3-4476-99C5-D0EB441003D8}"/>
    <cellStyle name="Comma 10 2 2 2 4 2 3" xfId="19374" xr:uid="{A099083B-78C1-4FFF-8AAC-8C5F196AA202}"/>
    <cellStyle name="Comma 10 2 2 2 4 2 3 2" xfId="6904" xr:uid="{F2549D06-B9A9-43B2-B714-BB69F47FAAAB}"/>
    <cellStyle name="Comma 10 2 2 2 4 2 4" xfId="14792" xr:uid="{12D2D53D-B12A-4FC5-920B-9BBBB9060BD1}"/>
    <cellStyle name="Comma 10 2 2 2 4 2 5" xfId="9730" xr:uid="{A25967E4-DA3F-4D20-A1BD-3A5D6ABA5A3D}"/>
    <cellStyle name="Comma 10 2 2 2 4 2 6" xfId="23487" xr:uid="{59EBFEF9-29D2-4A55-992B-1428A8374854}"/>
    <cellStyle name="Comma 10 2 2 2 4 2 7" xfId="26519" xr:uid="{94362456-37B1-4FA7-A04C-77C66ECA8EF3}"/>
    <cellStyle name="Comma 10 2 2 2 4 3" xfId="2567" xr:uid="{C430AA63-9E66-4541-85F8-37333E009AC2}"/>
    <cellStyle name="Comma 10 2 2 2 4 3 2" xfId="20624" xr:uid="{410F545F-5062-4751-B3E2-FB2052B79EFB}"/>
    <cellStyle name="Comma 10 2 2 2 4 3 2 2" xfId="11713" xr:uid="{C5EA32D1-6B26-4232-8F85-951AF4AA3A1C}"/>
    <cellStyle name="Comma 10 2 2 2 4 3 2 3" xfId="3690" xr:uid="{3012AE42-8A1C-426F-82B2-803FE0353073}"/>
    <cellStyle name="Comma 10 2 2 2 4 3 3" xfId="17173" xr:uid="{C7DC574D-C73E-4CE9-8413-B4F3F31D1B4C}"/>
    <cellStyle name="Comma 10 2 2 2 4 3 3 2" xfId="6250" xr:uid="{8E1734E5-8E90-4A68-8162-1EBDD7C6623C}"/>
    <cellStyle name="Comma 10 2 2 2 4 3 4" xfId="14138" xr:uid="{EB5756B5-97DE-4BD8-8F94-465975D82755}"/>
    <cellStyle name="Comma 10 2 2 2 4 3 5" xfId="9076" xr:uid="{F6C12DEB-3E2D-4546-AB01-3EFF12F4E5D4}"/>
    <cellStyle name="Comma 10 2 2 2 4 3 6" xfId="22837" xr:uid="{85FCFE65-A51B-4748-A34D-DAD792E774A9}"/>
    <cellStyle name="Comma 10 2 2 2 4 3 7" xfId="27173" xr:uid="{07A7E786-518C-4C59-8C6F-FAFC9E791479}"/>
    <cellStyle name="Comma 10 2 2 2 4 4" xfId="22180" xr:uid="{FF701595-CB59-4F9A-90E4-2DB1A341B1E8}"/>
    <cellStyle name="Comma 10 2 2 2 4 4 2" xfId="13237" xr:uid="{E293F05D-3927-497F-AB22-2A9A81F9FE26}"/>
    <cellStyle name="Comma 10 2 2 2 4 4 3" xfId="5234" xr:uid="{29E1DF3E-25FA-40CE-AE7D-A1552ECE527D}"/>
    <cellStyle name="Comma 10 2 2 2 4 5" xfId="17342" xr:uid="{4418BEA4-DBC2-4268-972D-BE1F67C4CA8E}"/>
    <cellStyle name="Comma 10 2 2 2 4 5 2" xfId="7794" xr:uid="{C80EA44C-8217-4FDF-8798-1D62F47AA4B3}"/>
    <cellStyle name="Comma 10 2 2 2 4 6" xfId="15683" xr:uid="{ECB2053F-8EDE-42C9-B118-0F1AFE4A1FEC}"/>
    <cellStyle name="Comma 10 2 2 2 4 7" xfId="10620" xr:uid="{9AC0CAC2-A53B-4B9A-B355-77B9B45FD87E}"/>
    <cellStyle name="Comma 10 2 2 2 4 8" xfId="24674" xr:uid="{7D298760-899D-4F3C-95A6-E47689F1D413}"/>
    <cellStyle name="Comma 10 2 2 2 4 9" xfId="25629" xr:uid="{118AFD8A-FDBB-466A-9E7F-1959AB368630}"/>
    <cellStyle name="Comma 10 2 2 2 5" xfId="1580" xr:uid="{237F0B12-CFC5-45DF-8A90-9CBFD2E2866F}"/>
    <cellStyle name="Comma 10 2 2 2 5 2" xfId="21604" xr:uid="{CC022091-43AF-499D-B46F-EE7114A8C456}"/>
    <cellStyle name="Comma 10 2 2 2 5 2 2" xfId="12691" xr:uid="{BC3B45FF-1BA6-4956-B61E-84DF60A98418}"/>
    <cellStyle name="Comma 10 2 2 2 5 2 3" xfId="4672" xr:uid="{D080040C-9609-4F27-883D-4DFD43D3F7DA}"/>
    <cellStyle name="Comma 10 2 2 2 5 3" xfId="23813" xr:uid="{F28FF81E-AAA1-46E7-80DA-C5917D4CC8CE}"/>
    <cellStyle name="Comma 10 2 2 2 5 3 2" xfId="7232" xr:uid="{FA13D0B1-F9C3-47A6-B1B2-3E20F33DE853}"/>
    <cellStyle name="Comma 10 2 2 2 5 4" xfId="15120" xr:uid="{143866CF-450C-4DB9-9079-4F27E4086092}"/>
    <cellStyle name="Comma 10 2 2 2 5 5" xfId="10058" xr:uid="{B1D4C9C2-D597-4AAF-A1A1-CA867926CF39}"/>
    <cellStyle name="Comma 10 2 2 2 5 6" xfId="23877" xr:uid="{CDFDE13B-F78F-4FC2-A259-2B29CDCD97FF}"/>
    <cellStyle name="Comma 10 2 2 2 5 7" xfId="26191" xr:uid="{C22DA08F-51E9-48FD-A551-5D971FC8C8FA}"/>
    <cellStyle name="Comma 10 2 2 2 6" xfId="2239" xr:uid="{A35B6D64-89FD-41D5-9499-29710BB1B821}"/>
    <cellStyle name="Comma 10 2 2 2 6 2" xfId="20951" xr:uid="{D7A86145-49DD-4AD9-A987-8761C2A8BEA2}"/>
    <cellStyle name="Comma 10 2 2 2 6 2 2" xfId="12040" xr:uid="{29D947F2-08EF-45B9-A7CE-DB5888EE3557}"/>
    <cellStyle name="Comma 10 2 2 2 6 2 3" xfId="4018" xr:uid="{371F5FFE-5D0B-4373-B217-693B4E89FCF3}"/>
    <cellStyle name="Comma 10 2 2 2 6 3" xfId="18494" xr:uid="{F38D494C-A7A6-4CAD-BCD8-6F31D034C20B}"/>
    <cellStyle name="Comma 10 2 2 2 6 3 2" xfId="6578" xr:uid="{2D0F3C1B-2FAF-4FE5-ADCA-F8E371397A92}"/>
    <cellStyle name="Comma 10 2 2 2 6 4" xfId="14466" xr:uid="{DE5EDA6D-D02F-4A12-92D7-53B820945B25}"/>
    <cellStyle name="Comma 10 2 2 2 6 5" xfId="9404" xr:uid="{05762FFD-06B5-43C9-BCC8-050EF5946871}"/>
    <cellStyle name="Comma 10 2 2 2 6 6" xfId="23163" xr:uid="{73BE6FCB-4650-4EC0-B1C4-B669ACE751FA}"/>
    <cellStyle name="Comma 10 2 2 2 6 7" xfId="26845" xr:uid="{09197AE5-7241-4603-82BA-FEC5D0EB1ED4}"/>
    <cellStyle name="Comma 10 2 2 2 7" xfId="22509" xr:uid="{02420022-119C-4552-8700-5E62FECC8226}"/>
    <cellStyle name="Comma 10 2 2 2 7 2" xfId="16476" xr:uid="{5DEDEFA3-71A9-4F7C-9A3A-4AEFADBD6C14}"/>
    <cellStyle name="Comma 10 2 2 2 7 2 2" xfId="5562" xr:uid="{037EAC6A-EB73-4B4B-9078-F650A03AC3F6}"/>
    <cellStyle name="Comma 10 2 2 2 7 3" xfId="18084" xr:uid="{9F2EC84C-B686-4770-8B25-8F6B23323CA6}"/>
    <cellStyle name="Comma 10 2 2 2 7 4" xfId="13464" xr:uid="{4A4E13B1-6565-400B-9737-F1973C06D3C9}"/>
    <cellStyle name="Comma 10 2 2 2 7 5" xfId="8246" xr:uid="{CE04E49A-DF8B-4806-B837-B47E4FA6DF1D}"/>
    <cellStyle name="Comma 10 2 2 2 8" xfId="18871" xr:uid="{F0104DFA-FE83-4AC3-BBF2-D3F24CC2CAC3}"/>
    <cellStyle name="Comma 10 2 2 2 8 2" xfId="8128" xr:uid="{063A1914-94DE-4857-BB66-B9B499D5E6C4}"/>
    <cellStyle name="Comma 10 2 2 2 9" xfId="16011" xr:uid="{1D4D7BFA-C68C-4F28-9665-91EEB5BC669B}"/>
    <cellStyle name="Comma 10 2 2 3" xfId="1176" xr:uid="{ADBC801E-1464-4F22-857D-0F298E6C06DA}"/>
    <cellStyle name="Comma 10 2 2 3 2" xfId="2163" xr:uid="{A6052D0A-9900-4969-9F5F-B59E0BDBADB2}"/>
    <cellStyle name="Comma 10 2 2 3 2 2" xfId="21026" xr:uid="{813A00BD-35E0-4E65-83B3-799A0351B3AE}"/>
    <cellStyle name="Comma 10 2 2 3 2 2 2" xfId="12114" xr:uid="{375F2FED-050E-4822-AB14-14D5AF43771C}"/>
    <cellStyle name="Comma 10 2 2 3 2 2 3" xfId="4093" xr:uid="{FD18669F-5E62-44A3-9A3C-9D4A6B7FA13D}"/>
    <cellStyle name="Comma 10 2 2 3 2 3" xfId="18889" xr:uid="{FB5A6063-252B-4E4D-A500-6C0D6B51A5A9}"/>
    <cellStyle name="Comma 10 2 2 3 2 3 2" xfId="6653" xr:uid="{1FBD43FB-1034-4EE7-8D04-7B5A713CC057}"/>
    <cellStyle name="Comma 10 2 2 3 2 4" xfId="14541" xr:uid="{939FF8A8-49C4-4ED0-80C4-3969D7EFF3D2}"/>
    <cellStyle name="Comma 10 2 2 3 2 5" xfId="9479" xr:uid="{F599B2E1-D97D-487D-9B4B-3C0D145C884D}"/>
    <cellStyle name="Comma 10 2 2 3 2 6" xfId="23238" xr:uid="{F4E2DDBF-FA8A-4EFB-B506-5701B3E19828}"/>
    <cellStyle name="Comma 10 2 2 3 2 7" xfId="26770" xr:uid="{933A4006-D103-495B-B3BF-21E29CB87B4A}"/>
    <cellStyle name="Comma 10 2 2 3 3" xfId="2818" xr:uid="{8A5F809A-E940-488C-B49E-5C977115B948}"/>
    <cellStyle name="Comma 10 2 2 3 3 2" xfId="20373" xr:uid="{CF9AA1CA-C73E-4C89-B512-B232D8721821}"/>
    <cellStyle name="Comma 10 2 2 3 3 2 2" xfId="11462" xr:uid="{AC5A98D3-3899-4FE2-A509-9CDE3F5F7333}"/>
    <cellStyle name="Comma 10 2 2 3 3 2 3" xfId="3439" xr:uid="{EC506448-2D37-4144-BA17-D9600F9A0831}"/>
    <cellStyle name="Comma 10 2 2 3 3 3" xfId="16931" xr:uid="{59FCFB41-2C14-4C16-B871-8B2B95B7C016}"/>
    <cellStyle name="Comma 10 2 2 3 3 3 2" xfId="5999" xr:uid="{054C4DD1-A8F4-4D92-9D55-53013F464687}"/>
    <cellStyle name="Comma 10 2 2 3 3 4" xfId="13887" xr:uid="{E7804E51-1711-423D-8840-F188E19DD1D7}"/>
    <cellStyle name="Comma 10 2 2 3 3 5" xfId="8825" xr:uid="{27DDD3A7-F25F-4EBA-AF74-942F8516B279}"/>
    <cellStyle name="Comma 10 2 2 3 3 6" xfId="22586" xr:uid="{EBB1B6AE-129A-4A18-B336-D23C2EE58BD3}"/>
    <cellStyle name="Comma 10 2 2 3 3 7" xfId="27424" xr:uid="{9798CD2C-4963-4067-A7B0-5D4EB4BF4168}"/>
    <cellStyle name="Comma 10 2 2 3 4" xfId="21929" xr:uid="{504888B5-80DC-49A5-95A0-7EFFBCB0AD4A}"/>
    <cellStyle name="Comma 10 2 2 3 4 2" xfId="12996" xr:uid="{BB108F08-F036-4B51-97EB-7CB219C53B96}"/>
    <cellStyle name="Comma 10 2 2 3 4 3" xfId="4983" xr:uid="{278143FC-4089-4621-8A06-7BD9D9051510}"/>
    <cellStyle name="Comma 10 2 2 3 5" xfId="17674" xr:uid="{D4E7F0DE-8527-4DFF-BB92-5C0B36F7F5B7}"/>
    <cellStyle name="Comma 10 2 2 3 5 2" xfId="7543" xr:uid="{BE94E31C-98CB-43FB-BA2D-1BAC78B2EA60}"/>
    <cellStyle name="Comma 10 2 2 3 6" xfId="15431" xr:uid="{7FE4B6B0-35DC-44BF-B84A-EA7C40118E2D}"/>
    <cellStyle name="Comma 10 2 2 3 7" xfId="10369" xr:uid="{67A01184-04D1-4C7C-8A64-BEC3D31D3B69}"/>
    <cellStyle name="Comma 10 2 2 3 8" xfId="24925" xr:uid="{E56499B9-42E6-420C-983D-237A1D5AD547}"/>
    <cellStyle name="Comma 10 2 2 3 9" xfId="25880" xr:uid="{E2AC799C-C2D3-4102-B06A-3AD12059B0D3}"/>
    <cellStyle name="Comma 10 2 2 4" xfId="1834" xr:uid="{4EA82788-A4BE-4719-A0E2-F699182B1140}"/>
    <cellStyle name="Comma 10 2 2 4 2" xfId="21353" xr:uid="{E259803B-69F6-45F4-A95E-7BDA268D21C5}"/>
    <cellStyle name="Comma 10 2 2 4 2 2" xfId="12442" xr:uid="{E9C15328-CD9B-49B3-83FF-C41E33E14868}"/>
    <cellStyle name="Comma 10 2 2 4 2 3" xfId="4421" xr:uid="{0AF3743D-75A1-4B59-A359-AC6D75404A21}"/>
    <cellStyle name="Comma 10 2 2 4 3" xfId="23562" xr:uid="{430DBCCA-9A68-4893-8971-E858D34DA66E}"/>
    <cellStyle name="Comma 10 2 2 4 3 2" xfId="6981" xr:uid="{50ADECA4-C373-4B77-9E86-29E8CB6B322B}"/>
    <cellStyle name="Comma 10 2 2 4 4" xfId="14869" xr:uid="{3BD5A809-6CCC-40DA-BD03-299B70DC3B65}"/>
    <cellStyle name="Comma 10 2 2 4 5" xfId="9807" xr:uid="{3310118A-9943-4FAB-B1AB-18F67064BF94}"/>
    <cellStyle name="Comma 10 2 2 4 6" xfId="24011" xr:uid="{898832FF-F426-4B87-8809-7CD2F206FCDF}"/>
    <cellStyle name="Comma 10 2 2 4 7" xfId="26442" xr:uid="{DCF48333-3A05-4A44-8F99-7528253B7C5F}"/>
    <cellStyle name="Comma 10 2 2 5" xfId="2490" xr:uid="{6A2C48E1-8D10-4777-82EF-9DF086AF7CA8}"/>
    <cellStyle name="Comma 10 2 2 5 2" xfId="20701" xr:uid="{47FD9864-8926-4B28-89D8-93276CDE2661}"/>
    <cellStyle name="Comma 10 2 2 5 2 2" xfId="11790" xr:uid="{A6B89FBC-CE41-436C-8B83-B783F4118FE4}"/>
    <cellStyle name="Comma 10 2 2 5 2 3" xfId="3767" xr:uid="{3033A735-1029-44AD-9595-203766CEAC77}"/>
    <cellStyle name="Comma 10 2 2 5 3" xfId="17244" xr:uid="{97419A9C-0E85-4696-8D32-6A2AA9C3884D}"/>
    <cellStyle name="Comma 10 2 2 5 3 2" xfId="6327" xr:uid="{C213D630-FDE3-4FDC-9B40-86D87EC38728}"/>
    <cellStyle name="Comma 10 2 2 5 4" xfId="14215" xr:uid="{A06247C6-EE65-44E0-887C-A01085F8D684}"/>
    <cellStyle name="Comma 10 2 2 5 5" xfId="9153" xr:uid="{74BB1340-8D48-46D2-A359-9A366179B28D}"/>
    <cellStyle name="Comma 10 2 2 5 6" xfId="22913" xr:uid="{7E40CF9F-6D6C-4A36-AE7C-6295684D9CA9}"/>
    <cellStyle name="Comma 10 2 2 5 7" xfId="27096" xr:uid="{363F6F41-38EF-4B12-B77C-64E92BCBF817}"/>
    <cellStyle name="Comma 10 2 2 6" xfId="2913" xr:uid="{400CFE3F-CC9F-443A-9A16-976C1836C50A}"/>
    <cellStyle name="Comma 10 2 2 6 2" xfId="19614" xr:uid="{16A26595-620D-46AB-89E0-3CFCADC05ED5}"/>
    <cellStyle name="Comma 10 2 2 6 2 2" xfId="11379" xr:uid="{523D1615-AD54-4923-97FA-246A25CA86AC}"/>
    <cellStyle name="Comma 10 2 2 6 2 3" xfId="3354" xr:uid="{F97ADA5E-AD09-4B32-A0CD-0B2D8B81F8F0}"/>
    <cellStyle name="Comma 10 2 2 6 3" xfId="16845" xr:uid="{9A56F8C0-048A-4ED2-81BB-5B0BF1491CFB}"/>
    <cellStyle name="Comma 10 2 2 6 3 2" xfId="5914" xr:uid="{CE50A6DD-B888-412A-821F-5E2AA4904F1D}"/>
    <cellStyle name="Comma 10 2 2 6 4" xfId="13802" xr:uid="{D77AA180-AE61-47BF-B925-500089396349}"/>
    <cellStyle name="Comma 10 2 2 6 5" xfId="8740" xr:uid="{183E8831-02F7-46D6-B75F-96D6741A5E7A}"/>
    <cellStyle name="Comma 10 2 2 6 6" xfId="20290" xr:uid="{893CD783-8816-401C-9AA0-E9D74870779C}"/>
    <cellStyle name="Comma 10 2 2 6 7" xfId="27509" xr:uid="{03E8B489-30BE-4470-BAEF-0599A1BF73AB}"/>
    <cellStyle name="Comma 10 2 2 7" xfId="22257" xr:uid="{46999191-4F1B-4F62-B638-122B6B23F9B5}"/>
    <cellStyle name="Comma 10 2 2 7 2" xfId="16328" xr:uid="{FEE786EF-1BB4-4F4B-9822-DA1A23716E7A}"/>
    <cellStyle name="Comma 10 2 2 7 2 2" xfId="5311" xr:uid="{E7C56F1F-7A62-451B-8AC9-C36A47215F35}"/>
    <cellStyle name="Comma 10 2 2 7 3" xfId="17646" xr:uid="{BB33803A-8DEF-4606-9A29-0111C8838E43}"/>
    <cellStyle name="Comma 10 2 2 7 4" xfId="13305" xr:uid="{B17AB409-C6F7-4183-8C71-18C4F2673621}"/>
    <cellStyle name="Comma 10 2 2 7 5" xfId="8395" xr:uid="{74B6F2EF-7602-4ED0-BA3C-FF826B821214}"/>
    <cellStyle name="Comma 10 2 2 8" xfId="18075" xr:uid="{429D8383-CAA6-4BA7-B80A-16132B378756}"/>
    <cellStyle name="Comma 10 2 2 8 2" xfId="7871" xr:uid="{38CA1AFC-4DFB-4D06-8F9F-1626CFDF27A9}"/>
    <cellStyle name="Comma 10 2 2 9" xfId="15760" xr:uid="{A9F7A1D9-9DF3-4A5F-82EE-980B8B3CC519}"/>
    <cellStyle name="Comma 10 2 20" xfId="33009" xr:uid="{FDF367A6-A867-4696-98E2-F68A7A16AE9A}"/>
    <cellStyle name="Comma 10 2 3" xfId="95" xr:uid="{987539DC-26BA-432B-A4DF-73492B81DFB3}"/>
    <cellStyle name="Comma 10 2 3 10" xfId="28008" xr:uid="{38114C77-CD33-48FD-8348-8DAE41C49220}"/>
    <cellStyle name="Comma 10 2 3 11" xfId="32962" xr:uid="{3CDB1C6E-EC71-47BB-A6C7-6E94EF2FFC18}"/>
    <cellStyle name="Comma 10 2 3 12" xfId="990" xr:uid="{9CE5250D-1BF6-4AF6-BBFC-C5501D096524}"/>
    <cellStyle name="Comma 10 2 3 13" xfId="148" xr:uid="{DC766FA1-872E-483D-8010-533FDDF4F315}"/>
    <cellStyle name="Comma 10 2 3 13 2" xfId="33045" xr:uid="{385482BB-611D-40A6-A2AE-BE72711A3149}"/>
    <cellStyle name="Comma 10 2 3 2" xfId="1989" xr:uid="{F29642B5-F2F4-4317-8AE2-1B93A446E5D6}"/>
    <cellStyle name="Comma 10 2 3 2 2" xfId="21200" xr:uid="{71AF640E-1D9B-46B1-8321-D2A3F01C0930}"/>
    <cellStyle name="Comma 10 2 3 2 2 2" xfId="16214" xr:uid="{ECF2B8E8-E183-4C5E-BD01-D2BECC65A1AA}"/>
    <cellStyle name="Comma 10 2 3 2 2 2 2" xfId="4267" xr:uid="{22168165-AF63-4849-B2E7-61CD972731FB}"/>
    <cellStyle name="Comma 10 2 3 2 2 3" xfId="17460" xr:uid="{46DFF084-0F76-4CF0-9DC3-237772AC7973}"/>
    <cellStyle name="Comma 10 2 3 2 2 4" xfId="12288" xr:uid="{92F17BCF-830F-4FCA-9377-DDBDD1A70974}"/>
    <cellStyle name="Comma 10 2 3 2 2 5" xfId="8303" xr:uid="{C14895F4-9938-48F3-B08B-FB06783834D2}"/>
    <cellStyle name="Comma 10 2 3 2 3" xfId="23411" xr:uid="{0D8008D7-0702-46B7-8B33-698D682A4407}"/>
    <cellStyle name="Comma 10 2 3 2 3 2" xfId="6827" xr:uid="{FA84B4F7-6681-461B-A12C-36137F34F7A1}"/>
    <cellStyle name="Comma 10 2 3 2 4" xfId="14715" xr:uid="{7AD515A3-6DC7-4BD3-AF8B-DCE908509177}"/>
    <cellStyle name="Comma 10 2 3 2 5" xfId="9653" xr:uid="{EE55E247-74ED-4E38-8082-19338FFF4F92}"/>
    <cellStyle name="Comma 10 2 3 2 6" xfId="23843" xr:uid="{2154AD89-852D-4B67-9BBD-8E8E707C0F02}"/>
    <cellStyle name="Comma 10 2 3 2 7" xfId="26596" xr:uid="{FE3AD520-BEE2-4C9F-9063-3E7A46AD29BE}"/>
    <cellStyle name="Comma 10 2 3 3" xfId="2644" xr:uid="{86989D21-CBC9-401C-B974-94258002D6FC}"/>
    <cellStyle name="Comma 10 2 3 3 2" xfId="20547" xr:uid="{A6B45F30-3CAD-4706-8C2C-70D9BE9E5C7A}"/>
    <cellStyle name="Comma 10 2 3 3 2 2" xfId="11636" xr:uid="{D075D1FA-BE72-4FF0-BFDA-8449732650D7}"/>
    <cellStyle name="Comma 10 2 3 3 2 3" xfId="3613" xr:uid="{A63161BB-FC99-4F65-8242-D876A3D5486C}"/>
    <cellStyle name="Comma 10 2 3 3 3" xfId="22760" xr:uid="{29E47299-C389-4AEC-BB81-0919AF2C78D7}"/>
    <cellStyle name="Comma 10 2 3 3 3 2" xfId="6173" xr:uid="{971CAEA1-834B-4D16-A5BC-4C5A13D23114}"/>
    <cellStyle name="Comma 10 2 3 3 4" xfId="14061" xr:uid="{4D7F14FF-D816-4104-960A-E943A44FD8D7}"/>
    <cellStyle name="Comma 10 2 3 3 5" xfId="8999" xr:uid="{9819D3BB-79AF-4DD6-9D82-5746C2A5AA3E}"/>
    <cellStyle name="Comma 10 2 3 3 6" xfId="23965" xr:uid="{40E8523F-DA02-4E2C-B723-2CCC6DAF319A}"/>
    <cellStyle name="Comma 10 2 3 3 7" xfId="27250" xr:uid="{85B7BA5C-D510-4876-896A-0E32363D9DE6}"/>
    <cellStyle name="Comma 10 2 3 4" xfId="22103" xr:uid="{C6753B5C-A006-48CD-82AB-E38E42CB6A10}"/>
    <cellStyle name="Comma 10 2 3 4 2" xfId="16287" xr:uid="{5EB33934-6E9B-4E47-8FAE-2D366B330E07}"/>
    <cellStyle name="Comma 10 2 3 4 2 2" xfId="5157" xr:uid="{418D28AF-8762-4BB2-B5B7-A082D0F362E6}"/>
    <cellStyle name="Comma 10 2 3 4 3" xfId="17576" xr:uid="{F251F0D4-3B8C-4307-8B78-53EA595A8304}"/>
    <cellStyle name="Comma 10 2 3 4 4" xfId="13164" xr:uid="{2C5236DD-35D9-4BD8-AF70-E26AB1A487E9}"/>
    <cellStyle name="Comma 10 2 3 4 5" xfId="8277" xr:uid="{623543BC-1E2B-4108-AE7B-0EE05FCAE5C0}"/>
    <cellStyle name="Comma 10 2 3 5" xfId="18747" xr:uid="{C6696B05-E42D-4115-98F7-1BAEDE5DBAC4}"/>
    <cellStyle name="Comma 10 2 3 5 2" xfId="7717" xr:uid="{688AA62B-1E8A-4694-BE53-0112CE01CF7B}"/>
    <cellStyle name="Comma 10 2 3 6" xfId="15605" xr:uid="{C09033CE-DADD-4356-A078-064F94914B9F}"/>
    <cellStyle name="Comma 10 2 3 7" xfId="10543" xr:uid="{4513D16D-5922-4483-8899-2D6B6C29D38D}"/>
    <cellStyle name="Comma 10 2 3 8" xfId="24751" xr:uid="{7FD66C4A-51B9-4DD0-9030-7E53BF8B1222}"/>
    <cellStyle name="Comma 10 2 3 9" xfId="25706" xr:uid="{194AF5E0-0AD2-4C76-ACC6-66B389B9ECE5}"/>
    <cellStyle name="Comma 10 2 4" xfId="1660" xr:uid="{CD153723-CA80-4252-AE8C-A1001A3E60EC}"/>
    <cellStyle name="Comma 10 2 4 2" xfId="551" xr:uid="{72D30786-F0C6-4F91-98D2-3D2869E6B6AF}"/>
    <cellStyle name="Comma 10 2 4 2 10" xfId="10892" xr:uid="{AC81B177-68DA-4772-988F-70CA5C0E9CA8}"/>
    <cellStyle name="Comma 10 2 4 2 11" xfId="24398" xr:uid="{1947D804-06D3-40F4-9D23-78C893F2E5F4}"/>
    <cellStyle name="Comma 10 2 4 2 12" xfId="25357" xr:uid="{57ADE953-A42B-45AA-B219-04D1FF88EB54}"/>
    <cellStyle name="Comma 10 2 4 2 2" xfId="606" xr:uid="{C046FAB1-2B7D-4E2F-BBEE-96344B9A0EEC}"/>
    <cellStyle name="Comma 10 2 4 2 2 10" xfId="24445" xr:uid="{6FC05DE4-BC0F-4228-8904-D518874FF673}"/>
    <cellStyle name="Comma 10 2 4 2 2 11" xfId="25402" xr:uid="{CEDB8E80-41AA-487F-A3F7-E52F7188DCFC}"/>
    <cellStyle name="Comma 10 2 4 2 2 2" xfId="840" xr:uid="{FC175948-69BC-450D-A508-C929A5D2E6CF}"/>
    <cellStyle name="Comma 10 2 4 2 2 2 10" xfId="25576" xr:uid="{C7BA87E2-F11E-47FD-9D99-8DAC270AAE3A}"/>
    <cellStyle name="Comma 10 2 4 2 2 2 2" xfId="1200" xr:uid="{74C34C12-3CDB-4258-B214-478DDC8AB8DC}"/>
    <cellStyle name="Comma 10 2 4 2 2 2 2 2" xfId="2187" xr:uid="{0DD191D0-7D88-4C42-B293-17464AE42A9C}"/>
    <cellStyle name="Comma 10 2 4 2 2 2 2 2 2" xfId="21002" xr:uid="{83515BAD-24C4-45F9-9425-E4AE89D98897}"/>
    <cellStyle name="Comma 10 2 4 2 2 2 2 2 2 2" xfId="12090" xr:uid="{74C55463-EB27-4AF0-8BE9-2239C1C11693}"/>
    <cellStyle name="Comma 10 2 4 2 2 2 2 2 2 3" xfId="4069" xr:uid="{57E6E335-98F0-4B36-9436-83A3567B071F}"/>
    <cellStyle name="Comma 10 2 4 2 2 2 2 2 3" xfId="17837" xr:uid="{5F84D6FB-79C1-4A68-8464-45CAAB8C6312}"/>
    <cellStyle name="Comma 10 2 4 2 2 2 2 2 3 2" xfId="6629" xr:uid="{EF44522B-DFEE-4B78-8CE0-2837BEA7F7FE}"/>
    <cellStyle name="Comma 10 2 4 2 2 2 2 2 4" xfId="14517" xr:uid="{66643258-BB15-4D27-B31D-02045FB366BA}"/>
    <cellStyle name="Comma 10 2 4 2 2 2 2 2 5" xfId="9455" xr:uid="{24F517C0-4E30-41A4-B320-37728AD37724}"/>
    <cellStyle name="Comma 10 2 4 2 2 2 2 2 6" xfId="23214" xr:uid="{8C914079-FE2E-4BEA-9191-5DCF5259B8A7}"/>
    <cellStyle name="Comma 10 2 4 2 2 2 2 2 7" xfId="26794" xr:uid="{E7A5D2AB-1247-408A-BF1C-DD7A898B8273}"/>
    <cellStyle name="Comma 10 2 4 2 2 2 2 3" xfId="2842" xr:uid="{E7630134-7A33-4F95-9AC1-8312343A5164}"/>
    <cellStyle name="Comma 10 2 4 2 2 2 2 3 2" xfId="20349" xr:uid="{B27AA716-1F2C-433B-83CA-374F58F3B918}"/>
    <cellStyle name="Comma 10 2 4 2 2 2 2 3 2 2" xfId="11438" xr:uid="{870A565D-1D41-461E-A94C-7A03AD3B3D6E}"/>
    <cellStyle name="Comma 10 2 4 2 2 2 2 3 2 3" xfId="3415" xr:uid="{3BB40EC1-A903-4B1C-B04E-BF667929A0D7}"/>
    <cellStyle name="Comma 10 2 4 2 2 2 2 3 3" xfId="16908" xr:uid="{BAEFDDED-103B-48F2-ADE2-A821098C5F42}"/>
    <cellStyle name="Comma 10 2 4 2 2 2 2 3 3 2" xfId="5975" xr:uid="{6A595B5F-7A03-437F-BC83-41D51D6E105E}"/>
    <cellStyle name="Comma 10 2 4 2 2 2 2 3 4" xfId="13863" xr:uid="{0ABD5756-5A87-4F09-B5E4-1DFAF7CAA993}"/>
    <cellStyle name="Comma 10 2 4 2 2 2 2 3 5" xfId="8801" xr:uid="{482BE40E-B690-4FEE-B2FF-87D3976B93C1}"/>
    <cellStyle name="Comma 10 2 4 2 2 2 2 3 6" xfId="22562" xr:uid="{6E1AB177-CFD6-4DCF-A467-3DC2C2B0C11F}"/>
    <cellStyle name="Comma 10 2 4 2 2 2 2 3 7" xfId="27448" xr:uid="{9F40692E-348B-41C9-A207-28E57EFD6477}"/>
    <cellStyle name="Comma 10 2 4 2 2 2 2 4" xfId="21905" xr:uid="{7E36604B-BF8B-4C9A-A32A-BDB0282FC67E}"/>
    <cellStyle name="Comma 10 2 4 2 2 2 2 4 2" xfId="12973" xr:uid="{40005FBB-1C6E-4213-864E-2CD8DF6AC950}"/>
    <cellStyle name="Comma 10 2 4 2 2 2 2 4 3" xfId="4959" xr:uid="{9DF78D97-B9E2-468B-B19F-4E09DA727945}"/>
    <cellStyle name="Comma 10 2 4 2 2 2 2 5" xfId="17448" xr:uid="{B24C2869-1304-4D77-9F26-98A45D8248FA}"/>
    <cellStyle name="Comma 10 2 4 2 2 2 2 5 2" xfId="7519" xr:uid="{FCBDB2D9-65B9-4F43-9599-7A42613FC0A9}"/>
    <cellStyle name="Comma 10 2 4 2 2 2 2 6" xfId="15407" xr:uid="{3E9DEDFC-65BD-4C72-9786-DDF8295614EF}"/>
    <cellStyle name="Comma 10 2 4 2 2 2 2 7" xfId="10345" xr:uid="{9437B73F-A5A7-4D31-92F0-2248DE32BD44}"/>
    <cellStyle name="Comma 10 2 4 2 2 2 2 8" xfId="24949" xr:uid="{217BC70C-06E1-4B92-B000-6802EADB8379}"/>
    <cellStyle name="Comma 10 2 4 2 2 2 2 9" xfId="25904" xr:uid="{0A42102F-F89D-4F70-95E2-601642103F91}"/>
    <cellStyle name="Comma 10 2 4 2 2 2 3" xfId="1858" xr:uid="{A59F8266-2631-4B66-933C-0BFA32204260}"/>
    <cellStyle name="Comma 10 2 4 2 2 2 3 2" xfId="21329" xr:uid="{5F3152AE-D7E4-444A-A9BD-8BF50A03CB6A}"/>
    <cellStyle name="Comma 10 2 4 2 2 2 3 2 2" xfId="12418" xr:uid="{994516D9-E27D-46B2-9457-A9CA72C33488}"/>
    <cellStyle name="Comma 10 2 4 2 2 2 3 2 3" xfId="4397" xr:uid="{850EB307-A2BE-4C0A-821D-89A4DF8D0E89}"/>
    <cellStyle name="Comma 10 2 4 2 2 2 3 3" xfId="18833" xr:uid="{C8028F98-1866-46E0-B03F-CC5A79CDDFE4}"/>
    <cellStyle name="Comma 10 2 4 2 2 2 3 3 2" xfId="6957" xr:uid="{926139F0-8BE8-4D5C-8933-80F5A5F3115C}"/>
    <cellStyle name="Comma 10 2 4 2 2 2 3 4" xfId="14845" xr:uid="{6E6E1116-FE0E-447A-AD22-FB631C223E84}"/>
    <cellStyle name="Comma 10 2 4 2 2 2 3 5" xfId="9783" xr:uid="{8C1C7667-FD88-4D17-BCFF-A97337096096}"/>
    <cellStyle name="Comma 10 2 4 2 2 2 3 6" xfId="23538" xr:uid="{C4791C45-6AC3-4466-9FA4-FBF0EC815CAE}"/>
    <cellStyle name="Comma 10 2 4 2 2 2 3 7" xfId="26466" xr:uid="{C2A96534-430D-4381-8150-32FF8630B103}"/>
    <cellStyle name="Comma 10 2 4 2 2 2 4" xfId="2514" xr:uid="{18C1941C-41B2-4208-8FB5-9729D658D67D}"/>
    <cellStyle name="Comma 10 2 4 2 2 2 4 2" xfId="20677" xr:uid="{67A8EB3D-B620-4EA3-81F4-FD7C7CA9CC0B}"/>
    <cellStyle name="Comma 10 2 4 2 2 2 4 2 2" xfId="11766" xr:uid="{46AC1B98-0025-4643-909E-D507D9D187CC}"/>
    <cellStyle name="Comma 10 2 4 2 2 2 4 2 3" xfId="3743" xr:uid="{8EBC12F9-89F9-485D-9980-FDC4A4E46EBB}"/>
    <cellStyle name="Comma 10 2 4 2 2 2 4 3" xfId="17223" xr:uid="{233C61F3-C1EB-45CB-93CE-9BF9B7997236}"/>
    <cellStyle name="Comma 10 2 4 2 2 2 4 3 2" xfId="6303" xr:uid="{5017DA42-12E9-485F-B7E2-B6F94913C30F}"/>
    <cellStyle name="Comma 10 2 4 2 2 2 4 4" xfId="14191" xr:uid="{76735B3A-FCE9-4501-817E-DAD50794F8CF}"/>
    <cellStyle name="Comma 10 2 4 2 2 2 4 5" xfId="9129" xr:uid="{BF57F536-693A-42DA-99EF-FE6852817608}"/>
    <cellStyle name="Comma 10 2 4 2 2 2 4 6" xfId="22889" xr:uid="{22ED5E34-16F5-4E88-85C9-565F38A656A0}"/>
    <cellStyle name="Comma 10 2 4 2 2 2 4 7" xfId="27120" xr:uid="{BF0516D1-7915-4959-9AC7-3C67A309FBF8}"/>
    <cellStyle name="Comma 10 2 4 2 2 2 5" xfId="22233" xr:uid="{21A7073A-ECFF-407F-9A24-951913F7F334}"/>
    <cellStyle name="Comma 10 2 4 2 2 2 5 2" xfId="13286" xr:uid="{C69BBC51-9CBA-4412-A5BD-921663A1944E}"/>
    <cellStyle name="Comma 10 2 4 2 2 2 5 3" xfId="5287" xr:uid="{06627454-A3C0-4D97-9152-9278F7E0D413}"/>
    <cellStyle name="Comma 10 2 4 2 2 2 6" xfId="17740" xr:uid="{C8912FA3-4145-44B2-B360-F4C81D465601}"/>
    <cellStyle name="Comma 10 2 4 2 2 2 6 2" xfId="7847" xr:uid="{01FC29F0-659E-4F4C-B990-CA88AEA5A71F}"/>
    <cellStyle name="Comma 10 2 4 2 2 2 7" xfId="15736" xr:uid="{F7AF6D76-9620-4EA0-AC4C-16BC878E4BED}"/>
    <cellStyle name="Comma 10 2 4 2 2 2 8" xfId="10673" xr:uid="{14187459-E39B-4DFB-AEDF-67B7957C68C4}"/>
    <cellStyle name="Comma 10 2 4 2 2 2 9" xfId="24620" xr:uid="{C2CC9DCC-EAE9-41A7-B5F4-0A3040124B9E}"/>
    <cellStyle name="Comma 10 2 4 2 2 3" xfId="1014" xr:uid="{890F0E50-1A4D-4432-B58E-D33E8161F76B}"/>
    <cellStyle name="Comma 10 2 4 2 2 3 2" xfId="2013" xr:uid="{36AE7107-028D-4093-85F2-77D6118ABBFE}"/>
    <cellStyle name="Comma 10 2 4 2 2 3 2 2" xfId="21176" xr:uid="{A4A5E016-67F8-492B-A750-A09896892EE5}"/>
    <cellStyle name="Comma 10 2 4 2 2 3 2 2 2" xfId="12264" xr:uid="{BAAD7EC1-0619-4F11-96FC-DBE6EF5787CC}"/>
    <cellStyle name="Comma 10 2 4 2 2 3 2 2 3" xfId="4243" xr:uid="{33D1E8AE-39C5-4B4B-B65D-C8B1D902B90C}"/>
    <cellStyle name="Comma 10 2 4 2 2 3 2 3" xfId="17961" xr:uid="{1071361B-866D-4848-A3BB-18D9D3B515BA}"/>
    <cellStyle name="Comma 10 2 4 2 2 3 2 3 2" xfId="6803" xr:uid="{018E7E29-DD5C-4287-91AF-31A5E9712102}"/>
    <cellStyle name="Comma 10 2 4 2 2 3 2 4" xfId="14691" xr:uid="{A86B24C9-93CA-4F29-813B-259D1795BB9B}"/>
    <cellStyle name="Comma 10 2 4 2 2 3 2 5" xfId="9629" xr:uid="{C8F81A0C-B23A-4FF9-BA57-91EEABD3474E}"/>
    <cellStyle name="Comma 10 2 4 2 2 3 2 6" xfId="23387" xr:uid="{EE9A210B-32A6-4386-AF5A-5D94721973C7}"/>
    <cellStyle name="Comma 10 2 4 2 2 3 2 7" xfId="26620" xr:uid="{020DAE8F-CE51-422D-8FCE-DCE396243966}"/>
    <cellStyle name="Comma 10 2 4 2 2 3 3" xfId="2668" xr:uid="{66D716EC-C3AF-4166-BA16-F1D35430356F}"/>
    <cellStyle name="Comma 10 2 4 2 2 3 3 2" xfId="20523" xr:uid="{54E49724-CDBD-4C39-806E-B38A3D321C5F}"/>
    <cellStyle name="Comma 10 2 4 2 2 3 3 2 2" xfId="11612" xr:uid="{CB7EF71A-BB12-4316-A300-93E3966D32F6}"/>
    <cellStyle name="Comma 10 2 4 2 2 3 3 2 3" xfId="3589" xr:uid="{9C8A5E05-F166-48C3-8845-FC8CC57A5438}"/>
    <cellStyle name="Comma 10 2 4 2 2 3 3 3" xfId="17077" xr:uid="{43525802-3DBE-4C34-93FA-66E583B92428}"/>
    <cellStyle name="Comma 10 2 4 2 2 3 3 3 2" xfId="6149" xr:uid="{04EE0636-52D2-4A86-A01B-357CD93E812D}"/>
    <cellStyle name="Comma 10 2 4 2 2 3 3 4" xfId="14037" xr:uid="{249D5926-7DDF-4D80-9B52-1B53D928DA5F}"/>
    <cellStyle name="Comma 10 2 4 2 2 3 3 5" xfId="8975" xr:uid="{BAC5BC3A-9369-4C0B-87F3-FB2BA53DE565}"/>
    <cellStyle name="Comma 10 2 4 2 2 3 3 6" xfId="22736" xr:uid="{1258AB68-64B9-44E2-9B89-AB5F8D87FA71}"/>
    <cellStyle name="Comma 10 2 4 2 2 3 3 7" xfId="27274" xr:uid="{52BF2E19-AF92-45CB-A6E9-70E8CA8FA2FE}"/>
    <cellStyle name="Comma 10 2 4 2 2 3 4" xfId="22079" xr:uid="{791E5E19-E7CA-44D1-A934-34A5A8A5EBCC}"/>
    <cellStyle name="Comma 10 2 4 2 2 3 4 2" xfId="13143" xr:uid="{C3D69B4A-E296-4E4B-B58F-24256181D9AA}"/>
    <cellStyle name="Comma 10 2 4 2 2 3 4 3" xfId="5133" xr:uid="{BE99B3BF-0AA2-4F40-B722-B9F693278D8C}"/>
    <cellStyle name="Comma 10 2 4 2 2 3 5" xfId="18966" xr:uid="{40F3CB23-D0FA-4DEB-9C8F-D7398E52B823}"/>
    <cellStyle name="Comma 10 2 4 2 2 3 5 2" xfId="7693" xr:uid="{FEBD7C19-E6F1-4A35-9A04-FE37462D06DC}"/>
    <cellStyle name="Comma 10 2 4 2 2 3 6" xfId="15581" xr:uid="{0EEC64B5-AFD0-4A70-8940-5D78C72D0D97}"/>
    <cellStyle name="Comma 10 2 4 2 2 3 7" xfId="10519" xr:uid="{33144983-9D18-47BC-B799-2655D50D197C}"/>
    <cellStyle name="Comma 10 2 4 2 2 3 8" xfId="24775" xr:uid="{654F6929-1C17-4C71-9071-46F3E6B123C3}"/>
    <cellStyle name="Comma 10 2 4 2 2 3 9" xfId="25730" xr:uid="{3741D532-A546-48A5-BB3F-70B94EC34476}"/>
    <cellStyle name="Comma 10 2 4 2 2 4" xfId="1684" xr:uid="{B2983255-DEA3-4035-A134-000897A21D95}"/>
    <cellStyle name="Comma 10 2 4 2 2 4 2" xfId="21503" xr:uid="{789EF814-A038-49F3-9BF2-4656931A4746}"/>
    <cellStyle name="Comma 10 2 4 2 2 4 2 2" xfId="12592" xr:uid="{8FB84048-11DF-40AB-85BF-19A1F7DE121C}"/>
    <cellStyle name="Comma 10 2 4 2 2 4 2 3" xfId="4571" xr:uid="{DA7AE8C1-427B-40A0-B11C-28166F0F799C}"/>
    <cellStyle name="Comma 10 2 4 2 2 4 3" xfId="17968" xr:uid="{C75B8824-E4C0-43F7-8D8F-72AC3EA7AB10}"/>
    <cellStyle name="Comma 10 2 4 2 2 4 3 2" xfId="7131" xr:uid="{FC7D4925-F54A-4831-A83F-420B92510D0F}"/>
    <cellStyle name="Comma 10 2 4 2 2 4 4" xfId="15019" xr:uid="{982777B1-E99D-4B0F-B375-650B083B2E2A}"/>
    <cellStyle name="Comma 10 2 4 2 2 4 5" xfId="9957" xr:uid="{417D7D4C-0015-4734-902B-6E1B82FB31DE}"/>
    <cellStyle name="Comma 10 2 4 2 2 4 6" xfId="23712" xr:uid="{CF10ED51-61C1-4096-B74F-4B3F06EA30A2}"/>
    <cellStyle name="Comma 10 2 4 2 2 4 7" xfId="26292" xr:uid="{20FF71A8-FFA3-4950-9B5C-4DF7C27D9DD7}"/>
    <cellStyle name="Comma 10 2 4 2 2 5" xfId="2340" xr:uid="{9676D7C3-6D2A-4995-A67F-6F3A3112B4C7}"/>
    <cellStyle name="Comma 10 2 4 2 2 5 2" xfId="20851" xr:uid="{AFA1D6C4-6935-417A-85BA-91AC3549502B}"/>
    <cellStyle name="Comma 10 2 4 2 2 5 2 2" xfId="11940" xr:uid="{C52B632A-6508-4042-8E31-87E0B7A80B9D}"/>
    <cellStyle name="Comma 10 2 4 2 2 5 2 3" xfId="3917" xr:uid="{176BA151-F71E-4F08-BE5F-4C841834C7B7}"/>
    <cellStyle name="Comma 10 2 4 2 2 5 3" xfId="18220" xr:uid="{DDA7D911-FFC8-4BEB-9066-8417B823BFA7}"/>
    <cellStyle name="Comma 10 2 4 2 2 5 3 2" xfId="6477" xr:uid="{660281B1-567A-4E23-A5C3-CB4747890B7F}"/>
    <cellStyle name="Comma 10 2 4 2 2 5 4" xfId="14365" xr:uid="{C7BB68F0-8079-482E-8A4D-4FD07F688E01}"/>
    <cellStyle name="Comma 10 2 4 2 2 5 5" xfId="9303" xr:uid="{F7B642EA-E64F-4E34-AD41-856946082215}"/>
    <cellStyle name="Comma 10 2 4 2 2 5 6" xfId="23063" xr:uid="{4E4D94CE-BCEA-40E4-A959-0D9AF17D726C}"/>
    <cellStyle name="Comma 10 2 4 2 2 5 7" xfId="26946" xr:uid="{27388E29-A0C6-40C5-A0B7-9EE470F6AD77}"/>
    <cellStyle name="Comma 10 2 4 2 2 6" xfId="22408" xr:uid="{066B561C-9020-4236-B802-699F22E2D97A}"/>
    <cellStyle name="Comma 10 2 4 2 2 6 2" xfId="13421" xr:uid="{229280F2-E6E9-4F75-8A64-88D374C18B78}"/>
    <cellStyle name="Comma 10 2 4 2 2 6 3" xfId="5461" xr:uid="{CA3607F1-4E13-4D29-B7D4-6B0E723C45F2}"/>
    <cellStyle name="Comma 10 2 4 2 2 7" xfId="17862" xr:uid="{2C6BCA1E-EC84-48EF-8E6E-5BAD122DF147}"/>
    <cellStyle name="Comma 10 2 4 2 2 7 2" xfId="8207" xr:uid="{757723C7-AE5D-495F-8E5F-26EB76D53569}"/>
    <cellStyle name="Comma 10 2 4 2 2 8" xfId="15910" xr:uid="{0DD5A4FB-0B44-4912-B378-5DB373EA7C63}"/>
    <cellStyle name="Comma 10 2 4 2 2 9" xfId="10847" xr:uid="{D5A7E8A2-C3CF-4A58-92D8-58A61EEBF816}"/>
    <cellStyle name="Comma 10 2 4 2 3" xfId="792" xr:uid="{BFFFB1C4-F5F3-4A8D-B329-71052548A0AE}"/>
    <cellStyle name="Comma 10 2 4 2 3 10" xfId="25531" xr:uid="{D928D13B-46B2-4FFA-A928-94BB6EB0A86F}"/>
    <cellStyle name="Comma 10 2 4 2 3 2" xfId="1152" xr:uid="{834302C5-3DA6-43BC-9677-D1C5A042D963}"/>
    <cellStyle name="Comma 10 2 4 2 3 2 2" xfId="2142" xr:uid="{0A484CA8-0AA2-4226-8F63-D36CEE4862FA}"/>
    <cellStyle name="Comma 10 2 4 2 3 2 2 2" xfId="21047" xr:uid="{E6D1727C-D386-43DF-90EE-E4C1F60D79A0}"/>
    <cellStyle name="Comma 10 2 4 2 3 2 2 2 2" xfId="12135" xr:uid="{70E683C9-09E0-4992-82AA-A57256077170}"/>
    <cellStyle name="Comma 10 2 4 2 3 2 2 2 3" xfId="4114" xr:uid="{D81E0107-7FA3-48B3-AE9B-69B628009D9F}"/>
    <cellStyle name="Comma 10 2 4 2 3 2 2 3" xfId="17451" xr:uid="{73692A36-F126-4B5D-93F8-F6A743E04B41}"/>
    <cellStyle name="Comma 10 2 4 2 3 2 2 3 2" xfId="6674" xr:uid="{A0287E2B-4529-42E9-BB1E-AD88AAB9AC64}"/>
    <cellStyle name="Comma 10 2 4 2 3 2 2 4" xfId="14562" xr:uid="{E872CE95-F508-4819-BF34-830BBD086425}"/>
    <cellStyle name="Comma 10 2 4 2 3 2 2 5" xfId="9500" xr:uid="{81251D53-302E-4DFD-84DF-835A8E93AEB8}"/>
    <cellStyle name="Comma 10 2 4 2 3 2 2 6" xfId="23259" xr:uid="{C57FA561-349D-4F61-9E6C-5E724F412136}"/>
    <cellStyle name="Comma 10 2 4 2 3 2 2 7" xfId="26749" xr:uid="{A2FFFB67-11E9-4B4F-B1F7-7AC7BF053201}"/>
    <cellStyle name="Comma 10 2 4 2 3 2 3" xfId="2797" xr:uid="{0D34E3B1-73B1-43A1-BAD4-9A42A57BE46E}"/>
    <cellStyle name="Comma 10 2 4 2 3 2 3 2" xfId="20394" xr:uid="{9C409BC3-8217-4262-A599-A4970360990B}"/>
    <cellStyle name="Comma 10 2 4 2 3 2 3 2 2" xfId="11483" xr:uid="{2ED4DA4C-B3F7-4811-BBCF-056C82A3A13A}"/>
    <cellStyle name="Comma 10 2 4 2 3 2 3 2 3" xfId="3460" xr:uid="{ABD92AFE-D341-4AB0-A745-1325B5342E41}"/>
    <cellStyle name="Comma 10 2 4 2 3 2 3 3" xfId="16952" xr:uid="{FC967A7F-D013-4C32-ACCA-E1EE9EA7EED7}"/>
    <cellStyle name="Comma 10 2 4 2 3 2 3 3 2" xfId="6020" xr:uid="{2E7FE649-5014-4D49-9D29-39D06A472273}"/>
    <cellStyle name="Comma 10 2 4 2 3 2 3 4" xfId="13908" xr:uid="{91BEEDF4-CBF4-470C-9E7C-DFEC9A3E6E6D}"/>
    <cellStyle name="Comma 10 2 4 2 3 2 3 5" xfId="8846" xr:uid="{5CD90A41-A32B-4987-8FEC-32854370F60A}"/>
    <cellStyle name="Comma 10 2 4 2 3 2 3 6" xfId="22607" xr:uid="{D0CEB230-F09F-4894-9820-B520EB09D283}"/>
    <cellStyle name="Comma 10 2 4 2 3 2 3 7" xfId="27403" xr:uid="{BE9EDCFE-DDC8-4149-87D9-333670F0FFBA}"/>
    <cellStyle name="Comma 10 2 4 2 3 2 4" xfId="21950" xr:uid="{A166C7C9-B195-45C5-B96E-E53CA7FDC2E3}"/>
    <cellStyle name="Comma 10 2 4 2 3 2 4 2" xfId="13017" xr:uid="{6916189C-CAB0-4521-AEFA-89F4D865A5C0}"/>
    <cellStyle name="Comma 10 2 4 2 3 2 4 3" xfId="5004" xr:uid="{093CEA5A-492D-4E20-BE89-D66AF6E019FB}"/>
    <cellStyle name="Comma 10 2 4 2 3 2 5" xfId="18859" xr:uid="{D285AB5C-C08E-448E-AE16-C92B745E18CF}"/>
    <cellStyle name="Comma 10 2 4 2 3 2 5 2" xfId="7564" xr:uid="{F02FCBF2-48CD-4A70-94FA-2E0A10D3BA86}"/>
    <cellStyle name="Comma 10 2 4 2 3 2 6" xfId="15452" xr:uid="{B5125915-446E-44B2-86F8-19996092363F}"/>
    <cellStyle name="Comma 10 2 4 2 3 2 7" xfId="10390" xr:uid="{28DC0C76-6BCF-4FF8-A5BE-9D4C1EC60A5A}"/>
    <cellStyle name="Comma 10 2 4 2 3 2 8" xfId="24904" xr:uid="{399C0689-CBD0-4C36-BFD7-9BC1C6092881}"/>
    <cellStyle name="Comma 10 2 4 2 3 2 9" xfId="25859" xr:uid="{EFC348A0-8928-48EB-A364-3FEFA7EBE394}"/>
    <cellStyle name="Comma 10 2 4 2 3 3" xfId="1813" xr:uid="{2FD40B2D-9830-4C77-959B-619A0F3CCE35}"/>
    <cellStyle name="Comma 10 2 4 2 3 3 2" xfId="21374" xr:uid="{D11D1603-DA98-4C47-8600-1479DE06AD47}"/>
    <cellStyle name="Comma 10 2 4 2 3 3 2 2" xfId="12463" xr:uid="{2912B38E-064F-4FC3-AF7B-FD2DABC861E4}"/>
    <cellStyle name="Comma 10 2 4 2 3 3 2 3" xfId="4442" xr:uid="{2FE187D4-264F-4AE0-A3CF-8DBE56290183}"/>
    <cellStyle name="Comma 10 2 4 2 3 3 3" xfId="17693" xr:uid="{747EC05A-22E7-4A15-857F-18C817CAFF4F}"/>
    <cellStyle name="Comma 10 2 4 2 3 3 3 2" xfId="7002" xr:uid="{D0EB030D-DC42-4123-85C4-0C4C1A2D364C}"/>
    <cellStyle name="Comma 10 2 4 2 3 3 4" xfId="14890" xr:uid="{83C48A4C-A62D-45E6-8C40-E9945F2EA4CC}"/>
    <cellStyle name="Comma 10 2 4 2 3 3 5" xfId="9828" xr:uid="{2C34DE0C-E45E-43C4-9471-46F17A3047BD}"/>
    <cellStyle name="Comma 10 2 4 2 3 3 6" xfId="23583" xr:uid="{EBC40828-88D2-478F-9E51-0E10F4715833}"/>
    <cellStyle name="Comma 10 2 4 2 3 3 7" xfId="26421" xr:uid="{B6049380-9CC5-42D4-8322-4A4272E34604}"/>
    <cellStyle name="Comma 10 2 4 2 3 4" xfId="2469" xr:uid="{A5C8E04D-D3D4-4CCB-825D-C3AF7C8D6D7E}"/>
    <cellStyle name="Comma 10 2 4 2 3 4 2" xfId="20722" xr:uid="{829B16F9-B4D5-425E-8F87-837DD9C22F41}"/>
    <cellStyle name="Comma 10 2 4 2 3 4 2 2" xfId="11811" xr:uid="{D74A522E-64CB-45FA-9B30-3C269CFAD09E}"/>
    <cellStyle name="Comma 10 2 4 2 3 4 2 3" xfId="3788" xr:uid="{7A9427D0-AC78-4796-A8B7-783EA4A3DC83}"/>
    <cellStyle name="Comma 10 2 4 2 3 4 3" xfId="19401" xr:uid="{037DF064-68DC-42A4-9CDE-6AC67CF06DF7}"/>
    <cellStyle name="Comma 10 2 4 2 3 4 3 2" xfId="6348" xr:uid="{734501E0-1AA4-423F-AE64-E6658DFF0849}"/>
    <cellStyle name="Comma 10 2 4 2 3 4 4" xfId="14236" xr:uid="{040CDD7F-0956-45BD-BAC8-701BDADDCCAE}"/>
    <cellStyle name="Comma 10 2 4 2 3 4 5" xfId="9174" xr:uid="{C1A1C826-B555-4469-97F9-CBE7539291C5}"/>
    <cellStyle name="Comma 10 2 4 2 3 4 6" xfId="22934" xr:uid="{C6763F3A-60F0-4EAD-8AB8-1F5537377793}"/>
    <cellStyle name="Comma 10 2 4 2 3 4 7" xfId="27075" xr:uid="{D321B95F-0B1A-4017-8C82-B50131357943}"/>
    <cellStyle name="Comma 10 2 4 2 3 5" xfId="22278" xr:uid="{9305E393-683C-45B4-B3E6-8894250C222C}"/>
    <cellStyle name="Comma 10 2 4 2 3 5 2" xfId="13324" xr:uid="{B529C4B3-CC1C-4307-B2DC-64FAA4378564}"/>
    <cellStyle name="Comma 10 2 4 2 3 5 3" xfId="5332" xr:uid="{E1A74288-8675-4165-9E5E-0E61007AF2C5}"/>
    <cellStyle name="Comma 10 2 4 2 3 6" xfId="18846" xr:uid="{660864D8-510F-47B4-BD10-BCFF59E21697}"/>
    <cellStyle name="Comma 10 2 4 2 3 6 2" xfId="7892" xr:uid="{097C4A38-47F5-473A-ABB1-5437723E72F5}"/>
    <cellStyle name="Comma 10 2 4 2 3 7" xfId="15781" xr:uid="{66D62391-9E59-47AD-9131-DBEEBC364466}"/>
    <cellStyle name="Comma 10 2 4 2 3 8" xfId="10718" xr:uid="{5535423E-B812-4433-8CA1-CC9FD6619CFF}"/>
    <cellStyle name="Comma 10 2 4 2 3 9" xfId="24575" xr:uid="{063415AD-CD63-497E-84F9-4893EA5AC6D0}"/>
    <cellStyle name="Comma 10 2 4 2 4" xfId="966" xr:uid="{C3C13245-8E81-4129-A851-93B02C0B17E2}"/>
    <cellStyle name="Comma 10 2 4 2 4 2" xfId="1968" xr:uid="{AB477A00-B3E4-4353-8EC9-0BD62F65F713}"/>
    <cellStyle name="Comma 10 2 4 2 4 2 2" xfId="21221" xr:uid="{A4E0AEEF-9CC3-4E13-A5CD-5E823A6E11BF}"/>
    <cellStyle name="Comma 10 2 4 2 4 2 2 2" xfId="12309" xr:uid="{4E359A76-620D-421D-85F4-6D3DD6837ADB}"/>
    <cellStyle name="Comma 10 2 4 2 4 2 2 3" xfId="4288" xr:uid="{99D6C896-1A7C-43EB-BEB5-0F52EF443907}"/>
    <cellStyle name="Comma 10 2 4 2 4 2 3" xfId="18954" xr:uid="{06A76737-B642-428D-9C15-F3ADFE02E441}"/>
    <cellStyle name="Comma 10 2 4 2 4 2 3 2" xfId="6848" xr:uid="{C6F28B6E-6783-4505-BC0E-3C8AF89EE646}"/>
    <cellStyle name="Comma 10 2 4 2 4 2 4" xfId="14736" xr:uid="{32D18D1C-2595-47E6-BA71-7F6C29ADDCEC}"/>
    <cellStyle name="Comma 10 2 4 2 4 2 5" xfId="9674" xr:uid="{50C7CCB5-E41F-4C74-9BDD-8AB88F397106}"/>
    <cellStyle name="Comma 10 2 4 2 4 2 6" xfId="23432" xr:uid="{F39DF6CB-B137-438A-8011-A96E37F2BAFA}"/>
    <cellStyle name="Comma 10 2 4 2 4 2 7" xfId="26575" xr:uid="{33F5F52B-42E3-4B48-98BC-64C18EEBDC1B}"/>
    <cellStyle name="Comma 10 2 4 2 4 3" xfId="2623" xr:uid="{9EAF933F-9A7A-4994-8B31-CDF932EBB703}"/>
    <cellStyle name="Comma 10 2 4 2 4 3 2" xfId="20568" xr:uid="{6C2574E2-2079-425E-956D-BAA8FE0E8AF0}"/>
    <cellStyle name="Comma 10 2 4 2 4 3 2 2" xfId="11657" xr:uid="{673A8525-787B-400C-8D3E-39343809C670}"/>
    <cellStyle name="Comma 10 2 4 2 4 3 2 3" xfId="3634" xr:uid="{1DA49991-6657-48DA-B35B-8B0872A3910C}"/>
    <cellStyle name="Comma 10 2 4 2 4 3 3" xfId="17121" xr:uid="{A13A7E22-D2D6-4D6C-BFA2-716663A4CCF5}"/>
    <cellStyle name="Comma 10 2 4 2 4 3 3 2" xfId="6194" xr:uid="{3D1B996D-9F92-4530-BB0F-2E7F9248F83C}"/>
    <cellStyle name="Comma 10 2 4 2 4 3 4" xfId="14082" xr:uid="{AD05CB13-49F6-4054-8E1A-FECAF060B751}"/>
    <cellStyle name="Comma 10 2 4 2 4 3 5" xfId="9020" xr:uid="{B0AE8EE5-EE1E-426A-92AD-D65F3E6A1639}"/>
    <cellStyle name="Comma 10 2 4 2 4 3 6" xfId="22781" xr:uid="{38F5F239-7FB1-420C-B43C-F0D44A17CA74}"/>
    <cellStyle name="Comma 10 2 4 2 4 3 7" xfId="27229" xr:uid="{06035FFC-96E0-42D1-A47F-F45AE5D19AE5}"/>
    <cellStyle name="Comma 10 2 4 2 4 4" xfId="22124" xr:uid="{22965B80-53C8-492D-B16B-99DB9A342B52}"/>
    <cellStyle name="Comma 10 2 4 2 4 4 2" xfId="13185" xr:uid="{7DC2D023-3705-4EBE-B0B5-5711F3EBAD24}"/>
    <cellStyle name="Comma 10 2 4 2 4 4 3" xfId="5178" xr:uid="{DCC9D455-B55A-4853-82F0-E0034AA43673}"/>
    <cellStyle name="Comma 10 2 4 2 4 5" xfId="17698" xr:uid="{58FD65E1-643D-44E6-91BC-7305EA67C6E2}"/>
    <cellStyle name="Comma 10 2 4 2 4 5 2" xfId="7738" xr:uid="{879C8B1A-246F-4AAC-879A-BD9EFDDEDE37}"/>
    <cellStyle name="Comma 10 2 4 2 4 6" xfId="15626" xr:uid="{1AA514E0-21A2-4DE2-8423-F8EB63D0AE1C}"/>
    <cellStyle name="Comma 10 2 4 2 4 7" xfId="10564" xr:uid="{50AAAF3A-4B7B-4915-9C49-B9BDA7B2013F}"/>
    <cellStyle name="Comma 10 2 4 2 4 8" xfId="24730" xr:uid="{1C70F5D8-FBA5-442B-882D-C7EB75CE9B8D}"/>
    <cellStyle name="Comma 10 2 4 2 4 9" xfId="25685" xr:uid="{F76D3219-05AA-455F-8A2F-7C48AF6C96E3}"/>
    <cellStyle name="Comma 10 2 4 2 5" xfId="1639" xr:uid="{5500E1AE-96CA-411B-B04B-4FE137C37158}"/>
    <cellStyle name="Comma 10 2 4 2 5 2" xfId="21548" xr:uid="{2D7CA2C7-52F5-4777-80F0-D3DD8AB9B68D}"/>
    <cellStyle name="Comma 10 2 4 2 5 2 2" xfId="12637" xr:uid="{32B2EABD-8401-41CC-A391-61EBD8F14C75}"/>
    <cellStyle name="Comma 10 2 4 2 5 2 3" xfId="4616" xr:uid="{2CC16D4A-58C1-4554-A9A8-B51D6FAFEDC8}"/>
    <cellStyle name="Comma 10 2 4 2 5 3" xfId="18049" xr:uid="{CB9EC121-8968-485D-975A-049D7CB05917}"/>
    <cellStyle name="Comma 10 2 4 2 5 3 2" xfId="7176" xr:uid="{3735A0AA-BAA2-4239-AC16-BDC8F1143E8E}"/>
    <cellStyle name="Comma 10 2 4 2 5 4" xfId="15064" xr:uid="{A988810C-01AE-4B8E-8D54-6CB717F244F7}"/>
    <cellStyle name="Comma 10 2 4 2 5 5" xfId="10002" xr:uid="{27518FFA-E307-4449-B2DA-1F7994AD91F0}"/>
    <cellStyle name="Comma 10 2 4 2 5 6" xfId="23757" xr:uid="{90E43322-D526-4EB8-9E42-2CC812471D0A}"/>
    <cellStyle name="Comma 10 2 4 2 5 7" xfId="26247" xr:uid="{39E5604A-8816-4083-AD82-6CE95F65690F}"/>
    <cellStyle name="Comma 10 2 4 2 6" xfId="2295" xr:uid="{3F408B8C-9159-469F-9722-C314F3FDAAA5}"/>
    <cellStyle name="Comma 10 2 4 2 6 2" xfId="20896" xr:uid="{05BFFA2A-EC43-4C6C-A5E2-5B9CEB8AF528}"/>
    <cellStyle name="Comma 10 2 4 2 6 2 2" xfId="11985" xr:uid="{60DA3C41-4E78-4805-B0C9-ABE6ECF7D4BA}"/>
    <cellStyle name="Comma 10 2 4 2 6 2 3" xfId="3962" xr:uid="{E04EA6F7-E16E-4B69-B467-3C77CBC41B90}"/>
    <cellStyle name="Comma 10 2 4 2 6 3" xfId="18007" xr:uid="{AB4BA119-4E30-4513-83FD-877894FAF8CB}"/>
    <cellStyle name="Comma 10 2 4 2 6 3 2" xfId="6522" xr:uid="{57B6D8AB-D2A7-457A-9496-4FD5985EF4A1}"/>
    <cellStyle name="Comma 10 2 4 2 6 4" xfId="14410" xr:uid="{42C76B6E-7CD8-47B1-9F36-EEE17AFFF7BF}"/>
    <cellStyle name="Comma 10 2 4 2 6 5" xfId="9348" xr:uid="{3ACD2E0E-389F-4BE2-95EA-F71B4F5BB0BB}"/>
    <cellStyle name="Comma 10 2 4 2 6 6" xfId="23108" xr:uid="{691B20FD-3FE7-4E35-86C0-774456847A7E}"/>
    <cellStyle name="Comma 10 2 4 2 6 7" xfId="26901" xr:uid="{39A01767-AC8A-4627-80FF-BEFE873A3987}"/>
    <cellStyle name="Comma 10 2 4 2 7" xfId="22453" xr:uid="{FBD43F12-B00B-4BEE-9425-A0352E653EBD}"/>
    <cellStyle name="Comma 10 2 4 2 7 2" xfId="13444" xr:uid="{9749A127-29FE-4037-AA0A-C72E27C2608E}"/>
    <cellStyle name="Comma 10 2 4 2 7 3" xfId="5506" xr:uid="{7D899B70-BCC0-43BC-B05F-8808EFC0D86C}"/>
    <cellStyle name="Comma 10 2 4 2 8" xfId="18099" xr:uid="{05D46718-DBA3-410C-B8FA-BFADABC38E5F}"/>
    <cellStyle name="Comma 10 2 4 2 8 2" xfId="8182" xr:uid="{19FEB83B-CE8E-4DAA-8679-A1A4C6E1AF02}"/>
    <cellStyle name="Comma 10 2 4 2 9" xfId="15955" xr:uid="{C1AA051A-792B-4787-A637-49E17764DA12}"/>
    <cellStyle name="Comma 10 2 4 3" xfId="23917" xr:uid="{0079783B-0795-4C32-8485-ECACEC1C05FC}"/>
    <cellStyle name="Comma 10 2 4 3 2" xfId="21527" xr:uid="{3BD4CE88-A875-481F-B867-55C4B97DBB63}"/>
    <cellStyle name="Comma 10 2 4 3 2 2" xfId="4595" xr:uid="{FDD8D89F-5A61-482B-A5B6-EC49C5EA9A56}"/>
    <cellStyle name="Comma 10 2 4 3 3" xfId="17703" xr:uid="{E2FA933D-F18E-4C17-9021-8116E3014A78}"/>
    <cellStyle name="Comma 10 2 4 3 3 2" xfId="3128" xr:uid="{649AB93F-18B8-4DD6-97C3-73752B0359FA}"/>
    <cellStyle name="Comma 10 2 4 3 4" xfId="12616" xr:uid="{C53E1DE6-2BCD-440B-8717-C14E8F22110A}"/>
    <cellStyle name="Comma 10 2 4 3 5" xfId="8381" xr:uid="{7D595440-FCAB-4E89-B387-03312DF08955}"/>
    <cellStyle name="Comma 10 2 4 4" xfId="23736" xr:uid="{7177E91D-9696-4634-8647-E0616668B5C4}"/>
    <cellStyle name="Comma 10 2 4 4 2" xfId="8058" xr:uid="{CDD46F76-2D5E-4A36-A23F-D9251AF14E56}"/>
    <cellStyle name="Comma 10 2 4 4 3" xfId="17296" xr:uid="{3FB35E2B-5661-4B8B-9B6D-01013BBAB843}"/>
    <cellStyle name="Comma 10 2 4 5" xfId="19177" xr:uid="{461BD527-1785-4B70-B0FC-E61C2888AB0F}"/>
    <cellStyle name="Comma 10 2 4 5 2" xfId="7155" xr:uid="{4C81E870-3368-4F1A-AA93-4C1C91F4A18E}"/>
    <cellStyle name="Comma 10 2 4 6" xfId="15043" xr:uid="{E8DAE458-E74D-430C-A851-52B242CA330A}"/>
    <cellStyle name="Comma 10 2 4 7" xfId="9981" xr:uid="{831785C6-8E13-4460-8652-CAF61A757DD1}"/>
    <cellStyle name="Comma 10 2 4 8" xfId="24107" xr:uid="{0CEB6EC5-8C26-409D-9245-3CC5CBB27C54}"/>
    <cellStyle name="Comma 10 2 4 9" xfId="26268" xr:uid="{2E1EF58A-687B-42A5-B773-5AC0C2098802}"/>
    <cellStyle name="Comma 10 2 5" xfId="2316" xr:uid="{C4996B2D-E5F3-4BC6-9C6F-244A799B149C}"/>
    <cellStyle name="Comma 10 2 5 2" xfId="20875" xr:uid="{4A878AB5-B3BF-4E12-A18A-6EB4D53D5520}"/>
    <cellStyle name="Comma 10 2 5 2 2" xfId="11964" xr:uid="{1EB6A7E8-0573-4A19-B4D5-4CDD28EBBE53}"/>
    <cellStyle name="Comma 10 2 5 2 3" xfId="3941" xr:uid="{7B0781C1-DBF4-49F6-9847-AB8D010EF6F1}"/>
    <cellStyle name="Comma 10 2 5 3" xfId="23087" xr:uid="{2C2A51DB-5CB8-40C8-BD25-C5F0A96F0B21}"/>
    <cellStyle name="Comma 10 2 5 3 2" xfId="6501" xr:uid="{BB3E7640-F036-40A6-B26D-FE00AB56B759}"/>
    <cellStyle name="Comma 10 2 5 4" xfId="14389" xr:uid="{31DCAB8E-6148-4C68-8AAB-D55004A9BA4B}"/>
    <cellStyle name="Comma 10 2 5 5" xfId="9327" xr:uid="{71C7A162-F4CF-4F24-86B8-B42246AE5C0D}"/>
    <cellStyle name="Comma 10 2 5 6" xfId="24052" xr:uid="{ADCAA57C-8C29-4E8B-8E7E-C5491BC45502}"/>
    <cellStyle name="Comma 10 2 5 7" xfId="26922" xr:uid="{90A4E2FB-CED2-4705-BDBE-7DE7FD6ED6C8}"/>
    <cellStyle name="Comma 10 2 6" xfId="1361" xr:uid="{727DDD6A-D029-44D2-830B-F1DEC48F0651}"/>
    <cellStyle name="Comma 10 2 6 2" xfId="21772" xr:uid="{E39E3711-170B-46B0-BD60-469D87AC3401}"/>
    <cellStyle name="Comma 10 2 6 2 2" xfId="12851" xr:uid="{1BCD07C9-EA0E-4635-AD56-D6E483BA173F}"/>
    <cellStyle name="Comma 10 2 6 2 3" xfId="4835" xr:uid="{8AB63CE9-AFD6-471B-AEC0-6E5242F2A647}"/>
    <cellStyle name="Comma 10 2 6 3" xfId="18928" xr:uid="{0636A898-DC3B-4B41-8F3A-C3688AED3D7A}"/>
    <cellStyle name="Comma 10 2 6 3 2" xfId="7395" xr:uid="{E9507860-78A9-4BD7-95E6-6564EDBD2BBF}"/>
    <cellStyle name="Comma 10 2 6 4" xfId="15283" xr:uid="{A3948914-D43C-4B0D-BFC9-AEE9B6AC98E3}"/>
    <cellStyle name="Comma 10 2 6 5" xfId="10221" xr:uid="{048818EE-D1F0-4CC7-AF16-C01C2B26B875}"/>
    <cellStyle name="Comma 10 2 6 6" xfId="20214" xr:uid="{3AA675F2-6443-44D4-8EF4-6277FD7212FF}"/>
    <cellStyle name="Comma 10 2 6 7" xfId="23840" xr:uid="{5C327906-FF23-4F51-9CB8-5EF664A994FD}"/>
    <cellStyle name="Comma 10 2 6 8" xfId="26028" xr:uid="{F89B8F05-3646-4846-8121-99C825B7F4D7}"/>
    <cellStyle name="Comma 10 2 7" xfId="3049" xr:uid="{8C53DF18-D638-4416-9240-0C8BA0DFD86E}"/>
    <cellStyle name="Comma 10 2 7 2" xfId="19486" xr:uid="{DA596F7A-0D50-4660-B583-D7E18DF9A234}"/>
    <cellStyle name="Comma 10 2 7 2 2" xfId="11255" xr:uid="{41CE4882-A97F-4A20-8C68-505CB7E4EF18}"/>
    <cellStyle name="Comma 10 2 7 2 3" xfId="3230" xr:uid="{9EC65E14-B08B-406E-BF69-1EDCBD7F934A}"/>
    <cellStyle name="Comma 10 2 7 3" xfId="16712" xr:uid="{E8A00406-93D6-4F34-B3F4-A0EC38DB0BEB}"/>
    <cellStyle name="Comma 10 2 7 3 2" xfId="5790" xr:uid="{7DFD5486-96A4-47EF-8270-FEEDAC5291C8}"/>
    <cellStyle name="Comma 10 2 7 4" xfId="13678" xr:uid="{4FEFE385-5D0D-4CFB-91E2-C122E9D9F41D}"/>
    <cellStyle name="Comma 10 2 7 5" xfId="8616" xr:uid="{7DEA8FD7-C188-454C-B6CB-3CEC78C38617}"/>
    <cellStyle name="Comma 10 2 7 6" xfId="20172" xr:uid="{BE95456D-3F53-49F1-921F-D29831AD5C12}"/>
    <cellStyle name="Comma 10 2 7 7" xfId="22432" xr:uid="{F7B9830C-3A6B-488E-A5EE-BFDA8EC70E4D}"/>
    <cellStyle name="Comma 10 2 7 8" xfId="27633" xr:uid="{4D3C982B-F82C-408D-B0D6-AA935BDCC6A7}"/>
    <cellStyle name="Comma 10 2 8" xfId="582" xr:uid="{FACDB38C-6AE8-4926-B922-038A332B4CF9}"/>
    <cellStyle name="Comma 10 2 8 2" xfId="16417" xr:uid="{274EFE23-B341-4699-997B-FC3AF3BAE4F2}"/>
    <cellStyle name="Comma 10 2 8 2 2" xfId="5485" xr:uid="{C3C82CB1-6036-49E1-9A99-27FFD80F96F5}"/>
    <cellStyle name="Comma 10 2 8 3" xfId="15934" xr:uid="{452362DF-74AC-4E51-9961-317A50FEB949}"/>
    <cellStyle name="Comma 10 2 8 4" xfId="10871" xr:uid="{EB8CBE85-C478-4AC5-A453-69313C3368F4}"/>
    <cellStyle name="Comma 10 2 8 5" xfId="24421" xr:uid="{3C75821B-66C8-4B68-B163-5EE1430EF2AE}"/>
    <cellStyle name="Comma 10 2 8 6" xfId="25378" xr:uid="{98A2CDA1-50A1-4743-9FF7-D788A9DE82EF}"/>
    <cellStyle name="Comma 10 2 9" xfId="20051" xr:uid="{990FEF45-9CDF-4235-899F-0FE5006F9A68}"/>
    <cellStyle name="Comma 10 2 9 2" xfId="16568" xr:uid="{D7D0EADD-82D6-4183-9A86-69FD24065F02}"/>
    <cellStyle name="Comma 10 2 9 2 2" xfId="5656" xr:uid="{06ACB6E7-F99C-4199-96DE-78B413C27A1A}"/>
    <cellStyle name="Comma 10 2 9 3" xfId="13543" xr:uid="{4136EEEC-5314-40B9-BE73-371F7B47C0C1}"/>
    <cellStyle name="Comma 10 2 9 4" xfId="11042" xr:uid="{4169CA13-D592-499F-A038-DA1160A2A305}"/>
    <cellStyle name="Comma 10 20" xfId="28141" xr:uid="{4D7224AC-08BF-4293-9C6B-8FCF982CC4E1}"/>
    <cellStyle name="Comma 10 20 2" xfId="32701" xr:uid="{1186DF60-F200-4C08-A874-A86E6D1807BA}"/>
    <cellStyle name="Comma 10 21" xfId="32752" xr:uid="{57BF0DF3-C8AA-472E-B86D-2DDF892C7C41}"/>
    <cellStyle name="Comma 10 21 3" xfId="82" xr:uid="{499EAA1B-F610-416B-96B4-F49F5F6360B1}"/>
    <cellStyle name="Comma 10 22" xfId="32926" xr:uid="{2C7E1EF9-EE4D-42B9-8C11-1D69F76B5A6D}"/>
    <cellStyle name="Comma 10 23" xfId="33109" xr:uid="{D6763750-0DF3-4067-B359-00905D2309B7}"/>
    <cellStyle name="Comma 10 3" xfId="403" xr:uid="{DBD1B522-8619-4C7F-AE2E-9971E862A1DD}"/>
    <cellStyle name="Comma 10 3 10" xfId="509" xr:uid="{9F196102-88F1-4D61-8A06-C6D16D769698}"/>
    <cellStyle name="Comma 10 3 10 2" xfId="16448" xr:uid="{C1677E9F-2BE1-4753-A228-5FAB97843624}"/>
    <cellStyle name="Comma 10 3 10 2 2" xfId="5530" xr:uid="{073758CC-826D-46A9-9295-99DF2A26E83F}"/>
    <cellStyle name="Comma 10 3 10 3" xfId="15979" xr:uid="{D0C467E6-1DCF-44AA-BBCB-6CAF5B786BC4}"/>
    <cellStyle name="Comma 10 3 10 4" xfId="10916" xr:uid="{F3DFB9CC-D920-46C0-94B7-4D8BC4B6C238}"/>
    <cellStyle name="Comma 10 3 10 5" xfId="24370" xr:uid="{C6EDC887-8AEC-4E41-AEB7-D040B8EA41FE}"/>
    <cellStyle name="Comma 10 3 10 6" xfId="25333" xr:uid="{AB9C530B-C6F9-4F6F-9386-E03B9F7F9E09}"/>
    <cellStyle name="Comma 10 3 11" xfId="19986" xr:uid="{BF4B20FE-7681-48A0-99E5-279B17CF6447}"/>
    <cellStyle name="Comma 10 3 11 2" xfId="16503" xr:uid="{7F049CB0-410E-4EB3-B32F-2A3F111CA278}"/>
    <cellStyle name="Comma 10 3 11 2 2" xfId="5595" xr:uid="{EB5F0D46-1DB8-4926-9343-6C0EBC527101}"/>
    <cellStyle name="Comma 10 3 11 3" xfId="13482" xr:uid="{56D77CAC-7F49-442C-8C04-A5D9E8A6F4E6}"/>
    <cellStyle name="Comma 10 3 11 4" xfId="10981" xr:uid="{4D2B9A7E-91D7-4D0F-A7D2-48FCD79B2E2B}"/>
    <cellStyle name="Comma 10 3 12" xfId="18330" xr:uid="{F1A3B693-19BF-4DA2-8E45-68A289B08D7C}"/>
    <cellStyle name="Comma 10 3 12 2" xfId="8497" xr:uid="{9D1D406F-E58E-4D05-A644-99C7C307CBE2}"/>
    <cellStyle name="Comma 10 3 13" xfId="17717" xr:uid="{927C8428-EC77-4819-9015-E569F103BDEA}"/>
    <cellStyle name="Comma 10 3 13 2" xfId="8077" xr:uid="{732AB307-702B-47BB-9844-C7705CF7A1DA}"/>
    <cellStyle name="Comma 10 3 14" xfId="18770" xr:uid="{D3765FBB-0797-4939-805E-568AFB167F5A}"/>
    <cellStyle name="Comma 10 3 14 2" xfId="8178" xr:uid="{4E42182A-D30B-41D2-918D-8F756FE9C945}"/>
    <cellStyle name="Comma 10 3 15" xfId="16044" xr:uid="{DBF9D9F8-B1F1-451C-BF95-52A4BD509386}"/>
    <cellStyle name="Comma 10 3 16" xfId="11114" xr:uid="{D90F7938-6CB9-400D-BB16-BA57DB6A109B}"/>
    <cellStyle name="Comma 10 3 17" xfId="25007" xr:uid="{3800ECDB-0F2A-4B23-A2B0-A803BEFF5AE9}"/>
    <cellStyle name="Comma 10 3 18" xfId="25268" xr:uid="{929E912A-3AF9-43AB-A98B-B4412CBB0844}"/>
    <cellStyle name="Comma 10 3 19" xfId="27937" xr:uid="{C9DEFAD8-F8EB-4FA4-BE00-B54C4E4EA4E7}"/>
    <cellStyle name="Comma 10 3 2" xfId="502" xr:uid="{0BD36C4B-6954-44F7-B88D-76CA547C8AB6}"/>
    <cellStyle name="Comma 10 3 2 10" xfId="17718" xr:uid="{A7DE7639-8A0A-43B2-879F-0CDF1A40CA62}"/>
    <cellStyle name="Comma 10 3 2 10 2" xfId="8031" xr:uid="{FF66549C-FAF1-4D56-ADEE-2B481723806C}"/>
    <cellStyle name="Comma 10 3 2 11" xfId="15983" xr:uid="{77141282-D4D4-4968-9E22-68B0803B0438}"/>
    <cellStyle name="Comma 10 3 2 12" xfId="10920" xr:uid="{77B944B0-DB05-4DDE-9A98-675875871ACD}"/>
    <cellStyle name="Comma 10 3 2 13" xfId="24364" xr:uid="{0E6379BE-3AB3-485C-B3B5-2D2F42F5FB06}"/>
    <cellStyle name="Comma 10 3 2 14" xfId="25329" xr:uid="{E12AD098-AF51-4F55-B224-9B3CB0D1591E}"/>
    <cellStyle name="Comma 10 3 2 15" xfId="28069" xr:uid="{BCF5F7D2-3BAB-4FD5-A133-601DE61D3311}"/>
    <cellStyle name="Comma 10 3 2 2" xfId="558" xr:uid="{D8EF019E-BD14-437B-9B78-02CBC7B8AE5C}"/>
    <cellStyle name="Comma 10 3 2 2 10" xfId="10887" xr:uid="{B1F2EA71-0BAA-4A52-B096-FA0B7A2B1FD9}"/>
    <cellStyle name="Comma 10 3 2 2 11" xfId="24403" xr:uid="{B0C13545-6823-46FE-87BC-05E1537587EF}"/>
    <cellStyle name="Comma 10 3 2 2 12" xfId="25362" xr:uid="{FF056F17-E0EF-46AE-A077-AADF81DB70A8}"/>
    <cellStyle name="Comma 10 3 2 2 2" xfId="611" xr:uid="{FC52D646-C677-43C0-9645-44E1D52EC19A}"/>
    <cellStyle name="Comma 10 3 2 2 2 10" xfId="24450" xr:uid="{AB2D1E19-0B97-4D12-8232-A076868A2249}"/>
    <cellStyle name="Comma 10 3 2 2 2 11" xfId="25407" xr:uid="{65BF505B-3672-4B6C-A638-B5EEDB617F2E}"/>
    <cellStyle name="Comma 10 3 2 2 2 2" xfId="845" xr:uid="{895B8C56-5AA6-440F-811B-E79175C7A4BE}"/>
    <cellStyle name="Comma 10 3 2 2 2 2 10" xfId="25581" xr:uid="{92AB86C5-97D5-42F0-BBE4-E66519C880C1}"/>
    <cellStyle name="Comma 10 3 2 2 2 2 2" xfId="1205" xr:uid="{0797200C-232A-42F5-B4B8-355B9D949DAF}"/>
    <cellStyle name="Comma 10 3 2 2 2 2 2 2" xfId="2192" xr:uid="{3BD9176F-C83B-4427-A713-9E20834C68BC}"/>
    <cellStyle name="Comma 10 3 2 2 2 2 2 2 2" xfId="20997" xr:uid="{7D69E6B2-BC18-4DEF-9122-675145B932FD}"/>
    <cellStyle name="Comma 10 3 2 2 2 2 2 2 2 2" xfId="12085" xr:uid="{CB113117-57E7-45B5-BAFC-8D2D1A26AC19}"/>
    <cellStyle name="Comma 10 3 2 2 2 2 2 2 2 3" xfId="4064" xr:uid="{60AFB041-E83C-498E-B366-0C44A113DB89}"/>
    <cellStyle name="Comma 10 3 2 2 2 2 2 2 3" xfId="17705" xr:uid="{BEE8B197-A278-4641-9FF2-B8A0789CFB94}"/>
    <cellStyle name="Comma 10 3 2 2 2 2 2 2 3 2" xfId="6624" xr:uid="{7106D51C-AC72-44D9-A3E3-3D5555760C35}"/>
    <cellStyle name="Comma 10 3 2 2 2 2 2 2 4" xfId="14512" xr:uid="{AC974E50-865A-47A3-884D-3C09482AA8D8}"/>
    <cellStyle name="Comma 10 3 2 2 2 2 2 2 5" xfId="9450" xr:uid="{88F7413F-1C47-41AF-8A7F-01D7633BAA00}"/>
    <cellStyle name="Comma 10 3 2 2 2 2 2 2 6" xfId="23209" xr:uid="{894B37A1-05AE-4F24-B765-0786441BCBEE}"/>
    <cellStyle name="Comma 10 3 2 2 2 2 2 2 7" xfId="26799" xr:uid="{7A0B6E52-7447-482C-A4AC-06EF9CFB7DC2}"/>
    <cellStyle name="Comma 10 3 2 2 2 2 2 3" xfId="2847" xr:uid="{F23BDE01-68DC-4650-9D74-D679CEE4C075}"/>
    <cellStyle name="Comma 10 3 2 2 2 2 2 3 2" xfId="20344" xr:uid="{074C4F84-DAB2-4B72-A3B7-EDDB26004FC6}"/>
    <cellStyle name="Comma 10 3 2 2 2 2 2 3 2 2" xfId="11433" xr:uid="{FBF84D67-D309-4A1F-BB91-834B01A4DC51}"/>
    <cellStyle name="Comma 10 3 2 2 2 2 2 3 2 3" xfId="3410" xr:uid="{ADA86FB5-99EA-468D-BEE8-88D62E1B483F}"/>
    <cellStyle name="Comma 10 3 2 2 2 2 2 3 3" xfId="16903" xr:uid="{E37710C3-A7BE-4D4B-9F18-60562533616B}"/>
    <cellStyle name="Comma 10 3 2 2 2 2 2 3 3 2" xfId="5970" xr:uid="{36082BF4-34BC-4431-AE8D-35441E5B08C9}"/>
    <cellStyle name="Comma 10 3 2 2 2 2 2 3 4" xfId="13858" xr:uid="{1B32575E-C4D2-4447-A8AF-4DA5E666571D}"/>
    <cellStyle name="Comma 10 3 2 2 2 2 2 3 5" xfId="8796" xr:uid="{D2FB9B89-8BBC-467E-B50B-A5296EA4FA9E}"/>
    <cellStyle name="Comma 10 3 2 2 2 2 2 3 6" xfId="22557" xr:uid="{500C9B4E-D873-44B6-845F-38D3C508D35F}"/>
    <cellStyle name="Comma 10 3 2 2 2 2 2 3 7" xfId="27453" xr:uid="{81C5F2A9-4586-4C42-B6DB-FFFB97977AF1}"/>
    <cellStyle name="Comma 10 3 2 2 2 2 2 4" xfId="21900" xr:uid="{A6112955-4988-4382-9D88-24102CA161A6}"/>
    <cellStyle name="Comma 10 3 2 2 2 2 2 4 2" xfId="12968" xr:uid="{66D28788-62C3-4633-8318-F07E68B0EE5E}"/>
    <cellStyle name="Comma 10 3 2 2 2 2 2 4 3" xfId="4954" xr:uid="{850BD0F4-27E5-4263-B853-C8F232044971}"/>
    <cellStyle name="Comma 10 3 2 2 2 2 2 5" xfId="18161" xr:uid="{969EEA0D-B548-41F5-B02B-2F2F340D1995}"/>
    <cellStyle name="Comma 10 3 2 2 2 2 2 5 2" xfId="7514" xr:uid="{59AA042D-015A-48B6-80C2-4D9F1A23A22F}"/>
    <cellStyle name="Comma 10 3 2 2 2 2 2 6" xfId="15402" xr:uid="{2C3F6C4E-5FF3-49F7-9A4A-27DDE0BCDA01}"/>
    <cellStyle name="Comma 10 3 2 2 2 2 2 7" xfId="10340" xr:uid="{E7750E6D-51E5-4145-9DD9-687C190DEF2D}"/>
    <cellStyle name="Comma 10 3 2 2 2 2 2 8" xfId="24954" xr:uid="{D9229F2B-EA50-4FB4-9100-7DB1413371F5}"/>
    <cellStyle name="Comma 10 3 2 2 2 2 2 9" xfId="25909" xr:uid="{FD9A8A23-2683-4CB4-92CE-A76A62AD9966}"/>
    <cellStyle name="Comma 10 3 2 2 2 2 3" xfId="1863" xr:uid="{B6D881C8-7809-47C2-8D9D-EB8F519488FC}"/>
    <cellStyle name="Comma 10 3 2 2 2 2 3 2" xfId="21324" xr:uid="{45145F05-DC2B-4B03-80A0-1ECB47B1B21A}"/>
    <cellStyle name="Comma 10 3 2 2 2 2 3 2 2" xfId="12413" xr:uid="{221BA994-B546-44E5-87BC-D44E992BD8BA}"/>
    <cellStyle name="Comma 10 3 2 2 2 2 3 2 3" xfId="4392" xr:uid="{B03A162C-8B58-4651-80E4-18ABAE6248DD}"/>
    <cellStyle name="Comma 10 3 2 2 2 2 3 3" xfId="18433" xr:uid="{44735E8A-1CA1-4540-A816-A9A233EA0AB9}"/>
    <cellStyle name="Comma 10 3 2 2 2 2 3 3 2" xfId="6952" xr:uid="{6377FE82-5CF3-4764-AE96-FA3C7377689C}"/>
    <cellStyle name="Comma 10 3 2 2 2 2 3 4" xfId="14840" xr:uid="{BDB70489-D69B-484E-B5B7-923215FB6944}"/>
    <cellStyle name="Comma 10 3 2 2 2 2 3 5" xfId="9778" xr:uid="{F8B2727C-32A8-47BB-A3C6-F6C62D40A176}"/>
    <cellStyle name="Comma 10 3 2 2 2 2 3 6" xfId="23533" xr:uid="{3CD6DB9E-CDBE-4162-B072-1E9031AFCF85}"/>
    <cellStyle name="Comma 10 3 2 2 2 2 3 7" xfId="26471" xr:uid="{3094F57B-2680-43D3-AFFB-FDC9FC2487D6}"/>
    <cellStyle name="Comma 10 3 2 2 2 2 4" xfId="2519" xr:uid="{239EAFED-B863-4CC7-A1F7-D3CB4B88DE25}"/>
    <cellStyle name="Comma 10 3 2 2 2 2 4 2" xfId="20672" xr:uid="{D4B87B33-0C15-4EB9-8091-51D969388A84}"/>
    <cellStyle name="Comma 10 3 2 2 2 2 4 2 2" xfId="11761" xr:uid="{E9D2C8B2-432C-4C83-AB29-1DC23E036E86}"/>
    <cellStyle name="Comma 10 3 2 2 2 2 4 2 3" xfId="3738" xr:uid="{76B6C838-BFEF-4FA5-933B-9591F931B371}"/>
    <cellStyle name="Comma 10 3 2 2 2 2 4 3" xfId="17218" xr:uid="{6831F352-D0B5-46E0-A8AD-9AD8FA2EE6BE}"/>
    <cellStyle name="Comma 10 3 2 2 2 2 4 3 2" xfId="6298" xr:uid="{E712359D-CFFC-4217-AEC5-20F13609ADD5}"/>
    <cellStyle name="Comma 10 3 2 2 2 2 4 4" xfId="14186" xr:uid="{6F8C7094-13A0-4C67-A4B7-2C955A25740C}"/>
    <cellStyle name="Comma 10 3 2 2 2 2 4 5" xfId="9124" xr:uid="{1A7E0149-0B11-4D07-B3A0-654CFB1057F5}"/>
    <cellStyle name="Comma 10 3 2 2 2 2 4 6" xfId="22884" xr:uid="{65F859C3-169B-4025-AFC7-F73EDF47AF18}"/>
    <cellStyle name="Comma 10 3 2 2 2 2 4 7" xfId="27125" xr:uid="{5BF5885A-438F-4356-87EC-D150D5420363}"/>
    <cellStyle name="Comma 10 3 2 2 2 2 5" xfId="22228" xr:uid="{BC81E313-4B68-4CFF-B5D6-6B751B688E0A}"/>
    <cellStyle name="Comma 10 3 2 2 2 2 5 2" xfId="13281" xr:uid="{08B5A4AE-D58F-4DA3-9BC4-FC3377278B34}"/>
    <cellStyle name="Comma 10 3 2 2 2 2 5 3" xfId="5282" xr:uid="{FAB3EA38-BEF6-444D-B9F7-FD5FFE78C43E}"/>
    <cellStyle name="Comma 10 3 2 2 2 2 6" xfId="17866" xr:uid="{7D602612-EB3A-4948-AB75-50D20E81B365}"/>
    <cellStyle name="Comma 10 3 2 2 2 2 6 2" xfId="7842" xr:uid="{6682FF0D-172C-4162-92CC-F3A0026EC911}"/>
    <cellStyle name="Comma 10 3 2 2 2 2 7" xfId="15731" xr:uid="{DCDA98F6-C885-41B7-8DE0-0F1F2B274A36}"/>
    <cellStyle name="Comma 10 3 2 2 2 2 8" xfId="10668" xr:uid="{10E2A29E-5F96-4D8B-889B-5760E82EC161}"/>
    <cellStyle name="Comma 10 3 2 2 2 2 9" xfId="24625" xr:uid="{F5DFCA61-0415-4559-A6A3-96BF711EEC1C}"/>
    <cellStyle name="Comma 10 3 2 2 2 3" xfId="1019" xr:uid="{1B2C0424-4D3D-4615-B5F1-1A3FBD11D797}"/>
    <cellStyle name="Comma 10 3 2 2 2 3 2" xfId="2018" xr:uid="{2839EE20-A0E9-4530-A84C-72FBE0E04766}"/>
    <cellStyle name="Comma 10 3 2 2 2 3 2 2" xfId="21171" xr:uid="{82485374-DA89-40B7-9B47-8FDE3444A4DC}"/>
    <cellStyle name="Comma 10 3 2 2 2 3 2 2 2" xfId="12259" xr:uid="{1ECCD726-359B-4706-97FF-035C3D8980B7}"/>
    <cellStyle name="Comma 10 3 2 2 2 3 2 2 3" xfId="4238" xr:uid="{E4BA83F7-0F30-49EA-8BAC-12ABD6EEDFBB}"/>
    <cellStyle name="Comma 10 3 2 2 2 3 2 3" xfId="18884" xr:uid="{152CCFE1-DC7B-4733-83D5-3E7C3136FA88}"/>
    <cellStyle name="Comma 10 3 2 2 2 3 2 3 2" xfId="6798" xr:uid="{8C88F719-9B08-433F-994A-686D0B643B26}"/>
    <cellStyle name="Comma 10 3 2 2 2 3 2 4" xfId="14686" xr:uid="{DD3960BE-8207-45DD-949C-174D5B34ED4B}"/>
    <cellStyle name="Comma 10 3 2 2 2 3 2 5" xfId="9624" xr:uid="{67DA3F67-50FE-41D6-B9CB-4FDB96660F17}"/>
    <cellStyle name="Comma 10 3 2 2 2 3 2 6" xfId="23382" xr:uid="{15557C3C-93C5-42DD-942E-F6D85834105A}"/>
    <cellStyle name="Comma 10 3 2 2 2 3 2 7" xfId="26625" xr:uid="{34568E90-8856-41EC-A85A-7E88C571F596}"/>
    <cellStyle name="Comma 10 3 2 2 2 3 3" xfId="2673" xr:uid="{1CF841A1-7DFB-41BD-9F9F-90687F70D5EC}"/>
    <cellStyle name="Comma 10 3 2 2 2 3 3 2" xfId="20518" xr:uid="{DFC65B75-2F7F-45BC-8472-F0A0620F9FE1}"/>
    <cellStyle name="Comma 10 3 2 2 2 3 3 2 2" xfId="11607" xr:uid="{266797A0-426A-4760-A9C3-62DBBB3B9C8A}"/>
    <cellStyle name="Comma 10 3 2 2 2 3 3 2 3" xfId="3584" xr:uid="{A09E867A-315F-45E3-8A64-A3B484F380CC}"/>
    <cellStyle name="Comma 10 3 2 2 2 3 3 3" xfId="17072" xr:uid="{FBA5EF0D-22CA-4095-9F12-4E6F988C90C1}"/>
    <cellStyle name="Comma 10 3 2 2 2 3 3 3 2" xfId="6144" xr:uid="{50E1A46E-73ED-4D89-8FB9-E5662F2294CC}"/>
    <cellStyle name="Comma 10 3 2 2 2 3 3 4" xfId="14032" xr:uid="{7B2BD7D1-7171-4EBB-A555-3C9F0BF14E34}"/>
    <cellStyle name="Comma 10 3 2 2 2 3 3 5" xfId="8970" xr:uid="{0DFF3E78-CCD4-463C-B7CC-5831AD8138B3}"/>
    <cellStyle name="Comma 10 3 2 2 2 3 3 6" xfId="22731" xr:uid="{D0C3826B-0267-4AC2-AC79-704FD67DBD08}"/>
    <cellStyle name="Comma 10 3 2 2 2 3 3 7" xfId="27279" xr:uid="{02EF5FD1-0867-4F02-A3E9-17E701DB1E4A}"/>
    <cellStyle name="Comma 10 3 2 2 2 3 4" xfId="22074" xr:uid="{4E2DD8D8-8B05-43A2-981A-6BE62F1F5956}"/>
    <cellStyle name="Comma 10 3 2 2 2 3 4 2" xfId="13138" xr:uid="{ADCD55C0-DAEC-4EA7-898C-DA9FAD6EFC90}"/>
    <cellStyle name="Comma 10 3 2 2 2 3 4 3" xfId="5128" xr:uid="{C5AD1685-304C-4F77-8347-68E5CD0E37C8}"/>
    <cellStyle name="Comma 10 3 2 2 2 3 5" xfId="18042" xr:uid="{F1B0135D-22C0-4E1F-A301-96E236078DB4}"/>
    <cellStyle name="Comma 10 3 2 2 2 3 5 2" xfId="7688" xr:uid="{704007EF-7B56-4BC0-82BE-26DD40FFFEFA}"/>
    <cellStyle name="Comma 10 3 2 2 2 3 6" xfId="15576" xr:uid="{F891C341-F052-4E16-9F1D-5A52ABE59F19}"/>
    <cellStyle name="Comma 10 3 2 2 2 3 7" xfId="10514" xr:uid="{C3227F84-85E0-4EA8-92E6-1D9926ECBC61}"/>
    <cellStyle name="Comma 10 3 2 2 2 3 8" xfId="24780" xr:uid="{56AF2B34-9A85-4064-B3B4-FB52655ECF9A}"/>
    <cellStyle name="Comma 10 3 2 2 2 3 9" xfId="25735" xr:uid="{FF335D42-45A5-4CBE-9F0C-8906864C75AD}"/>
    <cellStyle name="Comma 10 3 2 2 2 4" xfId="1689" xr:uid="{7797E5E3-3C37-489C-B2D4-9699B7AC9B06}"/>
    <cellStyle name="Comma 10 3 2 2 2 4 2" xfId="21498" xr:uid="{41CEF0D1-293A-4420-9A59-F8465DF50858}"/>
    <cellStyle name="Comma 10 3 2 2 2 4 2 2" xfId="12587" xr:uid="{13639749-BB59-4CFB-9718-E0F3667B8C6C}"/>
    <cellStyle name="Comma 10 3 2 2 2 4 2 3" xfId="4566" xr:uid="{16B13A5C-5771-43D8-A548-B94FE41267A1}"/>
    <cellStyle name="Comma 10 3 2 2 2 4 3" xfId="18902" xr:uid="{942843ED-7F7C-497E-8ECD-65213019C73A}"/>
    <cellStyle name="Comma 10 3 2 2 2 4 3 2" xfId="7126" xr:uid="{65D57BDC-3BCF-47BB-9278-D06231406097}"/>
    <cellStyle name="Comma 10 3 2 2 2 4 4" xfId="15014" xr:uid="{FF217AA0-93B6-4178-BE32-AE14822144E9}"/>
    <cellStyle name="Comma 10 3 2 2 2 4 5" xfId="9952" xr:uid="{5CADB8D8-D2EE-405B-B706-48B6E9A8C80E}"/>
    <cellStyle name="Comma 10 3 2 2 2 4 6" xfId="23707" xr:uid="{75CBC77E-3973-470E-BDE1-004CC2FF9287}"/>
    <cellStyle name="Comma 10 3 2 2 2 4 7" xfId="26297" xr:uid="{ED1E035F-52CB-441B-A221-3F59E56E76D8}"/>
    <cellStyle name="Comma 10 3 2 2 2 5" xfId="2345" xr:uid="{5A2F1347-E65B-48D7-B93A-931844BA2C95}"/>
    <cellStyle name="Comma 10 3 2 2 2 5 2" xfId="20846" xr:uid="{6BD2D86F-6059-4695-914F-1F804B1ED8CB}"/>
    <cellStyle name="Comma 10 3 2 2 2 5 2 2" xfId="11935" xr:uid="{6D0CB2CD-DFA1-4795-8B5D-091E1571136A}"/>
    <cellStyle name="Comma 10 3 2 2 2 5 2 3" xfId="3912" xr:uid="{CA1A75E5-D9A8-4B8E-8870-4D857BC144C8}"/>
    <cellStyle name="Comma 10 3 2 2 2 5 3" xfId="18082" xr:uid="{BB61951D-3C7E-45C5-A7A1-A5FFBDD4E69F}"/>
    <cellStyle name="Comma 10 3 2 2 2 5 3 2" xfId="6472" xr:uid="{2163200E-6D9D-44AE-872E-DE2ACDE87DF9}"/>
    <cellStyle name="Comma 10 3 2 2 2 5 4" xfId="14360" xr:uid="{5F66202D-09B2-43C8-BF70-CAFAB2EC21BE}"/>
    <cellStyle name="Comma 10 3 2 2 2 5 5" xfId="9298" xr:uid="{6CB91BF4-7238-469E-99CA-567E0485EDC5}"/>
    <cellStyle name="Comma 10 3 2 2 2 5 6" xfId="23058" xr:uid="{FAE343CB-ACE7-4048-BEA7-394113A1C5B9}"/>
    <cellStyle name="Comma 10 3 2 2 2 5 7" xfId="26951" xr:uid="{3932AAC2-A070-4180-86AA-F824131BDB36}"/>
    <cellStyle name="Comma 10 3 2 2 2 6" xfId="22403" xr:uid="{E2E54870-BECB-4C06-8F9C-BCDE65FC245B}"/>
    <cellStyle name="Comma 10 3 2 2 2 6 2" xfId="13416" xr:uid="{2037BF2D-6944-402E-8DE9-4E92FB580503}"/>
    <cellStyle name="Comma 10 3 2 2 2 6 3" xfId="5456" xr:uid="{37D3CDEE-FB9D-4741-8D2A-C455138D6266}"/>
    <cellStyle name="Comma 10 3 2 2 2 7" xfId="18068" xr:uid="{EE9CC4E2-D842-4F29-A884-3B7ACB79E519}"/>
    <cellStyle name="Comma 10 3 2 2 2 7 2" xfId="8009" xr:uid="{9F577D7D-7871-4811-AEE1-01467C7F4B09}"/>
    <cellStyle name="Comma 10 3 2 2 2 8" xfId="15905" xr:uid="{9C9DA2E9-9880-4049-BF15-0EE9FC4F229D}"/>
    <cellStyle name="Comma 10 3 2 2 2 9" xfId="10842" xr:uid="{0A870D79-F826-4EB0-BCD4-FF5912D33E30}"/>
    <cellStyle name="Comma 10 3 2 2 3" xfId="797" xr:uid="{4ABBB055-3363-4E30-9003-86F900D5C7F6}"/>
    <cellStyle name="Comma 10 3 2 2 3 10" xfId="25536" xr:uid="{76BC4967-7F56-42E8-819A-F6A71BC811A3}"/>
    <cellStyle name="Comma 10 3 2 2 3 2" xfId="1157" xr:uid="{FEE81FB4-EF5C-47D8-A45E-5BD037CF219C}"/>
    <cellStyle name="Comma 10 3 2 2 3 2 2" xfId="2147" xr:uid="{088A6421-B4E8-4AA0-80EF-07924C838361}"/>
    <cellStyle name="Comma 10 3 2 2 3 2 2 2" xfId="21042" xr:uid="{DE9A7C1D-B7CE-49AF-AF60-E323487A6E77}"/>
    <cellStyle name="Comma 10 3 2 2 3 2 2 2 2" xfId="12130" xr:uid="{07307C35-3048-4883-A966-93D6C6AB83F0}"/>
    <cellStyle name="Comma 10 3 2 2 3 2 2 2 3" xfId="4109" xr:uid="{19009D13-24CC-48E3-BB6A-B46ADE1C0A66}"/>
    <cellStyle name="Comma 10 3 2 2 3 2 2 3" xfId="18163" xr:uid="{68B0818E-15BE-473A-902B-D74609587022}"/>
    <cellStyle name="Comma 10 3 2 2 3 2 2 3 2" xfId="6669" xr:uid="{87485094-0BFF-4A0B-9A5E-67D5CDBA04D2}"/>
    <cellStyle name="Comma 10 3 2 2 3 2 2 4" xfId="14557" xr:uid="{AEE6FA4F-F5FF-47AE-93DC-3DF702A8AA9A}"/>
    <cellStyle name="Comma 10 3 2 2 3 2 2 5" xfId="9495" xr:uid="{9279CD62-6F88-4F6B-9A71-0054C711679B}"/>
    <cellStyle name="Comma 10 3 2 2 3 2 2 6" xfId="23254" xr:uid="{8E2F359C-DCDD-436A-BFBC-CBDC91EE93F2}"/>
    <cellStyle name="Comma 10 3 2 2 3 2 2 7" xfId="26754" xr:uid="{89247429-1E65-45F3-A707-B651F8A98921}"/>
    <cellStyle name="Comma 10 3 2 2 3 2 3" xfId="2802" xr:uid="{41FCA77A-2B87-4FFB-A80A-EEA278FC247A}"/>
    <cellStyle name="Comma 10 3 2 2 3 2 3 2" xfId="20389" xr:uid="{9DC27865-B11B-4EBE-87AD-A3EEF2588320}"/>
    <cellStyle name="Comma 10 3 2 2 3 2 3 2 2" xfId="11478" xr:uid="{24797902-329B-4ECF-BDF8-95740794E0B3}"/>
    <cellStyle name="Comma 10 3 2 2 3 2 3 2 3" xfId="3455" xr:uid="{7333C4EE-507F-4037-AA08-8F06224F9FF9}"/>
    <cellStyle name="Comma 10 3 2 2 3 2 3 3" xfId="16947" xr:uid="{48D0157D-92AC-4665-992B-D97CF9436FC6}"/>
    <cellStyle name="Comma 10 3 2 2 3 2 3 3 2" xfId="6015" xr:uid="{75F54A42-72E0-490B-9A0B-55993EA749A4}"/>
    <cellStyle name="Comma 10 3 2 2 3 2 3 4" xfId="13903" xr:uid="{96466EBD-2B9F-43F8-B0CB-74CE3B0CF83D}"/>
    <cellStyle name="Comma 10 3 2 2 3 2 3 5" xfId="8841" xr:uid="{A37A7BC7-DC80-4502-873D-65D18F3E8E73}"/>
    <cellStyle name="Comma 10 3 2 2 3 2 3 6" xfId="22602" xr:uid="{98D8CF6B-2FCA-4FFD-8BF9-332AAD4A4C8B}"/>
    <cellStyle name="Comma 10 3 2 2 3 2 3 7" xfId="27408" xr:uid="{01CAFEED-16C9-4052-9E72-A8F1AA3C7DB9}"/>
    <cellStyle name="Comma 10 3 2 2 3 2 4" xfId="21945" xr:uid="{0BCF3C36-16B6-4029-A0DD-8CF97E801522}"/>
    <cellStyle name="Comma 10 3 2 2 3 2 4 2" xfId="13012" xr:uid="{44F45D22-746F-4CAA-B74D-6052114B5BA8}"/>
    <cellStyle name="Comma 10 3 2 2 3 2 4 3" xfId="4999" xr:uid="{1EE587C7-A8C6-4D26-8BB4-006F3EFFB0C8}"/>
    <cellStyle name="Comma 10 3 2 2 3 2 5" xfId="18457" xr:uid="{AEB6BFEF-CCAE-4B25-A329-20FAD88694F1}"/>
    <cellStyle name="Comma 10 3 2 2 3 2 5 2" xfId="7559" xr:uid="{04B8D494-C1D3-468A-82F3-9F30BC25383D}"/>
    <cellStyle name="Comma 10 3 2 2 3 2 6" xfId="15447" xr:uid="{94E7C30E-2022-4E6B-B96F-26D97CC09FE4}"/>
    <cellStyle name="Comma 10 3 2 2 3 2 7" xfId="10385" xr:uid="{FCE86CCB-B206-43FA-B0C1-E4FF9ABED94E}"/>
    <cellStyle name="Comma 10 3 2 2 3 2 8" xfId="24909" xr:uid="{739F91F5-2071-4540-B866-CEE3430FAECC}"/>
    <cellStyle name="Comma 10 3 2 2 3 2 9" xfId="25864" xr:uid="{33CDE3B8-2958-4F36-A496-A4FA1C95BCA6}"/>
    <cellStyle name="Comma 10 3 2 2 3 3" xfId="1818" xr:uid="{92B1F58F-43FD-467A-8201-13266BA15833}"/>
    <cellStyle name="Comma 10 3 2 2 3 3 2" xfId="21369" xr:uid="{8169E211-F55D-40B1-9CE1-1B963DDEF313}"/>
    <cellStyle name="Comma 10 3 2 2 3 3 2 2" xfId="12458" xr:uid="{A6A7154B-C3F9-494E-B0FA-AE7FC3BA3EC5}"/>
    <cellStyle name="Comma 10 3 2 2 3 3 2 3" xfId="4437" xr:uid="{8770212C-BB01-4BB8-AECA-11AD673E2C06}"/>
    <cellStyle name="Comma 10 3 2 2 3 3 3" xfId="19012" xr:uid="{48618EA9-A08F-4819-895A-5C78798C2DF3}"/>
    <cellStyle name="Comma 10 3 2 2 3 3 3 2" xfId="6997" xr:uid="{1C073004-5C96-4639-B854-5C40FCADF0EB}"/>
    <cellStyle name="Comma 10 3 2 2 3 3 4" xfId="14885" xr:uid="{ED92A93E-5084-450E-97B6-566F443C39FC}"/>
    <cellStyle name="Comma 10 3 2 2 3 3 5" xfId="9823" xr:uid="{12B93A29-4BEB-4C1E-9C02-02384BD43156}"/>
    <cellStyle name="Comma 10 3 2 2 3 3 6" xfId="23578" xr:uid="{6D0EB104-47C2-4E6F-9703-E3F9CF25C260}"/>
    <cellStyle name="Comma 10 3 2 2 3 3 7" xfId="26426" xr:uid="{09E147D5-00C3-4049-A24D-638DE168E0FC}"/>
    <cellStyle name="Comma 10 3 2 2 3 4" xfId="2474" xr:uid="{8968674F-B2A3-4AB6-842E-2B7471B7D683}"/>
    <cellStyle name="Comma 10 3 2 2 3 4 2" xfId="20717" xr:uid="{F686380B-F14F-419B-81C7-5B025D5B1901}"/>
    <cellStyle name="Comma 10 3 2 2 3 4 2 2" xfId="11806" xr:uid="{401EC913-1CE1-4DD1-B440-DD4A720FE154}"/>
    <cellStyle name="Comma 10 3 2 2 3 4 2 3" xfId="3783" xr:uid="{E35055FC-1FB7-4BFD-BD89-58082F247D79}"/>
    <cellStyle name="Comma 10 3 2 2 3 4 3" xfId="17260" xr:uid="{23665A44-5FA6-4094-AB0B-A35601A1C7B5}"/>
    <cellStyle name="Comma 10 3 2 2 3 4 3 2" xfId="6343" xr:uid="{F1B3CE5B-2753-434C-A45E-4F427EA1E3E4}"/>
    <cellStyle name="Comma 10 3 2 2 3 4 4" xfId="14231" xr:uid="{C06D9BE0-8414-4D2D-BACE-4D0BBED06A66}"/>
    <cellStyle name="Comma 10 3 2 2 3 4 5" xfId="9169" xr:uid="{BB271187-819D-4596-B309-27E0283A5BFA}"/>
    <cellStyle name="Comma 10 3 2 2 3 4 6" xfId="22929" xr:uid="{1DBF3199-5193-4071-9A4D-8E68274A7037}"/>
    <cellStyle name="Comma 10 3 2 2 3 4 7" xfId="27080" xr:uid="{AECA0D2C-D3B2-4090-AE15-E731312F903D}"/>
    <cellStyle name="Comma 10 3 2 2 3 5" xfId="22273" xr:uid="{ADC732AD-F3E0-47D2-9316-71F05B0F6768}"/>
    <cellStyle name="Comma 10 3 2 2 3 5 2" xfId="13319" xr:uid="{8A707978-26A9-485E-AC70-01FD73C56E5A}"/>
    <cellStyle name="Comma 10 3 2 2 3 5 3" xfId="5327" xr:uid="{B01CE594-C9A9-41C0-A059-A119F14059FF}"/>
    <cellStyle name="Comma 10 3 2 2 3 6" xfId="18444" xr:uid="{6D462DD6-51F8-4EBD-9C83-825857259FB4}"/>
    <cellStyle name="Comma 10 3 2 2 3 6 2" xfId="7887" xr:uid="{7FD12276-111C-494F-A824-9728F82700F2}"/>
    <cellStyle name="Comma 10 3 2 2 3 7" xfId="15776" xr:uid="{CEFFB836-9B0D-4615-A53A-072340BEFED3}"/>
    <cellStyle name="Comma 10 3 2 2 3 8" xfId="10713" xr:uid="{F082DD4B-01DA-4CB3-93CC-822245E30746}"/>
    <cellStyle name="Comma 10 3 2 2 3 9" xfId="24580" xr:uid="{D6A94D64-E914-4977-A515-764C41239802}"/>
    <cellStyle name="Comma 10 3 2 2 4" xfId="971" xr:uid="{21E3B71E-A87B-4F1C-98BA-3C51ADC64F52}"/>
    <cellStyle name="Comma 10 3 2 2 4 2" xfId="1973" xr:uid="{D623496E-70A4-4C82-8211-9C6FAF69D9F9}"/>
    <cellStyle name="Comma 10 3 2 2 4 2 2" xfId="21216" xr:uid="{AFD3D451-7131-4C04-9E55-E1D4F1BDE6EB}"/>
    <cellStyle name="Comma 10 3 2 2 4 2 2 2" xfId="12304" xr:uid="{5D875C53-D184-47A4-B78C-EE2BCAF8CC74}"/>
    <cellStyle name="Comma 10 3 2 2 4 2 2 3" xfId="4283" xr:uid="{CB4429C3-2882-43CA-AC15-C0D9AB9CA224}"/>
    <cellStyle name="Comma 10 3 2 2 4 2 3" xfId="19097" xr:uid="{22C77360-AA6B-42C0-B638-CBA93A0EBFB1}"/>
    <cellStyle name="Comma 10 3 2 2 4 2 3 2" xfId="6843" xr:uid="{AB63C93B-9104-4D5C-AEB6-E2DD75F1443E}"/>
    <cellStyle name="Comma 10 3 2 2 4 2 4" xfId="14731" xr:uid="{19887834-6683-43CA-92A1-DCFBD9B03611}"/>
    <cellStyle name="Comma 10 3 2 2 4 2 5" xfId="9669" xr:uid="{B15D7882-D332-4978-A7CB-B9FF96D98B88}"/>
    <cellStyle name="Comma 10 3 2 2 4 2 6" xfId="23427" xr:uid="{4D475D02-8713-4955-B8DF-9BB324768F83}"/>
    <cellStyle name="Comma 10 3 2 2 4 2 7" xfId="26580" xr:uid="{46A37A63-B258-4116-83B6-8C5CB35E232B}"/>
    <cellStyle name="Comma 10 3 2 2 4 3" xfId="2628" xr:uid="{C83891AA-DFB8-4B20-AA66-F888E0240F70}"/>
    <cellStyle name="Comma 10 3 2 2 4 3 2" xfId="20563" xr:uid="{53708C59-3B46-4B7C-926C-0700F944D285}"/>
    <cellStyle name="Comma 10 3 2 2 4 3 2 2" xfId="11652" xr:uid="{23AA1486-1265-4568-AB72-7DA20ACCE890}"/>
    <cellStyle name="Comma 10 3 2 2 4 3 2 3" xfId="3629" xr:uid="{D9A49931-F40C-4AE3-8758-4BF3AE8332DF}"/>
    <cellStyle name="Comma 10 3 2 2 4 3 3" xfId="17116" xr:uid="{9CC208E6-7628-4030-A500-FB4057169AD0}"/>
    <cellStyle name="Comma 10 3 2 2 4 3 3 2" xfId="6189" xr:uid="{BC18DAE8-8580-409C-861B-3FD259121CA3}"/>
    <cellStyle name="Comma 10 3 2 2 4 3 4" xfId="14077" xr:uid="{CBB81D88-E527-4452-A305-7A9E42D5FF74}"/>
    <cellStyle name="Comma 10 3 2 2 4 3 5" xfId="9015" xr:uid="{A396EE1D-6D54-4ABB-9017-14782DED5584}"/>
    <cellStyle name="Comma 10 3 2 2 4 3 6" xfId="22776" xr:uid="{B717F562-308E-4E10-845A-EB180A456F0B}"/>
    <cellStyle name="Comma 10 3 2 2 4 3 7" xfId="27234" xr:uid="{456C2AD0-A842-4C09-BFD3-FF5BD1EE29E6}"/>
    <cellStyle name="Comma 10 3 2 2 4 4" xfId="22119" xr:uid="{169B6F25-B368-4344-AEE5-2744E51A78D6}"/>
    <cellStyle name="Comma 10 3 2 2 4 4 2" xfId="13180" xr:uid="{BF893BB4-19CD-44C9-9CE9-ABEFF7D9354C}"/>
    <cellStyle name="Comma 10 3 2 2 4 4 3" xfId="5173" xr:uid="{6202A21E-C712-41ED-9C1C-2EBA89D44B2E}"/>
    <cellStyle name="Comma 10 3 2 2 4 5" xfId="18565" xr:uid="{4CBF0574-38C6-4097-890B-2330B6045F4E}"/>
    <cellStyle name="Comma 10 3 2 2 4 5 2" xfId="7733" xr:uid="{9C2B3639-B365-4B19-AEB2-B8073848CC77}"/>
    <cellStyle name="Comma 10 3 2 2 4 6" xfId="15621" xr:uid="{4F7263A2-3D8D-4FE4-AC8D-6FA6972801EE}"/>
    <cellStyle name="Comma 10 3 2 2 4 7" xfId="10559" xr:uid="{18BD9B0B-8C2E-4300-A4F2-8482E57CC7ED}"/>
    <cellStyle name="Comma 10 3 2 2 4 8" xfId="24735" xr:uid="{DF83A88A-EB74-4669-9511-D6E7A93F00E1}"/>
    <cellStyle name="Comma 10 3 2 2 4 9" xfId="25690" xr:uid="{B9EEEDBD-2169-4F38-9B92-E37650788A56}"/>
    <cellStyle name="Comma 10 3 2 2 5" xfId="1644" xr:uid="{69046B4F-C60C-46C4-8A73-1AA8504FBF96}"/>
    <cellStyle name="Comma 10 3 2 2 5 2" xfId="21543" xr:uid="{22142F8A-6FF0-4651-AE9F-80D4FFB80082}"/>
    <cellStyle name="Comma 10 3 2 2 5 2 2" xfId="12632" xr:uid="{AC3EB471-019D-45D3-A2AA-3E85EF879E4E}"/>
    <cellStyle name="Comma 10 3 2 2 5 2 3" xfId="4611" xr:uid="{2675A686-2221-45E8-BD36-2086A3DBEE7D}"/>
    <cellStyle name="Comma 10 3 2 2 5 3" xfId="19134" xr:uid="{DF17DFBD-EFB1-474B-9BE2-A96F4C4F2FCA}"/>
    <cellStyle name="Comma 10 3 2 2 5 3 2" xfId="7171" xr:uid="{26EE77FE-083B-4A8A-9D25-ADE3FF4A4213}"/>
    <cellStyle name="Comma 10 3 2 2 5 4" xfId="15059" xr:uid="{EC001DBB-294F-4E96-B440-0B91F979B7E4}"/>
    <cellStyle name="Comma 10 3 2 2 5 5" xfId="9997" xr:uid="{E0F8388B-4CF1-4C8F-BCDE-1029A2026E4B}"/>
    <cellStyle name="Comma 10 3 2 2 5 6" xfId="23752" xr:uid="{B1792CD9-B37E-4A16-B2C2-EB85FDA55BFD}"/>
    <cellStyle name="Comma 10 3 2 2 5 7" xfId="26252" xr:uid="{45D6337E-34B1-4950-9E8A-48EBAA699979}"/>
    <cellStyle name="Comma 10 3 2 2 6" xfId="2300" xr:uid="{84545E0A-D44C-471B-A1DB-CE32CC2F73A8}"/>
    <cellStyle name="Comma 10 3 2 2 6 2" xfId="20891" xr:uid="{92BEFB9D-ACFE-4EB5-A2C0-5A8384F8A0B2}"/>
    <cellStyle name="Comma 10 3 2 2 6 2 2" xfId="11980" xr:uid="{F4BF0E04-1F95-4830-9879-3E7BBE2F2D37}"/>
    <cellStyle name="Comma 10 3 2 2 6 2 3" xfId="3957" xr:uid="{463CB3DD-B263-4D4A-9F12-43CC16D7BCDF}"/>
    <cellStyle name="Comma 10 3 2 2 6 3" xfId="19087" xr:uid="{C0B02CBB-1BB9-4371-8847-A353EC9627D6}"/>
    <cellStyle name="Comma 10 3 2 2 6 3 2" xfId="6517" xr:uid="{762ABCB2-97A6-45AE-BA56-E7C25CDDF58D}"/>
    <cellStyle name="Comma 10 3 2 2 6 4" xfId="14405" xr:uid="{DF973698-D843-4C45-8B95-028EA8470DF0}"/>
    <cellStyle name="Comma 10 3 2 2 6 5" xfId="9343" xr:uid="{94BCD2E2-02A2-4D78-9FEB-B221D688A23A}"/>
    <cellStyle name="Comma 10 3 2 2 6 6" xfId="23103" xr:uid="{C762F723-E3DF-4693-8F7B-5B2181642DFA}"/>
    <cellStyle name="Comma 10 3 2 2 6 7" xfId="26906" xr:uid="{CB10D72B-5691-4F0E-BE51-8AE08880FDAF}"/>
    <cellStyle name="Comma 10 3 2 2 7" xfId="22448" xr:uid="{3B0DE8EC-1132-46F7-87FE-26967990C576}"/>
    <cellStyle name="Comma 10 3 2 2 7 2" xfId="13439" xr:uid="{A82ED79A-7D36-4AF6-BBA2-788D4BE7AA5D}"/>
    <cellStyle name="Comma 10 3 2 2 7 3" xfId="5501" xr:uid="{0AA6C18A-73FE-4772-832F-69481FD5A963}"/>
    <cellStyle name="Comma 10 3 2 2 8" xfId="19073" xr:uid="{06E65895-B9C8-4CDD-8E96-D5F69920CE0C}"/>
    <cellStyle name="Comma 10 3 2 2 8 2" xfId="8205" xr:uid="{E8E21990-4D3F-486D-A044-1C6CD9D0F872}"/>
    <cellStyle name="Comma 10 3 2 2 9" xfId="15950" xr:uid="{0577062F-FD9D-42E8-BD0E-65577EACD719}"/>
    <cellStyle name="Comma 10 3 2 3" xfId="577" xr:uid="{59E07853-AA4B-471C-B1F7-5308731877B2}"/>
    <cellStyle name="Comma 10 3 2 3 10" xfId="24416" xr:uid="{9C58E3FC-1FAF-4C64-9A5E-888A1D713D04}"/>
    <cellStyle name="Comma 10 3 2 3 11" xfId="25373" xr:uid="{84EE8AD0-6E19-4B62-B3F1-48B01F9FD4F9}"/>
    <cellStyle name="Comma 10 3 2 3 2" xfId="811" xr:uid="{A1DC324B-93AF-4E97-AF2E-7A9BC2CD5490}"/>
    <cellStyle name="Comma 10 3 2 3 2 10" xfId="25547" xr:uid="{DF7BB0EF-0E24-4B56-A69D-42A4B54DC8CC}"/>
    <cellStyle name="Comma 10 3 2 3 2 2" xfId="1171" xr:uid="{DCCB811F-837A-42A3-AAAF-9D955BA165DC}"/>
    <cellStyle name="Comma 10 3 2 3 2 2 2" xfId="2158" xr:uid="{387E4BB9-A8CB-44BA-8A94-E927DEE9E543}"/>
    <cellStyle name="Comma 10 3 2 3 2 2 2 2" xfId="21031" xr:uid="{77EDCE13-ADF8-4455-AA08-6978063446B5}"/>
    <cellStyle name="Comma 10 3 2 3 2 2 2 2 2" xfId="12119" xr:uid="{D495EF2A-05D0-465B-964D-A8C9BC34E4F4}"/>
    <cellStyle name="Comma 10 3 2 3 2 2 2 2 3" xfId="4098" xr:uid="{862C3ABF-3CF7-482D-B4D9-F7B1A9E3DAED}"/>
    <cellStyle name="Comma 10 3 2 3 2 2 2 3" xfId="19254" xr:uid="{A23EBFD0-CC85-4C1C-AE1C-31B3B1787265}"/>
    <cellStyle name="Comma 10 3 2 3 2 2 2 3 2" xfId="6658" xr:uid="{7B16763C-3B06-4DDA-9CD6-9CDF6A19C351}"/>
    <cellStyle name="Comma 10 3 2 3 2 2 2 4" xfId="14546" xr:uid="{F4612D04-4D87-4897-8983-EFC2D417484F}"/>
    <cellStyle name="Comma 10 3 2 3 2 2 2 5" xfId="9484" xr:uid="{CCEA3014-4D08-44D2-8242-C65C11D186C8}"/>
    <cellStyle name="Comma 10 3 2 3 2 2 2 6" xfId="23243" xr:uid="{1447F1C4-8386-4303-BF82-D5FA3F518D8A}"/>
    <cellStyle name="Comma 10 3 2 3 2 2 2 7" xfId="26765" xr:uid="{3D3FB23D-382A-493F-8518-9256ACA69F52}"/>
    <cellStyle name="Comma 10 3 2 3 2 2 3" xfId="2813" xr:uid="{0503FA61-B37E-4D9C-BC54-BDAD1A1303F9}"/>
    <cellStyle name="Comma 10 3 2 3 2 2 3 2" xfId="20378" xr:uid="{E9730412-D2F8-4FFA-83CF-B25BBBE70D5F}"/>
    <cellStyle name="Comma 10 3 2 3 2 2 3 2 2" xfId="11467" xr:uid="{D337E8FB-3AFB-4C1C-B895-A035D2E6C111}"/>
    <cellStyle name="Comma 10 3 2 3 2 2 3 2 3" xfId="3444" xr:uid="{009DEF8F-16B2-415D-BED5-1C7E3932F800}"/>
    <cellStyle name="Comma 10 3 2 3 2 2 3 3" xfId="16936" xr:uid="{7CEFC1C6-1A51-48CB-BC46-DFCE0B2CFA75}"/>
    <cellStyle name="Comma 10 3 2 3 2 2 3 3 2" xfId="6004" xr:uid="{BD1EA53F-D29E-4462-90BE-BA090C231052}"/>
    <cellStyle name="Comma 10 3 2 3 2 2 3 4" xfId="13892" xr:uid="{77349ED7-222F-42D1-801E-DFFCF0D312B4}"/>
    <cellStyle name="Comma 10 3 2 3 2 2 3 5" xfId="8830" xr:uid="{BF2235F2-528F-4EA7-B38D-4F3EDD49D5B3}"/>
    <cellStyle name="Comma 10 3 2 3 2 2 3 6" xfId="22591" xr:uid="{73700C9D-2AED-4212-9619-5D1257724DCA}"/>
    <cellStyle name="Comma 10 3 2 3 2 2 3 7" xfId="27419" xr:uid="{926019DB-39A2-4E23-8DA1-DC0E42F7C68A}"/>
    <cellStyle name="Comma 10 3 2 3 2 2 4" xfId="21934" xr:uid="{59F86EE3-028C-479D-AEE6-7E6F68EC2857}"/>
    <cellStyle name="Comma 10 3 2 3 2 2 4 2" xfId="13001" xr:uid="{A9B7A870-731C-4418-B39C-B76B8A392F96}"/>
    <cellStyle name="Comma 10 3 2 3 2 2 4 3" xfId="4988" xr:uid="{B0728476-C89C-4A20-BED3-7563886D67EB}"/>
    <cellStyle name="Comma 10 3 2 3 2 2 5" xfId="18072" xr:uid="{86EA7DC2-9E5C-4B20-A220-1803F5B5296D}"/>
    <cellStyle name="Comma 10 3 2 3 2 2 5 2" xfId="7548" xr:uid="{55DE1798-B437-4DFA-BFBB-08340DE97E79}"/>
    <cellStyle name="Comma 10 3 2 3 2 2 6" xfId="15436" xr:uid="{25166E9D-3DB7-474A-99D9-5895081EE70B}"/>
    <cellStyle name="Comma 10 3 2 3 2 2 7" xfId="10374" xr:uid="{0555EA34-3BD0-450C-BE48-6F99E86DC5EE}"/>
    <cellStyle name="Comma 10 3 2 3 2 2 8" xfId="24920" xr:uid="{A273E134-B861-4836-BCC5-98780B28B58A}"/>
    <cellStyle name="Comma 10 3 2 3 2 2 9" xfId="25875" xr:uid="{1D8D6887-071C-4FED-AEC3-71B1458A7B1C}"/>
    <cellStyle name="Comma 10 3 2 3 2 3" xfId="1829" xr:uid="{89A4AE45-FCCA-41E3-9327-45B9E95278AB}"/>
    <cellStyle name="Comma 10 3 2 3 2 3 2" xfId="21358" xr:uid="{D9A0C26C-8C72-449C-A95D-9D0EB931F26A}"/>
    <cellStyle name="Comma 10 3 2 3 2 3 2 2" xfId="12447" xr:uid="{E38408B4-494F-47E0-96EF-AAF7D2F18B14}"/>
    <cellStyle name="Comma 10 3 2 3 2 3 2 3" xfId="4426" xr:uid="{AEA20DD0-79A4-468B-8E08-0D60F9BBCA0C}"/>
    <cellStyle name="Comma 10 3 2 3 2 3 3" xfId="18690" xr:uid="{0F205EDC-5622-4632-A75B-0D69899C0504}"/>
    <cellStyle name="Comma 10 3 2 3 2 3 3 2" xfId="6986" xr:uid="{46CB78DA-8FFE-4680-8831-2969DC5CA110}"/>
    <cellStyle name="Comma 10 3 2 3 2 3 4" xfId="14874" xr:uid="{E50992DA-53C3-4A39-861E-D73973C596B3}"/>
    <cellStyle name="Comma 10 3 2 3 2 3 5" xfId="9812" xr:uid="{D874BD4D-A857-4B95-AC57-E5E1A72960B2}"/>
    <cellStyle name="Comma 10 3 2 3 2 3 6" xfId="23567" xr:uid="{90BD042D-1AF9-4CBF-9D38-B3A51D72CCBC}"/>
    <cellStyle name="Comma 10 3 2 3 2 3 7" xfId="26437" xr:uid="{BB4BED9A-CBBC-4781-BD97-A07206135381}"/>
    <cellStyle name="Comma 10 3 2 3 2 4" xfId="2485" xr:uid="{1B4BD415-64D9-4B4A-9197-7B81E90FE303}"/>
    <cellStyle name="Comma 10 3 2 3 2 4 2" xfId="20706" xr:uid="{C0FE1362-66FA-444B-954B-CB85A042B395}"/>
    <cellStyle name="Comma 10 3 2 3 2 4 2 2" xfId="11795" xr:uid="{E8219CAD-78C2-4155-8DAB-0EC53ACB3133}"/>
    <cellStyle name="Comma 10 3 2 3 2 4 2 3" xfId="3772" xr:uid="{D38C6CFA-887F-478E-9C96-A97718ACF7FF}"/>
    <cellStyle name="Comma 10 3 2 3 2 4 3" xfId="17249" xr:uid="{9AE2E2A6-76D1-462E-A73E-FB72572C4A00}"/>
    <cellStyle name="Comma 10 3 2 3 2 4 3 2" xfId="6332" xr:uid="{A28F45B8-9214-431A-9C46-E5D90DF77C42}"/>
    <cellStyle name="Comma 10 3 2 3 2 4 4" xfId="14220" xr:uid="{B0437CA2-65AC-480C-A415-F1198210D66A}"/>
    <cellStyle name="Comma 10 3 2 3 2 4 5" xfId="9158" xr:uid="{7AE8F8E5-0BBE-482D-892A-05706611782F}"/>
    <cellStyle name="Comma 10 3 2 3 2 4 6" xfId="22918" xr:uid="{910C968E-75B1-401D-8836-6A896EA4099C}"/>
    <cellStyle name="Comma 10 3 2 3 2 4 7" xfId="27091" xr:uid="{4CA45900-BBDE-42F0-99ED-30673CBB13BC}"/>
    <cellStyle name="Comma 10 3 2 3 2 5" xfId="22262" xr:uid="{1943C937-247C-48DC-92EB-319635EE0131}"/>
    <cellStyle name="Comma 10 3 2 3 2 5 2" xfId="13309" xr:uid="{4CA7ABFA-976D-453E-9E52-674B3C2D2C15}"/>
    <cellStyle name="Comma 10 3 2 3 2 5 3" xfId="5316" xr:uid="{A9B317DF-8571-437E-951B-45387B651D2D}"/>
    <cellStyle name="Comma 10 3 2 3 2 6" xfId="17807" xr:uid="{B2A2E1F0-C0B8-4360-A327-340B671C08FC}"/>
    <cellStyle name="Comma 10 3 2 3 2 6 2" xfId="7876" xr:uid="{BC203D32-7D01-49A2-A2D8-E3C2FE407146}"/>
    <cellStyle name="Comma 10 3 2 3 2 7" xfId="15765" xr:uid="{5FC57986-7927-48F2-9753-F402BD72A505}"/>
    <cellStyle name="Comma 10 3 2 3 2 8" xfId="10702" xr:uid="{28471840-E41F-4767-9870-E0C6F2D7A5DD}"/>
    <cellStyle name="Comma 10 3 2 3 2 9" xfId="24591" xr:uid="{BEE5C7EF-21CE-487A-B418-3D047F5BC7DB}"/>
    <cellStyle name="Comma 10 3 2 3 3" xfId="985" xr:uid="{069EA9DE-7FCA-4D7E-B04D-B22B0EA44EBC}"/>
    <cellStyle name="Comma 10 3 2 3 3 2" xfId="1984" xr:uid="{1559469D-9F9E-4289-97DD-4819E70EDCCB}"/>
    <cellStyle name="Comma 10 3 2 3 3 2 2" xfId="21205" xr:uid="{4EE15980-04AE-4B6C-9E07-6902C31996CC}"/>
    <cellStyle name="Comma 10 3 2 3 3 2 2 2" xfId="12293" xr:uid="{CE6BD840-E25F-4FBE-9B8A-38C7C7B2FF0B}"/>
    <cellStyle name="Comma 10 3 2 3 3 2 2 3" xfId="4272" xr:uid="{B9CDDF17-2C4A-4632-8DFB-7173EA52FD5F}"/>
    <cellStyle name="Comma 10 3 2 3 3 2 3" xfId="17827" xr:uid="{CE7250D9-76CC-4D0C-B190-A9F030F81BD0}"/>
    <cellStyle name="Comma 10 3 2 3 3 2 3 2" xfId="6832" xr:uid="{8F204197-80E0-4117-8F99-2F76F63F9F8D}"/>
    <cellStyle name="Comma 10 3 2 3 3 2 4" xfId="14720" xr:uid="{EC8CE200-F293-4346-B45C-EF2C20BD7D60}"/>
    <cellStyle name="Comma 10 3 2 3 3 2 5" xfId="9658" xr:uid="{DC7FD0B3-3C7C-4ECB-B6C8-966D6F5C806C}"/>
    <cellStyle name="Comma 10 3 2 3 3 2 6" xfId="23416" xr:uid="{B4C0BE61-E886-4920-81AD-A4DBFCB49FB0}"/>
    <cellStyle name="Comma 10 3 2 3 3 2 7" xfId="26591" xr:uid="{D91BDF6C-BA0E-4927-A057-F4C13E63879A}"/>
    <cellStyle name="Comma 10 3 2 3 3 3" xfId="2639" xr:uid="{B2EA8BD3-3EF5-46A4-BA42-0F3A7AD267F5}"/>
    <cellStyle name="Comma 10 3 2 3 3 3 2" xfId="20552" xr:uid="{31F99552-4BF0-4853-9D66-D806B1986551}"/>
    <cellStyle name="Comma 10 3 2 3 3 3 2 2" xfId="11641" xr:uid="{67532C36-B990-4023-8996-DD1B66D5B263}"/>
    <cellStyle name="Comma 10 3 2 3 3 3 2 3" xfId="3618" xr:uid="{ED0CBC1D-0A4D-4F90-99D7-AC9B3E64BCFA}"/>
    <cellStyle name="Comma 10 3 2 3 3 3 3" xfId="17105" xr:uid="{CDB9F43E-1B04-4D6C-ADB2-A1CAB849199F}"/>
    <cellStyle name="Comma 10 3 2 3 3 3 3 2" xfId="6178" xr:uid="{BAB5A23F-1BCE-4848-A0D2-F0894AD5EE30}"/>
    <cellStyle name="Comma 10 3 2 3 3 3 4" xfId="14066" xr:uid="{4459FCB1-D94D-4719-95D4-CF8CD52A91C5}"/>
    <cellStyle name="Comma 10 3 2 3 3 3 5" xfId="9004" xr:uid="{93B23FA1-46D8-4724-9BD5-40A0B9E6ABF1}"/>
    <cellStyle name="Comma 10 3 2 3 3 3 6" xfId="22765" xr:uid="{C3F939F1-6E69-44DC-A8B9-8EBF386438BC}"/>
    <cellStyle name="Comma 10 3 2 3 3 3 7" xfId="27245" xr:uid="{C8F95699-F828-4DCE-A4D1-49A9605BCEF2}"/>
    <cellStyle name="Comma 10 3 2 3 3 4" xfId="22108" xr:uid="{325D66FA-FE24-47F3-BFCB-BC446D801400}"/>
    <cellStyle name="Comma 10 3 2 3 3 4 2" xfId="13169" xr:uid="{851934B2-32F4-47FF-BE26-0C70E674B045}"/>
    <cellStyle name="Comma 10 3 2 3 3 4 3" xfId="5162" xr:uid="{D5AB58CC-DB3B-404F-9D98-21C86804912C}"/>
    <cellStyle name="Comma 10 3 2 3 3 5" xfId="18887" xr:uid="{30D8D550-1B8D-4FAB-A414-4FD5355D1E34}"/>
    <cellStyle name="Comma 10 3 2 3 3 5 2" xfId="7722" xr:uid="{AEB0A74C-3480-4D79-8B3B-175982E14F21}"/>
    <cellStyle name="Comma 10 3 2 3 3 6" xfId="15610" xr:uid="{0A7A5E3C-8395-4ECA-92CE-21413E6178E1}"/>
    <cellStyle name="Comma 10 3 2 3 3 7" xfId="10548" xr:uid="{982299A8-225D-4790-9537-3D3DBF1E9820}"/>
    <cellStyle name="Comma 10 3 2 3 3 8" xfId="24746" xr:uid="{E88320C1-61DC-4889-A52F-FCC62782D9D6}"/>
    <cellStyle name="Comma 10 3 2 3 3 9" xfId="25701" xr:uid="{E53FFFB1-ABD1-491E-90CB-7B7337F09657}"/>
    <cellStyle name="Comma 10 3 2 3 4" xfId="1655" xr:uid="{0246F5F8-0003-4265-A344-80393BF73287}"/>
    <cellStyle name="Comma 10 3 2 3 4 2" xfId="21532" xr:uid="{43679056-40A0-4515-8183-004EB40A1F63}"/>
    <cellStyle name="Comma 10 3 2 3 4 2 2" xfId="12621" xr:uid="{786DB233-F118-4D28-A22D-06DD6169635C}"/>
    <cellStyle name="Comma 10 3 2 3 4 2 3" xfId="4600" xr:uid="{52DF4272-70C0-40C8-A316-E74FD6DD6D75}"/>
    <cellStyle name="Comma 10 3 2 3 4 3" xfId="18989" xr:uid="{30582944-2CD4-4B62-BB35-90AE99A70D76}"/>
    <cellStyle name="Comma 10 3 2 3 4 3 2" xfId="7160" xr:uid="{AD1850B9-E762-4EF2-BD89-6589612E0B95}"/>
    <cellStyle name="Comma 10 3 2 3 4 4" xfId="15048" xr:uid="{6BEA21FE-EE0D-49C5-9101-8850FF01CF97}"/>
    <cellStyle name="Comma 10 3 2 3 4 5" xfId="9986" xr:uid="{6CF45CE6-BEC3-4656-992D-AB8DC3F24A98}"/>
    <cellStyle name="Comma 10 3 2 3 4 6" xfId="23741" xr:uid="{91761D0D-69AE-4ACC-9832-B16FDEA36FD7}"/>
    <cellStyle name="Comma 10 3 2 3 4 7" xfId="26263" xr:uid="{744BD531-ACA9-4712-A828-4B44A833EB28}"/>
    <cellStyle name="Comma 10 3 2 3 5" xfId="2311" xr:uid="{7EEF8D1D-3B0A-40CA-A472-BEBE9919CFEB}"/>
    <cellStyle name="Comma 10 3 2 3 5 2" xfId="20880" xr:uid="{5287413F-3484-49FF-AA62-2C17AD707127}"/>
    <cellStyle name="Comma 10 3 2 3 5 2 2" xfId="11969" xr:uid="{7F9D057A-8D95-4E40-8D37-D85150F59BC8}"/>
    <cellStyle name="Comma 10 3 2 3 5 2 3" xfId="3946" xr:uid="{6C803D08-01C0-4A09-88B5-EA5535BCBFA1}"/>
    <cellStyle name="Comma 10 3 2 3 5 3" xfId="18345" xr:uid="{965E14D5-CD99-4875-B704-2B06CBCC6C50}"/>
    <cellStyle name="Comma 10 3 2 3 5 3 2" xfId="6506" xr:uid="{4597AB4A-6244-424E-AAF9-5814C8A224E6}"/>
    <cellStyle name="Comma 10 3 2 3 5 4" xfId="14394" xr:uid="{41968730-87A8-45F6-A4E2-5F1EF382C525}"/>
    <cellStyle name="Comma 10 3 2 3 5 5" xfId="9332" xr:uid="{D78BC612-DE7E-4886-B590-6055FA0AC1AC}"/>
    <cellStyle name="Comma 10 3 2 3 5 6" xfId="23092" xr:uid="{069B315B-12D7-48AB-8B8A-8651719B90F1}"/>
    <cellStyle name="Comma 10 3 2 3 5 7" xfId="26917" xr:uid="{1C9FFFD5-740B-4071-99E7-03C7E663A4CD}"/>
    <cellStyle name="Comma 10 3 2 3 6" xfId="22437" xr:uid="{C5A2CB66-B213-42D4-924C-9CB0FB7458DF}"/>
    <cellStyle name="Comma 10 3 2 3 6 2" xfId="13434" xr:uid="{A52A5813-46EF-46A7-B6BD-3FF3FF0C04E7}"/>
    <cellStyle name="Comma 10 3 2 3 6 3" xfId="5490" xr:uid="{57FD640E-A5A6-49AF-B308-611DF4AACAEA}"/>
    <cellStyle name="Comma 10 3 2 3 7" xfId="18852" xr:uid="{A91622F9-8BEA-405A-BAE7-F898DDE6A0EE}"/>
    <cellStyle name="Comma 10 3 2 3 7 2" xfId="8025" xr:uid="{3A725F2E-DF1F-47F7-AD88-DFBACFECA91E}"/>
    <cellStyle name="Comma 10 3 2 3 8" xfId="15939" xr:uid="{C6EB0512-AC1F-4A91-B391-04F88D9F5548}"/>
    <cellStyle name="Comma 10 3 2 3 9" xfId="10876" xr:uid="{67522D41-22AA-4879-8FD1-A36058F1B1E5}"/>
    <cellStyle name="Comma 10 3 2 4" xfId="619" xr:uid="{3ECF8CD6-78B8-438E-828A-2768DA9BCC19}"/>
    <cellStyle name="Comma 10 3 2 4 10" xfId="24457" xr:uid="{86DB7CB4-9EE5-4641-8BAD-AD9EED5B7A6C}"/>
    <cellStyle name="Comma 10 3 2 4 11" xfId="25414" xr:uid="{AD4DCDA7-1B24-48DC-A7E0-FA1298B98D6D}"/>
    <cellStyle name="Comma 10 3 2 4 2" xfId="852" xr:uid="{78928BBC-D72B-43D0-93D5-E667934B2DC9}"/>
    <cellStyle name="Comma 10 3 2 4 2 10" xfId="25588" xr:uid="{50AF01BF-6BAA-43BD-BB80-168EA8F53818}"/>
    <cellStyle name="Comma 10 3 2 4 2 2" xfId="1212" xr:uid="{5706A60E-B5DF-4CA2-91B3-D0B0C0C46171}"/>
    <cellStyle name="Comma 10 3 2 4 2 2 2" xfId="2199" xr:uid="{09A50072-FA29-4C76-8BBE-27ED99AB4C48}"/>
    <cellStyle name="Comma 10 3 2 4 2 2 2 2" xfId="20990" xr:uid="{0F3B621A-2564-4C17-B636-5D6868673E21}"/>
    <cellStyle name="Comma 10 3 2 4 2 2 2 2 2" xfId="12078" xr:uid="{F8320081-BE57-4D06-992A-242438CF1B16}"/>
    <cellStyle name="Comma 10 3 2 4 2 2 2 2 3" xfId="4057" xr:uid="{EE540E0A-8B3A-4DF6-8CD2-44B9C190DE74}"/>
    <cellStyle name="Comma 10 3 2 4 2 2 2 3" xfId="18839" xr:uid="{D1D14E8B-BB26-4B84-B592-EC0AC78ED5A1}"/>
    <cellStyle name="Comma 10 3 2 4 2 2 2 3 2" xfId="6617" xr:uid="{483E319B-AC2A-4886-A563-5B163C0D9599}"/>
    <cellStyle name="Comma 10 3 2 4 2 2 2 4" xfId="14505" xr:uid="{41DA43C6-1B3C-42BC-A37D-CBB0DE70B771}"/>
    <cellStyle name="Comma 10 3 2 4 2 2 2 5" xfId="9443" xr:uid="{0C0564A4-E77A-41CD-B60F-E2A8E6153C9F}"/>
    <cellStyle name="Comma 10 3 2 4 2 2 2 6" xfId="23202" xr:uid="{C80B0E02-7400-48ED-98D4-53CEED3C476B}"/>
    <cellStyle name="Comma 10 3 2 4 2 2 2 7" xfId="26806" xr:uid="{609AF98E-3C5C-497A-AA0B-EF9FD8672421}"/>
    <cellStyle name="Comma 10 3 2 4 2 2 3" xfId="2854" xr:uid="{C168EA00-D045-4244-A259-E523ED3B3207}"/>
    <cellStyle name="Comma 10 3 2 4 2 2 3 2" xfId="20337" xr:uid="{7F66D22B-CEF2-41EB-8686-EC8E759307F3}"/>
    <cellStyle name="Comma 10 3 2 4 2 2 3 2 2" xfId="11426" xr:uid="{DB0D10A9-6596-4137-B259-7E4C3FDE79AB}"/>
    <cellStyle name="Comma 10 3 2 4 2 2 3 2 3" xfId="3403" xr:uid="{019D213B-725D-4665-8A3C-12ABBB6374B1}"/>
    <cellStyle name="Comma 10 3 2 4 2 2 3 3" xfId="16896" xr:uid="{52CAAE98-5F7B-4FE9-A754-2B1FCF865334}"/>
    <cellStyle name="Comma 10 3 2 4 2 2 3 3 2" xfId="5963" xr:uid="{18B7ACD6-E946-4FEA-9829-43266E8D1E12}"/>
    <cellStyle name="Comma 10 3 2 4 2 2 3 4" xfId="13851" xr:uid="{45825AB9-7E47-4F95-AA6F-9794EEB9E05A}"/>
    <cellStyle name="Comma 10 3 2 4 2 2 3 5" xfId="8789" xr:uid="{BDBD7B66-EA34-4054-90A5-05153E1643CA}"/>
    <cellStyle name="Comma 10 3 2 4 2 2 3 6" xfId="22550" xr:uid="{B1F782CB-2A61-47B1-A3EE-6176BF52D23A}"/>
    <cellStyle name="Comma 10 3 2 4 2 2 3 7" xfId="27460" xr:uid="{99CCE1DF-B074-413B-8555-A50326A163EF}"/>
    <cellStyle name="Comma 10 3 2 4 2 2 4" xfId="21893" xr:uid="{10619F11-0F08-473A-9AB6-20CEA765B1EE}"/>
    <cellStyle name="Comma 10 3 2 4 2 2 4 2" xfId="12961" xr:uid="{DE6A70B8-5BAA-4B91-9855-22BD5CBC7EA7}"/>
    <cellStyle name="Comma 10 3 2 4 2 2 4 3" xfId="4947" xr:uid="{7B6538D4-A95D-4828-A400-B6C93737210E}"/>
    <cellStyle name="Comma 10 3 2 4 2 2 5" xfId="18429" xr:uid="{6B10EAE0-1D81-4A1C-898D-51B11570E684}"/>
    <cellStyle name="Comma 10 3 2 4 2 2 5 2" xfId="7507" xr:uid="{250B8A38-9C0A-4D0E-9369-66B799D90FA5}"/>
    <cellStyle name="Comma 10 3 2 4 2 2 6" xfId="15395" xr:uid="{FA4B8455-47AE-4162-A2C7-2DF10BEA2073}"/>
    <cellStyle name="Comma 10 3 2 4 2 2 7" xfId="10333" xr:uid="{116B3A85-E315-4ECB-9F0E-28412F5ACF17}"/>
    <cellStyle name="Comma 10 3 2 4 2 2 8" xfId="24961" xr:uid="{68DA262D-AD12-4B02-B407-011CCD0FC009}"/>
    <cellStyle name="Comma 10 3 2 4 2 2 9" xfId="25916" xr:uid="{52082A3C-E8C2-4A2A-A24F-327E265CD7D2}"/>
    <cellStyle name="Comma 10 3 2 4 2 3" xfId="1870" xr:uid="{83AD4AB7-E7FB-4AFF-8C18-CF40A4757730}"/>
    <cellStyle name="Comma 10 3 2 4 2 3 2" xfId="21317" xr:uid="{DE4BC845-E751-413D-8B5A-9604681CFCC3}"/>
    <cellStyle name="Comma 10 3 2 4 2 3 2 2" xfId="12406" xr:uid="{0742E042-63E3-40B6-A34D-ED53A7EEA950}"/>
    <cellStyle name="Comma 10 3 2 4 2 3 2 3" xfId="4385" xr:uid="{B545265B-F0B0-45F6-838F-7D2B9019C8BD}"/>
    <cellStyle name="Comma 10 3 2 4 2 3 3" xfId="18958" xr:uid="{0C4FECF8-478A-4607-ABAA-A54DC5C9BDB7}"/>
    <cellStyle name="Comma 10 3 2 4 2 3 3 2" xfId="6945" xr:uid="{BBDB5E41-99DA-4FC1-B25F-9CFAC6C2502E}"/>
    <cellStyle name="Comma 10 3 2 4 2 3 4" xfId="14833" xr:uid="{9217B0B4-F64D-47A6-BA74-A77E1A6E7FF4}"/>
    <cellStyle name="Comma 10 3 2 4 2 3 5" xfId="9771" xr:uid="{3F6743B5-4B6F-4E16-A56B-D93FFC95E617}"/>
    <cellStyle name="Comma 10 3 2 4 2 3 6" xfId="23526" xr:uid="{20D67838-8876-4075-8013-49C34835C9AD}"/>
    <cellStyle name="Comma 10 3 2 4 2 3 7" xfId="26478" xr:uid="{E205EDC8-2E07-478E-89D1-DB2D58B492AE}"/>
    <cellStyle name="Comma 10 3 2 4 2 4" xfId="2526" xr:uid="{2E626C33-854F-4460-98BE-CAF32CA8EB23}"/>
    <cellStyle name="Comma 10 3 2 4 2 4 2" xfId="20665" xr:uid="{425A1CA8-A1D1-486E-80D2-942D86304915}"/>
    <cellStyle name="Comma 10 3 2 4 2 4 2 2" xfId="11754" xr:uid="{E71CD5AD-E24D-41AC-B1E4-3D16A771910F}"/>
    <cellStyle name="Comma 10 3 2 4 2 4 2 3" xfId="3731" xr:uid="{5E95474C-272A-4B27-A08D-4974312DEE67}"/>
    <cellStyle name="Comma 10 3 2 4 2 4 3" xfId="17211" xr:uid="{78CCF9F6-8311-4B93-85DA-F462F933E764}"/>
    <cellStyle name="Comma 10 3 2 4 2 4 3 2" xfId="6291" xr:uid="{3A55C194-4EBF-4F26-844C-04B2DFE965DD}"/>
    <cellStyle name="Comma 10 3 2 4 2 4 4" xfId="14179" xr:uid="{421AB793-1EEB-4912-B577-4800BB8B0085}"/>
    <cellStyle name="Comma 10 3 2 4 2 4 5" xfId="9117" xr:uid="{9F915823-BE77-449E-B292-CAD801C30B24}"/>
    <cellStyle name="Comma 10 3 2 4 2 4 6" xfId="22877" xr:uid="{93DB22F3-3E48-4FB2-A618-7C9051614F6D}"/>
    <cellStyle name="Comma 10 3 2 4 2 4 7" xfId="27132" xr:uid="{D2041DAA-B9D6-4F64-BBA6-42A2D3A79D0C}"/>
    <cellStyle name="Comma 10 3 2 4 2 5" xfId="22221" xr:uid="{E9E86FF7-61AD-418F-A572-DD2D66749BCC}"/>
    <cellStyle name="Comma 10 3 2 4 2 5 2" xfId="13274" xr:uid="{48C1A61C-0743-4F8F-BD7E-FA95686F9067}"/>
    <cellStyle name="Comma 10 3 2 4 2 5 3" xfId="5275" xr:uid="{280224F0-2E33-49E7-A9EE-0FBC884BECF5}"/>
    <cellStyle name="Comma 10 3 2 4 2 6" xfId="19228" xr:uid="{5C5B6840-F06B-4F75-805A-8E37CCB192C9}"/>
    <cellStyle name="Comma 10 3 2 4 2 6 2" xfId="7835" xr:uid="{24388EEF-0E4D-4B39-9154-6423129D6017}"/>
    <cellStyle name="Comma 10 3 2 4 2 7" xfId="15724" xr:uid="{A2FC4148-9CA6-488D-A562-F2BC9DA43EC5}"/>
    <cellStyle name="Comma 10 3 2 4 2 8" xfId="10661" xr:uid="{30DD1F18-6DC8-4598-9E15-07B4E303B28F}"/>
    <cellStyle name="Comma 10 3 2 4 2 9" xfId="24632" xr:uid="{908C76E8-C30A-4149-8D01-412ECE5EACD6}"/>
    <cellStyle name="Comma 10 3 2 4 3" xfId="1026" xr:uid="{45CC3BD9-FEF1-44B0-96CF-1FE45FA0E6AA}"/>
    <cellStyle name="Comma 10 3 2 4 3 2" xfId="2025" xr:uid="{4139080B-6523-4B47-8E7C-889F6247E466}"/>
    <cellStyle name="Comma 10 3 2 4 3 2 2" xfId="21164" xr:uid="{F3031E00-072B-4CF5-B637-FC1841F5F7BB}"/>
    <cellStyle name="Comma 10 3 2 4 3 2 2 2" xfId="12252" xr:uid="{F8C63287-7188-44E0-98FC-3CA671DEDC6F}"/>
    <cellStyle name="Comma 10 3 2 4 3 2 2 3" xfId="4231" xr:uid="{8FF2AD20-150A-4F46-8189-AB8F9C84021D}"/>
    <cellStyle name="Comma 10 3 2 4 3 2 3" xfId="18744" xr:uid="{1EE8D072-850D-488E-BE5B-7FD017B9D8A4}"/>
    <cellStyle name="Comma 10 3 2 4 3 2 3 2" xfId="6791" xr:uid="{35E7958F-A30E-42AE-8899-07238FD91CFE}"/>
    <cellStyle name="Comma 10 3 2 4 3 2 4" xfId="14679" xr:uid="{220B2F33-75FF-4B77-9CE6-A7DB426B6970}"/>
    <cellStyle name="Comma 10 3 2 4 3 2 5" xfId="9617" xr:uid="{05A48260-8F3A-478A-BCBF-4D7A7276634E}"/>
    <cellStyle name="Comma 10 3 2 4 3 2 6" xfId="23375" xr:uid="{353AE9A5-6C80-4F0B-BD51-F678815FF506}"/>
    <cellStyle name="Comma 10 3 2 4 3 2 7" xfId="26632" xr:uid="{92DDCB2A-4077-49FB-8C0C-32791AD5DCD2}"/>
    <cellStyle name="Comma 10 3 2 4 3 3" xfId="2680" xr:uid="{B8CA49CB-934D-4D4F-AE16-CB30640CE331}"/>
    <cellStyle name="Comma 10 3 2 4 3 3 2" xfId="20511" xr:uid="{8383CA6B-2CF8-4D24-AAB3-B1ED9961D07B}"/>
    <cellStyle name="Comma 10 3 2 4 3 3 2 2" xfId="11600" xr:uid="{BD1C8C37-68A8-44E6-869C-934208600A2E}"/>
    <cellStyle name="Comma 10 3 2 4 3 3 2 3" xfId="3577" xr:uid="{A8431263-CA3A-43E3-8688-F88A0D892A47}"/>
    <cellStyle name="Comma 10 3 2 4 3 3 3" xfId="17065" xr:uid="{99129DA3-32D9-4D86-9C73-CE5849EC0B55}"/>
    <cellStyle name="Comma 10 3 2 4 3 3 3 2" xfId="6137" xr:uid="{8E255C45-664D-42DE-9532-9F4FC1A8D290}"/>
    <cellStyle name="Comma 10 3 2 4 3 3 4" xfId="14025" xr:uid="{480DA193-0909-41F4-91B6-6318B40AFE2A}"/>
    <cellStyle name="Comma 10 3 2 4 3 3 5" xfId="8963" xr:uid="{D34F37CB-4680-42B5-8771-D789B3D04543}"/>
    <cellStyle name="Comma 10 3 2 4 3 3 6" xfId="22724" xr:uid="{EC89E4F9-039B-4F00-BEF9-E97572F5DBDF}"/>
    <cellStyle name="Comma 10 3 2 4 3 3 7" xfId="27286" xr:uid="{92CCB8BD-5907-481E-88F7-671863C2AC50}"/>
    <cellStyle name="Comma 10 3 2 4 3 4" xfId="22067" xr:uid="{6A2A96A2-13A4-404D-B553-B8ACAEAEF3F3}"/>
    <cellStyle name="Comma 10 3 2 4 3 4 2" xfId="13131" xr:uid="{4CE87641-B9F0-4088-B9A1-7C5730A3DABA}"/>
    <cellStyle name="Comma 10 3 2 4 3 4 3" xfId="5121" xr:uid="{F555DF22-9069-4F85-8096-96E6E5AF3721}"/>
    <cellStyle name="Comma 10 3 2 4 3 5" xfId="18285" xr:uid="{1DF87CB3-4406-49D9-9849-FB98D8283916}"/>
    <cellStyle name="Comma 10 3 2 4 3 5 2" xfId="7681" xr:uid="{66CEA3BB-D967-49BA-AF3E-28508C94C993}"/>
    <cellStyle name="Comma 10 3 2 4 3 6" xfId="15569" xr:uid="{6A046FE5-6668-42AD-81CF-AA08BFA3D504}"/>
    <cellStyle name="Comma 10 3 2 4 3 7" xfId="10507" xr:uid="{6BA5904D-E4A2-4A26-A22C-199F794A6B9B}"/>
    <cellStyle name="Comma 10 3 2 4 3 8" xfId="24787" xr:uid="{E17ACB46-57CB-489F-90B8-B0BD16FCF54F}"/>
    <cellStyle name="Comma 10 3 2 4 3 9" xfId="25742" xr:uid="{922FE8E8-A8A3-4B78-83D5-5475924B9300}"/>
    <cellStyle name="Comma 10 3 2 4 4" xfId="1696" xr:uid="{7632D4C7-AA4B-4E58-B52D-95223C03C1B4}"/>
    <cellStyle name="Comma 10 3 2 4 4 2" xfId="21491" xr:uid="{C7BA8C71-45AB-49C0-B722-DE83CE8A3D73}"/>
    <cellStyle name="Comma 10 3 2 4 4 2 2" xfId="12580" xr:uid="{D0FACFFA-AEB2-4B74-BBD5-F56D94BA1722}"/>
    <cellStyle name="Comma 10 3 2 4 4 2 3" xfId="4559" xr:uid="{F0F40E8F-0DD2-44AE-8DC8-EC003E1B90D0}"/>
    <cellStyle name="Comma 10 3 2 4 4 3" xfId="18762" xr:uid="{512738D3-51CA-4B6A-8E10-6F740870F0BC}"/>
    <cellStyle name="Comma 10 3 2 4 4 3 2" xfId="7119" xr:uid="{13E8948D-B259-41AA-9C35-F81AAE8C184D}"/>
    <cellStyle name="Comma 10 3 2 4 4 4" xfId="15007" xr:uid="{A6832327-890E-4238-8EF9-3266F7AB34B7}"/>
    <cellStyle name="Comma 10 3 2 4 4 5" xfId="9945" xr:uid="{9E77146E-CFBF-489C-8060-FAE6E8321047}"/>
    <cellStyle name="Comma 10 3 2 4 4 6" xfId="23700" xr:uid="{C57B2BA2-D052-4B4B-8DE6-B29DF091B19D}"/>
    <cellStyle name="Comma 10 3 2 4 4 7" xfId="26304" xr:uid="{3E065905-0936-427B-8E34-209C81042276}"/>
    <cellStyle name="Comma 10 3 2 4 5" xfId="2352" xr:uid="{1A31C2C9-BC02-41B3-9017-E4F635186370}"/>
    <cellStyle name="Comma 10 3 2 4 5 2" xfId="20839" xr:uid="{6FAC6F69-E09A-4106-8D46-57D5F993FBD7}"/>
    <cellStyle name="Comma 10 3 2 4 5 2 2" xfId="11928" xr:uid="{14BA47C3-AC70-4590-8D91-5F60AA12F192}"/>
    <cellStyle name="Comma 10 3 2 4 5 2 3" xfId="3905" xr:uid="{0C2757B5-32CE-4F31-AD3B-AB6D3857EFFE}"/>
    <cellStyle name="Comma 10 3 2 4 5 3" xfId="17492" xr:uid="{EEB48416-7387-4F28-AB8B-88616CCD47E5}"/>
    <cellStyle name="Comma 10 3 2 4 5 3 2" xfId="6465" xr:uid="{08CE1572-090A-4839-8A7A-62424588B50E}"/>
    <cellStyle name="Comma 10 3 2 4 5 4" xfId="14353" xr:uid="{9465BD4C-3338-43E9-A1BA-08ADCDDFE2C8}"/>
    <cellStyle name="Comma 10 3 2 4 5 5" xfId="9291" xr:uid="{93220C5A-404F-4892-996B-1C6890AEB21D}"/>
    <cellStyle name="Comma 10 3 2 4 5 6" xfId="23051" xr:uid="{B1FC21B0-6278-47A6-92A5-2B250FF41673}"/>
    <cellStyle name="Comma 10 3 2 4 5 7" xfId="26958" xr:uid="{8F04E70D-CBDE-4A90-B79E-871EB757C2E5}"/>
    <cellStyle name="Comma 10 3 2 4 6" xfId="22396" xr:uid="{9D016FDD-8127-4297-BB32-4A1479E78F41}"/>
    <cellStyle name="Comma 10 3 2 4 6 2" xfId="13409" xr:uid="{4D9CE8B8-FB4C-49D6-85CF-5502C4F3AC83}"/>
    <cellStyle name="Comma 10 3 2 4 6 3" xfId="5449" xr:uid="{A7BE16A9-A9E6-41FC-A6FB-93CAD599876B}"/>
    <cellStyle name="Comma 10 3 2 4 7" xfId="18117" xr:uid="{00488A03-C044-401B-A6B5-E4EC7AE6735E}"/>
    <cellStyle name="Comma 10 3 2 4 7 2" xfId="8034" xr:uid="{D4460DC6-46EC-48F2-9A85-07F297C9AB0E}"/>
    <cellStyle name="Comma 10 3 2 4 8" xfId="15898" xr:uid="{AE1A6138-5CEF-4647-B65B-197726426CE1}"/>
    <cellStyle name="Comma 10 3 2 4 9" xfId="10835" xr:uid="{54CD5588-6669-4986-8841-0689456E9F74}"/>
    <cellStyle name="Comma 10 3 2 5" xfId="760" xr:uid="{12A5FB15-8B03-4B2F-977B-B15DD0BDBE11}"/>
    <cellStyle name="Comma 10 3 2 5 10" xfId="25503" xr:uid="{033258BA-6070-47B1-9019-85D43F64A3AE}"/>
    <cellStyle name="Comma 10 3 2 5 2" xfId="1120" xr:uid="{56AFEAE2-2F50-401A-89B0-2E4542A28F80}"/>
    <cellStyle name="Comma 10 3 2 5 2 2" xfId="2114" xr:uid="{57AF3832-2112-420C-9F2C-F9B387807F40}"/>
    <cellStyle name="Comma 10 3 2 5 2 2 2" xfId="21075" xr:uid="{1E71C1D8-5D8D-4C1A-8CCF-3B5669CFE92E}"/>
    <cellStyle name="Comma 10 3 2 5 2 2 2 2" xfId="12163" xr:uid="{BD2B6A66-9728-42DF-9033-42E38543239B}"/>
    <cellStyle name="Comma 10 3 2 5 2 2 2 3" xfId="4142" xr:uid="{0C3229EC-FBD1-4045-A145-F107D8EE4E08}"/>
    <cellStyle name="Comma 10 3 2 5 2 2 3" xfId="17577" xr:uid="{85C11E28-CB94-4273-83C5-2C86935B3846}"/>
    <cellStyle name="Comma 10 3 2 5 2 2 3 2" xfId="6702" xr:uid="{1FBAC0BE-7247-4D80-89BE-EDA40EA60793}"/>
    <cellStyle name="Comma 10 3 2 5 2 2 4" xfId="14590" xr:uid="{1D810DD7-D4D5-4D89-961A-68935CF4C7F9}"/>
    <cellStyle name="Comma 10 3 2 5 2 2 5" xfId="9528" xr:uid="{FEF5D08C-B643-438B-9FD6-70404FFD934F}"/>
    <cellStyle name="Comma 10 3 2 5 2 2 6" xfId="23287" xr:uid="{2C13C861-C6C4-4C16-A1B0-77C3FE4EAC02}"/>
    <cellStyle name="Comma 10 3 2 5 2 2 7" xfId="26721" xr:uid="{D83F3E35-7D15-40D6-8E30-1F7C831872E6}"/>
    <cellStyle name="Comma 10 3 2 5 2 3" xfId="2769" xr:uid="{AB811C19-2B0E-43A1-8865-354C2324BF61}"/>
    <cellStyle name="Comma 10 3 2 5 2 3 2" xfId="20422" xr:uid="{322A195B-EDCF-4CB0-A31B-BF28624C99EE}"/>
    <cellStyle name="Comma 10 3 2 5 2 3 2 2" xfId="11511" xr:uid="{14680A66-70C6-4E46-B824-2934D6E7D772}"/>
    <cellStyle name="Comma 10 3 2 5 2 3 2 3" xfId="3488" xr:uid="{EEC8CE82-F3B9-481D-8E95-323C2EB8BD88}"/>
    <cellStyle name="Comma 10 3 2 5 2 3 3" xfId="16980" xr:uid="{4A8A47E9-866F-4D36-A541-D0CA7B1A7E83}"/>
    <cellStyle name="Comma 10 3 2 5 2 3 3 2" xfId="6048" xr:uid="{1F1C6B1B-DF23-4329-BC35-EE6C9DF3B16F}"/>
    <cellStyle name="Comma 10 3 2 5 2 3 4" xfId="13936" xr:uid="{450CBFE0-B3D4-4FD4-ACC4-6939037ECB54}"/>
    <cellStyle name="Comma 10 3 2 5 2 3 5" xfId="8874" xr:uid="{27527CDF-FC93-4007-B65F-4F01AA41CDA2}"/>
    <cellStyle name="Comma 10 3 2 5 2 3 6" xfId="22635" xr:uid="{0F52A5D0-AAE1-4802-8D9C-F8543813409B}"/>
    <cellStyle name="Comma 10 3 2 5 2 3 7" xfId="27375" xr:uid="{6FF7E354-A1FC-42E6-82B2-10D559C19894}"/>
    <cellStyle name="Comma 10 3 2 5 2 4" xfId="21978" xr:uid="{2F675AE8-A7A2-4DD4-BAAE-1AF7A4109E32}"/>
    <cellStyle name="Comma 10 3 2 5 2 4 2" xfId="13045" xr:uid="{2B85575B-232A-4D1D-8E3E-5BA67046CE33}"/>
    <cellStyle name="Comma 10 3 2 5 2 4 3" xfId="5032" xr:uid="{B3BD83CA-A717-4D78-89BA-74EE63348011}"/>
    <cellStyle name="Comma 10 3 2 5 2 5" xfId="17481" xr:uid="{EFB96676-605F-42D1-9C48-2F87FA913D71}"/>
    <cellStyle name="Comma 10 3 2 5 2 5 2" xfId="7592" xr:uid="{72228276-95F0-483B-AC3A-BDD4B4CE7F61}"/>
    <cellStyle name="Comma 10 3 2 5 2 6" xfId="15480" xr:uid="{9A8C1AE6-D329-4571-BB41-FC86931477F9}"/>
    <cellStyle name="Comma 10 3 2 5 2 7" xfId="10418" xr:uid="{536CBF7C-AAA0-4CCF-BA42-8589F7BE8FF5}"/>
    <cellStyle name="Comma 10 3 2 5 2 8" xfId="24876" xr:uid="{B8EE56E1-A059-4294-85F8-16B69211674D}"/>
    <cellStyle name="Comma 10 3 2 5 2 9" xfId="25831" xr:uid="{DEB56FBE-81FC-4757-A765-008CF9EDCF26}"/>
    <cellStyle name="Comma 10 3 2 5 3" xfId="1785" xr:uid="{B6711AB4-4D26-4AED-BE06-9D7D007F1BCA}"/>
    <cellStyle name="Comma 10 3 2 5 3 2" xfId="21402" xr:uid="{E45D41C3-071F-43A4-B882-5DB68881D06C}"/>
    <cellStyle name="Comma 10 3 2 5 3 2 2" xfId="12491" xr:uid="{35D91370-9B14-4CE1-8BD0-6D3EDCE401A5}"/>
    <cellStyle name="Comma 10 3 2 5 3 2 3" xfId="4470" xr:uid="{D4361BE1-B47F-4F5D-AAE4-CC257FF1578E}"/>
    <cellStyle name="Comma 10 3 2 5 3 3" xfId="18576" xr:uid="{BF9B6680-DFB5-49A3-86DB-D152D947A89E}"/>
    <cellStyle name="Comma 10 3 2 5 3 3 2" xfId="7030" xr:uid="{3A812E2C-48E6-4619-808B-A0581E4E3005}"/>
    <cellStyle name="Comma 10 3 2 5 3 4" xfId="14918" xr:uid="{3C6C8E82-0BCE-4773-B9C7-FD4A2F12403B}"/>
    <cellStyle name="Comma 10 3 2 5 3 5" xfId="9856" xr:uid="{E64FD222-0087-495A-8631-107B6061488D}"/>
    <cellStyle name="Comma 10 3 2 5 3 6" xfId="23611" xr:uid="{2A62D28D-E2D1-47C7-805B-22D38E96C6A9}"/>
    <cellStyle name="Comma 10 3 2 5 3 7" xfId="26393" xr:uid="{9FCD1AE9-275E-4CE4-A5AA-109E315A54D0}"/>
    <cellStyle name="Comma 10 3 2 5 4" xfId="2441" xr:uid="{96247E4C-1A2A-45CE-BDE4-F4512CB9B495}"/>
    <cellStyle name="Comma 10 3 2 5 4 2" xfId="20750" xr:uid="{FDCA76F3-8890-43C6-9108-AAF63D312C10}"/>
    <cellStyle name="Comma 10 3 2 5 4 2 2" xfId="11839" xr:uid="{BDC2A88F-185B-4073-8FA4-28943A76B7ED}"/>
    <cellStyle name="Comma 10 3 2 5 4 2 3" xfId="3816" xr:uid="{8DB8B544-98E3-45E4-9A4F-9E296D8684CC}"/>
    <cellStyle name="Comma 10 3 2 5 4 3" xfId="19324" xr:uid="{0497CAF6-3108-4231-827A-5EE6E7342901}"/>
    <cellStyle name="Comma 10 3 2 5 4 3 2" xfId="6376" xr:uid="{452BEA20-F3A9-4E9F-AFE1-A123AABFE054}"/>
    <cellStyle name="Comma 10 3 2 5 4 4" xfId="14264" xr:uid="{A9DFBBD1-F4D9-4665-8614-C0E36BA7C4B0}"/>
    <cellStyle name="Comma 10 3 2 5 4 5" xfId="9202" xr:uid="{81461070-CBD1-476D-B408-F5DEDC323894}"/>
    <cellStyle name="Comma 10 3 2 5 4 6" xfId="22962" xr:uid="{061F612C-A1C3-4CD6-89C9-7B5A29170166}"/>
    <cellStyle name="Comma 10 3 2 5 4 7" xfId="27047" xr:uid="{73A1CF5E-3A4E-41D9-85E9-419EBEBC2747}"/>
    <cellStyle name="Comma 10 3 2 5 5" xfId="22306" xr:uid="{9B856D58-8825-4115-8B25-054B6E2D3F4B}"/>
    <cellStyle name="Comma 10 3 2 5 5 2" xfId="13350" xr:uid="{B664907B-DB65-4B25-BDB0-504E9299821E}"/>
    <cellStyle name="Comma 10 3 2 5 5 3" xfId="5360" xr:uid="{7B6D67ED-6157-4DBE-B33B-20CE661A25EF}"/>
    <cellStyle name="Comma 10 3 2 5 6" xfId="19274" xr:uid="{D9F88A7C-75F6-4C4B-B962-9A36F4672BF4}"/>
    <cellStyle name="Comma 10 3 2 5 6 2" xfId="7920" xr:uid="{6B9A7534-E44A-4A34-8C9A-CA337E8EAE2B}"/>
    <cellStyle name="Comma 10 3 2 5 7" xfId="15809" xr:uid="{0363C120-1940-4446-8C40-D8EEC080A4E0}"/>
    <cellStyle name="Comma 10 3 2 5 8" xfId="10746" xr:uid="{E9F4ADB3-EAEF-4700-A30F-F5656E698B97}"/>
    <cellStyle name="Comma 10 3 2 5 9" xfId="24546" xr:uid="{E33C65B4-3425-4531-8E88-3632B61403A7}"/>
    <cellStyle name="Comma 10 3 2 6" xfId="934" xr:uid="{E11EAD05-8C4F-4253-BA1E-8C082509A9DA}"/>
    <cellStyle name="Comma 10 3 2 6 2" xfId="1940" xr:uid="{0228A707-6D0C-4212-8B0F-3C71A095BAE7}"/>
    <cellStyle name="Comma 10 3 2 6 2 2" xfId="21249" xr:uid="{C7110FAB-6D1B-498E-938A-8B74E835934C}"/>
    <cellStyle name="Comma 10 3 2 6 2 2 2" xfId="12337" xr:uid="{C3777000-0DE5-4E39-9B22-DD66B1353D4D}"/>
    <cellStyle name="Comma 10 3 2 6 2 2 3" xfId="4316" xr:uid="{9BE5C7AB-99B7-4BB4-8845-030AA46E00CF}"/>
    <cellStyle name="Comma 10 3 2 6 2 3" xfId="17637" xr:uid="{72EB44F5-1560-492D-BB2B-49D388A7FB99}"/>
    <cellStyle name="Comma 10 3 2 6 2 3 2" xfId="6876" xr:uid="{71A03B03-6C15-49B7-B595-561C4E6B0D82}"/>
    <cellStyle name="Comma 10 3 2 6 2 4" xfId="14764" xr:uid="{0A9C6870-6960-47D8-AAD6-3AA4AC567A96}"/>
    <cellStyle name="Comma 10 3 2 6 2 5" xfId="9702" xr:uid="{80B6E41C-6DF4-4EAD-A558-D4323846CAE6}"/>
    <cellStyle name="Comma 10 3 2 6 2 6" xfId="23460" xr:uid="{B8CEEEE9-D907-4F9A-9ED5-462D5B794833}"/>
    <cellStyle name="Comma 10 3 2 6 2 7" xfId="26547" xr:uid="{7273EB0B-964E-41D1-95C2-CBA9BBA34C6B}"/>
    <cellStyle name="Comma 10 3 2 6 3" xfId="2595" xr:uid="{5A38CF0C-D943-4893-9163-20F6D870EF39}"/>
    <cellStyle name="Comma 10 3 2 6 3 2" xfId="20596" xr:uid="{F97AFBBB-12D3-4FA0-9BB8-0B061ABD3812}"/>
    <cellStyle name="Comma 10 3 2 6 3 2 2" xfId="11685" xr:uid="{5E7681AA-0509-4CDE-A684-FB52846F1E82}"/>
    <cellStyle name="Comma 10 3 2 6 3 2 3" xfId="3662" xr:uid="{B7FFC070-14F8-4120-8DAC-1D55DE9052E4}"/>
    <cellStyle name="Comma 10 3 2 6 3 3" xfId="17148" xr:uid="{BA8F6300-4B48-445D-9CF1-EF3CFF4D64AB}"/>
    <cellStyle name="Comma 10 3 2 6 3 3 2" xfId="6222" xr:uid="{B985158F-9B0B-4676-B5DB-23A31E77EB01}"/>
    <cellStyle name="Comma 10 3 2 6 3 4" xfId="14110" xr:uid="{1491B19B-C590-412A-8571-6BFCD45F897C}"/>
    <cellStyle name="Comma 10 3 2 6 3 5" xfId="9048" xr:uid="{ADB8D61D-B793-4B15-93F7-5C32A29F461B}"/>
    <cellStyle name="Comma 10 3 2 6 3 6" xfId="22809" xr:uid="{D7900AAE-CC1C-46B8-ABBE-130212DD7619}"/>
    <cellStyle name="Comma 10 3 2 6 3 7" xfId="27201" xr:uid="{B502CDB1-060E-42F3-908F-F0613E7CC095}"/>
    <cellStyle name="Comma 10 3 2 6 4" xfId="22152" xr:uid="{688B7514-4747-41E5-8B74-FA458C205D63}"/>
    <cellStyle name="Comma 10 3 2 6 4 2" xfId="13212" xr:uid="{59686C78-AFC3-4C0A-918D-4C0D104EFB03}"/>
    <cellStyle name="Comma 10 3 2 6 4 3" xfId="5206" xr:uid="{73149341-8DC9-455F-9507-DCAABF34F237}"/>
    <cellStyle name="Comma 10 3 2 6 5" xfId="17880" xr:uid="{3F14859B-63A6-4033-AAA6-4E1719CAEF54}"/>
    <cellStyle name="Comma 10 3 2 6 5 2" xfId="7766" xr:uid="{39DE34CE-D9AB-4DCF-97AD-0768436EE476}"/>
    <cellStyle name="Comma 10 3 2 6 6" xfId="15654" xr:uid="{EDCB0FBB-5A38-4E2A-8017-78D0BE03FE44}"/>
    <cellStyle name="Comma 10 3 2 6 7" xfId="10592" xr:uid="{4D40DFD3-2C3A-44A4-B19C-DB32FD531E03}"/>
    <cellStyle name="Comma 10 3 2 6 8" xfId="24702" xr:uid="{A2E3575A-FA12-4DBE-AC68-AF2FCB634E6C}"/>
    <cellStyle name="Comma 10 3 2 6 9" xfId="25657" xr:uid="{B2179001-A4B9-4CFB-9D5B-E7B8353FDDF4}"/>
    <cellStyle name="Comma 10 3 2 7" xfId="1610" xr:uid="{620D0D8B-0942-48E8-B0EA-1B2414E222C9}"/>
    <cellStyle name="Comma 10 3 2 7 2" xfId="21576" xr:uid="{128F7AE7-8390-4BE5-930E-EA164E1C9412}"/>
    <cellStyle name="Comma 10 3 2 7 2 2" xfId="12664" xr:uid="{0024DDEA-186E-442A-A805-24EBFE847B97}"/>
    <cellStyle name="Comma 10 3 2 7 2 3" xfId="4644" xr:uid="{1DBD0DDD-39B9-404F-8BF6-8C02CA9AC2EF}"/>
    <cellStyle name="Comma 10 3 2 7 3" xfId="18021" xr:uid="{E59FF460-7DA0-4A11-BDF6-106F3813E947}"/>
    <cellStyle name="Comma 10 3 2 7 3 2" xfId="7204" xr:uid="{4D42A81B-F537-409D-83D0-55C1EAC6232F}"/>
    <cellStyle name="Comma 10 3 2 7 4" xfId="15092" xr:uid="{8B9A62A6-2E28-443E-9730-5D9BD5AB42B8}"/>
    <cellStyle name="Comma 10 3 2 7 5" xfId="10030" xr:uid="{14D0A3A6-951F-4496-BDC9-82D4A03E6431}"/>
    <cellStyle name="Comma 10 3 2 7 6" xfId="23785" xr:uid="{4330E7BD-E504-44F7-8A5A-A2A7295AB344}"/>
    <cellStyle name="Comma 10 3 2 7 7" xfId="26219" xr:uid="{CD3EB155-16EA-4C49-A704-418D5DD2289F}"/>
    <cellStyle name="Comma 10 3 2 8" xfId="2267" xr:uid="{639E69AC-B7F6-4929-B2D3-C2E49F375616}"/>
    <cellStyle name="Comma 10 3 2 8 2" xfId="20924" xr:uid="{8B88B58A-FDDB-4FAE-847D-951CDF025336}"/>
    <cellStyle name="Comma 10 3 2 8 2 2" xfId="12012" xr:uid="{E9FCFAB8-4849-40C5-B986-BA12FB64DF6D}"/>
    <cellStyle name="Comma 10 3 2 8 2 3" xfId="3990" xr:uid="{49CBAA8A-8C27-46D3-A317-E4602C258A51}"/>
    <cellStyle name="Comma 10 3 2 8 3" xfId="18160" xr:uid="{60E699EA-AF23-4A2B-A0E2-8F5238BF0DFE}"/>
    <cellStyle name="Comma 10 3 2 8 3 2" xfId="6550" xr:uid="{2874E504-2BDE-47F2-ACC1-CB9B08C03D7B}"/>
    <cellStyle name="Comma 10 3 2 8 4" xfId="14438" xr:uid="{F0ED3B36-6814-4AD8-BE31-9D90011CC7E0}"/>
    <cellStyle name="Comma 10 3 2 8 5" xfId="9376" xr:uid="{0877FB64-5147-4F88-9255-CE82031A3C3F}"/>
    <cellStyle name="Comma 10 3 2 8 6" xfId="23136" xr:uid="{76A5FED0-21B6-4F9E-96CC-B9A5E5BFCAF3}"/>
    <cellStyle name="Comma 10 3 2 8 7" xfId="26873" xr:uid="{494E6F4F-7444-4DE3-9C44-C769B7F6FC0B}"/>
    <cellStyle name="Comma 10 3 2 9" xfId="22482" xr:uid="{B210CD55-86F6-4E10-BE9C-42B864B94DC3}"/>
    <cellStyle name="Comma 10 3 2 9 2" xfId="13456" xr:uid="{D616199F-466C-4D28-A324-D8035888F30B}"/>
    <cellStyle name="Comma 10 3 2 9 3" xfId="5534" xr:uid="{ECFF528E-C174-41D2-9AFB-19C693C64DAC}"/>
    <cellStyle name="Comma 10 3 3" xfId="549" xr:uid="{12BF2E07-AD01-4E93-AC87-BDED47BC5403}"/>
    <cellStyle name="Comma 10 3 3 10" xfId="10893" xr:uid="{CAD400A0-72BF-4CF9-B10F-872DD65D2045}"/>
    <cellStyle name="Comma 10 3 3 11" xfId="24397" xr:uid="{0D1EA672-20B8-45EC-8CCF-9362AB44B840}"/>
    <cellStyle name="Comma 10 3 3 12" xfId="25356" xr:uid="{6A19CC5B-8E5F-43B4-95A4-84629E536850}"/>
    <cellStyle name="Comma 10 3 3 2" xfId="605" xr:uid="{2033B918-EB55-4761-B6BF-9F355ED06255}"/>
    <cellStyle name="Comma 10 3 3 2 10" xfId="24444" xr:uid="{77CDCA2F-2D5B-40E4-AA87-1A9057EB40DE}"/>
    <cellStyle name="Comma 10 3 3 2 11" xfId="25401" xr:uid="{1AD6DF2F-0D01-4835-A46C-6611B6C85A12}"/>
    <cellStyle name="Comma 10 3 3 2 2" xfId="839" xr:uid="{96FE6303-0DEB-4FE9-99FE-75C0FDED67C0}"/>
    <cellStyle name="Comma 10 3 3 2 2 10" xfId="25575" xr:uid="{6D84BF2F-C58D-43C6-AEFD-B9ABF5F27498}"/>
    <cellStyle name="Comma 10 3 3 2 2 2" xfId="1199" xr:uid="{850CF474-391F-40F1-B4A7-124F3068DA5F}"/>
    <cellStyle name="Comma 10 3 3 2 2 2 2" xfId="2186" xr:uid="{4679DDDB-DBA8-4F11-873C-6DD9331AAB22}"/>
    <cellStyle name="Comma 10 3 3 2 2 2 2 2" xfId="21003" xr:uid="{A1F4266B-AEB5-4A3E-AE8A-54364DEDE359}"/>
    <cellStyle name="Comma 10 3 3 2 2 2 2 2 2" xfId="12091" xr:uid="{49BA1236-540B-490F-BE27-209A4EBE8DA3}"/>
    <cellStyle name="Comma 10 3 3 2 2 2 2 2 3" xfId="4070" xr:uid="{70B5D7DF-4DC3-4DC4-88BA-9AA59AB62FBC}"/>
    <cellStyle name="Comma 10 3 3 2 2 2 2 3" xfId="18644" xr:uid="{44F14974-DD4F-43CB-BD92-7CE2DA1E0317}"/>
    <cellStyle name="Comma 10 3 3 2 2 2 2 3 2" xfId="6630" xr:uid="{1A3F27BC-07DF-4BAF-A661-F15845C55FA9}"/>
    <cellStyle name="Comma 10 3 3 2 2 2 2 4" xfId="14518" xr:uid="{4C66E626-093A-4E7E-A44F-9C80A2670CC7}"/>
    <cellStyle name="Comma 10 3 3 2 2 2 2 5" xfId="9456" xr:uid="{B5F0CEB3-B8E1-46F8-9B91-2D960E2E6A65}"/>
    <cellStyle name="Comma 10 3 3 2 2 2 2 6" xfId="23215" xr:uid="{8D935FBB-6199-44CE-8CE9-17635A6FAD02}"/>
    <cellStyle name="Comma 10 3 3 2 2 2 2 7" xfId="26793" xr:uid="{A8142A91-B98A-47FA-A986-D707F9E461D7}"/>
    <cellStyle name="Comma 10 3 3 2 2 2 3" xfId="2841" xr:uid="{AF205011-1FE7-4950-BFC9-E6ECE9595DC0}"/>
    <cellStyle name="Comma 10 3 3 2 2 2 3 2" xfId="20350" xr:uid="{0C8E49BA-F553-49BE-A910-F5E8BE91B9FE}"/>
    <cellStyle name="Comma 10 3 3 2 2 2 3 2 2" xfId="11439" xr:uid="{CF0145AB-3614-4BA5-B267-5B761ACD7FCD}"/>
    <cellStyle name="Comma 10 3 3 2 2 2 3 2 3" xfId="3416" xr:uid="{C6200B68-490A-4118-BC1B-8B2A7B3AE90A}"/>
    <cellStyle name="Comma 10 3 3 2 2 2 3 3" xfId="16909" xr:uid="{349EC89A-389E-4170-9A9E-40BE54CA5453}"/>
    <cellStyle name="Comma 10 3 3 2 2 2 3 3 2" xfId="5976" xr:uid="{2F15B4C9-140F-4E85-84EB-2A8D644879D9}"/>
    <cellStyle name="Comma 10 3 3 2 2 2 3 4" xfId="13864" xr:uid="{40A7C3C4-6650-42E3-97F9-E78C4F1A5829}"/>
    <cellStyle name="Comma 10 3 3 2 2 2 3 5" xfId="8802" xr:uid="{52FC9207-C17B-410A-BDC5-9A4EE93F9944}"/>
    <cellStyle name="Comma 10 3 3 2 2 2 3 6" xfId="22563" xr:uid="{20599166-98C0-4621-B72A-E450DC696538}"/>
    <cellStyle name="Comma 10 3 3 2 2 2 3 7" xfId="27447" xr:uid="{B07833A8-B40F-43AC-AE9A-DDD03EF8BD35}"/>
    <cellStyle name="Comma 10 3 3 2 2 2 4" xfId="21906" xr:uid="{3475F0E9-FA45-4FA0-8771-17D892145057}"/>
    <cellStyle name="Comma 10 3 3 2 2 2 4 2" xfId="12974" xr:uid="{0D49C355-7259-47AE-86AD-2D5997B32741}"/>
    <cellStyle name="Comma 10 3 3 2 2 2 4 3" xfId="4960" xr:uid="{B5D5F5AF-14CF-4C26-8A13-B760BD352DFB}"/>
    <cellStyle name="Comma 10 3 3 2 2 2 5" xfId="18095" xr:uid="{494660D1-7ECA-484F-B187-E9DD801193B0}"/>
    <cellStyle name="Comma 10 3 3 2 2 2 5 2" xfId="7520" xr:uid="{630BCF02-5101-4A14-9002-2D5DD01A9E44}"/>
    <cellStyle name="Comma 10 3 3 2 2 2 6" xfId="15408" xr:uid="{DB516FEB-F226-405C-AC4F-20BCFCA9FA7E}"/>
    <cellStyle name="Comma 10 3 3 2 2 2 7" xfId="10346" xr:uid="{33846153-DD9F-4337-9DE4-473C8C2CF64C}"/>
    <cellStyle name="Comma 10 3 3 2 2 2 8" xfId="24948" xr:uid="{D22BAFAE-4A78-4F8F-883C-DFD125F7DA05}"/>
    <cellStyle name="Comma 10 3 3 2 2 2 9" xfId="25903" xr:uid="{89C8E020-C471-446D-864E-ABB45889F28E}"/>
    <cellStyle name="Comma 10 3 3 2 2 3" xfId="1857" xr:uid="{06E3C67C-1682-4348-98E7-CFB2A23EA074}"/>
    <cellStyle name="Comma 10 3 3 2 2 3 2" xfId="21330" xr:uid="{4EADFE5D-D45A-4BF6-8177-F3B89BACFB49}"/>
    <cellStyle name="Comma 10 3 3 2 2 3 2 2" xfId="12419" xr:uid="{65E452D7-22F1-4B59-8BF1-407DAD92058F}"/>
    <cellStyle name="Comma 10 3 3 2 2 3 2 3" xfId="4398" xr:uid="{419FB694-268D-4A78-8B1C-20A39C150E18}"/>
    <cellStyle name="Comma 10 3 3 2 2 3 3" xfId="17763" xr:uid="{050D9E91-ED0D-4F6E-BD0D-0D438C658CDA}"/>
    <cellStyle name="Comma 10 3 3 2 2 3 3 2" xfId="6958" xr:uid="{818F6C7C-85A7-49FA-8D42-CC86505EDF06}"/>
    <cellStyle name="Comma 10 3 3 2 2 3 4" xfId="14846" xr:uid="{E69C08C7-A78E-456B-98B6-99ABA6D16414}"/>
    <cellStyle name="Comma 10 3 3 2 2 3 5" xfId="9784" xr:uid="{5F1517CF-ACEB-40B5-8B83-F85BE1FC9672}"/>
    <cellStyle name="Comma 10 3 3 2 2 3 6" xfId="23539" xr:uid="{AE709793-81D1-4840-995C-3A527A3FAD05}"/>
    <cellStyle name="Comma 10 3 3 2 2 3 7" xfId="26465" xr:uid="{58EE0753-1A2E-4988-9E9D-C55DE46BE9F6}"/>
    <cellStyle name="Comma 10 3 3 2 2 4" xfId="2513" xr:uid="{E235869D-9592-4ACC-93DD-EB732B13E5A8}"/>
    <cellStyle name="Comma 10 3 3 2 2 4 2" xfId="20678" xr:uid="{2031439A-ADDC-4540-AC99-CCE35012D420}"/>
    <cellStyle name="Comma 10 3 3 2 2 4 2 2" xfId="11767" xr:uid="{43F58AE6-5B98-4E86-9239-AC013ECAD9D7}"/>
    <cellStyle name="Comma 10 3 3 2 2 4 2 3" xfId="3744" xr:uid="{B1269AC9-59D3-4862-803A-D9C33193983F}"/>
    <cellStyle name="Comma 10 3 3 2 2 4 3" xfId="17224" xr:uid="{E39A5458-6D1C-4755-B9D0-507314E9656F}"/>
    <cellStyle name="Comma 10 3 3 2 2 4 3 2" xfId="6304" xr:uid="{88D30E3C-1CA9-4C46-AF60-2207497EDC69}"/>
    <cellStyle name="Comma 10 3 3 2 2 4 4" xfId="14192" xr:uid="{7D26A4CB-28C0-4C94-8FB2-AAF8D584DAAD}"/>
    <cellStyle name="Comma 10 3 3 2 2 4 5" xfId="9130" xr:uid="{E0079B93-C001-4D95-8D8F-580C4BBC6DC8}"/>
    <cellStyle name="Comma 10 3 3 2 2 4 6" xfId="22890" xr:uid="{7634E767-86B5-4858-8ADC-191CA3D36AF3}"/>
    <cellStyle name="Comma 10 3 3 2 2 4 7" xfId="27119" xr:uid="{1507BD42-8D31-4EFE-AAC4-9436023495FE}"/>
    <cellStyle name="Comma 10 3 3 2 2 5" xfId="22234" xr:uid="{2A75FD08-258C-4B3F-B836-F10925AFD9A2}"/>
    <cellStyle name="Comma 10 3 3 2 2 5 2" xfId="13287" xr:uid="{325D9AE0-4DBD-4F26-A458-ADA95D631AA0}"/>
    <cellStyle name="Comma 10 3 3 2 2 5 3" xfId="5288" xr:uid="{EF198400-866E-489E-B72F-515BF6A802F7}"/>
    <cellStyle name="Comma 10 3 3 2 2 6" xfId="18542" xr:uid="{A4E8F9AE-3D95-4222-B98F-AA61B746B3B4}"/>
    <cellStyle name="Comma 10 3 3 2 2 6 2" xfId="7848" xr:uid="{5AB7FC58-486E-480F-A98D-1F72FA81F395}"/>
    <cellStyle name="Comma 10 3 3 2 2 7" xfId="15737" xr:uid="{F67824FB-F932-4DA3-B479-CF25127EE089}"/>
    <cellStyle name="Comma 10 3 3 2 2 8" xfId="10674" xr:uid="{8F6F5D2E-2D7C-4A2E-B432-7A66E58DE48F}"/>
    <cellStyle name="Comma 10 3 3 2 2 9" xfId="24619" xr:uid="{557B9788-7F61-4E78-A8FD-6DA5A4D23165}"/>
    <cellStyle name="Comma 10 3 3 2 3" xfId="1013" xr:uid="{D22A5A27-3923-45C8-B8CA-B00201AFE50D}"/>
    <cellStyle name="Comma 10 3 3 2 3 2" xfId="2012" xr:uid="{22010966-5B8B-4738-9109-609097C0F0BD}"/>
    <cellStyle name="Comma 10 3 3 2 3 2 2" xfId="21177" xr:uid="{EF0AA2EC-2D51-4F32-B5E6-63D101E80A6E}"/>
    <cellStyle name="Comma 10 3 3 2 3 2 2 2" xfId="12265" xr:uid="{ED891D9B-E09A-4A05-AA00-520D60BEA247}"/>
    <cellStyle name="Comma 10 3 3 2 3 2 2 3" xfId="4244" xr:uid="{5B4C4146-AF22-48A2-BB2B-C4CDBF659556}"/>
    <cellStyle name="Comma 10 3 3 2 3 2 3" xfId="18379" xr:uid="{CCC2EB80-6422-4A07-977B-A1F9EFAF001A}"/>
    <cellStyle name="Comma 10 3 3 2 3 2 3 2" xfId="6804" xr:uid="{68438035-9180-4FE9-8B58-735978173E04}"/>
    <cellStyle name="Comma 10 3 3 2 3 2 4" xfId="14692" xr:uid="{09CD0BAC-4CB7-4BB5-A588-D33457B76AC1}"/>
    <cellStyle name="Comma 10 3 3 2 3 2 5" xfId="9630" xr:uid="{B3A5CCC1-72E3-4592-8966-9E6114438766}"/>
    <cellStyle name="Comma 10 3 3 2 3 2 6" xfId="23388" xr:uid="{38340ED5-DF65-42CE-90F3-4412ACB615F8}"/>
    <cellStyle name="Comma 10 3 3 2 3 2 7" xfId="26619" xr:uid="{E31E332E-99EA-4CAE-9136-6C646CBF6A7A}"/>
    <cellStyle name="Comma 10 3 3 2 3 3" xfId="2667" xr:uid="{0CF5B2D9-AD00-4B23-A788-0B654972137F}"/>
    <cellStyle name="Comma 10 3 3 2 3 3 2" xfId="20524" xr:uid="{72CCE3F5-4343-44E8-9B1A-D0117A6D70AA}"/>
    <cellStyle name="Comma 10 3 3 2 3 3 2 2" xfId="11613" xr:uid="{E192C8CB-6564-4DAE-B9DB-578E06E43FCD}"/>
    <cellStyle name="Comma 10 3 3 2 3 3 2 3" xfId="3590" xr:uid="{C8D6CECC-2056-4E25-9A06-69B2624ECB60}"/>
    <cellStyle name="Comma 10 3 3 2 3 3 3" xfId="17078" xr:uid="{91C682B1-5F7D-47AA-9FA8-EEB90CDF3315}"/>
    <cellStyle name="Comma 10 3 3 2 3 3 3 2" xfId="6150" xr:uid="{7389B708-27C6-46A5-B6B7-19374ABF6C71}"/>
    <cellStyle name="Comma 10 3 3 2 3 3 4" xfId="14038" xr:uid="{E7790BF9-B40E-43B1-A4B0-1E9BC91CCCE2}"/>
    <cellStyle name="Comma 10 3 3 2 3 3 5" xfId="8976" xr:uid="{50A4944F-6372-42F1-BDDF-3C7D1B004B2F}"/>
    <cellStyle name="Comma 10 3 3 2 3 3 6" xfId="22737" xr:uid="{1DFA9252-6A51-4409-99BB-F3B785344E43}"/>
    <cellStyle name="Comma 10 3 3 2 3 3 7" xfId="27273" xr:uid="{D5E23862-EED6-46A1-9589-0B4CDF8A94E6}"/>
    <cellStyle name="Comma 10 3 3 2 3 4" xfId="22080" xr:uid="{CF6AECA5-92B1-4D27-8438-1218C189E097}"/>
    <cellStyle name="Comma 10 3 3 2 3 4 2" xfId="13144" xr:uid="{083B7D34-D423-4542-BA6E-6C3668493BFF}"/>
    <cellStyle name="Comma 10 3 3 2 3 4 3" xfId="5134" xr:uid="{7602439F-4A7C-4EC1-8614-3665534B21F5}"/>
    <cellStyle name="Comma 10 3 3 2 3 5" xfId="17889" xr:uid="{2337887F-2B65-461E-BC54-C53F41391D76}"/>
    <cellStyle name="Comma 10 3 3 2 3 5 2" xfId="7694" xr:uid="{36774966-CDAB-4BCF-8381-E8145853E781}"/>
    <cellStyle name="Comma 10 3 3 2 3 6" xfId="15582" xr:uid="{FB480A41-D9EF-44AC-B92E-844ED1D9F877}"/>
    <cellStyle name="Comma 10 3 3 2 3 7" xfId="10520" xr:uid="{264C6531-777B-40D0-9E4C-D87ADF6B1FB7}"/>
    <cellStyle name="Comma 10 3 3 2 3 8" xfId="24774" xr:uid="{A634A33A-321F-4D2D-9028-E6B96E8C74F7}"/>
    <cellStyle name="Comma 10 3 3 2 3 9" xfId="25729" xr:uid="{E94B121A-AC62-4277-91E1-C9A8CD8C14CE}"/>
    <cellStyle name="Comma 10 3 3 2 4" xfId="1683" xr:uid="{9323E4D7-3F6E-4D5C-BEA8-48DAA5BD78B8}"/>
    <cellStyle name="Comma 10 3 3 2 4 2" xfId="21504" xr:uid="{4D92D2C0-A20C-48B0-9714-7E57F1B57775}"/>
    <cellStyle name="Comma 10 3 3 2 4 2 2" xfId="12593" xr:uid="{8B78F024-3AD3-4C0B-8ACE-CB9F44697F14}"/>
    <cellStyle name="Comma 10 3 3 2 4 2 3" xfId="4572" xr:uid="{BF12226B-CD3A-4980-95BB-2E9DA3449CE0}"/>
    <cellStyle name="Comma 10 3 3 2 4 3" xfId="18397" xr:uid="{86507EA3-2A87-4BE3-A434-0F7A48E11DD0}"/>
    <cellStyle name="Comma 10 3 3 2 4 3 2" xfId="7132" xr:uid="{76C4B41D-4102-40AC-98C1-B8EE0D391E3E}"/>
    <cellStyle name="Comma 10 3 3 2 4 4" xfId="15020" xr:uid="{51612C34-B5DD-422F-A83E-8ACD2CE42BE7}"/>
    <cellStyle name="Comma 10 3 3 2 4 5" xfId="9958" xr:uid="{CDDF9818-1FED-4CC3-AD6B-38A39B88FF65}"/>
    <cellStyle name="Comma 10 3 3 2 4 6" xfId="23713" xr:uid="{D07933AC-3C2E-404A-A0DF-DD85A9B6908D}"/>
    <cellStyle name="Comma 10 3 3 2 4 7" xfId="26291" xr:uid="{26E9F4E6-9ED1-406B-85A5-47A443FDF75F}"/>
    <cellStyle name="Comma 10 3 3 2 5" xfId="2339" xr:uid="{510DE345-4211-43A3-A6FA-E4370A581C55}"/>
    <cellStyle name="Comma 10 3 3 2 5 2" xfId="20852" xr:uid="{6666D1CB-F2BD-4C59-B180-3C81B1AB513E}"/>
    <cellStyle name="Comma 10 3 3 2 5 2 2" xfId="11941" xr:uid="{D5487CDF-A140-4398-8DE3-37F9A3D8B1A7}"/>
    <cellStyle name="Comma 10 3 3 2 5 2 3" xfId="3918" xr:uid="{E7168D01-3DB8-4B9E-9FDA-D7D84D33B82B}"/>
    <cellStyle name="Comma 10 3 3 2 5 3" xfId="19253" xr:uid="{D82299B5-784C-4F54-B14B-0290EAFD9157}"/>
    <cellStyle name="Comma 10 3 3 2 5 3 2" xfId="6478" xr:uid="{BA02DC2A-7EDD-4C43-93A0-40000BF62980}"/>
    <cellStyle name="Comma 10 3 3 2 5 4" xfId="14366" xr:uid="{DAB6E181-0FA8-4C36-BDB9-D4145424B146}"/>
    <cellStyle name="Comma 10 3 3 2 5 5" xfId="9304" xr:uid="{B20895F2-36F7-4DA3-9852-9FFEE0FF1CBD}"/>
    <cellStyle name="Comma 10 3 3 2 5 6" xfId="23064" xr:uid="{14885C28-01CB-4B06-BB71-C1201CF29DD4}"/>
    <cellStyle name="Comma 10 3 3 2 5 7" xfId="26945" xr:uid="{9C84BF6F-833F-4797-B779-18357DEB8C00}"/>
    <cellStyle name="Comma 10 3 3 2 6" xfId="22409" xr:uid="{E84B9A26-8FCA-4603-973C-616547859A60}"/>
    <cellStyle name="Comma 10 3 3 2 6 2" xfId="13422" xr:uid="{2C2AC455-C7DE-42C1-8916-C4DC3A4B94F0}"/>
    <cellStyle name="Comma 10 3 3 2 6 3" xfId="5462" xr:uid="{16E05F2B-DB4B-474F-9667-5E2321DFBC92}"/>
    <cellStyle name="Comma 10 3 3 2 7" xfId="18639" xr:uid="{AF928CC0-035F-4279-A2D6-863A95C1BB02}"/>
    <cellStyle name="Comma 10 3 3 2 7 2" xfId="8184" xr:uid="{DB5F13EE-55EE-4759-88A5-52344EC5870B}"/>
    <cellStyle name="Comma 10 3 3 2 8" xfId="15911" xr:uid="{91C35C07-EA14-4CE9-86CF-B72A72AB1D16}"/>
    <cellStyle name="Comma 10 3 3 2 9" xfId="10848" xr:uid="{BADE48D9-A618-4C63-BAD4-65A3A0E16488}"/>
    <cellStyle name="Comma 10 3 3 3" xfId="791" xr:uid="{AEC85CE9-D7CD-4711-8B45-859BDF17B558}"/>
    <cellStyle name="Comma 10 3 3 3 10" xfId="25530" xr:uid="{B5D3A1D5-B7CE-4FA7-A54E-9A4C59CD7166}"/>
    <cellStyle name="Comma 10 3 3 3 2" xfId="1151" xr:uid="{9061D2AD-67D5-4CF9-8776-2F04683C6C34}"/>
    <cellStyle name="Comma 10 3 3 3 2 2" xfId="2141" xr:uid="{4FC3652F-1235-4161-B264-635E386F0950}"/>
    <cellStyle name="Comma 10 3 3 3 2 2 2" xfId="21048" xr:uid="{D26EB28D-A809-40EE-906E-9849DBC6C095}"/>
    <cellStyle name="Comma 10 3 3 3 2 2 2 2" xfId="12136" xr:uid="{F3EB7BF4-723D-43A0-8187-06DD9EFC9159}"/>
    <cellStyle name="Comma 10 3 3 3 2 2 2 3" xfId="4115" xr:uid="{BAE129CB-3559-44C6-BE54-019E3FFFCF3B}"/>
    <cellStyle name="Comma 10 3 3 3 2 2 3" xfId="18097" xr:uid="{9F149626-64F4-4936-B823-C8BA3DCA5225}"/>
    <cellStyle name="Comma 10 3 3 3 2 2 3 2" xfId="6675" xr:uid="{036C7D1C-3262-4B45-A620-666FB836110D}"/>
    <cellStyle name="Comma 10 3 3 3 2 2 4" xfId="14563" xr:uid="{A1DEDF16-345F-4FBA-805F-4DA510C0FC51}"/>
    <cellStyle name="Comma 10 3 3 3 2 2 5" xfId="9501" xr:uid="{AD6EC8C4-7CEB-4181-8AF7-60E04E1DEB2C}"/>
    <cellStyle name="Comma 10 3 3 3 2 2 6" xfId="23260" xr:uid="{04F184C9-5DBE-4D4A-BE81-99B634745CA7}"/>
    <cellStyle name="Comma 10 3 3 3 2 2 7" xfId="26748" xr:uid="{352D3736-4497-4573-B127-2D1AC5392143}"/>
    <cellStyle name="Comma 10 3 3 3 2 3" xfId="2796" xr:uid="{963293E3-8BB6-41AC-B0F3-8741172F977C}"/>
    <cellStyle name="Comma 10 3 3 3 2 3 2" xfId="20395" xr:uid="{12837D1B-A19D-4540-8315-72665C72740F}"/>
    <cellStyle name="Comma 10 3 3 3 2 3 2 2" xfId="11484" xr:uid="{9AC22B05-433B-4534-A7D6-A71983AC6D9E}"/>
    <cellStyle name="Comma 10 3 3 3 2 3 2 3" xfId="3461" xr:uid="{ECD9F527-43ED-4922-BF1B-173757F1590B}"/>
    <cellStyle name="Comma 10 3 3 3 2 3 3" xfId="16953" xr:uid="{42E5B55F-1614-4F2A-9EF4-06D658F8A3B5}"/>
    <cellStyle name="Comma 10 3 3 3 2 3 3 2" xfId="6021" xr:uid="{37DA5C86-8692-4208-8C6A-011C2AC2385D}"/>
    <cellStyle name="Comma 10 3 3 3 2 3 4" xfId="13909" xr:uid="{6460BF95-C64A-4596-93A4-AF9BA4980BEB}"/>
    <cellStyle name="Comma 10 3 3 3 2 3 5" xfId="8847" xr:uid="{C7F11794-4B45-44C8-9F72-DD19727E046F}"/>
    <cellStyle name="Comma 10 3 3 3 2 3 6" xfId="22608" xr:uid="{08A8C9CA-8246-43C6-88E4-6D2A2F4B883D}"/>
    <cellStyle name="Comma 10 3 3 3 2 3 7" xfId="27402" xr:uid="{AD0A6332-5711-4260-8B33-BD025F63CEB8}"/>
    <cellStyle name="Comma 10 3 3 3 2 4" xfId="21951" xr:uid="{0354E5A9-BF93-42FE-9E07-F0F8E177BBC0}"/>
    <cellStyle name="Comma 10 3 3 3 2 4 2" xfId="13018" xr:uid="{493885B0-1E52-4AEB-9655-C3007327A6A4}"/>
    <cellStyle name="Comma 10 3 3 3 2 4 3" xfId="5005" xr:uid="{BFBCC8E8-A6DF-4537-9F9C-CF925158BA06}"/>
    <cellStyle name="Comma 10 3 3 3 2 5" xfId="17786" xr:uid="{5380877E-7063-4537-930A-FBE803D45B12}"/>
    <cellStyle name="Comma 10 3 3 3 2 5 2" xfId="7565" xr:uid="{D4449184-6E39-43FD-8670-E2E38EA843D4}"/>
    <cellStyle name="Comma 10 3 3 3 2 6" xfId="15453" xr:uid="{E53FE6B8-B5B3-4DF8-9739-8DE72AD9DE66}"/>
    <cellStyle name="Comma 10 3 3 3 2 7" xfId="10391" xr:uid="{5A4A4B14-961F-4C51-87F7-C80110659D15}"/>
    <cellStyle name="Comma 10 3 3 3 2 8" xfId="24903" xr:uid="{E12DA677-1AAD-4DAD-A16C-343D85725635}"/>
    <cellStyle name="Comma 10 3 3 3 2 9" xfId="25858" xr:uid="{D476F089-3C25-4877-931F-72CAF83442C2}"/>
    <cellStyle name="Comma 10 3 3 3 3" xfId="1812" xr:uid="{F0904473-C32B-4095-89E2-D07B12EA335B}"/>
    <cellStyle name="Comma 10 3 3 3 3 2" xfId="21375" xr:uid="{25577994-1A6D-449D-93A5-7AE71D275F6B}"/>
    <cellStyle name="Comma 10 3 3 3 3 2 2" xfId="12464" xr:uid="{CA25672E-42F9-46A2-887A-F4831D765A57}"/>
    <cellStyle name="Comma 10 3 3 3 3 2 3" xfId="4443" xr:uid="{E61841F0-71D3-45A7-B35B-C7A405FB469D}"/>
    <cellStyle name="Comma 10 3 3 3 3 3" xfId="18496" xr:uid="{E6198D67-9446-4EA1-8CB4-E2EABFBB2E03}"/>
    <cellStyle name="Comma 10 3 3 3 3 3 2" xfId="7003" xr:uid="{AE6E634C-ED1E-4A68-A7D0-9EF95EDCA08D}"/>
    <cellStyle name="Comma 10 3 3 3 3 4" xfId="14891" xr:uid="{1F487DD4-202F-4B65-ADA7-F9B8E1605B93}"/>
    <cellStyle name="Comma 10 3 3 3 3 5" xfId="9829" xr:uid="{5F9FCBB3-194D-4927-8C51-22EE1A30DB78}"/>
    <cellStyle name="Comma 10 3 3 3 3 6" xfId="23584" xr:uid="{EB51DF13-B558-41FE-89A4-F19978180FCB}"/>
    <cellStyle name="Comma 10 3 3 3 3 7" xfId="26420" xr:uid="{BBF4E7AE-2D1B-439C-B75D-FF8F2B126D9C}"/>
    <cellStyle name="Comma 10 3 3 3 4" xfId="2468" xr:uid="{DE2EC251-9526-4A21-B977-3EAF802F92CD}"/>
    <cellStyle name="Comma 10 3 3 3 4 2" xfId="20723" xr:uid="{78C3E544-7FC6-418E-ACB2-A088552170A5}"/>
    <cellStyle name="Comma 10 3 3 3 4 2 2" xfId="11812" xr:uid="{7AD944F3-9C3C-434B-84CE-CBFCC77CE2AA}"/>
    <cellStyle name="Comma 10 3 3 3 4 2 3" xfId="3789" xr:uid="{CE471D6C-37EB-449A-B1E2-A5DFB4DD73D9}"/>
    <cellStyle name="Comma 10 3 3 3 4 3" xfId="19321" xr:uid="{7C2C5244-7BDD-4798-91F1-E8C14BA1D010}"/>
    <cellStyle name="Comma 10 3 3 3 4 3 2" xfId="6349" xr:uid="{1FD32E27-591A-4BB7-AA00-DB97FD21A4E6}"/>
    <cellStyle name="Comma 10 3 3 3 4 4" xfId="14237" xr:uid="{58C001C0-2EAB-4ACC-9C0B-7A0071289D4D}"/>
    <cellStyle name="Comma 10 3 3 3 4 5" xfId="9175" xr:uid="{A82AE145-6DFD-48A8-BBED-BA1B42DF35F5}"/>
    <cellStyle name="Comma 10 3 3 3 4 6" xfId="22935" xr:uid="{C1C67464-17A2-46BB-828A-62D77CD9F082}"/>
    <cellStyle name="Comma 10 3 3 3 4 7" xfId="27074" xr:uid="{A6C45E55-1739-435F-BE81-4E6DFCC82D7D}"/>
    <cellStyle name="Comma 10 3 3 3 5" xfId="22279" xr:uid="{F5834F1D-29FB-4813-99D3-73C51DCF7A1E}"/>
    <cellStyle name="Comma 10 3 3 3 5 2" xfId="13325" xr:uid="{088563E0-062F-4456-BD77-A11EF72E5BA1}"/>
    <cellStyle name="Comma 10 3 3 3 5 3" xfId="5333" xr:uid="{0A09EB58-562C-4F3B-B00D-24BE8F1DE5AA}"/>
    <cellStyle name="Comma 10 3 3 3 6" xfId="17776" xr:uid="{390649CC-4C6D-45EB-A253-596AF6864847}"/>
    <cellStyle name="Comma 10 3 3 3 6 2" xfId="7893" xr:uid="{119D74AB-F3A6-4236-A674-BB4F78BAC68F}"/>
    <cellStyle name="Comma 10 3 3 3 7" xfId="15782" xr:uid="{4A843ED8-5D56-43E9-8C75-13334817D2FC}"/>
    <cellStyle name="Comma 10 3 3 3 8" xfId="10719" xr:uid="{F0968543-71AD-49AE-8038-2D6FFD43515C}"/>
    <cellStyle name="Comma 10 3 3 3 9" xfId="24574" xr:uid="{38BD3624-0DBD-4A62-971B-D17AE500664C}"/>
    <cellStyle name="Comma 10 3 3 4" xfId="965" xr:uid="{F3811C9B-7FE7-4682-865B-B6DCF9B3133E}"/>
    <cellStyle name="Comma 10 3 3 4 2" xfId="1967" xr:uid="{18902885-EF9E-4C12-A0D6-D43675EEE7F7}"/>
    <cellStyle name="Comma 10 3 3 4 2 2" xfId="21222" xr:uid="{7D70BD4B-A9FE-4975-9795-DBB8CA5D237D}"/>
    <cellStyle name="Comma 10 3 3 4 2 2 2" xfId="12310" xr:uid="{6379FB64-FFE3-4C29-8A26-B301DA4FD8AF}"/>
    <cellStyle name="Comma 10 3 3 4 2 2 3" xfId="4289" xr:uid="{E70F0902-EB8D-40A2-A4E7-FFEE7C7BDF0E}"/>
    <cellStyle name="Comma 10 3 3 4 2 3" xfId="17875" xr:uid="{11CFA968-3948-48F2-8517-83B8C5075063}"/>
    <cellStyle name="Comma 10 3 3 4 2 3 2" xfId="6849" xr:uid="{69E22BF2-78FE-4CDF-B8AE-E3469A749F8D}"/>
    <cellStyle name="Comma 10 3 3 4 2 4" xfId="14737" xr:uid="{10369601-86E4-4A03-BADC-C66FC2BFDFC2}"/>
    <cellStyle name="Comma 10 3 3 4 2 5" xfId="9675" xr:uid="{9A7EE3F7-96CF-47CE-A9B1-5D46DD12A75B}"/>
    <cellStyle name="Comma 10 3 3 4 2 6" xfId="23433" xr:uid="{781645B1-4C27-4848-B4C3-42549BCFE712}"/>
    <cellStyle name="Comma 10 3 3 4 2 7" xfId="26574" xr:uid="{330EB274-559F-4ADA-BC52-924A36540E79}"/>
    <cellStyle name="Comma 10 3 3 4 3" xfId="2622" xr:uid="{651735A4-0652-4224-93DB-D9BA08C2CF35}"/>
    <cellStyle name="Comma 10 3 3 4 3 2" xfId="20569" xr:uid="{D17DAA30-1516-4031-8509-E526BBDC316D}"/>
    <cellStyle name="Comma 10 3 3 4 3 2 2" xfId="11658" xr:uid="{34DF8118-BBA7-45DA-A9C6-D1F8146A1D16}"/>
    <cellStyle name="Comma 10 3 3 4 3 2 3" xfId="3635" xr:uid="{6A3889ED-6E2C-4196-9C72-55DE2E1F289B}"/>
    <cellStyle name="Comma 10 3 3 4 3 3" xfId="17122" xr:uid="{9FC9ADC6-FA2B-41E9-A1FC-03C7200586BC}"/>
    <cellStyle name="Comma 10 3 3 4 3 3 2" xfId="6195" xr:uid="{7F029BDD-A906-4076-A21D-9920E7D0F122}"/>
    <cellStyle name="Comma 10 3 3 4 3 4" xfId="14083" xr:uid="{0893445C-8BB9-4A96-B05C-E75FC5F28D2C}"/>
    <cellStyle name="Comma 10 3 3 4 3 5" xfId="9021" xr:uid="{741134F1-3299-41D3-A09F-506B07990127}"/>
    <cellStyle name="Comma 10 3 3 4 3 6" xfId="22782" xr:uid="{74C772CB-E535-4186-852D-E12941974F32}"/>
    <cellStyle name="Comma 10 3 3 4 3 7" xfId="27228" xr:uid="{EB0DACFD-C1CD-4AB1-BA4A-CE067194DE40}"/>
    <cellStyle name="Comma 10 3 3 4 4" xfId="22125" xr:uid="{FB0A468B-46FA-441E-97C9-6F3B1CA5DE17}"/>
    <cellStyle name="Comma 10 3 3 4 4 2" xfId="13186" xr:uid="{89CAD7EE-9DAB-46FD-A68D-33C7AD1EB771}"/>
    <cellStyle name="Comma 10 3 3 4 4 3" xfId="5179" xr:uid="{9B774FCA-A2B8-4E07-9428-5EC50972EC8F}"/>
    <cellStyle name="Comma 10 3 3 4 5" xfId="18501" xr:uid="{F29865C2-B94D-4C3D-8C76-9BF404A78A1B}"/>
    <cellStyle name="Comma 10 3 3 4 5 2" xfId="7739" xr:uid="{739A71BF-599C-499F-908D-2CB5665AC757}"/>
    <cellStyle name="Comma 10 3 3 4 6" xfId="15627" xr:uid="{D064BDF0-35E4-4BB2-9AC6-A9ED8EF9DA1E}"/>
    <cellStyle name="Comma 10 3 3 4 7" xfId="10565" xr:uid="{97979B8D-98EB-4D58-A838-A711B699FBDC}"/>
    <cellStyle name="Comma 10 3 3 4 8" xfId="24729" xr:uid="{2A5298BA-3269-4103-97B8-3C9961788360}"/>
    <cellStyle name="Comma 10 3 3 4 9" xfId="25684" xr:uid="{8E1DB356-A999-4C75-AE1C-4F55F13434D8}"/>
    <cellStyle name="Comma 10 3 3 5" xfId="1638" xr:uid="{689B7B15-1C07-4262-93A3-4F2ECB43E54F}"/>
    <cellStyle name="Comma 10 3 3 5 2" xfId="21549" xr:uid="{73371960-9695-4108-AD81-413FCDD2F853}"/>
    <cellStyle name="Comma 10 3 3 5 2 2" xfId="12638" xr:uid="{D8E5CFB1-0870-4F08-8848-0454B12EA1D2}"/>
    <cellStyle name="Comma 10 3 3 5 2 3" xfId="4617" xr:uid="{17C49715-534E-45C5-A4A7-5356F52F307A}"/>
    <cellStyle name="Comma 10 3 3 5 3" xfId="18855" xr:uid="{45A56009-6C14-46EA-89C8-5111359F4119}"/>
    <cellStyle name="Comma 10 3 3 5 3 2" xfId="7177" xr:uid="{D74DBE1F-6807-4C21-867E-E21FCE2E9434}"/>
    <cellStyle name="Comma 10 3 3 5 4" xfId="15065" xr:uid="{14C10581-2238-4996-850C-F87926AE7D31}"/>
    <cellStyle name="Comma 10 3 3 5 5" xfId="10003" xr:uid="{62E65DA7-4157-40BC-9FF9-D2428C621ACC}"/>
    <cellStyle name="Comma 10 3 3 5 6" xfId="23758" xr:uid="{24656374-0C01-425D-A8C8-A9B3A0244C6D}"/>
    <cellStyle name="Comma 10 3 3 5 7" xfId="26246" xr:uid="{2F239027-36D8-47B0-B885-6789E9FB4A92}"/>
    <cellStyle name="Comma 10 3 3 6" xfId="2294" xr:uid="{9CB4E8E9-15CB-45A9-9524-58C2A3C66DF1}"/>
    <cellStyle name="Comma 10 3 3 6 2" xfId="20897" xr:uid="{076D7167-5F99-41D6-85F7-9B42BDF61C24}"/>
    <cellStyle name="Comma 10 3 3 6 2 2" xfId="11986" xr:uid="{E7D7B211-7F4A-456A-8AF3-250455B23B3C}"/>
    <cellStyle name="Comma 10 3 3 6 2 3" xfId="3963" xr:uid="{1854634D-E049-4936-B770-513FBB769941}"/>
    <cellStyle name="Comma 10 3 3 6 3" xfId="18810" xr:uid="{091F2255-205B-4C8E-BF51-39D2ABDF7B4F}"/>
    <cellStyle name="Comma 10 3 3 6 3 2" xfId="6523" xr:uid="{B625584E-218B-4417-9079-7A497E484885}"/>
    <cellStyle name="Comma 10 3 3 6 4" xfId="14411" xr:uid="{952A462F-BBF7-4637-A374-EA86ECBAF1A7}"/>
    <cellStyle name="Comma 10 3 3 6 5" xfId="9349" xr:uid="{588394C4-B2C3-4A3F-AA53-563AA3CBEA61}"/>
    <cellStyle name="Comma 10 3 3 6 6" xfId="23109" xr:uid="{2B10D0C1-F471-442D-B6B9-2782F9725FF7}"/>
    <cellStyle name="Comma 10 3 3 6 7" xfId="26900" xr:uid="{241795D9-EB7B-4196-AF7D-75DCEF364E79}"/>
    <cellStyle name="Comma 10 3 3 7" xfId="22454" xr:uid="{A39ABE81-D90E-4EE7-8BBB-A8A32E37B66E}"/>
    <cellStyle name="Comma 10 3 3 7 2" xfId="13445" xr:uid="{E98EDBCE-CBCF-4953-90D0-ED66D36CBE3E}"/>
    <cellStyle name="Comma 10 3 3 7 3" xfId="5507" xr:uid="{9F3A6BE2-7535-4922-B45B-539E5D260C93}"/>
    <cellStyle name="Comma 10 3 3 8" xfId="17464" xr:uid="{6091F7A2-8942-4AFD-8C13-B6E25DCC0FB2}"/>
    <cellStyle name="Comma 10 3 3 8 2" xfId="8079" xr:uid="{0CA51CA0-F805-4AF1-BF2F-63F562AA8541}"/>
    <cellStyle name="Comma 10 3 3 9" xfId="15956" xr:uid="{43958E9D-C6D6-4C5F-9E82-DAD94696256B}"/>
    <cellStyle name="Comma 10 3 4" xfId="764" xr:uid="{DC6FE7A9-4768-4403-8193-1C817716F20A}"/>
    <cellStyle name="Comma 10 3 4 10" xfId="25507" xr:uid="{AE958512-CC67-4C4B-A513-2CA588D439EA}"/>
    <cellStyle name="Comma 10 3 4 2" xfId="1124" xr:uid="{5BC6EA6E-E142-4A3A-9608-E0ACC5322BB6}"/>
    <cellStyle name="Comma 10 3 4 2 2" xfId="2118" xr:uid="{15167753-2D76-4CE5-9172-B011C8AEA294}"/>
    <cellStyle name="Comma 10 3 4 2 2 2" xfId="21071" xr:uid="{D7049657-CDF5-4150-B807-AA6B6E89884B}"/>
    <cellStyle name="Comma 10 3 4 2 2 2 2" xfId="12159" xr:uid="{450135F3-A7DC-4255-8567-C424B34DCDC5}"/>
    <cellStyle name="Comma 10 3 4 2 2 2 3" xfId="4138" xr:uid="{18B6BB18-022C-4F54-BB03-CF68E5CA57AF}"/>
    <cellStyle name="Comma 10 3 4 2 2 3" xfId="18101" xr:uid="{0A97F5A2-8411-43ED-91CF-074A27BAE854}"/>
    <cellStyle name="Comma 10 3 4 2 2 3 2" xfId="6698" xr:uid="{7911D378-F93C-4061-A322-2A34C344A46D}"/>
    <cellStyle name="Comma 10 3 4 2 2 4" xfId="14586" xr:uid="{BE53B000-E1A9-4253-94C0-FCD067E08F0E}"/>
    <cellStyle name="Comma 10 3 4 2 2 5" xfId="9524" xr:uid="{B6B61597-A42B-442D-A536-9E2BB0FD585D}"/>
    <cellStyle name="Comma 10 3 4 2 2 6" xfId="23283" xr:uid="{2CCC661A-7087-43B9-9C5E-488EF42FC79A}"/>
    <cellStyle name="Comma 10 3 4 2 2 7" xfId="26725" xr:uid="{5E1CD3A4-AB7F-4533-BDA0-DCD43C4E503C}"/>
    <cellStyle name="Comma 10 3 4 2 3" xfId="2773" xr:uid="{7D25538D-FFB5-4A00-80F4-3DFAD6AAC8E2}"/>
    <cellStyle name="Comma 10 3 4 2 3 2" xfId="20418" xr:uid="{1525CF08-8DA0-4CD5-BF59-3F0A16EEA814}"/>
    <cellStyle name="Comma 10 3 4 2 3 2 2" xfId="11507" xr:uid="{2B9B6661-A4B3-4AE1-832A-82268CEA5407}"/>
    <cellStyle name="Comma 10 3 4 2 3 2 3" xfId="3484" xr:uid="{576C8A66-1251-4DD8-8D40-CF9374644C64}"/>
    <cellStyle name="Comma 10 3 4 2 3 3" xfId="16976" xr:uid="{5B64CED1-DBE1-41C1-9330-A3F57EBD8145}"/>
    <cellStyle name="Comma 10 3 4 2 3 3 2" xfId="6044" xr:uid="{C763EC42-2371-4278-A409-3464853CD3D4}"/>
    <cellStyle name="Comma 10 3 4 2 3 4" xfId="13932" xr:uid="{47A9CCA5-0DFF-42B0-8C77-2CA5D0673707}"/>
    <cellStyle name="Comma 10 3 4 2 3 5" xfId="8870" xr:uid="{E3746DD7-264F-4894-8587-397318315BDD}"/>
    <cellStyle name="Comma 10 3 4 2 3 6" xfId="22631" xr:uid="{48261F2B-432A-4C1C-99B8-1A315B44A022}"/>
    <cellStyle name="Comma 10 3 4 2 3 7" xfId="27379" xr:uid="{B2D4BE23-ABE3-42FB-91E3-13ABD2979DB8}"/>
    <cellStyle name="Comma 10 3 4 2 4" xfId="21974" xr:uid="{BD798F6D-BCB8-484A-B2F8-51FB77536DF1}"/>
    <cellStyle name="Comma 10 3 4 2 4 2" xfId="13041" xr:uid="{F2A792EA-23CF-4B87-9DA2-A872D9D363B8}"/>
    <cellStyle name="Comma 10 3 4 2 4 3" xfId="5028" xr:uid="{5E3083E6-DDF9-47C0-8301-786B2EF7D0C1}"/>
    <cellStyle name="Comma 10 3 4 2 5" xfId="18000" xr:uid="{B427BDD8-2FC5-48F9-B50A-0D068DB7C530}"/>
    <cellStyle name="Comma 10 3 4 2 5 2" xfId="7588" xr:uid="{10B59176-0BF0-4958-8827-852050779A35}"/>
    <cellStyle name="Comma 10 3 4 2 6" xfId="15476" xr:uid="{6B499240-B1E6-4654-8880-577685570BF4}"/>
    <cellStyle name="Comma 10 3 4 2 7" xfId="10414" xr:uid="{5BA61E16-BD3C-4F93-AE54-8BE3AEE12F76}"/>
    <cellStyle name="Comma 10 3 4 2 8" xfId="24880" xr:uid="{CB3A4AAB-3785-4AA3-B6F8-A6173BDED38E}"/>
    <cellStyle name="Comma 10 3 4 2 9" xfId="25835" xr:uid="{0572CABE-AE02-4CA6-AB9F-32AA1A2D8385}"/>
    <cellStyle name="Comma 10 3 4 3" xfId="1789" xr:uid="{D45D3AB1-D01E-48C7-969E-89B49EA6FBBE}"/>
    <cellStyle name="Comma 10 3 4 3 2" xfId="21398" xr:uid="{3BB78748-3727-4316-A7F2-14B77D17B846}"/>
    <cellStyle name="Comma 10 3 4 3 2 2" xfId="12487" xr:uid="{9C8D5237-D801-4483-A6A0-7AF80E846FD5}"/>
    <cellStyle name="Comma 10 3 4 3 2 3" xfId="4466" xr:uid="{896887C6-3129-4EB0-A3CA-D672B49FDF79}"/>
    <cellStyle name="Comma 10 3 4 3 3" xfId="17883" xr:uid="{112B7654-3964-4A07-AA21-91658EC2AE8F}"/>
    <cellStyle name="Comma 10 3 4 3 3 2" xfId="7026" xr:uid="{6C5F4C6F-972A-4D59-879B-5AFB660AD140}"/>
    <cellStyle name="Comma 10 3 4 3 4" xfId="14914" xr:uid="{9573BA45-321E-4958-8BFC-9379BA54FFC1}"/>
    <cellStyle name="Comma 10 3 4 3 5" xfId="9852" xr:uid="{0072785A-D68F-4C95-B44D-DE67CAE1F7B8}"/>
    <cellStyle name="Comma 10 3 4 3 6" xfId="23607" xr:uid="{25416C08-FC0A-4B45-9CD4-198E094D0FEB}"/>
    <cellStyle name="Comma 10 3 4 3 7" xfId="26397" xr:uid="{706E24F3-F0D1-40F9-8A65-B7C0F1FED6EA}"/>
    <cellStyle name="Comma 10 3 4 4" xfId="2445" xr:uid="{A0766405-4AC0-48BE-AB83-BA8690827986}"/>
    <cellStyle name="Comma 10 3 4 4 2" xfId="20746" xr:uid="{68E45C3C-E76F-4434-A587-2FCA730FA630}"/>
    <cellStyle name="Comma 10 3 4 4 2 2" xfId="11835" xr:uid="{5EE0FCC6-0ABD-48F3-9C4C-5637C74C718D}"/>
    <cellStyle name="Comma 10 3 4 4 2 3" xfId="3812" xr:uid="{574F5A2A-7703-455C-B70A-73A69374C7EB}"/>
    <cellStyle name="Comma 10 3 4 4 3" xfId="19306" xr:uid="{5FCEB0D2-64FF-41F8-968F-97250C2D6A04}"/>
    <cellStyle name="Comma 10 3 4 4 3 2" xfId="6372" xr:uid="{800FC069-987A-4AB4-95C4-DC014DC8FB4A}"/>
    <cellStyle name="Comma 10 3 4 4 4" xfId="14260" xr:uid="{749D35FE-7758-4FE0-AD57-B8D5C2666319}"/>
    <cellStyle name="Comma 10 3 4 4 5" xfId="9198" xr:uid="{656AF249-AE07-49B1-BDD2-C1D88BF4AA28}"/>
    <cellStyle name="Comma 10 3 4 4 6" xfId="22958" xr:uid="{571790E6-AD62-4192-BE7B-416C00DB4574}"/>
    <cellStyle name="Comma 10 3 4 4 7" xfId="27051" xr:uid="{55026DD6-FD6E-456B-950B-201C1FB067E3}"/>
    <cellStyle name="Comma 10 3 4 5" xfId="22302" xr:uid="{8B40F191-8573-4442-9AEE-D894B9818758}"/>
    <cellStyle name="Comma 10 3 4 5 2" xfId="13346" xr:uid="{E2813E87-5C8D-4F53-A94C-FD8F0EF13A0C}"/>
    <cellStyle name="Comma 10 3 4 5 3" xfId="5356" xr:uid="{2535D5A1-68F4-43F7-87E7-D2F53EFA0E68}"/>
    <cellStyle name="Comma 10 3 4 6" xfId="17307" xr:uid="{4E028B61-5EA3-47CC-9C9F-FCD80BDDD9A3}"/>
    <cellStyle name="Comma 10 3 4 6 2" xfId="7916" xr:uid="{7DB755DA-3E0B-4729-9A7F-9870A41FD16A}"/>
    <cellStyle name="Comma 10 3 4 7" xfId="15805" xr:uid="{A485E4BF-E1D8-4C8C-994B-B57D80291AC6}"/>
    <cellStyle name="Comma 10 3 4 8" xfId="10742" xr:uid="{35827E1B-9EFA-4833-B101-496BBC018990}"/>
    <cellStyle name="Comma 10 3 4 9" xfId="24550" xr:uid="{86C6DCD0-3528-48FD-B894-40FE64561BC8}"/>
    <cellStyle name="Comma 10 3 5" xfId="938" xr:uid="{8A42B297-625A-4335-8476-CEE3A5C854DA}"/>
    <cellStyle name="Comma 10 3 5 2" xfId="1944" xr:uid="{6B75720D-5B62-49E6-976E-5BBEAEE5640E}"/>
    <cellStyle name="Comma 10 3 5 2 2" xfId="21245" xr:uid="{4315EB39-1A4D-4468-B3D6-C43536964C2A}"/>
    <cellStyle name="Comma 10 3 5 2 2 2" xfId="12333" xr:uid="{6E062864-B935-4C17-AF4E-1A332D7E27A2}"/>
    <cellStyle name="Comma 10 3 5 2 2 3" xfId="4312" xr:uid="{EA34B56D-41F7-4CDE-BFA3-F189BA4B10C1}"/>
    <cellStyle name="Comma 10 3 5 2 3" xfId="18227" xr:uid="{D4BFC69E-4EF0-4EC9-B9E8-F8ECD79E9125}"/>
    <cellStyle name="Comma 10 3 5 2 3 2" xfId="6872" xr:uid="{6D2EE313-B77C-48F8-A664-59393C1C82ED}"/>
    <cellStyle name="Comma 10 3 5 2 4" xfId="14760" xr:uid="{97129722-8F19-447F-BB22-6BF21403E865}"/>
    <cellStyle name="Comma 10 3 5 2 5" xfId="9698" xr:uid="{BE4FD2F8-46E3-4601-AD0A-E4B8ADD15953}"/>
    <cellStyle name="Comma 10 3 5 2 6" xfId="23456" xr:uid="{F5CA1867-A1E4-44BE-BC31-18A05E56E814}"/>
    <cellStyle name="Comma 10 3 5 2 7" xfId="26551" xr:uid="{600F1356-31A7-4292-93A4-816EFA56D0D9}"/>
    <cellStyle name="Comma 10 3 5 3" xfId="2599" xr:uid="{1939ED91-098D-4379-A50A-CF982FB41F6A}"/>
    <cellStyle name="Comma 10 3 5 3 2" xfId="20592" xr:uid="{8B5FF290-F209-48FC-BBAB-6DD7F4B9DAF3}"/>
    <cellStyle name="Comma 10 3 5 3 2 2" xfId="11681" xr:uid="{E9601410-FD65-4E73-AAB3-C632CB544792}"/>
    <cellStyle name="Comma 10 3 5 3 2 3" xfId="3658" xr:uid="{8F72FA67-2ED8-42DA-860E-824712B5BAD5}"/>
    <cellStyle name="Comma 10 3 5 3 3" xfId="17144" xr:uid="{8D203783-25E5-4E04-A61C-4DD265A109A1}"/>
    <cellStyle name="Comma 10 3 5 3 3 2" xfId="6218" xr:uid="{C259F9C3-1118-4138-8170-566DDA59EDE5}"/>
    <cellStyle name="Comma 10 3 5 3 4" xfId="14106" xr:uid="{AE2666BC-7380-4F71-B831-E15B1E030F19}"/>
    <cellStyle name="Comma 10 3 5 3 5" xfId="9044" xr:uid="{51218E1B-654A-42F3-8500-D23D2351EE8B}"/>
    <cellStyle name="Comma 10 3 5 3 6" xfId="22805" xr:uid="{148509BA-8B08-469B-A4B1-183ED6A4405E}"/>
    <cellStyle name="Comma 10 3 5 3 7" xfId="27205" xr:uid="{26E9A7EC-BC6B-4C84-9DCC-B4F3D92A976D}"/>
    <cellStyle name="Comma 10 3 5 4" xfId="22148" xr:uid="{DC05BF5B-92EC-4A0D-BC5B-77B23D6DD5A0}"/>
    <cellStyle name="Comma 10 3 5 4 2" xfId="13208" xr:uid="{8FDA3194-0D37-4ED7-92E8-3EA1F963FC02}"/>
    <cellStyle name="Comma 10 3 5 4 3" xfId="5202" xr:uid="{0810E2AA-6253-4562-8344-38D1A2EADBD0}"/>
    <cellStyle name="Comma 10 3 5 5" xfId="17769" xr:uid="{08C61B84-B94E-4B2A-A88E-E2D03C8AD470}"/>
    <cellStyle name="Comma 10 3 5 5 2" xfId="7762" xr:uid="{BB8B2C97-57B9-402C-9849-726FF066D745}"/>
    <cellStyle name="Comma 10 3 5 6" xfId="15650" xr:uid="{F1FD744C-AB33-4FF1-8F40-EF6E6F9576A9}"/>
    <cellStyle name="Comma 10 3 5 7" xfId="10588" xr:uid="{298BFA72-140E-4344-B086-091696E43EEC}"/>
    <cellStyle name="Comma 10 3 5 8" xfId="24706" xr:uid="{CF7ED6C5-1407-4C16-8F0F-64F28D1CB4A6}"/>
    <cellStyle name="Comma 10 3 5 9" xfId="25661" xr:uid="{18AC1DD0-CA3F-47D9-8F46-875675D96D3C}"/>
    <cellStyle name="Comma 10 3 6" xfId="1614" xr:uid="{FAF2CC87-5626-4DC4-9EED-F46B1A1694CC}"/>
    <cellStyle name="Comma 10 3 6 2" xfId="21572" xr:uid="{2929A620-A0A0-4F28-9F49-04D25261755E}"/>
    <cellStyle name="Comma 10 3 6 2 2" xfId="12660" xr:uid="{BD31D094-A446-4BA7-A8BF-A693E24362E0}"/>
    <cellStyle name="Comma 10 3 6 2 3" xfId="4640" xr:uid="{1E655E58-9BD8-4FB7-A20C-D9DB400AA387}"/>
    <cellStyle name="Comma 10 3 6 3" xfId="23781" xr:uid="{FCBCD8C0-0823-44B2-9FE8-DA12E2A5E8FA}"/>
    <cellStyle name="Comma 10 3 6 3 2" xfId="7200" xr:uid="{018E7C0B-C9C5-4DEE-AD8F-1218EBE91DF1}"/>
    <cellStyle name="Comma 10 3 6 4" xfId="15088" xr:uid="{A8139284-3FB4-4C97-B932-255173088BD0}"/>
    <cellStyle name="Comma 10 3 6 5" xfId="10026" xr:uid="{53BFFBC7-B409-4EBE-95D3-0C53E1FF5627}"/>
    <cellStyle name="Comma 10 3 6 6" xfId="23936" xr:uid="{8BA6B254-B9AA-4895-BBF5-5CE83D1F976E}"/>
    <cellStyle name="Comma 10 3 6 7" xfId="26223" xr:uid="{C6C382D8-017B-44D3-AA5B-25CFE7FE1195}"/>
    <cellStyle name="Comma 10 3 7" xfId="2271" xr:uid="{5CE41F4E-D5BD-4247-B02B-BED504B76B3F}"/>
    <cellStyle name="Comma 10 3 7 2" xfId="20920" xr:uid="{6E7D376F-3F09-4379-B47C-C6EECCAFD6CC}"/>
    <cellStyle name="Comma 10 3 7 2 2" xfId="12008" xr:uid="{FF27CE2B-9ADF-4E47-A35B-4921304C226F}"/>
    <cellStyle name="Comma 10 3 7 2 3" xfId="3986" xr:uid="{163220E2-337C-442B-821B-8D3A66813BE1}"/>
    <cellStyle name="Comma 10 3 7 3" xfId="18828" xr:uid="{71B20036-6E80-41D7-BC35-8545DDA145AA}"/>
    <cellStyle name="Comma 10 3 7 3 2" xfId="6546" xr:uid="{830E33E5-27A3-481B-ADF7-4B37A6B264C0}"/>
    <cellStyle name="Comma 10 3 7 4" xfId="14434" xr:uid="{B0DF4C7E-7BBE-418F-AECF-BBEACDC32E90}"/>
    <cellStyle name="Comma 10 3 7 5" xfId="9372" xr:uid="{E4ECF76D-927B-41FD-A6A4-2B4BF1C54E4A}"/>
    <cellStyle name="Comma 10 3 7 6" xfId="23132" xr:uid="{B99D646F-3678-45E5-AA1B-16A7D26FB630}"/>
    <cellStyle name="Comma 10 3 7 7" xfId="26877" xr:uid="{D3EE0EB1-F956-409A-81AF-84790C59967F}"/>
    <cellStyle name="Comma 10 3 8" xfId="1542" xr:uid="{BE78090A-7723-471A-A627-B866F8BF0979}"/>
    <cellStyle name="Comma 10 3 8 2" xfId="19659" xr:uid="{CE626B04-29DE-4E81-90DC-70DF74213961}"/>
    <cellStyle name="Comma 10 3 8 2 2" xfId="12720" xr:uid="{B9DCE30E-3FE5-49EA-82F7-DFE8EDC58938}"/>
    <cellStyle name="Comma 10 3 8 2 3" xfId="4702" xr:uid="{320BE8A8-C902-454A-8F11-A0669E164C27}"/>
    <cellStyle name="Comma 10 3 8 3" xfId="19142" xr:uid="{A51B6B67-9E73-47A8-9F73-731256F43CF4}"/>
    <cellStyle name="Comma 10 3 8 3 2" xfId="7262" xr:uid="{BEDA7898-D101-4DC0-9D1F-5CBF6D9EBCF1}"/>
    <cellStyle name="Comma 10 3 8 4" xfId="15150" xr:uid="{F98CC0FF-1617-4647-815E-A87B11EDFCC7}"/>
    <cellStyle name="Comma 10 3 8 5" xfId="10088" xr:uid="{42C93E45-1BED-4AF1-8686-0DCAD99E1F5F}"/>
    <cellStyle name="Comma 10 3 8 6" xfId="21633" xr:uid="{6A29584E-7126-4BC9-81EE-FE81C377DD77}"/>
    <cellStyle name="Comma 10 3 8 7" xfId="26161" xr:uid="{77D7D185-48DD-4ACF-92EB-FD8FBB598628}"/>
    <cellStyle name="Comma 10 3 9" xfId="3115" xr:uid="{7F58B618-0ED4-4078-B8EC-DD06E9EA9845}"/>
    <cellStyle name="Comma 10 3 9 2" xfId="19420" xr:uid="{6349DAE8-1DFB-4DC2-ACB8-CDB40E6821C1}"/>
    <cellStyle name="Comma 10 3 9 2 2" xfId="11194" xr:uid="{E88A66A8-BD00-4E7A-9489-D60719FAF0F9}"/>
    <cellStyle name="Comma 10 3 9 2 3" xfId="3169" xr:uid="{09856CBE-3763-41B1-8EE3-A35B848FE078}"/>
    <cellStyle name="Comma 10 3 9 3" xfId="16647" xr:uid="{E6BC4AA2-8847-478C-898C-6C7793C52298}"/>
    <cellStyle name="Comma 10 3 9 3 2" xfId="5729" xr:uid="{480C2701-C6A0-4C86-A796-AA4121C0FC10}"/>
    <cellStyle name="Comma 10 3 9 4" xfId="13617" xr:uid="{D6176248-545A-4BB1-B15A-ABF7A504B8A9}"/>
    <cellStyle name="Comma 10 3 9 5" xfId="8555" xr:uid="{8F82BF0F-68DF-42FC-9984-4C053FE700E9}"/>
    <cellStyle name="Comma 10 3 9 6" xfId="20128" xr:uid="{724F4475-49D5-4EF9-AB59-C0E66AEF3F79}"/>
    <cellStyle name="Comma 10 3 9 7" xfId="22478" xr:uid="{2FC3C92C-16E6-409A-A69E-7A496B7C6425}"/>
    <cellStyle name="Comma 10 3 9 8" xfId="27694" xr:uid="{3219938F-2DFB-4472-B276-3C7C97AED623}"/>
    <cellStyle name="Comma 10 4" xfId="70" xr:uid="{42BF5118-C52D-4877-A8A9-29F9167FEF45}"/>
    <cellStyle name="Comma 10 4 10" xfId="11110" xr:uid="{6665DC10-12BB-400E-80B8-92E6CC32ECD8}"/>
    <cellStyle name="Comma 10 4 11" xfId="24358" xr:uid="{0F32B476-A392-4F29-A9FA-3080F0AF154B}"/>
    <cellStyle name="Comma 10 4 12" xfId="25324" xr:uid="{A89BFF68-3CD4-46C7-9AA8-97AF1B4E31C6}"/>
    <cellStyle name="Comma 10 4 13" xfId="27839" xr:uid="{5E63805C-3988-4B5C-AC91-A4059F68167B}"/>
    <cellStyle name="Comma 10 4 14" xfId="495" xr:uid="{CAAEBB18-4DEF-4EAC-B0DE-038D373EDC4F}"/>
    <cellStyle name="Comma 10 4 15" xfId="33030" xr:uid="{65605452-C7CE-4FAF-AB63-9695F57EA9CE}"/>
    <cellStyle name="Comma 10 4 2" xfId="137" xr:uid="{9DDA1C0C-54B2-43C2-8DEB-13EA14E7A492}"/>
    <cellStyle name="Comma 10 4 2 10" xfId="25498" xr:uid="{66789012-1A06-45F7-8B84-45E383543DB0}"/>
    <cellStyle name="Comma 10 4 2 11" xfId="28142" xr:uid="{11BC90E4-EDC4-463B-AF99-58A5FDFD69AB}"/>
    <cellStyle name="Comma 10 4 2 11 2" xfId="32703" xr:uid="{6CF802F4-F409-43C0-8F23-E688A9AE5F42}"/>
    <cellStyle name="Comma 10 4 2 12" xfId="754" xr:uid="{5E00D3C4-1A32-4954-9EA1-6C19097A5211}"/>
    <cellStyle name="Comma 10 4 2 13" xfId="33098" xr:uid="{93DEAB41-0639-483A-82AA-BEA0225E1255}"/>
    <cellStyle name="Comma 10 4 2 2" xfId="1114" xr:uid="{6DC03234-2D3A-4432-A9BE-3FE4B202E5EE}"/>
    <cellStyle name="Comma 10 4 2 2 2" xfId="2109" xr:uid="{840B6724-B6A6-461C-9992-2A2443B1BEB8}"/>
    <cellStyle name="Comma 10 4 2 2 2 2" xfId="21080" xr:uid="{CB6C9055-5A7B-4826-8E87-E00C531B4491}"/>
    <cellStyle name="Comma 10 4 2 2 2 2 2" xfId="12168" xr:uid="{089CA7B4-FE73-44EA-BCD6-32597E67D274}"/>
    <cellStyle name="Comma 10 4 2 2 2 2 3" xfId="4147" xr:uid="{A5EBE983-7DED-4C3A-93C5-8DC8CFC7B570}"/>
    <cellStyle name="Comma 10 4 2 2 2 3" xfId="19376" xr:uid="{771300CB-E81A-4858-8748-C7CB3408530C}"/>
    <cellStyle name="Comma 10 4 2 2 2 3 2" xfId="6707" xr:uid="{63EB6B19-02B5-43E4-B0C7-0223D6F57391}"/>
    <cellStyle name="Comma 10 4 2 2 2 4" xfId="14595" xr:uid="{F615D8AA-CEC8-4F7E-A88D-11636EC36241}"/>
    <cellStyle name="Comma 10 4 2 2 2 5" xfId="9533" xr:uid="{2DB160E5-8FE0-44B2-BCFC-4879AC9D4803}"/>
    <cellStyle name="Comma 10 4 2 2 2 6" xfId="23292" xr:uid="{3AD224AC-11D7-48AB-AB9E-5F4339B73CA9}"/>
    <cellStyle name="Comma 10 4 2 2 2 7" xfId="26716" xr:uid="{BFBEF132-383C-4B21-9EF3-408F78D9BDBC}"/>
    <cellStyle name="Comma 10 4 2 2 3" xfId="2764" xr:uid="{2B099182-DBC0-40FA-B710-2B6D0FC41A86}"/>
    <cellStyle name="Comma 10 4 2 2 3 2" xfId="20427" xr:uid="{E11F5C67-B455-493E-8F59-05FBB4B96178}"/>
    <cellStyle name="Comma 10 4 2 2 3 2 2" xfId="11516" xr:uid="{1A49C9F0-AD29-40F5-ABAF-E73FEF4506BF}"/>
    <cellStyle name="Comma 10 4 2 2 3 2 3" xfId="3493" xr:uid="{95EB7EF7-6707-402C-A219-2C659D018694}"/>
    <cellStyle name="Comma 10 4 2 2 3 3" xfId="16985" xr:uid="{F693CBF1-F90D-46E8-9A1C-5EF597080CD8}"/>
    <cellStyle name="Comma 10 4 2 2 3 3 2" xfId="6053" xr:uid="{D019FDA6-AC02-4722-8848-B249E7AB5AFC}"/>
    <cellStyle name="Comma 10 4 2 2 3 4" xfId="13941" xr:uid="{5D7F3D3C-F584-44DB-96BF-03D4A40AC85D}"/>
    <cellStyle name="Comma 10 4 2 2 3 5" xfId="8879" xr:uid="{D0B19DCA-3B76-41C6-8E2A-F8FEC4036277}"/>
    <cellStyle name="Comma 10 4 2 2 3 6" xfId="22640" xr:uid="{288CC5B3-9F7B-4617-8146-5ACB1BBD6758}"/>
    <cellStyle name="Comma 10 4 2 2 3 7" xfId="27370" xr:uid="{3974EE92-35F0-4168-AB45-29ABCA7314C6}"/>
    <cellStyle name="Comma 10 4 2 2 4" xfId="21983" xr:uid="{168729FD-1357-46F6-95BB-A6C5F11961BA}"/>
    <cellStyle name="Comma 10 4 2 2 4 2" xfId="13050" xr:uid="{74F29629-5953-4188-B02C-85BB6427A879}"/>
    <cellStyle name="Comma 10 4 2 2 4 3" xfId="5037" xr:uid="{079BCE99-CAC0-4FEA-9D8A-54D4BEB69459}"/>
    <cellStyle name="Comma 10 4 2 2 5" xfId="17423" xr:uid="{C2FC4C4A-79E9-4AD8-BDF1-6C198B94A4B9}"/>
    <cellStyle name="Comma 10 4 2 2 5 2" xfId="7597" xr:uid="{0BE8A6C8-8928-44E3-AFDA-4887A549A67B}"/>
    <cellStyle name="Comma 10 4 2 2 6" xfId="15485" xr:uid="{0E1C326A-94DC-421C-B0D9-77BA943F3569}"/>
    <cellStyle name="Comma 10 4 2 2 7" xfId="10423" xr:uid="{51B89151-01AD-40A3-98BE-2568E1295C21}"/>
    <cellStyle name="Comma 10 4 2 2 8" xfId="24871" xr:uid="{69293D1D-F143-407B-A66C-5F30B3E40BF0}"/>
    <cellStyle name="Comma 10 4 2 2 9" xfId="25826" xr:uid="{7891A554-A8BF-421F-9FDB-1F67433045D6}"/>
    <cellStyle name="Comma 10 4 2 3" xfId="1780" xr:uid="{78BDF4B0-7E38-480C-83E6-4EA879FD94DA}"/>
    <cellStyle name="Comma 10 4 2 3 2" xfId="21407" xr:uid="{90B3C359-FC0C-45B7-B79E-7FCD206FD154}"/>
    <cellStyle name="Comma 10 4 2 3 2 2" xfId="12496" xr:uid="{05E7CF32-C96D-45E7-87BE-2BFB93ECCF4D}"/>
    <cellStyle name="Comma 10 4 2 3 2 3" xfId="4475" xr:uid="{6C21AF7C-C476-4065-A50A-C680690BE753}"/>
    <cellStyle name="Comma 10 4 2 3 3" xfId="19289" xr:uid="{65476E63-9107-4FFA-8E69-0DEE866AC195}"/>
    <cellStyle name="Comma 10 4 2 3 3 2" xfId="7035" xr:uid="{4FF8D553-3D21-4DE4-8764-06E8731B96C4}"/>
    <cellStyle name="Comma 10 4 2 3 4" xfId="14923" xr:uid="{FE5956E5-E580-4C54-B0F2-A1B76D24E7DE}"/>
    <cellStyle name="Comma 10 4 2 3 5" xfId="9861" xr:uid="{017D4799-4C68-4914-83FE-15EBE62C56CA}"/>
    <cellStyle name="Comma 10 4 2 3 6" xfId="23616" xr:uid="{E2FEE966-3407-476F-B21A-A684284490BA}"/>
    <cellStyle name="Comma 10 4 2 3 7" xfId="26388" xr:uid="{F9EB291B-4613-4E74-BCAE-F910126D956F}"/>
    <cellStyle name="Comma 10 4 2 4" xfId="2436" xr:uid="{4CC89450-87F8-4100-886B-F5A96D44864A}"/>
    <cellStyle name="Comma 10 4 2 4 2" xfId="20755" xr:uid="{0C5A71D6-8781-44E1-BAB9-CBBD9D137716}"/>
    <cellStyle name="Comma 10 4 2 4 2 2" xfId="11844" xr:uid="{A92AE516-4D07-4AA6-9FBC-55F584AF6FAA}"/>
    <cellStyle name="Comma 10 4 2 4 2 3" xfId="3821" xr:uid="{FF5B159F-DA1A-47E8-AB2E-25202E140DF7}"/>
    <cellStyle name="Comma 10 4 2 4 3" xfId="18251" xr:uid="{CEAEC46B-EDB7-464E-9178-2505C01A2E02}"/>
    <cellStyle name="Comma 10 4 2 4 3 2" xfId="6381" xr:uid="{1E183747-7D0C-48F7-B0C2-FC4ECFC5B0EF}"/>
    <cellStyle name="Comma 10 4 2 4 4" xfId="14269" xr:uid="{1F3830CB-12EE-4F6B-AE06-7CFD3AC0C16D}"/>
    <cellStyle name="Comma 10 4 2 4 5" xfId="9207" xr:uid="{8DAEC552-6870-4C1B-A92E-40B71BD2D0FF}"/>
    <cellStyle name="Comma 10 4 2 4 6" xfId="22967" xr:uid="{D0E58273-038D-440C-A2CC-DEFF456BA584}"/>
    <cellStyle name="Comma 10 4 2 4 7" xfId="27042" xr:uid="{9D782681-459E-4A33-9A77-FEFA654C30DF}"/>
    <cellStyle name="Comma 10 4 2 5" xfId="22311" xr:uid="{932C58FA-68D8-40D6-8C26-5FAF9FCD60D1}"/>
    <cellStyle name="Comma 10 4 2 5 2" xfId="13354" xr:uid="{E5D9522B-00EF-4747-BBFF-A6997C72B9DE}"/>
    <cellStyle name="Comma 10 4 2 5 3" xfId="5365" xr:uid="{A9108AB9-3521-42AA-87C7-8E84D17EAFD7}"/>
    <cellStyle name="Comma 10 4 2 6" xfId="18383" xr:uid="{819A596A-2D46-49B3-92D4-604367851A9A}"/>
    <cellStyle name="Comma 10 4 2 6 2" xfId="7925" xr:uid="{3DEF4A11-20B9-4995-BD72-07CDE6DA2D60}"/>
    <cellStyle name="Comma 10 4 2 7" xfId="15814" xr:uid="{8E13AB49-A3DE-4FA8-AFD2-AD1EAD7E3BFB}"/>
    <cellStyle name="Comma 10 4 2 8" xfId="10751" xr:uid="{E7F1C9C3-695E-482C-8ED0-9ECF6ED8C98A}"/>
    <cellStyle name="Comma 10 4 2 9" xfId="24541" xr:uid="{9DFB8D46-43C6-465E-9EAA-15796DC058FC}"/>
    <cellStyle name="Comma 10 4 3" xfId="112" xr:uid="{FDFD266F-9946-4CC5-BE99-EFACDF436BF9}"/>
    <cellStyle name="Comma 10 4 3 10" xfId="28139" xr:uid="{F94BA2AA-495C-4D3F-B649-3A51D3BA5382}"/>
    <cellStyle name="Comma 10 4 3 10 2" xfId="32699" xr:uid="{334A478C-C3F2-450A-BD07-F3B6ADFE6200}"/>
    <cellStyle name="Comma 10 4 3 11" xfId="928" xr:uid="{28A27EE3-DDB5-499F-8B35-141526E932DF}"/>
    <cellStyle name="Comma 10 4 3 12" xfId="33064" xr:uid="{0A79AFC0-7EF2-4E68-B15E-98F0305E13A8}"/>
    <cellStyle name="Comma 10 4 3 2" xfId="1935" xr:uid="{9898E29E-2335-48A7-9958-3F7EFA1E54DB}"/>
    <cellStyle name="Comma 10 4 3 2 2" xfId="21254" xr:uid="{B1C70B6C-823B-40D4-A612-1AE6B94CC93F}"/>
    <cellStyle name="Comma 10 4 3 2 2 2" xfId="12342" xr:uid="{8CEF65FF-FFAF-4E69-979A-FD6840DB3FE6}"/>
    <cellStyle name="Comma 10 4 3 2 2 3" xfId="4321" xr:uid="{834DEF99-03EF-4212-B5F3-1A7B785531C5}"/>
    <cellStyle name="Comma 10 4 3 2 3" xfId="18033" xr:uid="{4CD1698C-6BFF-40F3-A66D-90F963498D73}"/>
    <cellStyle name="Comma 10 4 3 2 3 2" xfId="6881" xr:uid="{FC5957DE-36E6-46C5-AD97-4B4CD62074B0}"/>
    <cellStyle name="Comma 10 4 3 2 4" xfId="14769" xr:uid="{E9BD0F09-586C-4719-B06E-BD13EBC14AE5}"/>
    <cellStyle name="Comma 10 4 3 2 5" xfId="9707" xr:uid="{995A28E0-EF2F-45E3-B4B0-C11ACF755BA9}"/>
    <cellStyle name="Comma 10 4 3 2 6" xfId="23465" xr:uid="{E81BF343-254F-4AE6-A4CD-120CFBF3CA35}"/>
    <cellStyle name="Comma 10 4 3 2 7" xfId="26542" xr:uid="{745D12CB-9C96-4AE8-B1D2-5C945F6C586E}"/>
    <cellStyle name="Comma 10 4 3 3" xfId="2590" xr:uid="{ECE1FFC0-8752-42A9-8F76-0B2B57329AD3}"/>
    <cellStyle name="Comma 10 4 3 3 2" xfId="20601" xr:uid="{D4321260-9C50-4DA7-85D0-7C859C280333}"/>
    <cellStyle name="Comma 10 4 3 3 2 2" xfId="11690" xr:uid="{0C9E0750-FA2F-4A52-B3F5-E0A2DB9EA61D}"/>
    <cellStyle name="Comma 10 4 3 3 2 3" xfId="3667" xr:uid="{29902D5B-94CD-4971-914C-3884EA5DEC56}"/>
    <cellStyle name="Comma 10 4 3 3 3" xfId="17152" xr:uid="{A567CB9D-7081-4160-B90F-D860C165DD43}"/>
    <cellStyle name="Comma 10 4 3 3 3 2" xfId="6227" xr:uid="{65323A5E-6550-4051-907C-11CCA41FA876}"/>
    <cellStyle name="Comma 10 4 3 3 4" xfId="14115" xr:uid="{416F0315-0576-4980-BFE5-F74A226417A4}"/>
    <cellStyle name="Comma 10 4 3 3 5" xfId="9053" xr:uid="{E59F30C4-B3D2-46FD-A8E6-BC79A20FF6A3}"/>
    <cellStyle name="Comma 10 4 3 3 6" xfId="22814" xr:uid="{12B66305-CD8F-434F-BB56-B7E4161C517D}"/>
    <cellStyle name="Comma 10 4 3 3 7" xfId="27196" xr:uid="{2444B5DE-61A3-4CCD-ACB9-C5A14AA13067}"/>
    <cellStyle name="Comma 10 4 3 4" xfId="22157" xr:uid="{B3D03089-CA18-4FC5-A6F3-22D692700762}"/>
    <cellStyle name="Comma 10 4 3 4 2" xfId="13217" xr:uid="{95B95769-4825-4695-BCCB-C6FE744680BE}"/>
    <cellStyle name="Comma 10 4 3 4 3" xfId="5211" xr:uid="{C3A9B0FF-B21C-4A20-BB89-7E0EAF0142A1}"/>
    <cellStyle name="Comma 10 4 3 5" xfId="18774" xr:uid="{6D19105C-2DF0-445B-B785-AB9C3E269BE4}"/>
    <cellStyle name="Comma 10 4 3 5 2" xfId="7771" xr:uid="{59A96DBC-BBF2-4F21-852D-88F02F5FC995}"/>
    <cellStyle name="Comma 10 4 3 6" xfId="15659" xr:uid="{20FFE02E-4B56-4A9C-8AC4-C88777E28547}"/>
    <cellStyle name="Comma 10 4 3 7" xfId="10597" xr:uid="{36670980-3FC3-41F2-9EDF-F21ADCF26857}"/>
    <cellStyle name="Comma 10 4 3 8" xfId="24697" xr:uid="{6EB4BA47-B793-4BB3-BF7C-7F9E381E5E61}"/>
    <cellStyle name="Comma 10 4 3 9" xfId="25652" xr:uid="{5CE2EA92-FF8D-4FCF-B60C-9BC25F7FB80A}"/>
    <cellStyle name="Comma 10 4 4" xfId="1605" xr:uid="{C74DB3F4-E7FA-478A-988D-F7057BEEE4C5}"/>
    <cellStyle name="Comma 10 4 4 2" xfId="21581" xr:uid="{C1F5CEB3-FE19-4171-9319-A90EBD9E9D3D}"/>
    <cellStyle name="Comma 10 4 4 2 2" xfId="12669" xr:uid="{618A566C-2237-4285-A292-5951BD3B0CD4}"/>
    <cellStyle name="Comma 10 4 4 2 3" xfId="4649" xr:uid="{2FCCDA08-D317-4931-A5B7-E95EFB8C7D43}"/>
    <cellStyle name="Comma 10 4 4 3" xfId="18156" xr:uid="{F7E3296F-04EA-461B-8E11-C31F29CCC720}"/>
    <cellStyle name="Comma 10 4 4 3 2" xfId="7209" xr:uid="{3F6A0C28-5531-46D3-84B1-3EE612F818C5}"/>
    <cellStyle name="Comma 10 4 4 4" xfId="15097" xr:uid="{ADE12A79-852D-4998-B4BF-4AF119F33E47}"/>
    <cellStyle name="Comma 10 4 4 5" xfId="10035" xr:uid="{713C2E23-0BAC-4A79-A730-4D28850D0FA5}"/>
    <cellStyle name="Comma 10 4 4 6" xfId="23790" xr:uid="{F2EF37DD-BAB0-4CAF-B9D7-C4AA90D5E1E0}"/>
    <cellStyle name="Comma 10 4 4 7" xfId="26214" xr:uid="{82B078DB-2BEC-4383-B39F-78ABAE020DAB}"/>
    <cellStyle name="Comma 10 4 5" xfId="2262" xr:uid="{BB03E5D8-0B13-41F9-9D2D-52E1347B679E}"/>
    <cellStyle name="Comma 10 4 5 2" xfId="20929" xr:uid="{05B62A00-89EF-4A50-BA0F-5EC7766D2175}"/>
    <cellStyle name="Comma 10 4 5 2 2" xfId="12017" xr:uid="{8876660B-2D25-49D6-BF2C-2994C17B3C09}"/>
    <cellStyle name="Comma 10 4 5 2 3" xfId="3995" xr:uid="{EDCF9FDA-7E8F-45EC-8AD6-20A45CB7ECFB}"/>
    <cellStyle name="Comma 10 4 5 3" xfId="17447" xr:uid="{44B75985-2124-4B7A-BD6B-7FCAB9807A29}"/>
    <cellStyle name="Comma 10 4 5 3 2" xfId="6555" xr:uid="{D56C0D7A-D10D-45C7-A0B1-D29508BA702E}"/>
    <cellStyle name="Comma 10 4 5 4" xfId="14443" xr:uid="{50CB788C-FC2E-46BA-8FEE-B0D34E6075C4}"/>
    <cellStyle name="Comma 10 4 5 5" xfId="9381" xr:uid="{734BAECA-39A1-4A2B-90FE-48506769FCEF}"/>
    <cellStyle name="Comma 10 4 5 6" xfId="23141" xr:uid="{F5881671-EC3F-4230-9BA5-7DEF7DC85719}"/>
    <cellStyle name="Comma 10 4 5 7" xfId="26868" xr:uid="{7393F170-B609-4665-B25F-9EADFA1282CF}"/>
    <cellStyle name="Comma 10 4 6" xfId="22487" xr:uid="{BF5FA94E-B3D7-45C9-BECF-7D988C272EC4}"/>
    <cellStyle name="Comma 10 4 6 2" xfId="16456" xr:uid="{12EB733A-8E71-48A5-B3C6-AB1668F3C93A}"/>
    <cellStyle name="Comma 10 4 6 2 2" xfId="5539" xr:uid="{5D949D37-6F51-4C0F-916C-90AA674A2EF6}"/>
    <cellStyle name="Comma 10 4 6 3" xfId="13458" xr:uid="{656316C4-4B05-4FFE-AD0E-8D4A4D163D52}"/>
    <cellStyle name="Comma 10 4 6 4" xfId="10925" xr:uid="{CCF8D1DC-2223-42F5-A0D2-42721FE08CCF}"/>
    <cellStyle name="Comma 10 4 7" xfId="19130" xr:uid="{5144EEE1-CA65-4600-84BF-DDF3E03CEB42}"/>
    <cellStyle name="Comma 10 4 7 2" xfId="8064" xr:uid="{8CD7A8AA-7567-44E6-9A04-B68F0A7EB80A}"/>
    <cellStyle name="Comma 10 4 8" xfId="19272" xr:uid="{D838E85F-30BC-4F2B-8348-CD40AFB0007C}"/>
    <cellStyle name="Comma 10 4 9" xfId="15988" xr:uid="{0BEE8503-871E-4E13-AAB2-A62BDB31454C}"/>
    <cellStyle name="Comma 10 5" xfId="751" xr:uid="{8E3B6EA1-44C2-455A-9DCB-F1E9E4E7AA9A}"/>
    <cellStyle name="Comma 10 5 10" xfId="25495" xr:uid="{ABE1B72C-5988-4B93-BFBC-70D7DBB986C6}"/>
    <cellStyle name="Comma 10 5 10 2" xfId="32223" xr:uid="{FD88D85C-5252-4925-9590-684F2B9C503A}"/>
    <cellStyle name="Comma 10 5 11" xfId="27973" xr:uid="{E07B66DB-1385-49A9-B622-7D577BFB20A2}"/>
    <cellStyle name="Comma 10 5 12" xfId="28286" xr:uid="{654F193E-D828-4353-B2C5-CD868C1D270F}"/>
    <cellStyle name="Comma 10 5 2" xfId="1111" xr:uid="{8DD19337-7A36-449C-8F02-F99C6FF6E1FE}"/>
    <cellStyle name="Comma 10 5 2 10" xfId="28341" xr:uid="{B76F91E3-88F8-42DC-8F96-DB9F844AD76C}"/>
    <cellStyle name="Comma 10 5 2 2" xfId="2106" xr:uid="{E7C25E2B-3986-48F1-9D7D-81D09F6A8A6B}"/>
    <cellStyle name="Comma 10 5 2 2 2" xfId="21083" xr:uid="{026F6025-00FD-4781-ABA9-B938C7D96226}"/>
    <cellStyle name="Comma 10 5 2 2 2 2" xfId="12171" xr:uid="{562EBBAC-7421-4D88-B73A-B53DD8CDE758}"/>
    <cellStyle name="Comma 10 5 2 2 2 2 2" xfId="30121" xr:uid="{A410870B-B0C4-4631-9919-6768343A06A4}"/>
    <cellStyle name="Comma 10 5 2 2 2 3" xfId="4150" xr:uid="{BEA98FA5-04EB-4DCE-9CC8-A9AC41A1BB62}"/>
    <cellStyle name="Comma 10 5 2 2 2 3 2" xfId="28827" xr:uid="{AC36A7EF-8BA1-462E-82FA-47021ACB194F}"/>
    <cellStyle name="Comma 10 5 2 2 2 4" xfId="31526" xr:uid="{8EB0CA3C-9B49-47D7-B951-BADAE340C336}"/>
    <cellStyle name="Comma 10 5 2 2 3" xfId="18704" xr:uid="{78700287-EEB5-40D0-A7EB-8ACB095044A5}"/>
    <cellStyle name="Comma 10 5 2 2 3 2" xfId="6710" xr:uid="{A7F65DFA-1FC8-4A5D-B9F1-2CF19BC8E546}"/>
    <cellStyle name="Comma 10 5 2 2 3 2 2" xfId="29248" xr:uid="{DA530B6E-FCF5-4ADF-A40F-9429E1F4862A}"/>
    <cellStyle name="Comma 10 5 2 2 3 3" xfId="31171" xr:uid="{A3B3B03F-97D9-42C4-905B-679F3D634520}"/>
    <cellStyle name="Comma 10 5 2 2 4" xfId="14598" xr:uid="{69E012F0-8D80-485F-A94B-3E6DAE9EA493}"/>
    <cellStyle name="Comma 10 5 2 2 4 2" xfId="30524" xr:uid="{4A07E7E6-8953-4A0E-A19C-B239294B5D1E}"/>
    <cellStyle name="Comma 10 5 2 2 5" xfId="9536" xr:uid="{183E094F-B8E6-460E-84E0-B52DD450ADD8}"/>
    <cellStyle name="Comma 10 5 2 2 5 2" xfId="29689" xr:uid="{32E63152-65FC-4ACE-86D6-6ADB3C1E6091}"/>
    <cellStyle name="Comma 10 5 2 2 6" xfId="23295" xr:uid="{F2DB0C54-ED9F-443E-BF1C-13A274C55D51}"/>
    <cellStyle name="Comma 10 5 2 2 6 2" xfId="31870" xr:uid="{F9DD1F81-7390-4EDE-AD5E-BB27CFC878F2}"/>
    <cellStyle name="Comma 10 5 2 2 7" xfId="26713" xr:uid="{24EB7B00-0EE0-458E-A1BC-F2F8851CF09E}"/>
    <cellStyle name="Comma 10 5 2 2 7 2" xfId="32406" xr:uid="{833387E9-ABD4-407B-AF7E-2DDCDA29CE06}"/>
    <cellStyle name="Comma 10 5 2 2 8" xfId="28474" xr:uid="{623B669C-AFD2-4B42-B24F-CD87A1F18600}"/>
    <cellStyle name="Comma 10 5 2 3" xfId="2761" xr:uid="{9C6E0146-507D-436D-B0CD-23829863DCD7}"/>
    <cellStyle name="Comma 10 5 2 3 2" xfId="20430" xr:uid="{935C0242-6387-4B09-84FB-902F39C5B98F}"/>
    <cellStyle name="Comma 10 5 2 3 2 2" xfId="11519" xr:uid="{94D50927-A0ED-474D-8062-90FE95FF0D72}"/>
    <cellStyle name="Comma 10 5 2 3 2 2 2" xfId="30015" xr:uid="{7837120A-5AB6-47FA-B149-0CDC6590835E}"/>
    <cellStyle name="Comma 10 5 2 3 2 3" xfId="3496" xr:uid="{1ED2C734-563E-42D0-B5E7-DE04FCBDD60D}"/>
    <cellStyle name="Comma 10 5 2 3 2 3 2" xfId="28721" xr:uid="{50B1BDC3-5F0B-4C75-82E3-91425815D898}"/>
    <cellStyle name="Comma 10 5 2 3 2 4" xfId="31420" xr:uid="{76C8CBE9-5609-4432-968E-3A1238F3CEBB}"/>
    <cellStyle name="Comma 10 5 2 3 3" xfId="16988" xr:uid="{75D00CF5-8162-426D-9568-A4F3ABD35628}"/>
    <cellStyle name="Comma 10 5 2 3 3 2" xfId="6056" xr:uid="{E9D1064B-D6CD-49F6-929B-606C27FA251F}"/>
    <cellStyle name="Comma 10 5 2 3 3 2 2" xfId="29142" xr:uid="{5546A947-862F-4A70-ACED-7EA22F9C1150}"/>
    <cellStyle name="Comma 10 5 2 3 3 3" xfId="30906" xr:uid="{32182703-ECAA-4A8A-AD9C-4480E22278E7}"/>
    <cellStyle name="Comma 10 5 2 3 4" xfId="13944" xr:uid="{0AC07FB2-9F00-4A16-8A25-9CE962A8F899}"/>
    <cellStyle name="Comma 10 5 2 3 4 2" xfId="30418" xr:uid="{B2681308-C12B-40A1-9565-C0D470F3825D}"/>
    <cellStyle name="Comma 10 5 2 3 5" xfId="8882" xr:uid="{42999721-DF64-4C28-9779-AACF5AC92A26}"/>
    <cellStyle name="Comma 10 5 2 3 5 2" xfId="29583" xr:uid="{6464928A-AF21-4DF9-B871-AF5FAE1E1064}"/>
    <cellStyle name="Comma 10 5 2 3 6" xfId="22643" xr:uid="{890F125F-42A0-4944-A026-13267DDEB360}"/>
    <cellStyle name="Comma 10 5 2 3 6 2" xfId="31764" xr:uid="{37D0FDB8-C325-4907-9C0C-FAF38E89D3B3}"/>
    <cellStyle name="Comma 10 5 2 3 7" xfId="27367" xr:uid="{146A8320-5DFB-444E-AD5C-4682835B63D6}"/>
    <cellStyle name="Comma 10 5 2 3 7 2" xfId="32512" xr:uid="{F9BF7203-66A1-4274-8231-DB18060E3FC8}"/>
    <cellStyle name="Comma 10 5 2 3 8" xfId="28580" xr:uid="{FF19803B-F75F-47FD-9FD0-5A3FE8B7A10D}"/>
    <cellStyle name="Comma 10 5 2 4" xfId="21986" xr:uid="{9805CE3C-27C4-48E3-9E88-8C226C144AFE}"/>
    <cellStyle name="Comma 10 5 2 4 2" xfId="13053" xr:uid="{0DA7A19B-A831-4E0D-953B-50F0DAC77DBA}"/>
    <cellStyle name="Comma 10 5 2 4 2 2" xfId="30250" xr:uid="{0E5A9484-B21A-42E8-B6F4-F786986B61E6}"/>
    <cellStyle name="Comma 10 5 2 4 3" xfId="5040" xr:uid="{7F748804-C5D6-4886-9C61-8B94FC25C10F}"/>
    <cellStyle name="Comma 10 5 2 4 3 2" xfId="28956" xr:uid="{4E8A0A48-9779-4FAD-8F3E-7683B994D9AB}"/>
    <cellStyle name="Comma 10 5 2 4 4" xfId="31657" xr:uid="{4DBB8664-B491-4E0D-9ADC-940F11340BF1}"/>
    <cellStyle name="Comma 10 5 2 5" xfId="17804" xr:uid="{0C12A6E2-E31A-4B89-8861-87B2D491ACA6}"/>
    <cellStyle name="Comma 10 5 2 5 2" xfId="7600" xr:uid="{AA609C11-C628-4FA6-BE56-CD2C5579AFCA}"/>
    <cellStyle name="Comma 10 5 2 5 2 2" xfId="29377" xr:uid="{89E1B5ED-D735-4EF6-8358-F9667DD517F4}"/>
    <cellStyle name="Comma 10 5 2 5 3" xfId="31057" xr:uid="{D6C2A44A-AB75-43E1-84FB-C60B9D3E1D6E}"/>
    <cellStyle name="Comma 10 5 2 6" xfId="15488" xr:uid="{7F1E4D7B-B1E1-4972-B049-9585AD848CD6}"/>
    <cellStyle name="Comma 10 5 2 6 2" xfId="30653" xr:uid="{FB5E1159-BB9E-45A1-BB39-04FF106D2316}"/>
    <cellStyle name="Comma 10 5 2 7" xfId="10426" xr:uid="{EAD8B266-3E46-4BEF-8C6E-45D8D1DCC9AA}"/>
    <cellStyle name="Comma 10 5 2 7 2" xfId="29818" xr:uid="{CCB82016-717A-4BFB-B10E-5038B48275F7}"/>
    <cellStyle name="Comma 10 5 2 8" xfId="24868" xr:uid="{6EAE8009-A69E-4F9C-A074-6E0DC2D1206F}"/>
    <cellStyle name="Comma 10 5 2 8 2" xfId="32105" xr:uid="{8DD68096-1809-479D-BF35-26D54706BB9D}"/>
    <cellStyle name="Comma 10 5 2 9" xfId="25823" xr:uid="{09E73B0B-75FE-4632-A9D2-B0C8D9FCD9C9}"/>
    <cellStyle name="Comma 10 5 2 9 2" xfId="32277" xr:uid="{03A1D2ED-912A-4146-A8D0-AF052DF76B96}"/>
    <cellStyle name="Comma 10 5 3" xfId="1777" xr:uid="{EA9219C3-1C77-46D1-909D-CF7E0BDEF9B5}"/>
    <cellStyle name="Comma 10 5 3 2" xfId="21410" xr:uid="{E14D2080-A961-4683-BB18-ED6D137438BC}"/>
    <cellStyle name="Comma 10 5 3 2 2" xfId="12499" xr:uid="{12CBED00-EAB6-4226-B8F4-626CE4F39093}"/>
    <cellStyle name="Comma 10 5 3 2 2 2" xfId="30175" xr:uid="{741FB187-FFF8-46E4-B7D7-9057DE11FB0C}"/>
    <cellStyle name="Comma 10 5 3 2 3" xfId="4478" xr:uid="{79ED1FB3-B46E-4409-8588-644737BEBD5B}"/>
    <cellStyle name="Comma 10 5 3 2 3 2" xfId="28881" xr:uid="{5EBA9651-F8BF-4EFE-BD75-3246971A13D0}"/>
    <cellStyle name="Comma 10 5 3 2 4" xfId="31580" xr:uid="{D866CB28-023A-4B86-9A2E-ABFDF1BCA8A8}"/>
    <cellStyle name="Comma 10 5 3 3" xfId="17662" xr:uid="{B26B83ED-9E79-479E-A854-EF4592F2A462}"/>
    <cellStyle name="Comma 10 5 3 3 2" xfId="7038" xr:uid="{E4500A85-4382-4674-BF83-4F1FEB887CF7}"/>
    <cellStyle name="Comma 10 5 3 3 2 2" xfId="29302" xr:uid="{FC44FA88-99F8-4230-92A6-BC3273F388D9}"/>
    <cellStyle name="Comma 10 5 3 3 3" xfId="31034" xr:uid="{917E7B2C-9745-4412-81B0-9DC2B0F4DEB3}"/>
    <cellStyle name="Comma 10 5 3 4" xfId="14926" xr:uid="{6430DAC8-5144-4E48-BBAE-B7CD610D3FF1}"/>
    <cellStyle name="Comma 10 5 3 4 2" xfId="30578" xr:uid="{72D922FC-3165-481C-9B22-D930CFFF91F5}"/>
    <cellStyle name="Comma 10 5 3 5" xfId="9864" xr:uid="{ED016BEF-3A21-4AC2-9A70-64530BAF871D}"/>
    <cellStyle name="Comma 10 5 3 5 2" xfId="29743" xr:uid="{9C2E38AD-5323-44E2-AAA6-06867CDA2B17}"/>
    <cellStyle name="Comma 10 5 3 6" xfId="23619" xr:uid="{9D8D2904-45B7-4D9F-862C-AA5B83AC58ED}"/>
    <cellStyle name="Comma 10 5 3 6 2" xfId="31924" xr:uid="{FC3499C8-37A1-46AA-B08D-09CAD95A0A26}"/>
    <cellStyle name="Comma 10 5 3 7" xfId="26385" xr:uid="{525C160C-B063-4CFB-8345-5CCB0F071CAF}"/>
    <cellStyle name="Comma 10 5 3 7 2" xfId="32352" xr:uid="{0F5EBCD3-A90D-4E43-84F3-6C08F6CBAD9C}"/>
    <cellStyle name="Comma 10 5 3 8" xfId="28420" xr:uid="{D7CBE58E-7F37-47FD-B1A9-38CD1C308C83}"/>
    <cellStyle name="Comma 10 5 4" xfId="2433" xr:uid="{B8E5E59B-DF6A-41DC-92CD-7A2602488AB6}"/>
    <cellStyle name="Comma 10 5 4 2" xfId="20758" xr:uid="{C3F367D9-8FD1-42F8-A7F0-31B59FC5B338}"/>
    <cellStyle name="Comma 10 5 4 2 2" xfId="11847" xr:uid="{A20D8979-57C6-40D1-A8FE-C15A1B252C49}"/>
    <cellStyle name="Comma 10 5 4 2 2 2" xfId="30069" xr:uid="{24385742-E2AA-4ECF-A07B-D77B1AC4971B}"/>
    <cellStyle name="Comma 10 5 4 2 3" xfId="3824" xr:uid="{24F3E9BF-843D-4551-A87C-AB1608B4030F}"/>
    <cellStyle name="Comma 10 5 4 2 3 2" xfId="28775" xr:uid="{18251625-926D-4D45-8865-1A25B92A9B00}"/>
    <cellStyle name="Comma 10 5 4 2 4" xfId="31474" xr:uid="{17F064AC-A209-4B16-847C-63225896F4E6}"/>
    <cellStyle name="Comma 10 5 4 3" xfId="19240" xr:uid="{476AF0F4-4E77-44C9-AFAF-CFCFD73C51BD}"/>
    <cellStyle name="Comma 10 5 4 3 2" xfId="6384" xr:uid="{EE0FD08F-A7FF-4A69-B47A-BEDEB787110C}"/>
    <cellStyle name="Comma 10 5 4 3 2 2" xfId="29196" xr:uid="{E87A61C0-EDC2-4BC2-9F33-0ABB03DC860F}"/>
    <cellStyle name="Comma 10 5 4 3 3" xfId="31238" xr:uid="{DDC90D88-782B-41EC-AFD4-14839C2B3FB5}"/>
    <cellStyle name="Comma 10 5 4 4" xfId="14272" xr:uid="{58B74362-79CF-46A3-962F-18AE875826ED}"/>
    <cellStyle name="Comma 10 5 4 4 2" xfId="30472" xr:uid="{9EFDEF9E-0244-488C-BD46-D4CAD825BC96}"/>
    <cellStyle name="Comma 10 5 4 5" xfId="9210" xr:uid="{41B8F0C3-A9F7-4B43-8A34-8523AF171F21}"/>
    <cellStyle name="Comma 10 5 4 5 2" xfId="29637" xr:uid="{046D4C51-E8AA-4E50-B507-C433A8582C3E}"/>
    <cellStyle name="Comma 10 5 4 6" xfId="22970" xr:uid="{E8D9337E-2DBF-4427-9492-559F882E1141}"/>
    <cellStyle name="Comma 10 5 4 6 2" xfId="31818" xr:uid="{E96CA77B-DA5C-4FFE-8584-BD1829D11D60}"/>
    <cellStyle name="Comma 10 5 4 7" xfId="27039" xr:uid="{9B04E2F0-737C-448E-A6AE-93B85E6BD9A9}"/>
    <cellStyle name="Comma 10 5 4 7 2" xfId="32458" xr:uid="{F2601D3F-EECD-46CB-B75F-13E822586456}"/>
    <cellStyle name="Comma 10 5 4 8" xfId="28526" xr:uid="{59572E35-9D99-4005-A336-2EC470FAD2DE}"/>
    <cellStyle name="Comma 10 5 5" xfId="22314" xr:uid="{8162B64D-A3A3-447E-ABD7-2F2D9677B99B}"/>
    <cellStyle name="Comma 10 5 5 2" xfId="13357" xr:uid="{98534326-FE13-4CF9-BE8A-8FDF6DA26122}"/>
    <cellStyle name="Comma 10 5 5 2 2" xfId="30301" xr:uid="{941EC012-A020-4F16-8C18-3AA210F93C8A}"/>
    <cellStyle name="Comma 10 5 5 3" xfId="5368" xr:uid="{AE077838-CFDC-4D01-9DD1-3738D9A707FA}"/>
    <cellStyle name="Comma 10 5 5 3 2" xfId="29010" xr:uid="{DAD47723-5FE5-44E3-BCC1-CA195ACEE7D9}"/>
    <cellStyle name="Comma 10 5 5 4" xfId="31711" xr:uid="{9DF68720-A060-462C-9AC1-7EB446353EFF}"/>
    <cellStyle name="Comma 10 5 6" xfId="18848" xr:uid="{A0D4E5D8-7D9D-4DB8-A363-19FD44D37110}"/>
    <cellStyle name="Comma 10 5 6 2" xfId="7928" xr:uid="{B0BF388C-A3CC-4FF1-94BD-4124CD4C9111}"/>
    <cellStyle name="Comma 10 5 6 2 2" xfId="29431" xr:uid="{9CF1B720-926D-4FD3-8C5F-2D14B13BD42A}"/>
    <cellStyle name="Comma 10 5 6 3" xfId="31188" xr:uid="{367BD245-A0D6-44D5-8169-CB0D9910E88F}"/>
    <cellStyle name="Comma 10 5 7" xfId="15817" xr:uid="{5FCBABCD-C11B-46C7-BAA2-7347F2731E0D}"/>
    <cellStyle name="Comma 10 5 7 2" xfId="30707" xr:uid="{39A059BD-B67F-4D82-B85F-0751E10882AA}"/>
    <cellStyle name="Comma 10 5 8" xfId="10754" xr:uid="{CE2BA1DD-84F6-4786-A1CF-1F90186556B0}"/>
    <cellStyle name="Comma 10 5 8 2" xfId="29872" xr:uid="{A8A7C4BE-BBA3-4A86-AFCD-90C604512F7A}"/>
    <cellStyle name="Comma 10 5 9" xfId="24538" xr:uid="{18AF08FC-1025-4A65-96E8-3A693FBE9429}"/>
    <cellStyle name="Comma 10 5 9 2" xfId="32051" xr:uid="{E0AEA9B2-4FD6-45FD-AE86-B5AAD4225515}"/>
    <cellStyle name="Comma 10 6" xfId="925" xr:uid="{55B34477-FFB7-45CE-8118-7B895A966EE6}"/>
    <cellStyle name="Comma 10 6 10" xfId="28098" xr:uid="{2795A1E0-49A3-4363-A0BE-C0951B9FAC71}"/>
    <cellStyle name="Comma 10 6 10 2" xfId="32675" xr:uid="{49639415-0DC5-4CDA-98C7-17B965FA79E4}"/>
    <cellStyle name="Comma 10 6 11" xfId="28311" xr:uid="{B9A7AE39-0E3D-4CDB-A939-D04653C77FB5}"/>
    <cellStyle name="Comma 10 6 2" xfId="1932" xr:uid="{980F60CA-75F4-4B03-957C-B55F86D5011A}"/>
    <cellStyle name="Comma 10 6 2 2" xfId="21257" xr:uid="{345163FE-DBD3-4DAA-A701-015CA83A836B}"/>
    <cellStyle name="Comma 10 6 2 2 2" xfId="12345" xr:uid="{D6D52E0B-366E-42A8-8DF6-0C9FF0A94EF2}"/>
    <cellStyle name="Comma 10 6 2 2 2 2" xfId="30151" xr:uid="{2A896911-EDAE-4B66-835F-2A8E6EA45437}"/>
    <cellStyle name="Comma 10 6 2 2 3" xfId="4324" xr:uid="{5A912B17-DB97-409F-AA05-1E46EECECC00}"/>
    <cellStyle name="Comma 10 6 2 2 3 2" xfId="28857" xr:uid="{4211F2E0-E392-4C5B-94AB-AF44A9E8A84B}"/>
    <cellStyle name="Comma 10 6 2 2 4" xfId="31556" xr:uid="{553B6C8E-B5E3-41AF-BEF7-4241416F68A0}"/>
    <cellStyle name="Comma 10 6 2 3" xfId="18573" xr:uid="{0C82C787-538C-48E2-B8AA-A0E0875EEE36}"/>
    <cellStyle name="Comma 10 6 2 3 2" xfId="6884" xr:uid="{37D95FE5-D8C1-4C1F-99CC-47A72D005A7E}"/>
    <cellStyle name="Comma 10 6 2 3 2 2" xfId="29278" xr:uid="{FA22C0C5-8107-4E13-8667-4A2099EA38B4}"/>
    <cellStyle name="Comma 10 6 2 3 3" xfId="31147" xr:uid="{980B5BE1-98DD-4A59-98E8-2D63027B5C05}"/>
    <cellStyle name="Comma 10 6 2 4" xfId="14772" xr:uid="{FF1CE60A-FD83-4D31-804E-FEF5A66D10D6}"/>
    <cellStyle name="Comma 10 6 2 4 2" xfId="30554" xr:uid="{FCEACCD0-7EDE-4331-B3AD-A97F7646FB11}"/>
    <cellStyle name="Comma 10 6 2 5" xfId="9710" xr:uid="{8B182D79-ADE6-44DD-80DC-1599272C27C7}"/>
    <cellStyle name="Comma 10 6 2 5 2" xfId="29719" xr:uid="{0636BD1C-61F2-4FC6-92F7-96EAB4456421}"/>
    <cellStyle name="Comma 10 6 2 6" xfId="23468" xr:uid="{3F48FB52-FC21-412D-A592-B650164ADEA7}"/>
    <cellStyle name="Comma 10 6 2 6 2" xfId="31900" xr:uid="{4D7EAB66-A420-473D-B948-932737DA610B}"/>
    <cellStyle name="Comma 10 6 2 7" xfId="26539" xr:uid="{E6D8AE8C-D78A-4EA2-91E2-F80F950981B2}"/>
    <cellStyle name="Comma 10 6 2 7 2" xfId="32376" xr:uid="{D9091B6A-CDF3-4257-8CB1-6A9750DD760D}"/>
    <cellStyle name="Comma 10 6 2 8" xfId="28444" xr:uid="{24B1C7F6-7688-488F-96A0-E3F3F4D46123}"/>
    <cellStyle name="Comma 10 6 3" xfId="2587" xr:uid="{C3805F82-E888-4D9D-8109-07F2FC7DC79C}"/>
    <cellStyle name="Comma 10 6 3 2" xfId="20604" xr:uid="{D4838388-AFEE-433F-A131-2CD447E8A28C}"/>
    <cellStyle name="Comma 10 6 3 2 2" xfId="11693" xr:uid="{1E11509D-B6AB-4D86-AC91-43FA6C43B517}"/>
    <cellStyle name="Comma 10 6 3 2 2 2" xfId="30045" xr:uid="{9CB14DD6-4FA6-4FEC-AC91-98B303B6A589}"/>
    <cellStyle name="Comma 10 6 3 2 3" xfId="3670" xr:uid="{E067F8B0-898F-43E0-9274-E65362590AE4}"/>
    <cellStyle name="Comma 10 6 3 2 3 2" xfId="28751" xr:uid="{B14FD0B6-67AA-4431-92F3-AA559E7E987B}"/>
    <cellStyle name="Comma 10 6 3 2 4" xfId="31450" xr:uid="{7AB78C6D-9940-45B0-92C1-CC8C2AD5A781}"/>
    <cellStyle name="Comma 10 6 3 3" xfId="17155" xr:uid="{E3BCE97F-54EF-4F0D-A52B-1DD505716768}"/>
    <cellStyle name="Comma 10 6 3 3 2" xfId="6230" xr:uid="{39B04B97-2777-43CC-9AAB-6D3C84714961}"/>
    <cellStyle name="Comma 10 6 3 3 2 2" xfId="29172" xr:uid="{9A09D115-1961-4D85-840D-3F6078D16F47}"/>
    <cellStyle name="Comma 10 6 3 3 3" xfId="30935" xr:uid="{AD8274BE-F66C-4E8C-B9F3-1C5E86EAE8B5}"/>
    <cellStyle name="Comma 10 6 3 4" xfId="14118" xr:uid="{592C3DB2-FBD8-41E6-811E-5684B38B0F92}"/>
    <cellStyle name="Comma 10 6 3 4 2" xfId="30448" xr:uid="{B993A090-7C20-43AC-B61B-4EADC60CF3B0}"/>
    <cellStyle name="Comma 10 6 3 5" xfId="9056" xr:uid="{E5082A13-B5A1-42B7-8036-4FA588773506}"/>
    <cellStyle name="Comma 10 6 3 5 2" xfId="29613" xr:uid="{B4AE65E3-FD80-4F28-90C5-7860DEC9E88D}"/>
    <cellStyle name="Comma 10 6 3 6" xfId="22817" xr:uid="{5B3D9A68-9810-431B-88CF-C83BD3BA54F2}"/>
    <cellStyle name="Comma 10 6 3 6 2" xfId="31794" xr:uid="{CBF53F48-B9C1-49C3-8CEC-70C2C55A9B6B}"/>
    <cellStyle name="Comma 10 6 3 7" xfId="27193" xr:uid="{2444E0AB-74B9-4CF7-AB17-41F09130ED33}"/>
    <cellStyle name="Comma 10 6 3 7 2" xfId="32482" xr:uid="{93624899-A3C3-46E6-9618-455E007F41AF}"/>
    <cellStyle name="Comma 10 6 3 8" xfId="28550" xr:uid="{6A595462-048A-4BEC-805A-4F7BD42312EF}"/>
    <cellStyle name="Comma 10 6 4" xfId="22160" xr:uid="{0FCCACFA-8474-408A-8AC2-94BE4C69F281}"/>
    <cellStyle name="Comma 10 6 4 2" xfId="13220" xr:uid="{9874073E-193C-4879-9C99-6C132FAD2C8C}"/>
    <cellStyle name="Comma 10 6 4 2 2" xfId="30279" xr:uid="{D7F9C95D-0CC0-44F0-950F-C28A4E4AE84D}"/>
    <cellStyle name="Comma 10 6 4 3" xfId="5214" xr:uid="{986123EB-5D6B-49F1-805B-D2C5C019D7CE}"/>
    <cellStyle name="Comma 10 6 4 3 2" xfId="28986" xr:uid="{B5678E21-2FF8-42F8-9A21-C2FCE973DF23}"/>
    <cellStyle name="Comma 10 6 4 4" xfId="31687" xr:uid="{22A6C63E-42BC-451B-AD18-000407BED931}"/>
    <cellStyle name="Comma 10 6 5" xfId="17455" xr:uid="{2C73416B-D95B-4273-BA1C-0418F90AB947}"/>
    <cellStyle name="Comma 10 6 5 2" xfId="7774" xr:uid="{08B663DA-0F56-4CB1-B53E-FF0933975DE7}"/>
    <cellStyle name="Comma 10 6 5 2 2" xfId="29407" xr:uid="{8FD0D144-A9FA-41DC-90F1-AF89A0B2F72F}"/>
    <cellStyle name="Comma 10 6 5 3" xfId="30995" xr:uid="{8C709FDA-32F9-4B6C-939B-CDD4CC4974C1}"/>
    <cellStyle name="Comma 10 6 6" xfId="15662" xr:uid="{E9C714D9-0FFC-4152-8250-AD612AAF35AC}"/>
    <cellStyle name="Comma 10 6 6 2" xfId="30683" xr:uid="{344FF8A3-1F89-4C56-806E-1999D1A33B1F}"/>
    <cellStyle name="Comma 10 6 7" xfId="10600" xr:uid="{75F6CDDA-F613-420A-93D7-3599518190CB}"/>
    <cellStyle name="Comma 10 6 7 2" xfId="29848" xr:uid="{140F2899-F5A7-46A6-B0E1-FB19EB67CFE5}"/>
    <cellStyle name="Comma 10 6 8" xfId="24694" xr:uid="{18CF7B59-1BE8-4333-A6E2-62650D41F43F}"/>
    <cellStyle name="Comma 10 6 8 2" xfId="32075" xr:uid="{922592E3-0579-426B-94A2-A6388DB493F5}"/>
    <cellStyle name="Comma 10 6 9" xfId="25649" xr:uid="{8239A9A6-01CB-4EEC-B11C-CA2AB514E6EC}"/>
    <cellStyle name="Comma 10 6 9 2" xfId="32247" xr:uid="{9C5C6AA7-4B80-4845-9FF3-BC0003D014DE}"/>
    <cellStyle name="Comma 10 7" xfId="1602" xr:uid="{CF8F3A89-8B72-47E3-9A30-FF31AC3C5D75}"/>
    <cellStyle name="Comma 10 7 2" xfId="21584" xr:uid="{FB0E0458-EACB-4797-AB59-7F01542FD3B3}"/>
    <cellStyle name="Comma 10 7 2 2" xfId="12672" xr:uid="{9ACB8EC8-FDB0-468B-B659-7BC2A6EEA4BC}"/>
    <cellStyle name="Comma 10 7 2 2 2" xfId="30205" xr:uid="{3C35A678-93F7-4BC2-BCA1-CA1C46D13FEE}"/>
    <cellStyle name="Comma 10 7 2 3" xfId="4652" xr:uid="{5E6AB040-0B6B-470D-9770-6353C76B5288}"/>
    <cellStyle name="Comma 10 7 2 3 2" xfId="28911" xr:uid="{9B6BAA51-3C18-4979-AD2D-DF2C62A9F429}"/>
    <cellStyle name="Comma 10 7 2 4" xfId="31610" xr:uid="{4D9AE39E-FB95-4826-9DFB-D0C49479E390}"/>
    <cellStyle name="Comma 10 7 3" xfId="23793" xr:uid="{70924247-FE07-4E7C-BC12-2EBDDAD5B48D}"/>
    <cellStyle name="Comma 10 7 3 2" xfId="7212" xr:uid="{6FA5B7B3-6D78-4874-A9CB-449DDD80A97C}"/>
    <cellStyle name="Comma 10 7 3 2 2" xfId="29332" xr:uid="{CB29B35B-99A3-4110-9696-4C8543690CC3}"/>
    <cellStyle name="Comma 10 7 3 3" xfId="31954" xr:uid="{1C2E18E3-136A-4E60-8ECB-CCC79B5951B6}"/>
    <cellStyle name="Comma 10 7 4" xfId="15100" xr:uid="{423CCDD7-8FA2-432B-9C39-ADD50C75AAB2}"/>
    <cellStyle name="Comma 10 7 4 2" xfId="30608" xr:uid="{45F7D378-01CB-423D-9D7C-A8530760A32F}"/>
    <cellStyle name="Comma 10 7 5" xfId="10038" xr:uid="{84AC4AFE-9CB4-4C18-B759-52FFD0D68894}"/>
    <cellStyle name="Comma 10 7 5 2" xfId="29773" xr:uid="{5EFF3B0A-1138-49F4-9489-393F4CA2A60A}"/>
    <cellStyle name="Comma 10 7 6" xfId="24072" xr:uid="{0D08652A-839D-44D0-84F9-26F6804B57E7}"/>
    <cellStyle name="Comma 10 7 7" xfId="26211" xr:uid="{C4F17A54-019B-43DC-9AA3-81E2436680E7}"/>
    <cellStyle name="Comma 10 7 7 2" xfId="32322" xr:uid="{8DE5BF69-F3CF-4EC3-8276-15B1DFEA01D7}"/>
    <cellStyle name="Comma 10 7 8" xfId="28146" xr:uid="{E8A867C9-B5C8-4636-B647-4278AA3A3404}"/>
    <cellStyle name="Comma 10 7 8 2" xfId="32707" xr:uid="{520A5C32-9FF4-45EE-841A-ECB265CB63F9}"/>
    <cellStyle name="Comma 10 7 9" xfId="28390" xr:uid="{67C080EA-3210-4DB4-ACC2-689306C779D6}"/>
    <cellStyle name="Comma 10 8" xfId="2259" xr:uid="{92FF2E3E-60A1-4032-B08B-59A13F06A7FC}"/>
    <cellStyle name="Comma 10 8 2" xfId="20932" xr:uid="{1905B689-BA96-4B0B-B64D-67A2AC85BDF8}"/>
    <cellStyle name="Comma 10 8 2 2" xfId="12020" xr:uid="{FCFCF002-5584-407B-B158-BE19F98B2CE6}"/>
    <cellStyle name="Comma 10 8 2 2 2" xfId="30099" xr:uid="{02675738-75CB-456B-93E6-2E19A2CEE8F9}"/>
    <cellStyle name="Comma 10 8 2 3" xfId="3998" xr:uid="{1CD50FAF-6C5D-47DF-A7C5-88EEF0464834}"/>
    <cellStyle name="Comma 10 8 2 3 2" xfId="28805" xr:uid="{1E6D7F60-843B-4A2D-A169-93A76FE1FA67}"/>
    <cellStyle name="Comma 10 8 2 4" xfId="31504" xr:uid="{B74E494E-42CD-4446-B032-D2FD567A0652}"/>
    <cellStyle name="Comma 10 8 3" xfId="17829" xr:uid="{21AB86A2-2FAA-46E8-BFF2-E349E42A6EA3}"/>
    <cellStyle name="Comma 10 8 3 2" xfId="6558" xr:uid="{A79F7B1B-9E34-4B96-8A80-EFEC18CE4852}"/>
    <cellStyle name="Comma 10 8 3 2 2" xfId="29226" xr:uid="{8FE12579-EB22-48CA-B587-0AF49B8027C8}"/>
    <cellStyle name="Comma 10 8 3 3" xfId="31061" xr:uid="{D24DBEFA-FEDA-4C8A-880B-106A88F4E5D6}"/>
    <cellStyle name="Comma 10 8 4" xfId="14446" xr:uid="{D7789637-BD3C-4E7C-B434-AA0DA41DFB04}"/>
    <cellStyle name="Comma 10 8 4 2" xfId="30502" xr:uid="{B84B81BA-4821-4DCB-877A-AA0F1DD03363}"/>
    <cellStyle name="Comma 10 8 5" xfId="9384" xr:uid="{E12BE265-D493-48CC-9F4D-F9B87AF9A702}"/>
    <cellStyle name="Comma 10 8 5 2" xfId="29667" xr:uid="{ABBE8C6B-89B5-4BFA-9CCC-7F0F2B20E37A}"/>
    <cellStyle name="Comma 10 8 6" xfId="23144" xr:uid="{9165F7F2-414A-42C6-8123-74B7B507D3D8}"/>
    <cellStyle name="Comma 10 8 6 2" xfId="31848" xr:uid="{19F6733E-1406-4143-BC70-2A46F9293876}"/>
    <cellStyle name="Comma 10 8 7" xfId="26865" xr:uid="{978D642B-3FDA-4802-AECB-95B861FEE41D}"/>
    <cellStyle name="Comma 10 8 7 2" xfId="32428" xr:uid="{E8D3E1F7-A2F4-4AD6-98C3-BF12055AB86D}"/>
    <cellStyle name="Comma 10 8 8" xfId="28496" xr:uid="{B06BC2DA-B426-4683-8CDF-6C5279EF418E}"/>
    <cellStyle name="Comma 10 9" xfId="1322" xr:uid="{8065F694-9874-4D53-A6A4-7C32E386F359}"/>
    <cellStyle name="Comma 10 9 2" xfId="19850" xr:uid="{E4DCEFB5-BFD3-4F32-811F-7A2746B936AD}"/>
    <cellStyle name="Comma 10 9 2 2" xfId="12881" xr:uid="{E7E6FAEA-535F-439B-83FA-CF414FE1641A}"/>
    <cellStyle name="Comma 10 9 2 3" xfId="4865" xr:uid="{1A7A26CE-4D95-4A21-8F11-FC458B1A8BFD}"/>
    <cellStyle name="Comma 10 9 3" xfId="18455" xr:uid="{6A953E2B-F14B-43DD-9251-590941A9CBED}"/>
    <cellStyle name="Comma 10 9 3 2" xfId="7425" xr:uid="{2C5B6F07-6F8B-40FE-8333-BA537C2503B9}"/>
    <cellStyle name="Comma 10 9 4" xfId="15313" xr:uid="{CEC57112-AE7D-4130-982F-B90744F7DA8D}"/>
    <cellStyle name="Comma 10 9 5" xfId="10251" xr:uid="{C7594E4E-1B7A-452E-B621-77B118C1DEDD}"/>
    <cellStyle name="Comma 10 9 6" xfId="21804" xr:uid="{C0741C4B-4AA1-4D30-9B64-B444CBB1FC0B}"/>
    <cellStyle name="Comma 10 9 7" xfId="25998" xr:uid="{296DC2BF-22DD-4EB8-85DA-E445A7F8E149}"/>
    <cellStyle name="Comma 106" xfId="294" xr:uid="{AA71AFEF-DBC7-4762-B67C-6F062BB9E4FC}"/>
    <cellStyle name="Comma 106 10" xfId="11051" xr:uid="{A5A41B3D-DA8B-4F82-A656-E69C975C7F68}"/>
    <cellStyle name="Comma 106 11" xfId="25079" xr:uid="{7D3E8A2A-5CF3-46CC-92B6-8E72AA532E45}"/>
    <cellStyle name="Comma 106 12" xfId="25198" xr:uid="{B7C5B51C-36AE-4208-8FB8-4B2FB42B38B4}"/>
    <cellStyle name="Comma 106 13" xfId="27865" xr:uid="{563B4674-42AB-45DE-9EE8-03B60788FA45}"/>
    <cellStyle name="Comma 106 2" xfId="325" xr:uid="{821CD90B-FA68-41FE-84F3-BF9FE338B2BD}"/>
    <cellStyle name="Comma 106 2 10" xfId="25061" xr:uid="{F9F68BCF-1EA2-4E26-9F54-39E0D186D374}"/>
    <cellStyle name="Comma 106 2 11" xfId="25216" xr:uid="{4417F81E-19AB-45C6-B29B-70E17EA979AE}"/>
    <cellStyle name="Comma 106 2 2" xfId="1267" xr:uid="{4401F757-D793-48AE-B6B4-2179BF51A60F}"/>
    <cellStyle name="Comma 106 2 2 2" xfId="19894" xr:uid="{5D5BF895-A854-4AC0-8E90-CB58D8E38436}"/>
    <cellStyle name="Comma 106 2 2 2 2" xfId="16244" xr:uid="{76D36E74-49E4-4A90-95D9-3CC6515FB491}"/>
    <cellStyle name="Comma 106 2 2 2 2 2" xfId="4904" xr:uid="{A60E8D8C-4B8F-4437-AF1D-D325A962C11E}"/>
    <cellStyle name="Comma 106 2 2 2 3" xfId="12919" xr:uid="{74CB5625-B267-49A4-8721-A16A073A7FC4}"/>
    <cellStyle name="Comma 106 2 2 2 4" xfId="8428" xr:uid="{CB91D32E-D7C8-47C2-B61B-1524779B16E9}"/>
    <cellStyle name="Comma 106 2 2 3" xfId="18587" xr:uid="{31298593-4ABA-426D-9C90-A61E4728D68D}"/>
    <cellStyle name="Comma 106 2 2 3 2" xfId="8027" xr:uid="{869689BE-AC62-4A30-81E0-69F91F84CD99}"/>
    <cellStyle name="Comma 106 2 2 4" xfId="18856" xr:uid="{260739EB-AFC9-429F-9903-1D725455D639}"/>
    <cellStyle name="Comma 106 2 2 4 2" xfId="7464" xr:uid="{4CCC28FB-6F6E-435E-95D0-626F9E418913}"/>
    <cellStyle name="Comma 106 2 2 5" xfId="15352" xr:uid="{A31E31E1-D6CA-4BCA-8757-A548F15C01F0}"/>
    <cellStyle name="Comma 106 2 2 6" xfId="10290" xr:uid="{BE6735AB-D1A3-44D6-83B7-5F57E9361CB7}"/>
    <cellStyle name="Comma 106 2 2 7" xfId="23886" xr:uid="{73E1535C-BF01-4B06-8C13-59BC067A445A}"/>
    <cellStyle name="Comma 106 2 2 8" xfId="25959" xr:uid="{E23902B7-52CB-44E2-9AAA-88E29D945A95}"/>
    <cellStyle name="Comma 106 2 2 9" xfId="28017" xr:uid="{25788EBC-D663-4C2D-A873-0D48AF7CCF67}"/>
    <cellStyle name="Comma 106 2 3" xfId="3058" xr:uid="{B56A66CF-A96B-4AAB-8375-2A9FFCBFCDD2}"/>
    <cellStyle name="Comma 106 2 3 2" xfId="19477" xr:uid="{3E4CB0D9-4DE1-405F-9765-DDEF86BE2055}"/>
    <cellStyle name="Comma 106 2 3 2 2" xfId="11246" xr:uid="{C7052AAD-F503-437B-9895-E53FCD74F056}"/>
    <cellStyle name="Comma 106 2 3 2 3" xfId="3221" xr:uid="{97BB21BD-6DE7-4DF8-B4DD-EAE765EE3D7A}"/>
    <cellStyle name="Comma 106 2 3 3" xfId="16703" xr:uid="{3E1A7E50-C2D6-4CC6-B81A-7CA998ADD4DF}"/>
    <cellStyle name="Comma 106 2 3 3 2" xfId="5781" xr:uid="{41DE930C-EF47-4AAF-9EEE-D06AD3CC01C9}"/>
    <cellStyle name="Comma 106 2 3 4" xfId="13669" xr:uid="{0CAFE340-B7C8-4266-B614-2BC1C281BCEE}"/>
    <cellStyle name="Comma 106 2 3 5" xfId="8607" xr:uid="{47F061B7-E5A5-41F9-94B8-46317C0DB575}"/>
    <cellStyle name="Comma 106 2 3 6" xfId="24105" xr:uid="{EAC13896-C53F-4C13-B694-37BFF5A95850}"/>
    <cellStyle name="Comma 106 2 3 7" xfId="27642" xr:uid="{461B7EA5-EF8C-444F-9876-7D6029EEC2DC}"/>
    <cellStyle name="Comma 106 2 3 8" xfId="27883" xr:uid="{E4C6D46B-C6B4-4E22-BB54-9EEB81873620}"/>
    <cellStyle name="Comma 106 2 4" xfId="2899" xr:uid="{85167C6B-CDB7-414E-B77F-A6EBD1864062}"/>
    <cellStyle name="Comma 106 2 4 2" xfId="16190" xr:uid="{9A02F609-7323-4972-9BEA-A4E283C6C8ED}"/>
    <cellStyle name="Comma 106 2 4 2 2" xfId="3365" xr:uid="{DD92F898-5022-418D-9B58-DD92C12D1BEF}"/>
    <cellStyle name="Comma 106 2 4 3" xfId="13813" xr:uid="{A91E8009-1F94-4851-81B2-CB9741C5045B}"/>
    <cellStyle name="Comma 106 2 4 4" xfId="8751" xr:uid="{1BAD652E-8E04-43AD-9169-7B2E877B4203}"/>
    <cellStyle name="Comma 106 2 4 5" xfId="19626" xr:uid="{0E0EC4A7-7072-47AA-B7FC-855A33CCAB44}"/>
    <cellStyle name="Comma 106 2 4 6" xfId="27498" xr:uid="{DB11E06D-BC24-478E-9F58-D4C808DAE8AE}"/>
    <cellStyle name="Comma 106 2 5" xfId="20042" xr:uid="{5361192E-2C09-4CA3-A5A0-6E2C528A7199}"/>
    <cellStyle name="Comma 106 2 5 2" xfId="16559" xr:uid="{52A6F19C-5ACA-4B05-904B-EF06F9FAF8CE}"/>
    <cellStyle name="Comma 106 2 5 2 2" xfId="5647" xr:uid="{BE8B5780-792E-4FE5-8AEC-E7DF48E3DC4E}"/>
    <cellStyle name="Comma 106 2 5 3" xfId="13534" xr:uid="{FE87E382-39A5-4C76-A1D3-37C5466BE703}"/>
    <cellStyle name="Comma 106 2 5 4" xfId="8426" xr:uid="{FFF0759B-20B5-429E-A1A8-497FE682C8E9}"/>
    <cellStyle name="Comma 106 2 6" xfId="19365" xr:uid="{8B3C7599-60F3-4537-BEE4-4B8FC8385660}"/>
    <cellStyle name="Comma 106 2 6 2" xfId="8145" xr:uid="{83DDBD3B-E197-4AEC-AC1E-639425EE0279}"/>
    <cellStyle name="Comma 106 2 7" xfId="16859" xr:uid="{20B32C1D-A2A9-4282-884F-794B2EBA2C85}"/>
    <cellStyle name="Comma 106 2 7 2" xfId="5925" xr:uid="{76E4DE90-D6A3-4540-A5D4-43101EA96E16}"/>
    <cellStyle name="Comma 106 2 8" xfId="16096" xr:uid="{2C398336-44B6-48B7-8F33-2247226B62D9}"/>
    <cellStyle name="Comma 106 2 9" xfId="11033" xr:uid="{3D75FB1B-3B80-4F2E-99F8-739168A5ABF5}"/>
    <cellStyle name="Comma 106 3" xfId="2921" xr:uid="{5EBCF4C8-F5F0-4DAA-B548-DCA060E9F8D2}"/>
    <cellStyle name="Comma 106 3 10" xfId="27999" xr:uid="{3BD26F93-02A0-4914-BA71-ED815FDBA596}"/>
    <cellStyle name="Comma 106 3 2" xfId="23947" xr:uid="{FF79A8F7-B6DA-436C-B9E2-49AC6FB12C96}"/>
    <cellStyle name="Comma 106 3 2 2" xfId="19143" xr:uid="{FBB91728-245C-4345-AA08-1A14758E05F1}"/>
    <cellStyle name="Comma 106 3 2 2 2" xfId="8090" xr:uid="{E7EFAD43-6F84-415A-879C-3AEFDAD32B5D}"/>
    <cellStyle name="Comma 106 3 2 3" xfId="16188" xr:uid="{B24E9475-BEB6-4D94-85CE-8DCC7D275225}"/>
    <cellStyle name="Comma 106 3 2 3 2" xfId="3347" xr:uid="{03790E5C-B538-40E4-99C3-1AF895F6A615}"/>
    <cellStyle name="Comma 106 3 2 4" xfId="11372" xr:uid="{F70083E1-ADB8-4058-A35D-6E88FBED6C35}"/>
    <cellStyle name="Comma 106 3 2 5" xfId="8293" xr:uid="{A12EF8E3-531C-4ADD-9278-487ED1F20364}"/>
    <cellStyle name="Comma 106 3 3" xfId="18691" xr:uid="{98021008-320A-463C-8FC2-0AAB30F278F6}"/>
    <cellStyle name="Comma 106 3 3 2" xfId="8488" xr:uid="{CA8F374F-D602-4227-B7E2-A90257DC6072}"/>
    <cellStyle name="Comma 106 3 4" xfId="19071" xr:uid="{84B391E8-83FE-40DA-A2DC-F579C12E516C}"/>
    <cellStyle name="Comma 106 3 4 2" xfId="8218" xr:uid="{0618AAD7-85DF-4830-8823-AEAD08AB673D}"/>
    <cellStyle name="Comma 106 3 5" xfId="16837" xr:uid="{AD5FFC0B-EFC7-484E-9544-D1B83AF8A278}"/>
    <cellStyle name="Comma 106 3 5 2" xfId="5907" xr:uid="{CC94C520-581E-49B9-A77D-61E375D61BC2}"/>
    <cellStyle name="Comma 106 3 6" xfId="13795" xr:uid="{FB7C8320-3521-40C5-BE7C-55804C738125}"/>
    <cellStyle name="Comma 106 3 7" xfId="8733" xr:uid="{5E7EA0BB-95D6-4540-AB11-96D54095EC77}"/>
    <cellStyle name="Comma 106 3 8" xfId="24086" xr:uid="{44F20073-4DE1-43F0-8507-B6CAC24FEEF7}"/>
    <cellStyle name="Comma 106 3 9" xfId="27516" xr:uid="{2DBCD718-4D4D-4923-8D12-C0DDBF41AEBA}"/>
    <cellStyle name="Comma 106 4" xfId="3035" xr:uid="{F54A9FA6-73CF-4C1C-AC39-AC6F100E500A}"/>
    <cellStyle name="Comma 106 4 2" xfId="19497" xr:uid="{A8AF9EC4-4DF4-487D-A3F6-808AC6131536}"/>
    <cellStyle name="Comma 106 4 2 2" xfId="16176" xr:uid="{B30A4A46-92F8-4258-B58D-C220C551208D}"/>
    <cellStyle name="Comma 106 4 2 2 2" xfId="3239" xr:uid="{BAA437DD-8E69-456F-ABC8-E3E198DCAADC}"/>
    <cellStyle name="Comma 106 4 2 3" xfId="11264" xr:uid="{D2A7ABDD-46A9-4097-AE96-17BA481CF05D}"/>
    <cellStyle name="Comma 106 4 2 4" xfId="8288" xr:uid="{E79F81B3-281E-4D41-BB18-97E26838A1F0}"/>
    <cellStyle name="Comma 106 4 3" xfId="18356" xr:uid="{49711534-AF24-40FA-AA43-5120E5FD751E}"/>
    <cellStyle name="Comma 106 4 3 2" xfId="8044" xr:uid="{2493C713-AEF1-42D3-9DF0-4CBDA9000364}"/>
    <cellStyle name="Comma 106 4 4" xfId="16723" xr:uid="{ACAB029E-5509-4C76-B6C8-65C1A610D86D}"/>
    <cellStyle name="Comma 106 4 4 2" xfId="5799" xr:uid="{C070F76E-091A-4C32-98B4-E2C47A639875}"/>
    <cellStyle name="Comma 106 4 5" xfId="13687" xr:uid="{EA1162BC-A21F-47A6-818C-8808692EFCE1}"/>
    <cellStyle name="Comma 106 4 6" xfId="8625" xr:uid="{EC8532B2-98FE-4C9E-A6AA-04FDBCEF8A6B}"/>
    <cellStyle name="Comma 106 4 7" xfId="23904" xr:uid="{CD35E377-0B97-4E2F-BEFF-9D92113FA749}"/>
    <cellStyle name="Comma 106 4 8" xfId="27624" xr:uid="{DF61A0A9-CE42-4AD2-94D3-671ED5B957A9}"/>
    <cellStyle name="Comma 106 5" xfId="1451" xr:uid="{8FCF7BEA-A2BB-4AF3-9731-78C0D336E289}"/>
    <cellStyle name="Comma 106 5 2" xfId="16236" xr:uid="{3FC897A7-CCFC-40A5-831E-7BFE6C237ECB}"/>
    <cellStyle name="Comma 106 5 2 2" xfId="4771" xr:uid="{2F579341-1E0B-43DB-A9E3-C3F314E2C8BA}"/>
    <cellStyle name="Comma 106 5 3" xfId="15219" xr:uid="{356DE548-227E-4A4C-A0CD-D34163FF0658}"/>
    <cellStyle name="Comma 106 5 4" xfId="10157" xr:uid="{40A6EFF2-03E5-400F-82DF-EEF3C486AD36}"/>
    <cellStyle name="Comma 106 5 5" xfId="24290" xr:uid="{546ED68E-4243-4432-ACC1-B857BA52E266}"/>
    <cellStyle name="Comma 106 5 6" xfId="26092" xr:uid="{D95BDD17-8018-4120-9BB5-CE02483707E0}"/>
    <cellStyle name="Comma 106 6" xfId="20062" xr:uid="{85D3D4F8-64D1-4076-A65F-061FB97ED510}"/>
    <cellStyle name="Comma 106 6 2" xfId="16579" xr:uid="{1E1D6A1A-50A1-4FF8-896E-FF76D9DAC4E3}"/>
    <cellStyle name="Comma 106 6 2 2" xfId="5665" xr:uid="{2DB81F12-3E53-4DC1-9337-C09D119EB4C3}"/>
    <cellStyle name="Comma 106 6 3" xfId="13552" xr:uid="{04BD730E-3CEF-4E93-ABC0-1A3C9B83FE37}"/>
    <cellStyle name="Comma 106 6 4" xfId="8482" xr:uid="{7F4145BA-A973-4B20-B48D-48E5F33DB2F3}"/>
    <cellStyle name="Comma 106 7" xfId="19109" xr:uid="{3A9C5E88-4882-4476-80B9-A2EBA928ED76}"/>
    <cellStyle name="Comma 106 7 2" xfId="8168" xr:uid="{2CA8CAD3-7E35-4218-A0D8-32A18F55EA87}"/>
    <cellStyle name="Comma 106 8" xfId="19029" xr:uid="{87643B27-6894-4FC8-A58D-A4604F15379B}"/>
    <cellStyle name="Comma 106 8 2" xfId="7331" xr:uid="{AA58452C-EBA3-4F35-BF93-81908E681DA9}"/>
    <cellStyle name="Comma 106 9" xfId="16114" xr:uid="{6BDF7611-324C-452A-B4DB-D68E88E17B44}"/>
    <cellStyle name="Comma 108" xfId="503" xr:uid="{DBC19BB5-60E5-4468-B251-442D3CFF8F15}"/>
    <cellStyle name="Comma 108 10" xfId="18420" xr:uid="{9F488A53-AB13-4DAC-9D0E-B5F7EF347CA1}"/>
    <cellStyle name="Comma 108 10 2" xfId="8151" xr:uid="{F710785B-4C63-40BC-924D-CC0C212638E2}"/>
    <cellStyle name="Comma 108 11" xfId="15982" xr:uid="{5E0F8BB5-BBDC-468D-B045-B0ACC9869D50}"/>
    <cellStyle name="Comma 108 12" xfId="10919" xr:uid="{BCA00C92-57ED-4C12-86E2-C9A931F33151}"/>
    <cellStyle name="Comma 108 13" xfId="24365" xr:uid="{F59C438F-63FB-4D91-87AD-A7B8AA94C8D2}"/>
    <cellStyle name="Comma 108 14" xfId="25330" xr:uid="{9CF9EE3F-4E3D-4A86-863B-6FA2A9DEE3B1}"/>
    <cellStyle name="Comma 108 2" xfId="289" xr:uid="{03227A89-6833-42DE-A35A-C60081BDF845}"/>
    <cellStyle name="Comma 108 2 10" xfId="567" xr:uid="{D028BEF2-572F-4024-8B2D-0667D84C29A2}"/>
    <cellStyle name="Comma 108 2 10 2" xfId="16427" xr:uid="{7EAF5375-E3F8-482B-8A0C-1F92C12463A5}"/>
    <cellStyle name="Comma 108 2 10 2 2" xfId="5496" xr:uid="{981D30F9-B4AD-43EF-AFEB-3CFBC5B55BAA}"/>
    <cellStyle name="Comma 108 2 10 3" xfId="15945" xr:uid="{F2A8232B-9A84-400E-BDCA-3EE869F2E5F5}"/>
    <cellStyle name="Comma 108 2 10 4" xfId="10882" xr:uid="{6F820951-5ABF-4907-8D88-370CF56C1E36}"/>
    <cellStyle name="Comma 108 2 10 5" xfId="24408" xr:uid="{51BFD964-BBDD-46CE-BD3A-E65DB3660730}"/>
    <cellStyle name="Comma 108 2 10 6" xfId="25367" xr:uid="{3BCC7DDB-38F6-467E-82C9-09A3E2AFE9CA}"/>
    <cellStyle name="Comma 108 2 11" xfId="20065" xr:uid="{02DF8BE1-CF5F-48DB-BFDB-E6D92DF58479}"/>
    <cellStyle name="Comma 108 2 11 2" xfId="16582" xr:uid="{85C916A9-6B3B-4A4E-9C44-5C7BE19FD1AD}"/>
    <cellStyle name="Comma 108 2 11 2 2" xfId="5668" xr:uid="{629694CF-B0EC-4379-B205-067A7F3EDA88}"/>
    <cellStyle name="Comma 108 2 11 2 2 2" xfId="29063" xr:uid="{D8021206-E3A4-4756-BCE9-F507533C033D}"/>
    <cellStyle name="Comma 108 2 11 2 3" xfId="30828" xr:uid="{E5F68028-838C-4363-9309-CFF281EE1048}"/>
    <cellStyle name="Comma 108 2 11 3" xfId="13555" xr:uid="{9E86DDF0-3292-468B-BD01-3CFBFA336354}"/>
    <cellStyle name="Comma 108 2 11 3 2" xfId="30339" xr:uid="{32B8845A-6B9A-4E20-A8B1-C6A7F570F8E2}"/>
    <cellStyle name="Comma 108 2 11 4" xfId="8240" xr:uid="{17237538-0E74-4ECE-9342-04EAB9ECCCDA}"/>
    <cellStyle name="Comma 108 2 11 4 2" xfId="29469" xr:uid="{2287F34A-338D-4F7B-9334-BA2B41C870AA}"/>
    <cellStyle name="Comma 108 2 11 5" xfId="31347" xr:uid="{888A0DFC-1985-45A8-9B50-EB616491B7F1}"/>
    <cellStyle name="Comma 108 2 12" xfId="17416" xr:uid="{BEF4EEB8-059E-446F-8875-5DDFBD65DF48}"/>
    <cellStyle name="Comma 108 2 12 2" xfId="8124" xr:uid="{8873B2C0-E823-41EE-B964-6207103FBD03}"/>
    <cellStyle name="Comma 108 2 13" xfId="16117" xr:uid="{2CD34EE7-1F16-4DDE-8DED-FD89D8B993DD}"/>
    <cellStyle name="Comma 108 2 13 2" xfId="30760" xr:uid="{576F1D3B-CBF2-4D9C-8A7C-4C178CB23E4B}"/>
    <cellStyle name="Comma 108 2 14" xfId="11054" xr:uid="{383FA083-B84C-4F04-92A0-D6B4D10D199B}"/>
    <cellStyle name="Comma 108 2 14 2" xfId="29925" xr:uid="{7DE26121-851A-4466-BBCD-0E895FA07F7B}"/>
    <cellStyle name="Comma 108 2 15" xfId="25082" xr:uid="{EBFA3E7E-7A55-495E-B30F-68918AC97A89}"/>
    <cellStyle name="Comma 108 2 15 2" xfId="32142" xr:uid="{EA66E1EC-7A23-4F1F-8E16-F67926F68530}"/>
    <cellStyle name="Comma 108 2 16" xfId="25195" xr:uid="{907EA1CE-5617-486F-B5B9-B3EB92BCF3FA}"/>
    <cellStyle name="Comma 108 2 16 2" xfId="32170" xr:uid="{FBAF8961-7D0C-4164-B29A-078098649426}"/>
    <cellStyle name="Comma 108 2 17" xfId="27862" xr:uid="{738006A6-A8BC-4D26-ABD4-2758FB290D14}"/>
    <cellStyle name="Comma 108 2 17 2" xfId="32619" xr:uid="{C5BC2DCD-8049-4EB5-BD13-9CC058E3C905}"/>
    <cellStyle name="Comma 108 2 18" xfId="28219" xr:uid="{7968719A-17C8-443B-999C-238823023D82}"/>
    <cellStyle name="Comma 108 2 2" xfId="616" xr:uid="{BE8266D6-CC2C-4111-BDAC-D2FAC97B165D}"/>
    <cellStyle name="Comma 108 2 2 10" xfId="15900" xr:uid="{9C93E038-FDB9-46B7-A4A7-A321685C5445}"/>
    <cellStyle name="Comma 108 2 2 11" xfId="10837" xr:uid="{1C4D5985-C892-46FB-8873-80ACE612E9FD}"/>
    <cellStyle name="Comma 108 2 2 12" xfId="24455" xr:uid="{D1511BC5-BFD1-4D25-9B33-A796ABA684FF}"/>
    <cellStyle name="Comma 108 2 2 13" xfId="25412" xr:uid="{92E493B9-F882-4C06-9C60-B7B704DFA526}"/>
    <cellStyle name="Comma 108 2 2 14" xfId="27996" xr:uid="{09BD3F58-5914-4E59-853D-BEE4DC822872}"/>
    <cellStyle name="Comma 108 2 2 14 2" xfId="32647" xr:uid="{641FB3C8-F9EA-4F53-ACC1-A6023C2EA729}"/>
    <cellStyle name="Comma 108 2 2 2" xfId="850" xr:uid="{89D578AD-25D9-48C6-8A52-93563E38DA8E}"/>
    <cellStyle name="Comma 108 2 2 2 10" xfId="24630" xr:uid="{37027DAF-32FF-4755-AA29-25155DF0CC59}"/>
    <cellStyle name="Comma 108 2 2 2 11" xfId="25586" xr:uid="{A91F20DB-5D76-4D4B-9AB8-907BEA18F778}"/>
    <cellStyle name="Comma 108 2 2 2 2" xfId="1210" xr:uid="{587753EA-E7FB-441D-B6B9-F835749B3B09}"/>
    <cellStyle name="Comma 108 2 2 2 2 10" xfId="25914" xr:uid="{BBB44915-760B-4032-8D2E-D8C78F900813}"/>
    <cellStyle name="Comma 108 2 2 2 2 2" xfId="2197" xr:uid="{DCC6FEE7-66AC-47C3-9765-E807692CFFBB}"/>
    <cellStyle name="Comma 108 2 2 2 2 2 2" xfId="20992" xr:uid="{A41B9683-8641-415E-82F6-9CFED5E76757}"/>
    <cellStyle name="Comma 108 2 2 2 2 2 2 2" xfId="12080" xr:uid="{6145C51F-623E-410C-B2BA-DB1B69ACA3AA}"/>
    <cellStyle name="Comma 108 2 2 2 2 2 2 3" xfId="4059" xr:uid="{93941B5B-C58B-48F2-A064-BEB15E8624C1}"/>
    <cellStyle name="Comma 108 2 2 2 2 2 3" xfId="18574" xr:uid="{524471A4-D227-46F1-AB0C-09F6F8A9B4CC}"/>
    <cellStyle name="Comma 108 2 2 2 2 2 3 2" xfId="6619" xr:uid="{34678C19-9F55-42E7-8AF5-5501158DA189}"/>
    <cellStyle name="Comma 108 2 2 2 2 2 4" xfId="14507" xr:uid="{86E74CD5-82BB-4368-B5DD-2360D687E353}"/>
    <cellStyle name="Comma 108 2 2 2 2 2 5" xfId="9445" xr:uid="{D2B551FF-7383-4C62-98FE-4F106E18317F}"/>
    <cellStyle name="Comma 108 2 2 2 2 2 6" xfId="23204" xr:uid="{D67B2EDD-E4E1-47CD-A0BE-4D6EE4CD0D9E}"/>
    <cellStyle name="Comma 108 2 2 2 2 2 7" xfId="26804" xr:uid="{F0E43FC4-7DE6-4E82-82F7-2E8A35CBA185}"/>
    <cellStyle name="Comma 108 2 2 2 2 3" xfId="2852" xr:uid="{CC5AEF5F-B198-4401-989C-2814F24122F5}"/>
    <cellStyle name="Comma 108 2 2 2 2 3 2" xfId="20339" xr:uid="{BF1C9078-A3F1-4F61-885F-557067BE21D0}"/>
    <cellStyle name="Comma 108 2 2 2 2 3 2 2" xfId="11428" xr:uid="{46D93E4A-B561-4946-81DC-8C22EDD8F11E}"/>
    <cellStyle name="Comma 108 2 2 2 2 3 2 3" xfId="3405" xr:uid="{9ABC28F9-C829-472C-8D42-E79BB7AF7553}"/>
    <cellStyle name="Comma 108 2 2 2 2 3 3" xfId="16898" xr:uid="{BC25095A-D6FC-433E-9603-62D0D92B79B2}"/>
    <cellStyle name="Comma 108 2 2 2 2 3 3 2" xfId="5965" xr:uid="{FE17FABF-91DE-414B-ACDD-9127218F12B0}"/>
    <cellStyle name="Comma 108 2 2 2 2 3 4" xfId="13853" xr:uid="{6C862350-C4D8-427D-8675-17F5D05BC348}"/>
    <cellStyle name="Comma 108 2 2 2 2 3 5" xfId="8791" xr:uid="{D5018276-7A6C-4AD7-9C44-9BFBC00F48E2}"/>
    <cellStyle name="Comma 108 2 2 2 2 3 6" xfId="22552" xr:uid="{F9E9B35C-15A7-494C-A86C-C6039DAE8BE0}"/>
    <cellStyle name="Comma 108 2 2 2 2 3 7" xfId="27458" xr:uid="{9C0E525B-8A14-4D32-B8F0-421E5D9BC438}"/>
    <cellStyle name="Comma 108 2 2 2 2 4" xfId="1541" xr:uid="{00FCF18F-966F-45AC-9204-D54BC15326E7}"/>
    <cellStyle name="Comma 108 2 2 2 2 4 2" xfId="19660" xr:uid="{A5F3BA58-D52A-4E94-914B-32CDDFB39B79}"/>
    <cellStyle name="Comma 108 2 2 2 2 4 2 2" xfId="12721" xr:uid="{A4300701-CEB9-46B7-A370-7C5189B97E96}"/>
    <cellStyle name="Comma 108 2 2 2 2 4 2 3" xfId="4703" xr:uid="{B260F323-30B2-4E5D-959D-656DB281FB75}"/>
    <cellStyle name="Comma 108 2 2 2 2 4 3" xfId="18724" xr:uid="{5A282786-E99F-475F-9E35-B7E1D8BD5831}"/>
    <cellStyle name="Comma 108 2 2 2 2 4 3 2" xfId="7263" xr:uid="{E03F1063-B48A-4CCB-BBEF-A485D61F944C}"/>
    <cellStyle name="Comma 108 2 2 2 2 4 4" xfId="15151" xr:uid="{194323A8-F6A3-45F9-96D6-26B78F91E5FC}"/>
    <cellStyle name="Comma 108 2 2 2 2 4 5" xfId="10089" xr:uid="{F8D45350-9BFB-4246-BDB9-EED7592F175C}"/>
    <cellStyle name="Comma 108 2 2 2 2 4 6" xfId="21634" xr:uid="{DCF53CB6-AF02-426D-96A1-B59BD96230A2}"/>
    <cellStyle name="Comma 108 2 2 2 2 4 7" xfId="26160" xr:uid="{0BB1EA07-F476-4E00-88D8-810BFB0CD9A3}"/>
    <cellStyle name="Comma 108 2 2 2 2 5" xfId="21895" xr:uid="{8B5867A2-13A7-447A-A4CE-09FDD978B0CD}"/>
    <cellStyle name="Comma 108 2 2 2 2 5 2" xfId="12963" xr:uid="{41FCA486-4B53-42FE-B731-8C42E109430C}"/>
    <cellStyle name="Comma 108 2 2 2 2 5 3" xfId="4949" xr:uid="{F661345F-6AD0-47E9-99C6-8C31ACCFF47F}"/>
    <cellStyle name="Comma 108 2 2 2 2 6" xfId="18024" xr:uid="{1717370C-A1F6-4128-B5FC-86977AA6AF67}"/>
    <cellStyle name="Comma 108 2 2 2 2 6 2" xfId="7509" xr:uid="{B8541109-D9B1-4F47-BAF8-07C84BF58A9A}"/>
    <cellStyle name="Comma 108 2 2 2 2 7" xfId="15397" xr:uid="{A20944E7-9407-4928-97DA-B98ADFE02E70}"/>
    <cellStyle name="Comma 108 2 2 2 2 8" xfId="10335" xr:uid="{31737719-DE10-402D-BE5B-D232EF652751}"/>
    <cellStyle name="Comma 108 2 2 2 2 9" xfId="24959" xr:uid="{D66A17FD-B781-4FF8-BBCD-E0A305BC5E81}"/>
    <cellStyle name="Comma 108 2 2 2 3" xfId="1868" xr:uid="{E388CE6D-6F00-432D-A295-014B50763974}"/>
    <cellStyle name="Comma 108 2 2 2 3 2" xfId="21319" xr:uid="{5B36B0D8-3B36-45AA-A95D-63D2A74ABC32}"/>
    <cellStyle name="Comma 108 2 2 2 3 2 2" xfId="12408" xr:uid="{543E230C-2C5E-470E-B9BC-1BD5ED5B7D99}"/>
    <cellStyle name="Comma 108 2 2 2 3 2 3" xfId="4387" xr:uid="{1CC60AC1-C133-4C24-A49E-5806882C1F3C}"/>
    <cellStyle name="Comma 108 2 2 2 3 3" xfId="18222" xr:uid="{C981AF35-17EE-45D2-9716-F9F01F0B9E62}"/>
    <cellStyle name="Comma 108 2 2 2 3 3 2" xfId="6947" xr:uid="{50F4456F-0D8F-4E10-862E-CBA5FF042E2F}"/>
    <cellStyle name="Comma 108 2 2 2 3 4" xfId="14835" xr:uid="{7DB38150-CFE5-438C-BDAA-2CA591CBA283}"/>
    <cellStyle name="Comma 108 2 2 2 3 5" xfId="9773" xr:uid="{9B982BED-D211-4B25-A173-8C0821A19355}"/>
    <cellStyle name="Comma 108 2 2 2 3 6" xfId="23528" xr:uid="{91A8415D-8A03-4D0A-ABB3-4299193BBE9F}"/>
    <cellStyle name="Comma 108 2 2 2 3 7" xfId="26476" xr:uid="{267AC7A1-4F80-4BAF-899D-DD09F717DC80}"/>
    <cellStyle name="Comma 108 2 2 2 4" xfId="2524" xr:uid="{05113CE5-8E51-4DF0-9336-7854F3E8C8E4}"/>
    <cellStyle name="Comma 108 2 2 2 4 2" xfId="20667" xr:uid="{5AC50095-40EF-4C83-B7BC-7AFA6752AAE2}"/>
    <cellStyle name="Comma 108 2 2 2 4 2 2" xfId="11756" xr:uid="{36FF4BD9-B6A5-47A1-BBD3-8771049F9704}"/>
    <cellStyle name="Comma 108 2 2 2 4 2 3" xfId="3733" xr:uid="{BCA2FB8D-0483-4486-9057-3221DD4E42D5}"/>
    <cellStyle name="Comma 108 2 2 2 4 3" xfId="17213" xr:uid="{5FC01448-1243-4C87-BCD7-DAA39F64430B}"/>
    <cellStyle name="Comma 108 2 2 2 4 3 2" xfId="6293" xr:uid="{90534373-96A4-45A9-A4FC-A29D9D8350A7}"/>
    <cellStyle name="Comma 108 2 2 2 4 4" xfId="14181" xr:uid="{E90DBBC0-68FC-4161-A07A-A8C0C582B75B}"/>
    <cellStyle name="Comma 108 2 2 2 4 5" xfId="9119" xr:uid="{9F3F72D7-C49F-4A92-A20C-E552359A47D1}"/>
    <cellStyle name="Comma 108 2 2 2 4 6" xfId="22879" xr:uid="{2F2C5F26-62A5-4C9E-84DD-CCB349682EEE}"/>
    <cellStyle name="Comma 108 2 2 2 4 7" xfId="27130" xr:uid="{B357D562-4366-4A4B-9BEA-91870BC4E73C}"/>
    <cellStyle name="Comma 108 2 2 2 5" xfId="1408" xr:uid="{FA936767-BE52-4D62-87F3-D2AD14150D5D}"/>
    <cellStyle name="Comma 108 2 2 2 5 2" xfId="19781" xr:uid="{FD5DB987-8853-4B67-9A0C-02B944E1D40B}"/>
    <cellStyle name="Comma 108 2 2 2 5 2 2" xfId="12818" xr:uid="{C2B83CFA-8557-4F56-BFAC-40BEFF65C143}"/>
    <cellStyle name="Comma 108 2 2 2 5 2 3" xfId="4802" xr:uid="{2042841C-D6E0-4235-AE52-B484A80AF3CE}"/>
    <cellStyle name="Comma 108 2 2 2 5 3" xfId="19002" xr:uid="{D06C818D-3ABB-48FA-A2CD-1132E5B4A06B}"/>
    <cellStyle name="Comma 108 2 2 2 5 3 2" xfId="7362" xr:uid="{67EC2CCF-85B2-49FF-8D1E-78F2180061C0}"/>
    <cellStyle name="Comma 108 2 2 2 5 4" xfId="15250" xr:uid="{4A23A7AB-7904-40EC-A08E-2E484A6E567B}"/>
    <cellStyle name="Comma 108 2 2 2 5 5" xfId="10188" xr:uid="{677868E5-68F5-4326-A623-8B26D427FB1C}"/>
    <cellStyle name="Comma 108 2 2 2 5 6" xfId="21736" xr:uid="{7C147B0F-22AE-4352-97E2-2F4BA4030AFD}"/>
    <cellStyle name="Comma 108 2 2 2 5 7" xfId="26061" xr:uid="{DF1DEBD4-0F7D-49B9-A70C-6AFEFA9144F7}"/>
    <cellStyle name="Comma 108 2 2 2 6" xfId="22223" xr:uid="{ACFBD56A-9049-4F8D-BB2D-84D88314C501}"/>
    <cellStyle name="Comma 108 2 2 2 6 2" xfId="13276" xr:uid="{03A157C3-E16D-4E9B-AAE0-0BF14A633548}"/>
    <cellStyle name="Comma 108 2 2 2 6 3" xfId="5277" xr:uid="{AD13EA78-31C1-46DC-8E8C-F00132F63CF6}"/>
    <cellStyle name="Comma 108 2 2 2 7" xfId="18674" xr:uid="{03D697FE-6A73-44CB-9E9E-5EC7D392042B}"/>
    <cellStyle name="Comma 108 2 2 2 7 2" xfId="7837" xr:uid="{3C873A81-DB5A-4521-82F9-A63CCE7F54DE}"/>
    <cellStyle name="Comma 108 2 2 2 8" xfId="15726" xr:uid="{5544638D-81BB-4317-9704-9ABB187221ED}"/>
    <cellStyle name="Comma 108 2 2 2 9" xfId="10663" xr:uid="{03219F92-F438-4DA2-81F8-F5652502611C}"/>
    <cellStyle name="Comma 108 2 2 3" xfId="1024" xr:uid="{4D5B5DED-D254-4F21-BF39-7F9252F3DE5F}"/>
    <cellStyle name="Comma 108 2 2 3 10" xfId="25740" xr:uid="{159F8D52-344E-492E-A9CD-3AF9E95D887B}"/>
    <cellStyle name="Comma 108 2 2 3 2" xfId="2023" xr:uid="{325BB0F5-55A3-49E9-A7A9-EDE03550F58A}"/>
    <cellStyle name="Comma 108 2 2 3 2 2" xfId="21166" xr:uid="{845ABE3A-A6B5-4CE5-97F8-B03069A82CB2}"/>
    <cellStyle name="Comma 108 2 2 3 2 2 2" xfId="12254" xr:uid="{4254D06D-923F-491B-8439-013FABFD8C39}"/>
    <cellStyle name="Comma 108 2 2 3 2 2 3" xfId="4233" xr:uid="{6253EBE0-018E-4565-B031-4159BAE60B03}"/>
    <cellStyle name="Comma 108 2 2 3 2 3" xfId="18482" xr:uid="{9FA73298-6A65-40FA-8B60-0533C90E51BF}"/>
    <cellStyle name="Comma 108 2 2 3 2 3 2" xfId="6793" xr:uid="{89590BC6-DF93-4E35-9A21-BE5D78E7D43E}"/>
    <cellStyle name="Comma 108 2 2 3 2 4" xfId="14681" xr:uid="{D7A5CFD8-AEBE-4F9E-8473-61F76EDD2CC4}"/>
    <cellStyle name="Comma 108 2 2 3 2 5" xfId="9619" xr:uid="{C0EAD036-D784-4856-8943-26128CFB2657}"/>
    <cellStyle name="Comma 108 2 2 3 2 6" xfId="23377" xr:uid="{F299CF02-D799-4F4F-A1D5-E1DCEE194AE3}"/>
    <cellStyle name="Comma 108 2 2 3 2 7" xfId="26630" xr:uid="{DF7EDE05-5255-4D7F-9F61-1F52C674BD63}"/>
    <cellStyle name="Comma 108 2 2 3 3" xfId="2678" xr:uid="{D544AEB1-E842-41E4-B4EF-0D8B2ADFD6C7}"/>
    <cellStyle name="Comma 108 2 2 3 3 2" xfId="20513" xr:uid="{338866EB-4144-49BC-A485-63D52B36DAF0}"/>
    <cellStyle name="Comma 108 2 2 3 3 2 2" xfId="11602" xr:uid="{F5B45482-8CA1-47D9-83E0-AC89A5661C01}"/>
    <cellStyle name="Comma 108 2 2 3 3 2 3" xfId="3579" xr:uid="{67CCB387-C3FB-4C51-9615-5E3A04397007}"/>
    <cellStyle name="Comma 108 2 2 3 3 3" xfId="17067" xr:uid="{1589D11F-33B1-4CFD-AC64-6FDE000934EE}"/>
    <cellStyle name="Comma 108 2 2 3 3 3 2" xfId="6139" xr:uid="{E5EE044C-F507-43B0-A878-308A4D4E4813}"/>
    <cellStyle name="Comma 108 2 2 3 3 4" xfId="14027" xr:uid="{C195734F-070D-45E8-894D-A3E99E99FF6A}"/>
    <cellStyle name="Comma 108 2 2 3 3 5" xfId="8965" xr:uid="{42E216BD-2FF7-4C4C-8CDC-27D5C9E4F1F7}"/>
    <cellStyle name="Comma 108 2 2 3 3 6" xfId="22726" xr:uid="{E21A4A24-8F52-4435-A3CD-B20E75C6AED8}"/>
    <cellStyle name="Comma 108 2 2 3 3 7" xfId="27284" xr:uid="{CD8F95FA-9E06-4EA5-B42C-A993F97C632C}"/>
    <cellStyle name="Comma 108 2 2 3 4" xfId="1472" xr:uid="{7ED9AA49-4000-41E8-A50A-3D47DB68CABF}"/>
    <cellStyle name="Comma 108 2 2 3 4 2" xfId="19725" xr:uid="{3F1A1088-43E6-4D3E-BFAD-A0AAED3065D3}"/>
    <cellStyle name="Comma 108 2 2 3 4 2 2" xfId="12774" xr:uid="{76D21D06-E21E-4E85-BDC5-5C47AEB1D02E}"/>
    <cellStyle name="Comma 108 2 2 3 4 2 3" xfId="4756" xr:uid="{9F35C03E-496F-4434-A2FC-4CA6E072BAE3}"/>
    <cellStyle name="Comma 108 2 2 3 4 3" xfId="18883" xr:uid="{05187B2F-DF9D-46CD-8132-64B0AB36F49F}"/>
    <cellStyle name="Comma 108 2 2 3 4 3 2" xfId="7316" xr:uid="{DDE96AAC-3323-483D-BCDF-6D0975B9576F}"/>
    <cellStyle name="Comma 108 2 2 3 4 4" xfId="15204" xr:uid="{C0CAF2B4-E30E-4F16-936A-C3C811D8D1EC}"/>
    <cellStyle name="Comma 108 2 2 3 4 5" xfId="10142" xr:uid="{B121CAE4-3A5D-428A-B249-29E098EBEDAC}"/>
    <cellStyle name="Comma 108 2 2 3 4 6" xfId="21688" xr:uid="{0F016FAF-C441-432C-B07C-031B440FFEDD}"/>
    <cellStyle name="Comma 108 2 2 3 4 7" xfId="26107" xr:uid="{CDDF1404-B75C-457B-8E21-33E75F0C1B68}"/>
    <cellStyle name="Comma 108 2 2 3 5" xfId="22069" xr:uid="{D4AE7F88-A5E5-444A-8CF3-B97986BA6F6E}"/>
    <cellStyle name="Comma 108 2 2 3 5 2" xfId="13133" xr:uid="{BCDC9E8D-40E8-4AC6-B16A-54021A466677}"/>
    <cellStyle name="Comma 108 2 2 3 5 3" xfId="5123" xr:uid="{C6E72E90-EB20-4F01-AFFF-7CE43A66D8DC}"/>
    <cellStyle name="Comma 108 2 2 3 6" xfId="19125" xr:uid="{9F618073-06CF-40D2-B956-3A8CB8052501}"/>
    <cellStyle name="Comma 108 2 2 3 6 2" xfId="7683" xr:uid="{17D87D16-7A96-40A7-B4C7-2EF729DA93CE}"/>
    <cellStyle name="Comma 108 2 2 3 7" xfId="15571" xr:uid="{6A649654-7665-4B20-A913-54CCFF89CB64}"/>
    <cellStyle name="Comma 108 2 2 3 8" xfId="10509" xr:uid="{B41A1183-A41A-472E-931E-4BDAFFE1F675}"/>
    <cellStyle name="Comma 108 2 2 3 9" xfId="24785" xr:uid="{A848BC22-0327-4016-98EC-2B09D1E32C78}"/>
    <cellStyle name="Comma 108 2 2 4" xfId="1694" xr:uid="{58F222FE-0AFC-4742-8946-C772D90D48C5}"/>
    <cellStyle name="Comma 108 2 2 4 2" xfId="21493" xr:uid="{F0FD0005-8CDD-4B52-B983-3E5A6F3F2A73}"/>
    <cellStyle name="Comma 108 2 2 4 2 2" xfId="12582" xr:uid="{DC09E79A-EEA1-4910-88F5-02A9DD556912}"/>
    <cellStyle name="Comma 108 2 2 4 2 3" xfId="4561" xr:uid="{C87D87F3-DF1D-4AB3-9E03-F807758011DC}"/>
    <cellStyle name="Comma 108 2 2 4 3" xfId="23702" xr:uid="{E5A31708-BF27-485D-A274-D269D237AF86}"/>
    <cellStyle name="Comma 108 2 2 4 3 2" xfId="7121" xr:uid="{75E6D342-59D0-4103-9FE9-74452EE004EA}"/>
    <cellStyle name="Comma 108 2 2 4 4" xfId="15009" xr:uid="{DDCA3CFE-AEA6-4F3F-B873-D00A1EC13391}"/>
    <cellStyle name="Comma 108 2 2 4 5" xfId="9947" xr:uid="{F259F569-D092-4F9D-83F5-3CE62F31429F}"/>
    <cellStyle name="Comma 108 2 2 4 6" xfId="23878" xr:uid="{876C81DE-C27C-4A3D-86A8-9BCD0F256DB6}"/>
    <cellStyle name="Comma 108 2 2 4 6 2" xfId="31974" xr:uid="{D56C0467-CD81-47AF-914A-F1C90BA9AB8C}"/>
    <cellStyle name="Comma 108 2 2 4 7" xfId="26302" xr:uid="{742F0938-D3BE-41F2-9D52-E475FE1C428E}"/>
    <cellStyle name="Comma 108 2 2 5" xfId="2350" xr:uid="{618D7CF1-7CE1-4225-A095-5F7682DE19A5}"/>
    <cellStyle name="Comma 108 2 2 5 2" xfId="20841" xr:uid="{58C31DF3-F5F9-4843-86EA-661E4FB42041}"/>
    <cellStyle name="Comma 108 2 2 5 2 2" xfId="11930" xr:uid="{5AEFF3B9-1454-46E9-AC75-2877C2FDA3E2}"/>
    <cellStyle name="Comma 108 2 2 5 2 3" xfId="3907" xr:uid="{F03EFA2D-D04F-4DBE-B23D-D68BF196D589}"/>
    <cellStyle name="Comma 108 2 2 5 3" xfId="19167" xr:uid="{7501DFD4-3FF3-48AA-B9DA-6A88D1334589}"/>
    <cellStyle name="Comma 108 2 2 5 3 2" xfId="6467" xr:uid="{1F14BEDB-0D68-4443-B18E-659D05BD4CFF}"/>
    <cellStyle name="Comma 108 2 2 5 4" xfId="14355" xr:uid="{AB5794DA-76A3-471E-B73D-9D3536116286}"/>
    <cellStyle name="Comma 108 2 2 5 5" xfId="9293" xr:uid="{5E9D3F69-D87C-4DA2-B0AD-07B9EC7E3AF8}"/>
    <cellStyle name="Comma 108 2 2 5 6" xfId="23053" xr:uid="{93BD2E59-721B-40DF-B7CD-62DB0B2772E1}"/>
    <cellStyle name="Comma 108 2 2 5 7" xfId="26956" xr:uid="{BA65FC82-3306-4448-9071-E18556ECED77}"/>
    <cellStyle name="Comma 108 2 2 6" xfId="1324" xr:uid="{391EDCDD-0A6D-41CE-A760-4A2FD61C0E4F}"/>
    <cellStyle name="Comma 108 2 2 6 2" xfId="19848" xr:uid="{82A8FD26-0DA3-4DCA-8E78-C5EC18C8C825}"/>
    <cellStyle name="Comma 108 2 2 6 2 2" xfId="12879" xr:uid="{1A760AD1-1303-4F0D-8D75-8B43B466491F}"/>
    <cellStyle name="Comma 108 2 2 6 2 3" xfId="4863" xr:uid="{07518208-257D-4489-9F8D-E669CDC23C39}"/>
    <cellStyle name="Comma 108 2 2 6 3" xfId="18718" xr:uid="{5670F8E9-B39D-49ED-8686-1A314BC10236}"/>
    <cellStyle name="Comma 108 2 2 6 3 2" xfId="7423" xr:uid="{65268870-1AD7-4103-AA20-3D8AE929FB89}"/>
    <cellStyle name="Comma 108 2 2 6 4" xfId="15311" xr:uid="{E7795B0E-17A9-4925-B378-D8BB489421FB}"/>
    <cellStyle name="Comma 108 2 2 6 5" xfId="10249" xr:uid="{AE08DDCA-50A9-497C-9469-47BC2281D6F4}"/>
    <cellStyle name="Comma 108 2 2 6 6" xfId="21802" xr:uid="{04C1603B-D7B4-44B2-B929-C153FCCB0E0D}"/>
    <cellStyle name="Comma 108 2 2 6 7" xfId="26000" xr:uid="{6C207AC0-D55D-45C6-8E9F-F2F04BF81101}"/>
    <cellStyle name="Comma 108 2 2 7" xfId="2940" xr:uid="{2121D8BB-3F08-4D1A-8789-64C783CE2A20}"/>
    <cellStyle name="Comma 108 2 2 7 2" xfId="19590" xr:uid="{F323EBFD-5E49-4235-873A-47AFCCBDAC02}"/>
    <cellStyle name="Comma 108 2 2 7 2 2" xfId="11354" xr:uid="{2FCF1D7B-0A8A-4842-9A00-F0C71864CDC6}"/>
    <cellStyle name="Comma 108 2 2 7 2 2 2" xfId="29984" xr:uid="{C503BECA-16AD-4AA0-94A7-437C8A6789A1}"/>
    <cellStyle name="Comma 108 2 2 7 2 3" xfId="3329" xr:uid="{AAF68469-6F54-4546-8ED2-6D40CE924693}"/>
    <cellStyle name="Comma 108 2 2 7 2 3 2" xfId="28690" xr:uid="{117C65A4-6AF2-4F41-8726-1877A19AC239}"/>
    <cellStyle name="Comma 108 2 2 7 2 4" xfId="31290" xr:uid="{A58FD34E-BF24-461F-A329-FE4247D5064E}"/>
    <cellStyle name="Comma 108 2 2 7 3" xfId="16818" xr:uid="{E53AFAE5-1E13-4442-A777-CEDC37FF762D}"/>
    <cellStyle name="Comma 108 2 2 7 3 2" xfId="5889" xr:uid="{6D1266D4-F257-4C9E-8037-241160D53C28}"/>
    <cellStyle name="Comma 108 2 2 7 3 2 2" xfId="29111" xr:uid="{A636C9B9-BA64-4698-B71B-161A06ED3520}"/>
    <cellStyle name="Comma 108 2 2 7 3 3" xfId="30876" xr:uid="{6003DD7E-2223-4F76-9C33-5ABC4666B2CA}"/>
    <cellStyle name="Comma 108 2 2 7 4" xfId="13777" xr:uid="{5EF995F1-3887-46BD-B955-DAF9C85E1072}"/>
    <cellStyle name="Comma 108 2 2 7 4 2" xfId="30387" xr:uid="{84E8BEAC-A822-45EF-9D77-56B8870A6A7A}"/>
    <cellStyle name="Comma 108 2 2 7 5" xfId="8715" xr:uid="{1428E825-07ED-42B3-AB1A-911EA2CC0DA4}"/>
    <cellStyle name="Comma 108 2 2 7 5 2" xfId="29552" xr:uid="{762B514F-E20B-4840-9FD8-478AD1CE6E8B}"/>
    <cellStyle name="Comma 108 2 2 7 6" xfId="20269" xr:uid="{EE628725-E5AF-4FD1-8095-CCB2397D3EF5}"/>
    <cellStyle name="Comma 108 2 2 7 6 2" xfId="31389" xr:uid="{24793575-6D2A-40FC-89BF-4A46880D37FD}"/>
    <cellStyle name="Comma 108 2 2 7 7" xfId="27534" xr:uid="{3660181A-259C-4C9F-A9AC-2D1AAE582D1E}"/>
    <cellStyle name="Comma 108 2 2 7 7 2" xfId="32543" xr:uid="{5645F240-AB88-460A-B7AE-AF6E47E2C98F}"/>
    <cellStyle name="Comma 108 2 2 7 8" xfId="28612" xr:uid="{9DB87F62-074C-4E35-9A06-194D1D111524}"/>
    <cellStyle name="Comma 108 2 2 8" xfId="22398" xr:uid="{FC3E38A3-08E1-4C99-B453-356A8FA62AA8}"/>
    <cellStyle name="Comma 108 2 2 8 2" xfId="16398" xr:uid="{A3703774-E104-4F29-A18E-EAB0834376FC}"/>
    <cellStyle name="Comma 108 2 2 8 2 2" xfId="5451" xr:uid="{C4B5B03F-75A0-4F93-A480-483AF6DF4F70}"/>
    <cellStyle name="Comma 108 2 2 8 3" xfId="17716" xr:uid="{78D46D3C-9B7E-4F44-9E7A-1ED1BEB74429}"/>
    <cellStyle name="Comma 108 2 2 8 3 2" xfId="31042" xr:uid="{EA6360E4-4BAA-4EEF-B40A-0C9FE9090863}"/>
    <cellStyle name="Comma 108 2 2 8 4" xfId="13411" xr:uid="{A8B5347C-90EA-40B7-8EF0-F3E018555D76}"/>
    <cellStyle name="Comma 108 2 2 8 5" xfId="8325" xr:uid="{F77062EC-9193-4D2A-9C2A-2AE6EB63A5F8}"/>
    <cellStyle name="Comma 108 2 2 8 5 2" xfId="29483" xr:uid="{90D051D5-8519-41F3-BEC3-9AFD60E85085}"/>
    <cellStyle name="Comma 108 2 2 9" xfId="17590" xr:uid="{035729F1-5459-4D61-9AC0-41D0F43A951E}"/>
    <cellStyle name="Comma 108 2 2 9 2" xfId="8084" xr:uid="{93050319-75F9-4B6A-A0F5-EA1191F7F65E}"/>
    <cellStyle name="Comma 108 2 3" xfId="804" xr:uid="{9D23A458-741D-4C45-A85F-872AA9CC9116}"/>
    <cellStyle name="Comma 108 2 3 10" xfId="24585" xr:uid="{48EBF21E-A14B-4C81-BC5C-A8BCD7F6DC17}"/>
    <cellStyle name="Comma 108 2 3 11" xfId="25541" xr:uid="{301FDBFF-E712-47BF-A280-D2781B8B1B72}"/>
    <cellStyle name="Comma 108 2 3 2" xfId="1164" xr:uid="{C80DE7D0-BA60-42C4-9BF1-DCE602A958F3}"/>
    <cellStyle name="Comma 108 2 3 2 10" xfId="25869" xr:uid="{64342B1A-C2AA-4775-AAC4-E219C5AA694D}"/>
    <cellStyle name="Comma 108 2 3 2 2" xfId="2152" xr:uid="{F28C5134-A391-4162-B59D-B6E10A9C3925}"/>
    <cellStyle name="Comma 108 2 3 2 2 2" xfId="21037" xr:uid="{A9F15D41-8BC3-4FBD-B76E-5B04F080E2DD}"/>
    <cellStyle name="Comma 108 2 3 2 2 2 2" xfId="12125" xr:uid="{848B4B82-FBFA-4FCA-9DFF-037CB4B30CD3}"/>
    <cellStyle name="Comma 108 2 3 2 2 2 3" xfId="4104" xr:uid="{6A4BC655-B96D-48DE-933F-D8D42684EC6C}"/>
    <cellStyle name="Comma 108 2 3 2 2 3" xfId="18027" xr:uid="{CAA29399-299A-4098-AD80-06A12D194147}"/>
    <cellStyle name="Comma 108 2 3 2 2 3 2" xfId="6664" xr:uid="{36FA87CF-5433-4D51-870A-A202AAF47DDD}"/>
    <cellStyle name="Comma 108 2 3 2 2 4" xfId="14552" xr:uid="{0631C155-58DC-47E7-BE9D-3E74CA557DB7}"/>
    <cellStyle name="Comma 108 2 3 2 2 5" xfId="9490" xr:uid="{6492DE80-3F53-4281-AE59-AE7E557D98B3}"/>
    <cellStyle name="Comma 108 2 3 2 2 6" xfId="23249" xr:uid="{21BF1B3B-3DC0-4F86-AFB2-7F295CAFD242}"/>
    <cellStyle name="Comma 108 2 3 2 2 7" xfId="26759" xr:uid="{F4E5E954-DBC8-4DEC-BC54-34E3DE771D6A}"/>
    <cellStyle name="Comma 108 2 3 2 3" xfId="2807" xr:uid="{80978CAE-863B-4133-9FE3-2276084BDFD6}"/>
    <cellStyle name="Comma 108 2 3 2 3 2" xfId="20384" xr:uid="{8632B3F7-4721-4C7B-8B06-5FF624F7E984}"/>
    <cellStyle name="Comma 108 2 3 2 3 2 2" xfId="11473" xr:uid="{87014DA9-1271-49D1-8815-4B6B0E2E343E}"/>
    <cellStyle name="Comma 108 2 3 2 3 2 3" xfId="3450" xr:uid="{F31C8D6F-C695-4097-906C-1BBED958ECEE}"/>
    <cellStyle name="Comma 108 2 3 2 3 3" xfId="16942" xr:uid="{EDA1E9D9-2F22-48AF-9E2A-5A8CCD34FF12}"/>
    <cellStyle name="Comma 108 2 3 2 3 3 2" xfId="6010" xr:uid="{BD5A324F-3B0A-4840-944D-63B773624747}"/>
    <cellStyle name="Comma 108 2 3 2 3 4" xfId="13898" xr:uid="{8CDF2105-F6AA-496B-8C19-C856FF8D9D4C}"/>
    <cellStyle name="Comma 108 2 3 2 3 5" xfId="8836" xr:uid="{CE1A132C-6DF7-49BE-B8B9-3682F8D4A7B5}"/>
    <cellStyle name="Comma 108 2 3 2 3 6" xfId="22597" xr:uid="{753F7142-422F-45F5-87CD-E78FC3CD50E2}"/>
    <cellStyle name="Comma 108 2 3 2 3 7" xfId="27413" xr:uid="{20F4203C-5141-4BBE-A214-7DAE672ACEC8}"/>
    <cellStyle name="Comma 108 2 3 2 4" xfId="1526" xr:uid="{14A8699A-2B46-4BD2-9577-5FC51D643FA3}"/>
    <cellStyle name="Comma 108 2 3 2 4 2" xfId="19673" xr:uid="{AE25C7D6-C22D-4602-A799-70AFBDA8FB05}"/>
    <cellStyle name="Comma 108 2 3 2 4 2 2" xfId="12733" xr:uid="{FF16D660-1550-4C9C-93CA-899E6685302D}"/>
    <cellStyle name="Comma 108 2 3 2 4 2 3" xfId="4715" xr:uid="{FB035A1C-9F30-4177-B7C6-AB05075BB270}"/>
    <cellStyle name="Comma 108 2 3 2 4 3" xfId="18194" xr:uid="{BE10CE63-B958-4F9A-87A1-ACEB76452AE4}"/>
    <cellStyle name="Comma 108 2 3 2 4 3 2" xfId="7275" xr:uid="{94B07E12-9959-433A-AF1F-551F89918E15}"/>
    <cellStyle name="Comma 108 2 3 2 4 4" xfId="15163" xr:uid="{61DFB132-02FB-4A34-B7DA-2C986FE167D9}"/>
    <cellStyle name="Comma 108 2 3 2 4 5" xfId="10101" xr:uid="{54AD6FB4-0673-4512-8B13-8A0B25CEF946}"/>
    <cellStyle name="Comma 108 2 3 2 4 6" xfId="21646" xr:uid="{E6117A5E-A969-44F4-B7DF-2C13EE94BDA5}"/>
    <cellStyle name="Comma 108 2 3 2 4 7" xfId="26148" xr:uid="{BEDE50FD-1447-431D-9969-38C1A0AEAAFC}"/>
    <cellStyle name="Comma 108 2 3 2 5" xfId="21940" xr:uid="{620BB634-ADA5-4E0E-B619-D1DE5F61C035}"/>
    <cellStyle name="Comma 108 2 3 2 5 2" xfId="13007" xr:uid="{74245C2D-D372-4CC5-8DD7-50D92621DCBA}"/>
    <cellStyle name="Comma 108 2 3 2 5 3" xfId="4994" xr:uid="{83CD1DA2-688D-41A1-8161-FE275451B2D2}"/>
    <cellStyle name="Comma 108 2 3 2 6" xfId="18210" xr:uid="{418E8FDF-E42D-4117-A2D7-6ABACB286C28}"/>
    <cellStyle name="Comma 108 2 3 2 6 2" xfId="7554" xr:uid="{509F4FAE-8404-421A-867E-C88E8EAB4DCF}"/>
    <cellStyle name="Comma 108 2 3 2 7" xfId="15442" xr:uid="{FB640619-1FAE-47C5-9C4A-69ECB91F18CA}"/>
    <cellStyle name="Comma 108 2 3 2 8" xfId="10380" xr:uid="{9ECC2F19-DFC9-491B-9F98-EB47E68F444D}"/>
    <cellStyle name="Comma 108 2 3 2 9" xfId="24914" xr:uid="{80BB883C-A265-4C56-B052-B883F5AD7190}"/>
    <cellStyle name="Comma 108 2 3 3" xfId="1823" xr:uid="{D7175D09-E0F3-40C7-82AB-EEB5B4C48948}"/>
    <cellStyle name="Comma 108 2 3 3 2" xfId="21364" xr:uid="{42AA484D-B4E5-4809-B2D6-95FAB5B3AA74}"/>
    <cellStyle name="Comma 108 2 3 3 2 2" xfId="12453" xr:uid="{C49BFBCF-1056-4EA0-BD8B-C352ABD84952}"/>
    <cellStyle name="Comma 108 2 3 3 2 3" xfId="4432" xr:uid="{B5CDE9D0-C709-4C7C-B537-86E0CDE23C8D}"/>
    <cellStyle name="Comma 108 2 3 3 3" xfId="18019" xr:uid="{8B11D187-B009-49E6-A011-7CC44EF0929B}"/>
    <cellStyle name="Comma 108 2 3 3 3 2" xfId="6992" xr:uid="{243056D8-FFF1-4CBA-9EB6-2089C39AF9E3}"/>
    <cellStyle name="Comma 108 2 3 3 4" xfId="14880" xr:uid="{0199DA00-AA4C-46EE-B806-50BC5CAADB36}"/>
    <cellStyle name="Comma 108 2 3 3 5" xfId="9818" xr:uid="{F25FB29A-F7AD-409D-B147-84DEBF2D0FF0}"/>
    <cellStyle name="Comma 108 2 3 3 6" xfId="23573" xr:uid="{ACB049B4-BB6C-4C22-AD29-16D9DA326448}"/>
    <cellStyle name="Comma 108 2 3 3 7" xfId="26431" xr:uid="{4CB1FABD-FCC2-450A-905A-804A770E3809}"/>
    <cellStyle name="Comma 108 2 3 4" xfId="2479" xr:uid="{77CE18CF-D72E-4ED1-8599-C77991B659E5}"/>
    <cellStyle name="Comma 108 2 3 4 2" xfId="20712" xr:uid="{606EA5C5-87F5-48E7-AE54-384FFEE59471}"/>
    <cellStyle name="Comma 108 2 3 4 2 2" xfId="11801" xr:uid="{EFC6800F-1F51-4E67-85F3-8691D745D6BC}"/>
    <cellStyle name="Comma 108 2 3 4 2 3" xfId="3778" xr:uid="{6FB82F7A-F98A-47E2-AB62-0F6BA1C8BF2C}"/>
    <cellStyle name="Comma 108 2 3 4 3" xfId="17255" xr:uid="{1504291E-8C2A-43DF-80E0-AE10E6EB383E}"/>
    <cellStyle name="Comma 108 2 3 4 3 2" xfId="6338" xr:uid="{138EEA43-4F91-432E-BC96-321A0CA15D93}"/>
    <cellStyle name="Comma 108 2 3 4 4" xfId="14226" xr:uid="{2FD6FD08-D7D0-41A8-B043-B4E899B7100D}"/>
    <cellStyle name="Comma 108 2 3 4 5" xfId="9164" xr:uid="{8385441E-445D-4148-81DB-2E96E0557394}"/>
    <cellStyle name="Comma 108 2 3 4 6" xfId="22924" xr:uid="{C3C459DC-0D08-40C4-AE3E-DBD1AB3DF1F2}"/>
    <cellStyle name="Comma 108 2 3 4 7" xfId="27085" xr:uid="{60AFBE66-A118-4B5F-9A7C-6C69F41B7A30}"/>
    <cellStyle name="Comma 108 2 3 5" xfId="1396" xr:uid="{B0A41625-A78C-48B9-9556-A4D104D3F729}"/>
    <cellStyle name="Comma 108 2 3 5 2" xfId="19790" xr:uid="{DA01D6CE-E759-4DA3-AC41-1CFBF3FDDA99}"/>
    <cellStyle name="Comma 108 2 3 5 2 2" xfId="12826" xr:uid="{EFD7BAFC-5AB3-4B9C-B524-AD9F6EA6F75F}"/>
    <cellStyle name="Comma 108 2 3 5 2 3" xfId="4810" xr:uid="{54E4889A-4BEE-43CF-B169-001D03219430}"/>
    <cellStyle name="Comma 108 2 3 5 3" xfId="17287" xr:uid="{5A0B545F-A18A-4EB6-BCB4-E6A208B7612D}"/>
    <cellStyle name="Comma 108 2 3 5 3 2" xfId="7370" xr:uid="{BB56FFED-8D14-4153-ADD1-A517E6E66AE3}"/>
    <cellStyle name="Comma 108 2 3 5 4" xfId="15258" xr:uid="{E889314E-673E-43F7-A87C-2B6EA176940D}"/>
    <cellStyle name="Comma 108 2 3 5 5" xfId="10196" xr:uid="{8E46385A-E24A-49E9-B86C-A6E2A4E45831}"/>
    <cellStyle name="Comma 108 2 3 5 6" xfId="21746" xr:uid="{8714CCCB-E3AA-4145-802C-76B73DFE5BA1}"/>
    <cellStyle name="Comma 108 2 3 5 7" xfId="26053" xr:uid="{83EE45AC-FB6E-43E6-8628-EDA8B3F11BC7}"/>
    <cellStyle name="Comma 108 2 3 6" xfId="22268" xr:uid="{9DC8FCCD-B05A-4AFF-9D6A-FA623A79BB1F}"/>
    <cellStyle name="Comma 108 2 3 6 2" xfId="13314" xr:uid="{A605226F-31B2-4063-BB0E-25F8FE823A7D}"/>
    <cellStyle name="Comma 108 2 3 6 3" xfId="5322" xr:uid="{EEA46A17-4003-4236-987A-BD7A770B0566}"/>
    <cellStyle name="Comma 108 2 3 7" xfId="18352" xr:uid="{99BAB2F5-DBCF-49BB-B5A5-6AA9A83BCE9F}"/>
    <cellStyle name="Comma 108 2 3 7 2" xfId="7882" xr:uid="{FFBFE45D-5DB0-4A5D-B826-2C63C8252655}"/>
    <cellStyle name="Comma 108 2 3 8" xfId="15771" xr:uid="{0F22DB94-B5F4-43B6-81B7-D83ADE78F5F7}"/>
    <cellStyle name="Comma 108 2 3 9" xfId="10708" xr:uid="{FDFF918E-2D80-4E43-8D55-993D2C72E524}"/>
    <cellStyle name="Comma 108 2 4" xfId="978" xr:uid="{D119E987-1E56-4B50-9496-48FAE74521CD}"/>
    <cellStyle name="Comma 108 2 4 10" xfId="25695" xr:uid="{6FAB3882-A99E-4C64-8185-0D0D2AAC3C68}"/>
    <cellStyle name="Comma 108 2 4 2" xfId="1978" xr:uid="{DA2A8F67-DDAE-4C6F-BA0E-24D1BF7A38CB}"/>
    <cellStyle name="Comma 108 2 4 2 2" xfId="21211" xr:uid="{09D181C7-09EB-45FA-8EA8-2C47DA9E66CC}"/>
    <cellStyle name="Comma 108 2 4 2 2 2" xfId="12299" xr:uid="{320D593D-76E7-4271-9966-9874CFC38DC6}"/>
    <cellStyle name="Comma 108 2 4 2 2 3" xfId="4278" xr:uid="{A93C2BE7-F906-461F-955E-664AD581155A}"/>
    <cellStyle name="Comma 108 2 4 2 3" xfId="17902" xr:uid="{164B8B3D-E3D7-4B94-B736-0D623D8CCB3F}"/>
    <cellStyle name="Comma 108 2 4 2 3 2" xfId="6838" xr:uid="{6AD20814-0379-4844-840F-86C5E23E3BEC}"/>
    <cellStyle name="Comma 108 2 4 2 4" xfId="14726" xr:uid="{000103C4-C764-40EB-B4DA-7D3423678486}"/>
    <cellStyle name="Comma 108 2 4 2 5" xfId="9664" xr:uid="{8AB91FD3-742C-4254-B206-54868B4E82D4}"/>
    <cellStyle name="Comma 108 2 4 2 6" xfId="23422" xr:uid="{CB22E058-16CA-49C4-96A9-CB90708244D4}"/>
    <cellStyle name="Comma 108 2 4 2 7" xfId="26585" xr:uid="{29C1ACF3-7CB0-41CB-AFEA-DF2BFA823622}"/>
    <cellStyle name="Comma 108 2 4 3" xfId="2633" xr:uid="{ED4B7650-8147-4035-AEE9-A6C708057266}"/>
    <cellStyle name="Comma 108 2 4 3 2" xfId="20558" xr:uid="{0AAF0017-5773-4185-A530-293882AD4446}"/>
    <cellStyle name="Comma 108 2 4 3 2 2" xfId="11647" xr:uid="{A8A983E8-E745-4BC1-9C4B-0CCDD3B466BD}"/>
    <cellStyle name="Comma 108 2 4 3 2 3" xfId="3624" xr:uid="{11862027-B8FA-45C2-A1BE-F08C6599CEBF}"/>
    <cellStyle name="Comma 108 2 4 3 3" xfId="17111" xr:uid="{90CCBB43-081A-43B5-8676-8E7E1CCD18BD}"/>
    <cellStyle name="Comma 108 2 4 3 3 2" xfId="6184" xr:uid="{333EE292-81D2-4947-B2C1-BDA5C5FC9A93}"/>
    <cellStyle name="Comma 108 2 4 3 4" xfId="14072" xr:uid="{29347395-4966-405D-B6D3-AC40D4838A14}"/>
    <cellStyle name="Comma 108 2 4 3 5" xfId="9010" xr:uid="{6020CE70-01D2-4BA0-9684-28576C833FB2}"/>
    <cellStyle name="Comma 108 2 4 3 6" xfId="22771" xr:uid="{18C75869-350F-40B1-BEBF-E669F2F01799}"/>
    <cellStyle name="Comma 108 2 4 3 7" xfId="27239" xr:uid="{592E754E-0823-4711-BD6C-FF2294BD9461}"/>
    <cellStyle name="Comma 108 2 4 4" xfId="1457" xr:uid="{784588A3-4AFA-496C-B7DA-2FE4DD0EC63C}"/>
    <cellStyle name="Comma 108 2 4 4 2" xfId="19738" xr:uid="{BF2654D2-291F-43C3-B5F0-83FB5FCC57D3}"/>
    <cellStyle name="Comma 108 2 4 4 2 2" xfId="12786" xr:uid="{48F2A6E1-9D6F-4416-BD85-F68F38EAD37D}"/>
    <cellStyle name="Comma 108 2 4 4 2 3" xfId="4768" xr:uid="{297AE73C-6535-42E0-8086-4127EACC2414}"/>
    <cellStyle name="Comma 108 2 4 4 3" xfId="18062" xr:uid="{CE40BDB8-A2F9-4CC2-AD6F-C66D5DEC0158}"/>
    <cellStyle name="Comma 108 2 4 4 3 2" xfId="7328" xr:uid="{1DC6BB17-7AD3-49BD-9A49-3A04CBD7995B}"/>
    <cellStyle name="Comma 108 2 4 4 4" xfId="15216" xr:uid="{A663A199-7A20-4955-8BE6-E84B25D22DDA}"/>
    <cellStyle name="Comma 108 2 4 4 5" xfId="10154" xr:uid="{6897B000-AE96-43E3-B73F-918E151C18CD}"/>
    <cellStyle name="Comma 108 2 4 4 6" xfId="21702" xr:uid="{0F886638-6E9B-4F0F-A200-D8C51295F16A}"/>
    <cellStyle name="Comma 108 2 4 4 7" xfId="26095" xr:uid="{EE6A2A18-FB5E-4A21-A80C-105A50486CB1}"/>
    <cellStyle name="Comma 108 2 4 5" xfId="22114" xr:uid="{1EC0A675-92B3-4217-BE62-6BB3F1D9E5B5}"/>
    <cellStyle name="Comma 108 2 4 5 2" xfId="13175" xr:uid="{4FBD4EF2-6C38-4E8A-9B31-76E9CA8E5F7A}"/>
    <cellStyle name="Comma 108 2 4 5 3" xfId="5168" xr:uid="{372956B5-0A55-48AF-AE2B-962FC1A018E3}"/>
    <cellStyle name="Comma 108 2 4 6" xfId="18696" xr:uid="{5A553725-0210-4700-A272-C7DB122E2B89}"/>
    <cellStyle name="Comma 108 2 4 6 2" xfId="7728" xr:uid="{9DDA9DBB-5A18-43D1-8C78-73A30C7C3BB3}"/>
    <cellStyle name="Comma 108 2 4 7" xfId="15616" xr:uid="{A2F9C4DC-D249-4D46-841E-6645489A77EC}"/>
    <cellStyle name="Comma 108 2 4 8" xfId="10554" xr:uid="{DE6FA828-A781-40CC-A803-A39DD2D97954}"/>
    <cellStyle name="Comma 108 2 4 9" xfId="24740" xr:uid="{02ABA3FA-53AB-40A9-9DD9-8DE2CE0547E2}"/>
    <cellStyle name="Comma 108 2 5" xfId="1649" xr:uid="{BF3B4F00-D390-49B8-A222-2F293FAB2E82}"/>
    <cellStyle name="Comma 108 2 5 2" xfId="21538" xr:uid="{F60BACFC-5094-4C66-85E1-04035763E8F9}"/>
    <cellStyle name="Comma 108 2 5 2 2" xfId="12627" xr:uid="{A473FE18-0679-49AF-9FFA-C87443F6907F}"/>
    <cellStyle name="Comma 108 2 5 2 3" xfId="4606" xr:uid="{5DAD8E07-7862-4BBC-8A23-76C3EFDEA7C0}"/>
    <cellStyle name="Comma 108 2 5 3" xfId="23747" xr:uid="{95521D6F-EFE6-46E9-BCCC-B75472E099F3}"/>
    <cellStyle name="Comma 108 2 5 3 2" xfId="7166" xr:uid="{3CA52426-3475-406B-9FFB-892F428853C9}"/>
    <cellStyle name="Comma 108 2 5 4" xfId="15054" xr:uid="{D9CFF66E-93A8-4EDD-ABCD-59E868C1E914}"/>
    <cellStyle name="Comma 108 2 5 5" xfId="9992" xr:uid="{E546019A-2CAC-4EF5-82FD-2930018535C1}"/>
    <cellStyle name="Comma 108 2 5 6" xfId="24012" xr:uid="{56537514-FFB9-4204-B0C2-59F08403F96B}"/>
    <cellStyle name="Comma 108 2 5 6 2" xfId="31993" xr:uid="{65C6D20A-B0E8-4694-AF7C-A23FEDA2BE00}"/>
    <cellStyle name="Comma 108 2 5 7" xfId="26257" xr:uid="{012BF976-086D-4AED-89D2-D9C3F8369B61}"/>
    <cellStyle name="Comma 108 2 6" xfId="2305" xr:uid="{5F75A4C0-1634-44F8-864D-877B6BDAE2F6}"/>
    <cellStyle name="Comma 108 2 6 2" xfId="20886" xr:uid="{19F37DD6-5A51-42B5-899A-C8C5241DE49B}"/>
    <cellStyle name="Comma 108 2 6 2 2" xfId="11975" xr:uid="{A32DF7F8-10FF-4473-84B2-C15385E259C3}"/>
    <cellStyle name="Comma 108 2 6 2 3" xfId="3952" xr:uid="{D71F1F40-8A9B-4B65-AE4E-D04B19C6CA3E}"/>
    <cellStyle name="Comma 108 2 6 3" xfId="18277" xr:uid="{D318CC37-5F2F-4096-89AC-78B923BCBDC7}"/>
    <cellStyle name="Comma 108 2 6 3 2" xfId="6512" xr:uid="{1FF008D8-CF9C-43D0-A153-FB220171CF38}"/>
    <cellStyle name="Comma 108 2 6 4" xfId="14400" xr:uid="{256005E7-5C5D-4545-AB29-CD1B9067242B}"/>
    <cellStyle name="Comma 108 2 6 5" xfId="9338" xr:uid="{43D4A4F4-5068-44C7-BED2-814B3C401F26}"/>
    <cellStyle name="Comma 108 2 6 6" xfId="23098" xr:uid="{717E692D-03A4-4693-922C-91182DF3A786}"/>
    <cellStyle name="Comma 108 2 6 7" xfId="26911" xr:uid="{153070BB-899A-4CB2-98A4-35A76CFEFB7F}"/>
    <cellStyle name="Comma 108 2 7" xfId="1311" xr:uid="{7CB44494-EAB6-4C68-9825-6E05AE6949C6}"/>
    <cellStyle name="Comma 108 2 7 2" xfId="19860" xr:uid="{78661518-F9CF-48DC-B6A2-C0A2B8209B77}"/>
    <cellStyle name="Comma 108 2 7 2 2" xfId="12890" xr:uid="{F8C66EA4-90FE-4738-9A2A-26B9C632D679}"/>
    <cellStyle name="Comma 108 2 7 2 3" xfId="4874" xr:uid="{6101ADCB-3020-49AF-987F-AFAF60B5573C}"/>
    <cellStyle name="Comma 108 2 7 3" xfId="18524" xr:uid="{26766282-2759-432B-9716-C6D02F574D7D}"/>
    <cellStyle name="Comma 108 2 7 3 2" xfId="7434" xr:uid="{D084AC2F-F4F8-4648-905B-4F30C0E659FB}"/>
    <cellStyle name="Comma 108 2 7 4" xfId="15322" xr:uid="{AE84B003-09EA-4791-8E7E-9F07E3166F37}"/>
    <cellStyle name="Comma 108 2 7 5" xfId="10260" xr:uid="{F765F9AE-FC95-4A37-B9C4-16B03C5C74AC}"/>
    <cellStyle name="Comma 108 2 7 6" xfId="21814" xr:uid="{1BE799EB-B110-4CC6-84E1-B9EFF792D9FD}"/>
    <cellStyle name="Comma 108 2 7 7" xfId="25989" xr:uid="{895732C7-E8FB-46C3-BBA3-53238B5DBCAC}"/>
    <cellStyle name="Comma 108 2 8" xfId="1470" xr:uid="{D699201E-2750-42BA-A761-14124E2C1B5F}"/>
    <cellStyle name="Comma 108 2 8 2" xfId="19727" xr:uid="{CEBB68D6-BBEC-4CD2-BA0A-31B1D9C4E603}"/>
    <cellStyle name="Comma 108 2 8 2 2" xfId="12776" xr:uid="{53CEB87B-9435-4C1C-BC9F-3A1BD26FD5F5}"/>
    <cellStyle name="Comma 108 2 8 2 2 2" xfId="30214" xr:uid="{EB41589B-7A63-4716-BED4-5333EA868314}"/>
    <cellStyle name="Comma 108 2 8 2 3" xfId="4758" xr:uid="{B8FD3E86-8A15-4C61-8862-2C9ADA1C4470}"/>
    <cellStyle name="Comma 108 2 8 2 3 2" xfId="28920" xr:uid="{4B5A3E18-43C9-4146-8622-AFD2FB06D021}"/>
    <cellStyle name="Comma 108 2 8 2 4" xfId="31308" xr:uid="{C6D9FB71-98A3-42BA-94A3-9342834AEEFD}"/>
    <cellStyle name="Comma 108 2 8 3" xfId="18617" xr:uid="{69D8C3D5-3E39-49B1-9B03-B4EDB3E9D963}"/>
    <cellStyle name="Comma 108 2 8 3 2" xfId="7318" xr:uid="{C6E128FC-2DD9-4C1A-BF0D-C83FA75303F7}"/>
    <cellStyle name="Comma 108 2 8 3 2 2" xfId="29341" xr:uid="{0AB9DD15-EC7C-4754-916E-133B47A2625F}"/>
    <cellStyle name="Comma 108 2 8 3 3" xfId="31155" xr:uid="{583D6DB3-4461-4D75-8598-733D9F3AF0E6}"/>
    <cellStyle name="Comma 108 2 8 4" xfId="15206" xr:uid="{59F5FC5E-AE2B-49D5-8308-959A6DB7FB15}"/>
    <cellStyle name="Comma 108 2 8 4 2" xfId="30617" xr:uid="{ECA33D7D-990D-4695-94FA-DE55563CE028}"/>
    <cellStyle name="Comma 108 2 8 5" xfId="10144" xr:uid="{04BEF777-0FC0-469B-82D4-E58DDBF426FD}"/>
    <cellStyle name="Comma 108 2 8 5 2" xfId="29782" xr:uid="{93086202-193E-42C5-9F62-3C713249B2CF}"/>
    <cellStyle name="Comma 108 2 8 6" xfId="21690" xr:uid="{C095F513-F696-4E3D-B25D-78D4FC491B58}"/>
    <cellStyle name="Comma 108 2 8 6 2" xfId="31620" xr:uid="{E9454366-E9CD-4D77-87B8-D342DC92AC7A}"/>
    <cellStyle name="Comma 108 2 8 7" xfId="26105" xr:uid="{80DC105A-6C26-4F53-9198-47DCC61FD94C}"/>
    <cellStyle name="Comma 108 2 8 7 2" xfId="32313" xr:uid="{309F2382-4E95-4378-B2F5-E6972DCD0211}"/>
    <cellStyle name="Comma 108 2 8 8" xfId="28380" xr:uid="{0E7E9495-55DE-4A3C-A901-E6809532FBA0}"/>
    <cellStyle name="Comma 108 2 9" xfId="3031" xr:uid="{C5E89DD7-111B-4EE7-AA51-CB3A7D68A23A}"/>
    <cellStyle name="Comma 108 2 9 2" xfId="19501" xr:uid="{F815AAE7-5BC5-411A-B499-DC5319260B50}"/>
    <cellStyle name="Comma 108 2 9 2 2" xfId="11267" xr:uid="{5C301DA7-1258-4876-BEF5-9109D3B764F1}"/>
    <cellStyle name="Comma 108 2 9 2 2 2" xfId="29965" xr:uid="{2C30AA71-DFA8-4DE3-A7DB-DD5DCEEE3183}"/>
    <cellStyle name="Comma 108 2 9 2 3" xfId="3242" xr:uid="{98704FAA-4954-4A39-BA91-B4A57A91010A}"/>
    <cellStyle name="Comma 108 2 9 2 3 2" xfId="28671" xr:uid="{F0370E8A-2DF0-4BC4-B658-A1F8D6DBB7ED}"/>
    <cellStyle name="Comma 108 2 9 2 4" xfId="31271" xr:uid="{CE406311-4292-4389-A463-CEDAEFE3ADC6}"/>
    <cellStyle name="Comma 108 2 9 3" xfId="16727" xr:uid="{C8E645A3-F653-4BC0-8056-645495893113}"/>
    <cellStyle name="Comma 108 2 9 3 2" xfId="5802" xr:uid="{A9C107A6-5538-4145-BFCB-D699674498BE}"/>
    <cellStyle name="Comma 108 2 9 3 2 2" xfId="29092" xr:uid="{0A185498-AAF2-4A72-83AF-30A57E113AED}"/>
    <cellStyle name="Comma 108 2 9 3 3" xfId="30857" xr:uid="{4D5ADA5D-237B-4DA6-9418-85D928D6180D}"/>
    <cellStyle name="Comma 108 2 9 4" xfId="13690" xr:uid="{5390B7DA-9A42-413E-8830-6C3756C33913}"/>
    <cellStyle name="Comma 108 2 9 4 2" xfId="30368" xr:uid="{1263E7F1-8D8F-418C-857B-EDFFB1F98242}"/>
    <cellStyle name="Comma 108 2 9 5" xfId="8628" xr:uid="{1F0A358F-6E93-42F8-97E4-022CD60DABDF}"/>
    <cellStyle name="Comma 108 2 9 5 2" xfId="29533" xr:uid="{5EF3CBEA-F2FA-4A07-8D80-AF997D730B70}"/>
    <cellStyle name="Comma 108 2 9 6" xfId="20183" xr:uid="{D97B3D42-3B76-4B72-B64D-245F7FADECAC}"/>
    <cellStyle name="Comma 108 2 9 6 2" xfId="31373" xr:uid="{623677C6-886E-490C-9D3F-CBC2DEA9B891}"/>
    <cellStyle name="Comma 108 2 9 7" xfId="22443" xr:uid="{DAA8FFBF-096E-41BF-B21A-0CBDA020BF65}"/>
    <cellStyle name="Comma 108 2 9 8" xfId="27621" xr:uid="{C8BB5CCC-6F7C-488A-9F37-27A7C309AEBE}"/>
    <cellStyle name="Comma 108 2 9 8 2" xfId="32562" xr:uid="{FA38EA4B-470B-42FE-977C-EB38CC0C9A1F}"/>
    <cellStyle name="Comma 108 2 9 9" xfId="28631" xr:uid="{0D885491-D214-44F3-80D7-CC960170C134}"/>
    <cellStyle name="Comma 108 3" xfId="578" xr:uid="{15F5BA2C-2914-472F-B5C7-628602D8268F}"/>
    <cellStyle name="Comma 108 3 10" xfId="10875" xr:uid="{39127B49-FEEE-473B-BE5F-0150A64BDBA4}"/>
    <cellStyle name="Comma 108 3 11" xfId="24417" xr:uid="{74EEC6BD-3F4A-47B5-8AFD-C1DC732BCA61}"/>
    <cellStyle name="Comma 108 3 12" xfId="25374" xr:uid="{EF70C94B-EF3A-4BCF-9804-942BA9393DD9}"/>
    <cellStyle name="Comma 108 3 2" xfId="812" xr:uid="{36D756BB-1B1F-4F88-86BF-FAF6E8ABAA60}"/>
    <cellStyle name="Comma 108 3 2 10" xfId="24592" xr:uid="{C06189F4-DC95-4630-A142-7CF2372A517E}"/>
    <cellStyle name="Comma 108 3 2 11" xfId="25548" xr:uid="{27FF286F-8C0F-4BFA-9D2E-99A174A14397}"/>
    <cellStyle name="Comma 108 3 2 2" xfId="1172" xr:uid="{E71C9AF7-C2BE-44FF-8687-BE9C3D72B87E}"/>
    <cellStyle name="Comma 108 3 2 2 10" xfId="25876" xr:uid="{CF66A3FC-F3A2-4C3E-8582-7E88792E9801}"/>
    <cellStyle name="Comma 108 3 2 2 2" xfId="2159" xr:uid="{C37E35E3-4135-4CC9-A042-CCF87F8202A6}"/>
    <cellStyle name="Comma 108 3 2 2 2 2" xfId="21030" xr:uid="{D9669618-3F7E-497A-AC13-CDE864DFA670}"/>
    <cellStyle name="Comma 108 3 2 2 2 2 2" xfId="12118" xr:uid="{C3F1F943-5EA9-4D1B-B849-79E7D2F7E67E}"/>
    <cellStyle name="Comma 108 3 2 2 2 2 3" xfId="4097" xr:uid="{05F0107D-9A56-466C-A691-8F677A288AC4}"/>
    <cellStyle name="Comma 108 3 2 2 2 3" xfId="18221" xr:uid="{00996179-ECAD-40E2-9563-B7DE8A5719D8}"/>
    <cellStyle name="Comma 108 3 2 2 2 3 2" xfId="6657" xr:uid="{3247A5D6-254A-4FE9-BB3D-D8EE93A3EA20}"/>
    <cellStyle name="Comma 108 3 2 2 2 4" xfId="14545" xr:uid="{01B25B85-9388-4B90-A958-EE8A3E04C2DD}"/>
    <cellStyle name="Comma 108 3 2 2 2 5" xfId="9483" xr:uid="{77BA463B-2BCB-4152-A374-99DBBC409F17}"/>
    <cellStyle name="Comma 108 3 2 2 2 6" xfId="23242" xr:uid="{51DA462A-83D1-42D9-A1D9-3DA9C6700D1F}"/>
    <cellStyle name="Comma 108 3 2 2 2 7" xfId="26766" xr:uid="{79F898C1-CD4D-4557-BE86-DCF4046D17F9}"/>
    <cellStyle name="Comma 108 3 2 2 3" xfId="2814" xr:uid="{8D966060-46D8-41F3-A285-606C3EFDA10E}"/>
    <cellStyle name="Comma 108 3 2 2 3 2" xfId="20377" xr:uid="{DDE4FE37-5E93-4A04-8F98-8ADCE189C054}"/>
    <cellStyle name="Comma 108 3 2 2 3 2 2" xfId="11466" xr:uid="{4BC7BEDD-5FF5-4B80-8C71-E7DA5B8AB743}"/>
    <cellStyle name="Comma 108 3 2 2 3 2 3" xfId="3443" xr:uid="{1C169165-B9D5-4513-B449-8A37AB22EBC3}"/>
    <cellStyle name="Comma 108 3 2 2 3 3" xfId="16935" xr:uid="{BEDCF0EB-0BAB-4ECB-A889-2C96E2F8D3B1}"/>
    <cellStyle name="Comma 108 3 2 2 3 3 2" xfId="6003" xr:uid="{FF552FE6-0AD0-4783-9CAF-C27539BC580E}"/>
    <cellStyle name="Comma 108 3 2 2 3 4" xfId="13891" xr:uid="{78CA7B58-0450-48AE-8E79-786EF3B24E66}"/>
    <cellStyle name="Comma 108 3 2 2 3 5" xfId="8829" xr:uid="{3EDB1085-77EF-488E-A836-D87164915F4D}"/>
    <cellStyle name="Comma 108 3 2 2 3 6" xfId="22590" xr:uid="{74B605AB-F86E-4FB5-A08D-356A1A348E4E}"/>
    <cellStyle name="Comma 108 3 2 2 3 7" xfId="27420" xr:uid="{7D1B84EE-70A3-4F11-B510-7C5DF957E0FA}"/>
    <cellStyle name="Comma 108 3 2 2 4" xfId="1530" xr:uid="{1080065A-B004-4337-BEF5-F1C3FCF95EB8}"/>
    <cellStyle name="Comma 108 3 2 2 4 2" xfId="19669" xr:uid="{D4C94D49-F0E3-481D-AB72-CEA22F24EFA8}"/>
    <cellStyle name="Comma 108 3 2 2 4 2 2" xfId="12730" xr:uid="{5BEF3F01-E47B-4259-915D-3879F976B227}"/>
    <cellStyle name="Comma 108 3 2 2 4 2 3" xfId="4712" xr:uid="{B5F7EF66-E893-4B63-837D-F50DD249A8CD}"/>
    <cellStyle name="Comma 108 3 2 2 4 3" xfId="18598" xr:uid="{8F236C23-B071-47B8-9688-BF5C1B198ED9}"/>
    <cellStyle name="Comma 108 3 2 2 4 3 2" xfId="7272" xr:uid="{B33C3436-1475-4959-A64F-34D1BFCFD2D0}"/>
    <cellStyle name="Comma 108 3 2 2 4 4" xfId="15160" xr:uid="{D371F4CB-547E-485E-BE9D-16FDE45D04B6}"/>
    <cellStyle name="Comma 108 3 2 2 4 5" xfId="10098" xr:uid="{9600E976-F10D-4C6F-9DBF-A936AFC3B11D}"/>
    <cellStyle name="Comma 108 3 2 2 4 6" xfId="21643" xr:uid="{B1F3EEE1-E1A8-43F4-8441-A131CB3749F7}"/>
    <cellStyle name="Comma 108 3 2 2 4 7" xfId="26151" xr:uid="{4AB581EA-E38E-46B4-B902-C4A6F9BA46D1}"/>
    <cellStyle name="Comma 108 3 2 2 5" xfId="21933" xr:uid="{83EB4824-5E56-4D36-B41B-E6BD2AFCFEAD}"/>
    <cellStyle name="Comma 108 3 2 2 5 2" xfId="13000" xr:uid="{FD16D123-7884-4E88-94E7-33B13B7CFB81}"/>
    <cellStyle name="Comma 108 3 2 2 5 3" xfId="4987" xr:uid="{726CA013-A1AF-4FDA-B8CD-01CFE14A59B3}"/>
    <cellStyle name="Comma 108 3 2 2 6" xfId="17898" xr:uid="{B0B161E1-8620-4EAD-B36D-BB0DC061FCB8}"/>
    <cellStyle name="Comma 108 3 2 2 6 2" xfId="7547" xr:uid="{708A2B0A-579E-45E4-A194-4E93E07394CE}"/>
    <cellStyle name="Comma 108 3 2 2 7" xfId="15435" xr:uid="{F86AEFDF-A2E3-4C48-8094-EBEEDA6F39F9}"/>
    <cellStyle name="Comma 108 3 2 2 8" xfId="10373" xr:uid="{23556F60-54B6-4A35-9AE3-DA45F0FF8324}"/>
    <cellStyle name="Comma 108 3 2 2 9" xfId="24921" xr:uid="{30C2ACC9-D22B-4254-AFF2-C3C8729F2128}"/>
    <cellStyle name="Comma 108 3 2 3" xfId="1830" xr:uid="{23005E3B-D3A9-42AD-B886-5CF9E9BEFA83}"/>
    <cellStyle name="Comma 108 3 2 3 2" xfId="21357" xr:uid="{5ADFCE3A-9FCA-4363-BCBD-89D71C563A82}"/>
    <cellStyle name="Comma 108 3 2 3 2 2" xfId="12446" xr:uid="{15A2B5A2-4ED9-48AB-9DF8-ED63C14C5F0A}"/>
    <cellStyle name="Comma 108 3 2 3 2 3" xfId="4425" xr:uid="{BBD8ECC0-2206-4588-990C-C8589B43503B}"/>
    <cellStyle name="Comma 108 3 2 3 3" xfId="19099" xr:uid="{E1687353-C593-4656-A697-0AA597EFEE85}"/>
    <cellStyle name="Comma 108 3 2 3 3 2" xfId="6985" xr:uid="{6BC1C154-AA40-4710-B7D1-CA3028D9B63C}"/>
    <cellStyle name="Comma 108 3 2 3 4" xfId="14873" xr:uid="{174DB112-61C0-42A2-9217-644B6ACC9C31}"/>
    <cellStyle name="Comma 108 3 2 3 5" xfId="9811" xr:uid="{7BAE7DE8-9605-496F-928C-8A365F5D5B1C}"/>
    <cellStyle name="Comma 108 3 2 3 6" xfId="23566" xr:uid="{950317AF-F7C4-4AAF-B816-91AD615F16A0}"/>
    <cellStyle name="Comma 108 3 2 3 7" xfId="26438" xr:uid="{BA79A1C5-2F5C-4B29-AF03-83D1AEB8986D}"/>
    <cellStyle name="Comma 108 3 2 4" xfId="2486" xr:uid="{9CB5661F-7304-42BD-98E9-155548B6AC82}"/>
    <cellStyle name="Comma 108 3 2 4 2" xfId="20705" xr:uid="{E2B41431-B51F-4B32-8544-C2506CE2D7C6}"/>
    <cellStyle name="Comma 108 3 2 4 2 2" xfId="11794" xr:uid="{16EC5DE2-D22F-48A6-9EC5-D04E93C618B6}"/>
    <cellStyle name="Comma 108 3 2 4 2 3" xfId="3771" xr:uid="{47E3CF07-7FC3-4DE4-ACC8-7FFF42385BFA}"/>
    <cellStyle name="Comma 108 3 2 4 3" xfId="17248" xr:uid="{0FCCB64C-6204-4CCC-8674-A67245A9131D}"/>
    <cellStyle name="Comma 108 3 2 4 3 2" xfId="6331" xr:uid="{B293EB59-1EC3-4F07-955E-FD692981DB95}"/>
    <cellStyle name="Comma 108 3 2 4 4" xfId="14219" xr:uid="{8A6D1383-966F-44DD-9ADD-E12E1D39F20E}"/>
    <cellStyle name="Comma 108 3 2 4 5" xfId="9157" xr:uid="{3F310182-DFDA-4BC7-99D2-24F1E655A607}"/>
    <cellStyle name="Comma 108 3 2 4 6" xfId="22917" xr:uid="{AAC5AF72-24C0-4380-B21E-4E07951A780A}"/>
    <cellStyle name="Comma 108 3 2 4 7" xfId="27092" xr:uid="{46C8326E-332A-4C93-9884-F09769ADD194}"/>
    <cellStyle name="Comma 108 3 2 5" xfId="1401" xr:uid="{7EC207B2-7AC7-4662-9C6D-672BF0325EDC}"/>
    <cellStyle name="Comma 108 3 2 5 2" xfId="19786" xr:uid="{911F0E40-3263-475B-88A9-CDE8B04E8AC7}"/>
    <cellStyle name="Comma 108 3 2 5 2 2" xfId="12822" xr:uid="{50ED7391-4BDB-4A27-8B8B-CF6C82C7EE1F}"/>
    <cellStyle name="Comma 108 3 2 5 2 3" xfId="4806" xr:uid="{BB2B3B5D-4F08-480E-87CB-A7CC76AC9360}"/>
    <cellStyle name="Comma 108 3 2 5 3" xfId="19060" xr:uid="{3C843BC7-B589-447E-82F8-98347ABF307C}"/>
    <cellStyle name="Comma 108 3 2 5 3 2" xfId="7366" xr:uid="{F5FB0C20-450F-4BF3-BC47-A8083F1FF3F1}"/>
    <cellStyle name="Comma 108 3 2 5 4" xfId="15254" xr:uid="{05A1F5A2-198F-4B48-912F-30F03818EE18}"/>
    <cellStyle name="Comma 108 3 2 5 5" xfId="10192" xr:uid="{ECE12DA9-5837-45B2-B91B-7CC561FD7249}"/>
    <cellStyle name="Comma 108 3 2 5 6" xfId="21741" xr:uid="{FF405A04-0CA5-4BCC-87CB-42BD90B5FAEF}"/>
    <cellStyle name="Comma 108 3 2 5 7" xfId="26057" xr:uid="{E7F0BE58-772C-479E-84FD-7A2088F5B6AE}"/>
    <cellStyle name="Comma 108 3 2 6" xfId="22261" xr:uid="{75866515-0BA8-4D11-BB22-D9E8D448966A}"/>
    <cellStyle name="Comma 108 3 2 6 2" xfId="13308" xr:uid="{CE189BA8-7802-4AF4-9810-AA3CA000A2AB}"/>
    <cellStyle name="Comma 108 3 2 6 3" xfId="5315" xr:uid="{846F151F-BCAE-4098-890E-A90358426B48}"/>
    <cellStyle name="Comma 108 3 2 7" xfId="17325" xr:uid="{E9F489BA-A84F-420F-930A-DF07EF8BF10B}"/>
    <cellStyle name="Comma 108 3 2 7 2" xfId="7875" xr:uid="{DE6F2949-D889-4A6E-BA9D-832241CA981F}"/>
    <cellStyle name="Comma 108 3 2 8" xfId="15764" xr:uid="{7183FB2D-248F-42C7-9C84-D8F54D18E344}"/>
    <cellStyle name="Comma 108 3 2 9" xfId="10701" xr:uid="{ECD38F40-935A-4B23-AD90-345F9D5381B1}"/>
    <cellStyle name="Comma 108 3 3" xfId="986" xr:uid="{A8DFEF15-1E24-4876-9518-81182E1CCA47}"/>
    <cellStyle name="Comma 108 3 3 10" xfId="25702" xr:uid="{24043F82-5919-4C53-9DB8-86FA9D3D088C}"/>
    <cellStyle name="Comma 108 3 3 2" xfId="1985" xr:uid="{AF643C9C-9AB6-4136-9129-2DF2D65E6A17}"/>
    <cellStyle name="Comma 108 3 3 2 2" xfId="21204" xr:uid="{72F28E5A-258A-450B-8230-585EF7FAAA1D}"/>
    <cellStyle name="Comma 108 3 3 2 2 2" xfId="12292" xr:uid="{568B599E-51E4-44E2-9047-9B22B39D9682}"/>
    <cellStyle name="Comma 108 3 3 2 2 3" xfId="4271" xr:uid="{A3633A9C-9EF3-42C9-AA28-2E98BBBF4387}"/>
    <cellStyle name="Comma 108 3 3 2 3" xfId="18901" xr:uid="{C7F8B7A6-7BE5-498E-BB1F-9EAF84CCDB50}"/>
    <cellStyle name="Comma 108 3 3 2 3 2" xfId="6831" xr:uid="{5E435695-CCA7-409F-AF82-589945471241}"/>
    <cellStyle name="Comma 108 3 3 2 4" xfId="14719" xr:uid="{A2CA3CF7-CDE8-4C84-B852-6C27B3F82C98}"/>
    <cellStyle name="Comma 108 3 3 2 5" xfId="9657" xr:uid="{7BA4545D-AD42-41A6-8892-7468045351EE}"/>
    <cellStyle name="Comma 108 3 3 2 6" xfId="23415" xr:uid="{E166F367-80C0-4A95-9680-97D44BCC2D08}"/>
    <cellStyle name="Comma 108 3 3 2 7" xfId="26592" xr:uid="{328999C6-1E11-4E97-86CD-E05EB646B231}"/>
    <cellStyle name="Comma 108 3 3 3" xfId="2640" xr:uid="{781E1610-B8FA-41BD-8EBE-17798FE62784}"/>
    <cellStyle name="Comma 108 3 3 3 2" xfId="20551" xr:uid="{86449512-3DB9-4E97-8CF0-5CDCF7DF9BBC}"/>
    <cellStyle name="Comma 108 3 3 3 2 2" xfId="11640" xr:uid="{009291D5-3965-46E4-8FC0-005FF289CC7B}"/>
    <cellStyle name="Comma 108 3 3 3 2 3" xfId="3617" xr:uid="{A332C729-4370-4BCC-9AD1-763D2217D0E9}"/>
    <cellStyle name="Comma 108 3 3 3 3" xfId="17104" xr:uid="{782392DF-9370-488B-971B-13F25575AAED}"/>
    <cellStyle name="Comma 108 3 3 3 3 2" xfId="6177" xr:uid="{ADB9E408-59C6-4DE7-B00C-3929712471FC}"/>
    <cellStyle name="Comma 108 3 3 3 4" xfId="14065" xr:uid="{913B1CBF-D885-460E-99E9-0CB5CFBE8A59}"/>
    <cellStyle name="Comma 108 3 3 3 5" xfId="9003" xr:uid="{9A43A11C-8A9F-4F47-8657-02A30F7C4BCB}"/>
    <cellStyle name="Comma 108 3 3 3 6" xfId="22764" xr:uid="{4F1459CA-00BA-4E50-82B8-84E18E1305D1}"/>
    <cellStyle name="Comma 108 3 3 3 7" xfId="27246" xr:uid="{38434345-9C25-46E4-B68C-C5D52F528E83}"/>
    <cellStyle name="Comma 108 3 3 4" xfId="1461" xr:uid="{33C56B07-F204-4A36-876F-4D1DAC038973}"/>
    <cellStyle name="Comma 108 3 3 4 2" xfId="19734" xr:uid="{7E84B6D0-F3AD-49AD-9198-CACE715B2629}"/>
    <cellStyle name="Comma 108 3 3 4 2 2" xfId="12783" xr:uid="{4F8A0F3B-7262-42E0-92FC-EB6BB6C0D6D5}"/>
    <cellStyle name="Comma 108 3 3 4 2 3" xfId="4765" xr:uid="{AFE5BD60-4677-4946-B2DA-623E7321BE21}"/>
    <cellStyle name="Comma 108 3 3 4 3" xfId="18467" xr:uid="{4B94FDCF-619C-4BD0-933B-5E1CE92B2EDA}"/>
    <cellStyle name="Comma 108 3 3 4 3 2" xfId="7325" xr:uid="{0427C5CB-DB88-4C61-A042-B0896E6D12DA}"/>
    <cellStyle name="Comma 108 3 3 4 4" xfId="15213" xr:uid="{86D4FBFF-1E69-4087-83E7-7939363AC95D}"/>
    <cellStyle name="Comma 108 3 3 4 5" xfId="10151" xr:uid="{22AD907C-A929-4F09-8C0A-33DD0D352158}"/>
    <cellStyle name="Comma 108 3 3 4 6" xfId="21699" xr:uid="{81D613CE-9E6D-4C9E-BABB-0D8E1E99E3EE}"/>
    <cellStyle name="Comma 108 3 3 4 7" xfId="26098" xr:uid="{65B19648-CC85-4A69-A8EB-52BF064DAB9D}"/>
    <cellStyle name="Comma 108 3 3 5" xfId="22107" xr:uid="{43E20D09-96CF-488D-A14E-2382E350C46E}"/>
    <cellStyle name="Comma 108 3 3 5 2" xfId="13168" xr:uid="{FC4B9C5A-DA31-421B-B671-F85581C9BFE4}"/>
    <cellStyle name="Comma 108 3 3 5 3" xfId="5161" xr:uid="{0A0AF9A9-8527-40C6-81E6-91B9E2CC1F30}"/>
    <cellStyle name="Comma 108 3 3 6" xfId="18081" xr:uid="{678B6796-7127-477B-AA0F-BD11B890D71D}"/>
    <cellStyle name="Comma 108 3 3 6 2" xfId="7721" xr:uid="{2CDADB4E-7D0F-427C-84CA-BF06469A9017}"/>
    <cellStyle name="Comma 108 3 3 7" xfId="15609" xr:uid="{9B0DC38F-DD89-4FAF-BB03-65F4B61A79C2}"/>
    <cellStyle name="Comma 108 3 3 8" xfId="10547" xr:uid="{10448A62-7173-41BE-96E7-F10D3B7AE6B0}"/>
    <cellStyle name="Comma 108 3 3 9" xfId="24747" xr:uid="{5020FFD7-97C3-4DB9-8D85-1F4B08591442}"/>
    <cellStyle name="Comma 108 3 4" xfId="1656" xr:uid="{1471FFEE-3A90-408B-9BC4-76209862B177}"/>
    <cellStyle name="Comma 108 3 4 2" xfId="21531" xr:uid="{BE2AD3C1-BE10-489D-880F-DCBB05487135}"/>
    <cellStyle name="Comma 108 3 4 2 2" xfId="12620" xr:uid="{BAC4D78F-0CE6-4B08-99D6-B548E7D4C0D4}"/>
    <cellStyle name="Comma 108 3 4 2 3" xfId="4599" xr:uid="{61236424-43FD-4A9F-8179-0832D388AC44}"/>
    <cellStyle name="Comma 108 3 4 3" xfId="17444" xr:uid="{3D72F913-457F-49A4-A6BD-A44384967123}"/>
    <cellStyle name="Comma 108 3 4 3 2" xfId="7159" xr:uid="{7B80960E-3858-4E67-96A9-B8AD8BAD0183}"/>
    <cellStyle name="Comma 108 3 4 4" xfId="15047" xr:uid="{83B31D46-4C17-466B-ABD7-0886D17CFC65}"/>
    <cellStyle name="Comma 108 3 4 5" xfId="9985" xr:uid="{D3604410-5844-4FA2-B6D6-4427CD3E72FC}"/>
    <cellStyle name="Comma 108 3 4 6" xfId="23740" xr:uid="{963035B8-94D7-48FD-86EC-10986BF153F1}"/>
    <cellStyle name="Comma 108 3 4 7" xfId="26264" xr:uid="{BC919E5A-7143-4E9D-9933-B0EB5869EFE5}"/>
    <cellStyle name="Comma 108 3 5" xfId="2312" xr:uid="{2D3DF812-7B16-433F-8BA6-8EE6F9F1E8F5}"/>
    <cellStyle name="Comma 108 3 5 2" xfId="20879" xr:uid="{DD215306-4EA5-43D9-9DF8-AB40CE6B003B}"/>
    <cellStyle name="Comma 108 3 5 2 2" xfId="11968" xr:uid="{46114EFA-68A3-473F-8930-47EA51521808}"/>
    <cellStyle name="Comma 108 3 5 2 3" xfId="3945" xr:uid="{438F559D-08AE-42E7-AF18-7A99503953CD}"/>
    <cellStyle name="Comma 108 3 5 3" xfId="17949" xr:uid="{D5FC9AC8-6348-4A34-87A3-629C04F6B75E}"/>
    <cellStyle name="Comma 108 3 5 3 2" xfId="6505" xr:uid="{F9453FBC-FFB1-447F-9C85-AA47B03508BD}"/>
    <cellStyle name="Comma 108 3 5 4" xfId="14393" xr:uid="{7CA1AD3E-8F62-478E-807B-6A70D8F6FD36}"/>
    <cellStyle name="Comma 108 3 5 5" xfId="9331" xr:uid="{75DB2A49-2352-494B-ABD7-16C779159A04}"/>
    <cellStyle name="Comma 108 3 5 6" xfId="23091" xr:uid="{805AC408-97C1-494C-83BC-288FF37D3402}"/>
    <cellStyle name="Comma 108 3 5 7" xfId="26918" xr:uid="{74B1B0F6-0C86-46E7-9498-AAB5666E6968}"/>
    <cellStyle name="Comma 108 3 6" xfId="1316" xr:uid="{77C693D0-3DD3-4B01-8CFA-FB7E1C7CD676}"/>
    <cellStyle name="Comma 108 3 6 2" xfId="19855" xr:uid="{37CB37DA-3C54-4CE2-9FCB-72FF7392D0F5}"/>
    <cellStyle name="Comma 108 3 6 2 2" xfId="12886" xr:uid="{5FBC95B7-2C5F-4DE2-AABF-E7582E71A979}"/>
    <cellStyle name="Comma 108 3 6 2 3" xfId="4870" xr:uid="{39420B4E-017A-4A63-ABF1-792113512CE6}"/>
    <cellStyle name="Comma 108 3 6 3" xfId="17530" xr:uid="{DE153AB1-2941-4098-B74A-5BE2311B89EE}"/>
    <cellStyle name="Comma 108 3 6 3 2" xfId="7430" xr:uid="{AEB23E32-2509-46D3-9B7A-BA3B4537F673}"/>
    <cellStyle name="Comma 108 3 6 4" xfId="15318" xr:uid="{836950D8-1EAF-4A6D-A665-03DD50182149}"/>
    <cellStyle name="Comma 108 3 6 5" xfId="10256" xr:uid="{60ABBD24-014E-4212-8F49-B5DB6DFA64A2}"/>
    <cellStyle name="Comma 108 3 6 6" xfId="21810" xr:uid="{0865B52E-1AA2-47A1-B8C5-6D03A97670BD}"/>
    <cellStyle name="Comma 108 3 6 7" xfId="25993" xr:uid="{CB76C96D-9913-441F-90A5-F7262D86F29C}"/>
    <cellStyle name="Comma 108 3 7" xfId="22436" xr:uid="{587BC874-8994-462A-BFAD-E89820562457}"/>
    <cellStyle name="Comma 108 3 7 2" xfId="13433" xr:uid="{E20C99EC-F21E-4DA6-9EDB-EFD69AD55477}"/>
    <cellStyle name="Comma 108 3 7 3" xfId="5489" xr:uid="{20718AFD-946E-4C25-B0D1-BE0C32981F9E}"/>
    <cellStyle name="Comma 108 3 8" xfId="18196" xr:uid="{0FF4BB0C-E19C-432E-BC22-F3B1C1E89DD9}"/>
    <cellStyle name="Comma 108 3 8 2" xfId="8143" xr:uid="{7A7E768E-F236-4E88-A9AD-8E3222D14A3D}"/>
    <cellStyle name="Comma 108 3 9" xfId="15938" xr:uid="{BA2068B2-4201-4120-BD44-22C335CD3A35}"/>
    <cellStyle name="Comma 108 4" xfId="761" xr:uid="{4268D6E2-D1BD-42E5-A849-D79169FDB9DF}"/>
    <cellStyle name="Comma 108 4 10" xfId="24547" xr:uid="{782DBC18-0004-41A2-81CE-FCA5EA781423}"/>
    <cellStyle name="Comma 108 4 11" xfId="25504" xr:uid="{65EF1A03-1E51-4975-B023-FD6CF01ECB37}"/>
    <cellStyle name="Comma 108 4 2" xfId="1121" xr:uid="{351C829A-1068-4301-B30E-E9EDDE71BDD1}"/>
    <cellStyle name="Comma 108 4 2 10" xfId="25832" xr:uid="{3E1A62F9-EFE9-4B87-A2BC-AA390704714B}"/>
    <cellStyle name="Comma 108 4 2 2" xfId="2115" xr:uid="{DBDB1253-9D30-419B-A048-92DBD24D4B31}"/>
    <cellStyle name="Comma 108 4 2 2 2" xfId="21074" xr:uid="{03B2AC2A-8FAF-4B8A-ABB6-04D2397C5F10}"/>
    <cellStyle name="Comma 108 4 2 2 2 2" xfId="12162" xr:uid="{FEEF09E0-5D4E-4BF6-9B5E-A030B5CC7C89}"/>
    <cellStyle name="Comma 108 4 2 2 2 3" xfId="4141" xr:uid="{D1B24179-7D06-4CAA-92F2-CEBDCE08E872}"/>
    <cellStyle name="Comma 108 4 2 2 3" xfId="18641" xr:uid="{FF577704-38C3-4F31-AD4E-F4423065822D}"/>
    <cellStyle name="Comma 108 4 2 2 3 2" xfId="6701" xr:uid="{BFB19816-10CA-4BC8-930C-2330BCDB4FB7}"/>
    <cellStyle name="Comma 108 4 2 2 4" xfId="14589" xr:uid="{5259C025-C1FC-4035-8CA9-84DA4CFED30D}"/>
    <cellStyle name="Comma 108 4 2 2 5" xfId="9527" xr:uid="{EABFE661-3A43-4658-A756-0A0A258AF654}"/>
    <cellStyle name="Comma 108 4 2 2 6" xfId="23286" xr:uid="{26678AE0-8476-4AD1-8B22-CF6C981B31CE}"/>
    <cellStyle name="Comma 108 4 2 2 7" xfId="26722" xr:uid="{049BB5FF-B130-40C7-BC85-AD075C80A273}"/>
    <cellStyle name="Comma 108 4 2 3" xfId="2770" xr:uid="{FA514E9B-523D-49AD-A3AE-79E748CB0381}"/>
    <cellStyle name="Comma 108 4 2 3 2" xfId="20421" xr:uid="{E5065B44-48AB-4983-B1A7-E30A2C8F4DEF}"/>
    <cellStyle name="Comma 108 4 2 3 2 2" xfId="11510" xr:uid="{5EF936AA-3D41-4257-8EC5-B25CC64DAC8D}"/>
    <cellStyle name="Comma 108 4 2 3 2 3" xfId="3487" xr:uid="{6D7641D2-7BB0-44A2-BF47-04BEDB8BB1AE}"/>
    <cellStyle name="Comma 108 4 2 3 3" xfId="16979" xr:uid="{FC8F707E-D426-495B-83C6-B380A4198EB9}"/>
    <cellStyle name="Comma 108 4 2 3 3 2" xfId="6047" xr:uid="{B809FA2F-2B62-4520-AA4A-B3B96FE5EC9E}"/>
    <cellStyle name="Comma 108 4 2 3 4" xfId="13935" xr:uid="{8CEB69B4-5EFC-4832-BDFA-2B76A5D331F6}"/>
    <cellStyle name="Comma 108 4 2 3 5" xfId="8873" xr:uid="{F5391454-56C9-4921-9DFA-EA57BF514874}"/>
    <cellStyle name="Comma 108 4 2 3 6" xfId="22634" xr:uid="{9AE94634-30F3-4354-9F3D-39E71987F00C}"/>
    <cellStyle name="Comma 108 4 2 3 7" xfId="27376" xr:uid="{33567078-7AAA-4113-BB9F-71C7B7F1BAC9}"/>
    <cellStyle name="Comma 108 4 2 4" xfId="1510" xr:uid="{BA5F45FD-1139-46A0-B7BE-D2423980D3A3}"/>
    <cellStyle name="Comma 108 4 2 4 2" xfId="19687" xr:uid="{6A4CF178-9B3C-414B-87E9-73A2BDFEEB22}"/>
    <cellStyle name="Comma 108 4 2 4 2 2" xfId="12741" xr:uid="{2212D9D8-25C1-458B-82D7-E9ED6973FC5C}"/>
    <cellStyle name="Comma 108 4 2 4 2 3" xfId="4723" xr:uid="{D30CA1EB-9CF7-433E-8F19-6C89580AF3F4}"/>
    <cellStyle name="Comma 108 4 2 4 3" xfId="19033" xr:uid="{CBD03EF1-3EEA-4576-9771-5EC5797E408C}"/>
    <cellStyle name="Comma 108 4 2 4 3 2" xfId="7283" xr:uid="{DB9EACFC-EB1A-4306-8F43-554E60E730EC}"/>
    <cellStyle name="Comma 108 4 2 4 4" xfId="15171" xr:uid="{62812A10-C410-4E44-AB0D-6F4BC035272D}"/>
    <cellStyle name="Comma 108 4 2 4 5" xfId="10109" xr:uid="{96561F0F-B779-4804-BDAE-D3A41CD083E4}"/>
    <cellStyle name="Comma 108 4 2 4 6" xfId="21655" xr:uid="{2BCEF932-C59C-447E-9984-437C174D5456}"/>
    <cellStyle name="Comma 108 4 2 4 7" xfId="26140" xr:uid="{A53A6091-A44E-41B6-98F7-E7AD94975EA3}"/>
    <cellStyle name="Comma 108 4 2 5" xfId="21977" xr:uid="{2F12B2F1-B66C-45FA-91B8-8CC2859F25C2}"/>
    <cellStyle name="Comma 108 4 2 5 2" xfId="13044" xr:uid="{C80580C0-FD33-48CD-9D7C-13474A156C1D}"/>
    <cellStyle name="Comma 108 4 2 5 3" xfId="5031" xr:uid="{DD511EFF-FFC5-4DCE-B006-23DF972643E6}"/>
    <cellStyle name="Comma 108 4 2 6" xfId="18539" xr:uid="{D92073F9-05E9-4B20-9980-909BA0950C4D}"/>
    <cellStyle name="Comma 108 4 2 6 2" xfId="7591" xr:uid="{A575DAB2-30FD-4336-8AA2-2C82CDDA0AFF}"/>
    <cellStyle name="Comma 108 4 2 7" xfId="15479" xr:uid="{342110E3-666C-4DC7-B669-CF4FA8324B3B}"/>
    <cellStyle name="Comma 108 4 2 8" xfId="10417" xr:uid="{B8D4B884-BE69-47BC-A90E-22BEFB1A9F16}"/>
    <cellStyle name="Comma 108 4 2 9" xfId="24877" xr:uid="{08D85B43-E035-4FB3-B3C9-4063A792D644}"/>
    <cellStyle name="Comma 108 4 3" xfId="1786" xr:uid="{B9B05D48-BAB3-41B9-AA38-A4C7C09638A3}"/>
    <cellStyle name="Comma 108 4 3 2" xfId="21401" xr:uid="{E9B73E62-FF3F-4CA4-BAA3-F309899393F6}"/>
    <cellStyle name="Comma 108 4 3 2 2" xfId="12490" xr:uid="{0F7A3643-7E37-47A4-A0C3-DF690F379B7F}"/>
    <cellStyle name="Comma 108 4 3 2 3" xfId="4469" xr:uid="{E7276CC9-E907-4673-B5EE-90A18D42827B}"/>
    <cellStyle name="Comma 108 4 3 3" xfId="17770" xr:uid="{0D08E1F2-58E2-4383-B3E7-7B6AFBBFF35D}"/>
    <cellStyle name="Comma 108 4 3 3 2" xfId="7029" xr:uid="{CED65399-1C8D-4767-BAF1-F11092A4CB46}"/>
    <cellStyle name="Comma 108 4 3 4" xfId="14917" xr:uid="{C0989F32-96E5-41AB-9E4B-6EEEDB2F3507}"/>
    <cellStyle name="Comma 108 4 3 5" xfId="9855" xr:uid="{8620A85B-3F7F-4173-B505-B9AF17FD1239}"/>
    <cellStyle name="Comma 108 4 3 6" xfId="23610" xr:uid="{8275A674-B6FB-4F43-AB01-455B1F849374}"/>
    <cellStyle name="Comma 108 4 3 7" xfId="26394" xr:uid="{5DE178C4-DEA7-4974-BFCF-4211E8580C77}"/>
    <cellStyle name="Comma 108 4 4" xfId="2442" xr:uid="{FF14CE54-57B3-43CB-8149-67604CE2D1FA}"/>
    <cellStyle name="Comma 108 4 4 2" xfId="20749" xr:uid="{8ECBD5FD-77E9-4D15-A1FE-0415C8A75FA8}"/>
    <cellStyle name="Comma 108 4 4 2 2" xfId="11838" xr:uid="{0C478F59-A72B-4202-A6CF-164876DCD7ED}"/>
    <cellStyle name="Comma 108 4 4 2 3" xfId="3815" xr:uid="{753A1260-2862-43F5-AB00-A497285A2B57}"/>
    <cellStyle name="Comma 108 4 4 3" xfId="19325" xr:uid="{279E7AB8-24CB-4985-8A25-F4B9EE1C73E0}"/>
    <cellStyle name="Comma 108 4 4 3 2" xfId="6375" xr:uid="{28FA1A4F-DACA-4D06-B544-3061884FD99B}"/>
    <cellStyle name="Comma 108 4 4 4" xfId="14263" xr:uid="{56175625-3DD4-437D-B182-C095F43E4523}"/>
    <cellStyle name="Comma 108 4 4 5" xfId="9201" xr:uid="{D1F7E47B-6BDE-4707-A2A4-7D10225EDF45}"/>
    <cellStyle name="Comma 108 4 4 6" xfId="22961" xr:uid="{B83F9FFB-D3BB-4BD1-BAC1-39A1C7FB13DB}"/>
    <cellStyle name="Comma 108 4 4 7" xfId="27048" xr:uid="{3CD443FA-4310-49A0-8691-D0D1538424F0}"/>
    <cellStyle name="Comma 108 4 5" xfId="1381" xr:uid="{637E1059-77EE-4E7D-B60D-7CB0FCD95739}"/>
    <cellStyle name="Comma 108 4 5 2" xfId="19803" xr:uid="{A59FDCCE-7E23-4A2A-84F4-DA725D152639}"/>
    <cellStyle name="Comma 108 4 5 2 2" xfId="12834" xr:uid="{5D50A00B-F013-4EC8-A98C-F057258DAC5D}"/>
    <cellStyle name="Comma 108 4 5 2 3" xfId="4818" xr:uid="{9DFE0103-FF42-484D-900D-884B8EC6EAE5}"/>
    <cellStyle name="Comma 108 4 5 3" xfId="18452" xr:uid="{C1464141-43F8-40DE-A370-B1862A918D47}"/>
    <cellStyle name="Comma 108 4 5 3 2" xfId="7378" xr:uid="{AFDA1902-7096-422D-8011-2AFD7FFC3EA0}"/>
    <cellStyle name="Comma 108 4 5 4" xfId="15266" xr:uid="{D08B3F83-AF19-4B9B-9F05-96C2D1056BEB}"/>
    <cellStyle name="Comma 108 4 5 5" xfId="10204" xr:uid="{00C17449-7135-4E03-9DF0-5CA416B07068}"/>
    <cellStyle name="Comma 108 4 5 6" xfId="21755" xr:uid="{CA4A1C33-C02A-44C1-BB1D-FAC1645653E1}"/>
    <cellStyle name="Comma 108 4 5 7" xfId="26045" xr:uid="{AC102C49-D6D0-40B6-B9EB-1E90130AA591}"/>
    <cellStyle name="Comma 108 4 6" xfId="22305" xr:uid="{4CE054C8-6097-4A2D-A69A-0CC9EECBAD0D}"/>
    <cellStyle name="Comma 108 4 6 2" xfId="13349" xr:uid="{9F367F95-400F-4188-899F-170E6FFA4DD7}"/>
    <cellStyle name="Comma 108 4 6 3" xfId="5359" xr:uid="{3EE06B7C-A761-4E10-89BB-71FE20149EBF}"/>
    <cellStyle name="Comma 108 4 7" xfId="18315" xr:uid="{DBD8D44B-B048-4489-A61A-13E4C5B424DB}"/>
    <cellStyle name="Comma 108 4 7 2" xfId="7919" xr:uid="{2AC66EC8-02B4-4B91-9F9B-23AB0AC8C5C4}"/>
    <cellStyle name="Comma 108 4 8" xfId="15808" xr:uid="{62347647-94BE-4B2D-B5B0-138E75AA624F}"/>
    <cellStyle name="Comma 108 4 9" xfId="10745" xr:uid="{A9742A2C-F325-4846-BDC9-C600E73EF1F1}"/>
    <cellStyle name="Comma 108 5" xfId="935" xr:uid="{48D391DF-4553-454B-8B6F-65E3BCF68C2D}"/>
    <cellStyle name="Comma 108 5 10" xfId="25658" xr:uid="{0245E3A5-F7D3-475A-B72D-A9FB2CB7A2FF}"/>
    <cellStyle name="Comma 108 5 2" xfId="1941" xr:uid="{29C95B07-3234-4769-BB4C-46B8417D9CAE}"/>
    <cellStyle name="Comma 108 5 2 2" xfId="21248" xr:uid="{801965F5-1073-4662-A755-2949713206D8}"/>
    <cellStyle name="Comma 108 5 2 2 2" xfId="12336" xr:uid="{FC100CF0-B8D1-4995-8CE7-6DECB8F3CF91}"/>
    <cellStyle name="Comma 108 5 2 2 3" xfId="4315" xr:uid="{2C4EAD91-CF40-4E69-AE05-15B91785CE57}"/>
    <cellStyle name="Comma 108 5 2 3" xfId="18701" xr:uid="{BFC93FEC-81C6-4C8A-9BC4-7C2C97C750D2}"/>
    <cellStyle name="Comma 108 5 2 3 2" xfId="6875" xr:uid="{4D639985-5EAD-4F70-A32F-7888618FDA7C}"/>
    <cellStyle name="Comma 108 5 2 4" xfId="14763" xr:uid="{03014ABF-CB14-4E4E-BC3B-B6059A42D836}"/>
    <cellStyle name="Comma 108 5 2 5" xfId="9701" xr:uid="{133E3E58-D6C1-4A33-98F0-18967B262434}"/>
    <cellStyle name="Comma 108 5 2 6" xfId="23459" xr:uid="{6F7074C6-0580-4A0A-8A2B-33867BBD3FC6}"/>
    <cellStyle name="Comma 108 5 2 7" xfId="26548" xr:uid="{18FE2451-2FA2-4B3E-AC83-3C2B3C6174F9}"/>
    <cellStyle name="Comma 108 5 3" xfId="2596" xr:uid="{99318C74-187B-4F9A-ACA0-602AC909D96A}"/>
    <cellStyle name="Comma 108 5 3 2" xfId="20595" xr:uid="{CA52E847-966A-4181-B19A-0C39E0DA66DB}"/>
    <cellStyle name="Comma 108 5 3 2 2" xfId="11684" xr:uid="{F3717459-7C52-4AB1-9D36-EBCF67E0B7F8}"/>
    <cellStyle name="Comma 108 5 3 2 3" xfId="3661" xr:uid="{114B85B2-52B6-47F0-B139-59AAA79A0C61}"/>
    <cellStyle name="Comma 108 5 3 3" xfId="17147" xr:uid="{0B734EE3-DE32-43F7-A6EE-ACF4B58B565B}"/>
    <cellStyle name="Comma 108 5 3 3 2" xfId="6221" xr:uid="{B088FF14-A976-435D-93BF-9F7DEAAB74AB}"/>
    <cellStyle name="Comma 108 5 3 4" xfId="14109" xr:uid="{84A21570-D3C2-42BF-96EE-BF369C89743D}"/>
    <cellStyle name="Comma 108 5 3 5" xfId="9047" xr:uid="{66C8047E-D1C2-43C2-BFF8-B7CE083C9055}"/>
    <cellStyle name="Comma 108 5 3 6" xfId="22808" xr:uid="{927C70B9-08D3-4C38-9EEC-16C13E890097}"/>
    <cellStyle name="Comma 108 5 3 7" xfId="27202" xr:uid="{7188622F-F0C7-438B-BED2-9C11D34F6DFB}"/>
    <cellStyle name="Comma 108 5 4" xfId="1443" xr:uid="{3D819BDC-9CDA-4DF3-879B-6859367952C6}"/>
    <cellStyle name="Comma 108 5 4 2" xfId="19750" xr:uid="{12DB4DDE-C01C-44F4-88F6-98281BA00BA1}"/>
    <cellStyle name="Comma 108 5 4 2 2" xfId="12792" xr:uid="{E77FC0FF-5962-40E5-959D-58C1AB1A0749}"/>
    <cellStyle name="Comma 108 5 4 2 3" xfId="4775" xr:uid="{9746E17E-C518-44B2-9284-0372C56AC910}"/>
    <cellStyle name="Comma 108 5 4 3" xfId="17408" xr:uid="{3289C463-95F0-4798-8FAB-9BAC1D057CF2}"/>
    <cellStyle name="Comma 108 5 4 3 2" xfId="7335" xr:uid="{DEDD629F-2E59-45A9-8EF8-C51EBE484B3D}"/>
    <cellStyle name="Comma 108 5 4 4" xfId="15223" xr:uid="{197B2EA6-F19E-4EA0-9530-86B50664414B}"/>
    <cellStyle name="Comma 108 5 4 5" xfId="10161" xr:uid="{3E663FDE-D2A6-4BA7-AFC0-8D9E5342CA28}"/>
    <cellStyle name="Comma 108 5 4 6" xfId="21708" xr:uid="{1D0BF264-BE91-48A1-B97E-7F7F55E9E126}"/>
    <cellStyle name="Comma 108 5 4 7" xfId="26088" xr:uid="{693AE0B6-DF2E-41FA-A795-5BD88B5C7479}"/>
    <cellStyle name="Comma 108 5 5" xfId="22151" xr:uid="{A93E637A-F85C-49EF-B339-C395EB48AB51}"/>
    <cellStyle name="Comma 108 5 5 2" xfId="13211" xr:uid="{57882166-A833-4487-A818-562CEFCF0E1C}"/>
    <cellStyle name="Comma 108 5 5 3" xfId="5205" xr:uid="{08AF5E02-2243-451B-BA76-D7FB9916F9CC}"/>
    <cellStyle name="Comma 108 5 6" xfId="18960" xr:uid="{87CF904D-31C4-4EB1-8690-2A7A62C1C331}"/>
    <cellStyle name="Comma 108 5 6 2" xfId="7765" xr:uid="{931461EC-EC11-4A98-8899-9D64918A973E}"/>
    <cellStyle name="Comma 108 5 7" xfId="15653" xr:uid="{51048759-E9D2-4076-99D9-50DEEB5BC46C}"/>
    <cellStyle name="Comma 108 5 8" xfId="10591" xr:uid="{15367971-AA9D-4201-B89C-6A82B416DF54}"/>
    <cellStyle name="Comma 108 5 9" xfId="24703" xr:uid="{B28524DD-D1F7-448B-A748-75022EF25091}"/>
    <cellStyle name="Comma 108 6" xfId="1611" xr:uid="{BDE9A33E-1534-40C9-8A01-E047559E1188}"/>
    <cellStyle name="Comma 108 6 2" xfId="21575" xr:uid="{1027153A-CA1B-4CD3-88A1-103A4B92A558}"/>
    <cellStyle name="Comma 108 6 2 2" xfId="12663" xr:uid="{D7B0B2B7-7393-4374-9ED0-73273704D633}"/>
    <cellStyle name="Comma 108 6 2 3" xfId="4643" xr:uid="{074A46DF-3D56-43C4-9D1D-667C2E9EC656}"/>
    <cellStyle name="Comma 108 6 3" xfId="17374" xr:uid="{C202536C-A897-497B-886F-5F56A70666C8}"/>
    <cellStyle name="Comma 108 6 3 2" xfId="7203" xr:uid="{77AC6DCE-CD89-49ED-8B3E-99EE61AEA4D7}"/>
    <cellStyle name="Comma 108 6 4" xfId="15091" xr:uid="{E8E7FFF7-EA25-4A8F-AA15-FBB3DFB258DC}"/>
    <cellStyle name="Comma 108 6 5" xfId="10029" xr:uid="{BE373C45-3733-408F-A6B2-77AAE59B462B}"/>
    <cellStyle name="Comma 108 6 6" xfId="23784" xr:uid="{AF6DDE6D-28F9-48E1-9523-5FB372F69C18}"/>
    <cellStyle name="Comma 108 6 7" xfId="26220" xr:uid="{D4CA333F-8C8A-4E59-9C1F-11F53314B306}"/>
    <cellStyle name="Comma 108 7" xfId="2268" xr:uid="{E58A0912-5324-45EB-AFB2-AC4CF050323E}"/>
    <cellStyle name="Comma 108 7 2" xfId="20923" xr:uid="{C9BF30AE-3AB1-4945-95F8-357EB78B8B15}"/>
    <cellStyle name="Comma 108 7 2 2" xfId="12011" xr:uid="{D53236E5-2CD6-486B-AAFA-75C2AB6F96EE}"/>
    <cellStyle name="Comma 108 7 2 3" xfId="3989" xr:uid="{F6F8BB65-6886-45BF-97DA-259D983898F4}"/>
    <cellStyle name="Comma 108 7 3" xfId="17507" xr:uid="{8F6DE60E-3719-44E2-B318-82207874DE2D}"/>
    <cellStyle name="Comma 108 7 3 2" xfId="6549" xr:uid="{72597B15-9F26-42A6-88BD-2A2168CC9480}"/>
    <cellStyle name="Comma 108 7 4" xfId="14437" xr:uid="{B0E37AD1-AFE9-4E01-BEAC-DCDAE626D3B4}"/>
    <cellStyle name="Comma 108 7 5" xfId="9375" xr:uid="{4629A942-E611-4E33-B6DF-BD97DF007522}"/>
    <cellStyle name="Comma 108 7 6" xfId="23135" xr:uid="{497A7E87-FA69-46E6-A6A8-3522178909F6}"/>
    <cellStyle name="Comma 108 7 7" xfId="26874" xr:uid="{D3061954-5C98-41D0-94FF-D10587C94030}"/>
    <cellStyle name="Comma 108 8" xfId="1286" xr:uid="{53A3CD78-DF10-4D4E-89E1-8C5EB2C8D8AE}"/>
    <cellStyle name="Comma 108 8 2" xfId="19877" xr:uid="{015498D4-B2DD-4628-9655-3170B7AE0CEC}"/>
    <cellStyle name="Comma 108 8 2 2" xfId="12904" xr:uid="{7C8F0739-7FC0-4903-BDE5-E48DFE8A16CB}"/>
    <cellStyle name="Comma 108 8 2 3" xfId="4888" xr:uid="{859BA05B-4EFE-45CD-AE61-C40E9AC52778}"/>
    <cellStyle name="Comma 108 8 3" xfId="18791" xr:uid="{094D75F3-55AC-4EC4-954D-93CA2FB27A41}"/>
    <cellStyle name="Comma 108 8 3 2" xfId="7448" xr:uid="{5829DE7D-0891-4711-BB1D-B0AD7067098E}"/>
    <cellStyle name="Comma 108 8 4" xfId="15336" xr:uid="{B076C96A-17B0-4C99-85EF-74BEB63F8952}"/>
    <cellStyle name="Comma 108 8 5" xfId="10274" xr:uid="{7D46EE7D-99C5-4DBF-AC04-F74D81FD2442}"/>
    <cellStyle name="Comma 108 8 6" xfId="21832" xr:uid="{F03164E6-C000-4F14-88F4-45D8AE1F254D}"/>
    <cellStyle name="Comma 108 8 7" xfId="25975" xr:uid="{BAD90B12-0CF5-4B2B-A45A-1E21794FDDBC}"/>
    <cellStyle name="Comma 108 9" xfId="22481" xr:uid="{520F235A-1453-4576-978F-F308E8ACB70A}"/>
    <cellStyle name="Comma 108 9 2" xfId="13455" xr:uid="{52CAF88D-15D3-4F75-BB70-9488DAA0141E}"/>
    <cellStyle name="Comma 108 9 3" xfId="5533" xr:uid="{7D033B5F-198A-4EF3-86E8-D7125852505D}"/>
    <cellStyle name="Comma 11" xfId="266" xr:uid="{5AC4587D-46C9-4775-A67E-8645CD64B4C7}"/>
    <cellStyle name="Comma 11 10" xfId="1351" xr:uid="{91BFB3C1-51EA-4B24-B8FF-A2AB4EAEE72F}"/>
    <cellStyle name="Comma 11 10 2" xfId="19829" xr:uid="{709F9A8B-66CC-4A39-AFAC-4FE5E63627B7}"/>
    <cellStyle name="Comma 11 10 2 2" xfId="12860" xr:uid="{7985A71B-091B-41ED-A740-C4B7A52B5194}"/>
    <cellStyle name="Comma 11 10 2 2 2" xfId="30220" xr:uid="{7E44FCDE-BFBB-4F6D-87C2-B0047BC3A3B0}"/>
    <cellStyle name="Comma 11 10 2 3" xfId="4844" xr:uid="{7A752A42-54CF-4195-A5E9-52701FE716F0}"/>
    <cellStyle name="Comma 11 10 2 3 2" xfId="28926" xr:uid="{0E600941-FF2C-4C5A-88B6-DB034AF2AE2E}"/>
    <cellStyle name="Comma 11 10 2 4" xfId="31314" xr:uid="{BE2BC183-39AF-4CCC-989B-5CDF418C0E45}"/>
    <cellStyle name="Comma 11 10 3" xfId="19082" xr:uid="{21E73A6E-6222-4800-8758-1E3DEF1791E2}"/>
    <cellStyle name="Comma 11 10 3 2" xfId="7404" xr:uid="{8910D7E8-786C-412C-A38A-1807606B5AFA}"/>
    <cellStyle name="Comma 11 10 3 2 2" xfId="29347" xr:uid="{7201CA15-1FAC-4E4C-97FF-C833641FACD7}"/>
    <cellStyle name="Comma 11 10 3 3" xfId="31218" xr:uid="{4F20C201-299A-4D9A-8679-241F0299DBFB}"/>
    <cellStyle name="Comma 11 10 4" xfId="15292" xr:uid="{C9F9EE73-050D-4D22-9EBC-0D5873806B91}"/>
    <cellStyle name="Comma 11 10 4 2" xfId="30623" xr:uid="{B516C834-8D85-4D04-BDE9-38B669F0ED6E}"/>
    <cellStyle name="Comma 11 10 5" xfId="10230" xr:uid="{662A3F9A-D926-4753-8532-3B1719910D38}"/>
    <cellStyle name="Comma 11 10 5 2" xfId="29788" xr:uid="{90B3B510-0DC6-4723-B3AC-6C2EBDA6587E}"/>
    <cellStyle name="Comma 11 10 6" xfId="21781" xr:uid="{121E8379-FE7E-48FB-B8BA-DCB34D25140B}"/>
    <cellStyle name="Comma 11 10 6 2" xfId="31627" xr:uid="{FEABB080-301C-49CA-BB95-A031EB758F91}"/>
    <cellStyle name="Comma 11 10 7" xfId="26019" xr:uid="{79D2BD14-826B-4948-BD93-FB868D74AAE9}"/>
    <cellStyle name="Comma 11 10 7 2" xfId="32307" xr:uid="{0C11C818-3C7C-437C-9B65-9E14D97C344F}"/>
    <cellStyle name="Comma 11 10 8" xfId="28373" xr:uid="{529EE10B-5940-46DC-9DC2-3B7DA9AFB0F4}"/>
    <cellStyle name="Comma 11 11" xfId="3014" xr:uid="{C2F46353-1662-4479-87DC-FA7C43F4CD59}"/>
    <cellStyle name="Comma 11 11 2" xfId="19518" xr:uid="{F9B9959E-7E4C-4888-804E-2F7E804A8456}"/>
    <cellStyle name="Comma 11 11 2 2" xfId="11284" xr:uid="{8343D175-AF9F-435C-B28B-590CE562C5C8}"/>
    <cellStyle name="Comma 11 11 2 3" xfId="3259" xr:uid="{9DCD5CFB-75B8-46F7-8551-B657E8CD602F}"/>
    <cellStyle name="Comma 11 11 3" xfId="16744" xr:uid="{02A01ED6-F32B-4872-8F67-D90E3CD83815}"/>
    <cellStyle name="Comma 11 11 3 2" xfId="5819" xr:uid="{E19C3C45-A6A1-47FA-87EE-9A7AAB81D72C}"/>
    <cellStyle name="Comma 11 11 4" xfId="13707" xr:uid="{26D67DD6-EDDB-4521-A26E-0408CCD9C6EA}"/>
    <cellStyle name="Comma 11 11 5" xfId="8645" xr:uid="{5E69D165-7C84-4B54-8481-9A39AD37FC2E}"/>
    <cellStyle name="Comma 11 11 6" xfId="22484" xr:uid="{AAC00783-70AD-4F0E-B589-71715EEB2861}"/>
    <cellStyle name="Comma 11 11 7" xfId="27604" xr:uid="{AFAF92C0-A0BA-44CE-B4FB-F0B1172FD276}"/>
    <cellStyle name="Comma 11 12" xfId="499" xr:uid="{76099D4E-8378-4FD2-B33D-8580DDC6D5FE}"/>
    <cellStyle name="Comma 11 12 2" xfId="16452" xr:uid="{4FA96986-6709-4011-82F4-FBAF77CAE7AD}"/>
    <cellStyle name="Comma 11 12 2 2" xfId="5536" xr:uid="{B6D5E7D0-BF8D-43CC-9258-E748833F92AE}"/>
    <cellStyle name="Comma 11 12 3" xfId="15985" xr:uid="{63D30406-7837-4E79-8D2C-3852ABCEB140}"/>
    <cellStyle name="Comma 11 12 4" xfId="10922" xr:uid="{737BC575-E1D8-47C5-AB6C-274D6CA82D16}"/>
    <cellStyle name="Comma 11 12 5" xfId="24361" xr:uid="{22C2DC23-F968-40D3-9E1C-5E50B65D85F0}"/>
    <cellStyle name="Comma 11 12 6" xfId="25327" xr:uid="{1B50C7E5-2FC2-4CA4-96C1-4C015484635E}"/>
    <cellStyle name="Comma 11 13" xfId="20081" xr:uid="{8CFF00C7-685B-4FC5-898D-2A1A0BBFCF60}"/>
    <cellStyle name="Comma 11 13 2" xfId="16599" xr:uid="{3940707E-147A-4F6C-9757-59C5E0C226C5}"/>
    <cellStyle name="Comma 11 13 2 2" xfId="5685" xr:uid="{9EDE7787-B39D-4961-BC93-4297FFD339B5}"/>
    <cellStyle name="Comma 11 13 3" xfId="13572" xr:uid="{4DC21014-DD1C-4DB5-9CE4-754C17347896}"/>
    <cellStyle name="Comma 11 13 4" xfId="11071" xr:uid="{BE28C467-35F2-4F0C-BEDB-28247F9F581B}"/>
    <cellStyle name="Comma 11 14" xfId="17886" xr:uid="{A301F50A-ADE1-4EC1-9C50-F4D6DEB03865}"/>
    <cellStyle name="Comma 11 14 2" xfId="8361" xr:uid="{CBB62357-F4E7-4F84-9D9C-B3D195F28FBD}"/>
    <cellStyle name="Comma 11 15" xfId="17733" xr:uid="{21BC6B5C-B8FD-4EE3-B59D-E986B4C7259B}"/>
    <cellStyle name="Comma 11 15 2" xfId="8192" xr:uid="{BF7397EB-BFE0-4221-8FAA-9AC15D69CD4C}"/>
    <cellStyle name="Comma 11 16" xfId="17341" xr:uid="{A60E4BDE-ECDB-48D2-81B9-78B3756154E3}"/>
    <cellStyle name="Comma 11 16 2" xfId="8059" xr:uid="{2257C0D9-317C-4639-B189-2366B4622F1E}"/>
    <cellStyle name="Comma 11 17" xfId="16134" xr:uid="{A462D1E4-9CF9-4D5C-AFDE-4D6175E195A5}"/>
    <cellStyle name="Comma 11 18" xfId="11165" xr:uid="{51372114-6924-4B5C-B784-58B8112854F9}"/>
    <cellStyle name="Comma 11 19" xfId="25099" xr:uid="{30F356F9-D987-4533-A616-85B74AE17F35}"/>
    <cellStyle name="Comma 11 2" xfId="409" xr:uid="{0C8E0F97-173C-4271-BDF1-F0CA44893B6D}"/>
    <cellStyle name="Comma 11 2 10" xfId="542" xr:uid="{51FE5B49-1705-47F9-8287-6AC5A18F3394}"/>
    <cellStyle name="Comma 11 2 10 2" xfId="16431" xr:uid="{ADADBC3A-BA1F-49A0-A6B6-3656F9C697CD}"/>
    <cellStyle name="Comma 11 2 10 2 2" xfId="5511" xr:uid="{9DFDAB95-53B8-4D41-8CEA-0F588B42E825}"/>
    <cellStyle name="Comma 11 2 10 3" xfId="15960" xr:uid="{3D1D7C2F-91B2-4AEE-BA38-3954704A9003}"/>
    <cellStyle name="Comma 11 2 10 4" xfId="10897" xr:uid="{52A705E5-4C4E-48F5-A013-793B3BE58F5A}"/>
    <cellStyle name="Comma 11 2 10 5" xfId="24393" xr:uid="{EBA35B7E-5622-4C01-95FB-74EAD29CC18C}"/>
    <cellStyle name="Comma 11 2 10 6" xfId="25352" xr:uid="{09903B0D-FF1F-4B1E-BC34-A2F1B61F1B0A}"/>
    <cellStyle name="Comma 11 2 11" xfId="19980" xr:uid="{7DB43D87-8494-4DD2-A9D7-C19704B9DDB0}"/>
    <cellStyle name="Comma 11 2 11 2" xfId="16497" xr:uid="{AB87531A-C145-4B6B-814B-24C301DFF46C}"/>
    <cellStyle name="Comma 11 2 11 2 2" xfId="5589" xr:uid="{ECE9088A-DC25-4647-8F64-CE918EA402BA}"/>
    <cellStyle name="Comma 11 2 11 3" xfId="13476" xr:uid="{5C90DF45-9AD6-4A7D-A79D-B82CA83E5086}"/>
    <cellStyle name="Comma 11 2 11 4" xfId="10975" xr:uid="{E264D11C-2306-4DD1-9A6E-99BD5E579883}"/>
    <cellStyle name="Comma 11 2 12" xfId="19096" xr:uid="{27F0F79C-4EA9-47AD-9A7A-7A1C0816C3C3}"/>
    <cellStyle name="Comma 11 2 12 2" xfId="8425" xr:uid="{EBC8A2FA-954C-47DB-9AE5-713DE2B9E9B3}"/>
    <cellStyle name="Comma 11 2 13" xfId="17998" xr:uid="{1F15DFFF-1AE3-4379-813B-87C50631B6E3}"/>
    <cellStyle name="Comma 11 2 13 2" xfId="8104" xr:uid="{5C5EADAE-5264-486C-84AF-347E790F564A}"/>
    <cellStyle name="Comma 11 2 14" xfId="17780" xr:uid="{233195DB-06E5-4893-9BD0-A27D1CB2B959}"/>
    <cellStyle name="Comma 11 2 14 2" xfId="8071" xr:uid="{E77A8BB1-D060-4609-8F66-C14080299192}"/>
    <cellStyle name="Comma 11 2 15" xfId="16038" xr:uid="{2F070213-8A1C-4227-B086-9EA9351AEE39}"/>
    <cellStyle name="Comma 11 2 16" xfId="11121" xr:uid="{3D23E539-E4BD-4885-A30C-06C3BFC760C1}"/>
    <cellStyle name="Comma 11 2 17" xfId="25001" xr:uid="{47CBCF3D-F640-4082-B210-E2BB42DBD9B4}"/>
    <cellStyle name="Comma 11 2 18" xfId="25274" xr:uid="{C71E106D-CC4E-41C6-9C90-6764DADCA1A4}"/>
    <cellStyle name="Comma 11 2 19" xfId="27810" xr:uid="{FF40CA14-152E-4C13-AEA0-2499147F27B9}"/>
    <cellStyle name="Comma 11 2 19 2" xfId="32606" xr:uid="{54007D57-DDE5-49B9-A0B5-2B74D2278394}"/>
    <cellStyle name="Comma 11 2 2" xfId="601" xr:uid="{DCFEFE36-A88B-4203-9841-55C5A9510FF0}"/>
    <cellStyle name="Comma 11 2 2 10" xfId="19188" xr:uid="{A10BAED8-CC32-404D-975A-FBE089A3B92C}"/>
    <cellStyle name="Comma 11 2 2 10 2" xfId="8177" xr:uid="{175E2229-793C-4D69-AACE-6E53C820E9A8}"/>
    <cellStyle name="Comma 11 2 2 11" xfId="15915" xr:uid="{C7ED5EA8-0238-4670-ABC5-7D7076AAB2D2}"/>
    <cellStyle name="Comma 11 2 2 12" xfId="10852" xr:uid="{037A048E-74C3-486E-B46C-821DFDBCCA24}"/>
    <cellStyle name="Comma 11 2 2 13" xfId="24440" xr:uid="{44CAA18B-EF33-4E9B-87E4-21427AA27E97}"/>
    <cellStyle name="Comma 11 2 2 14" xfId="25397" xr:uid="{96A9287D-4412-4B0D-9AB5-887D42A99725}"/>
    <cellStyle name="Comma 11 2 2 15" xfId="27943" xr:uid="{FFEB7622-B950-4927-A671-E4F478CBD098}"/>
    <cellStyle name="Comma 11 2 2 2" xfId="835" xr:uid="{A5812999-09CD-4348-AED3-7DF2809F71E1}"/>
    <cellStyle name="Comma 11 2 2 2 10" xfId="24615" xr:uid="{E00C1C45-FFDE-4252-8912-645688F6693B}"/>
    <cellStyle name="Comma 11 2 2 2 11" xfId="25571" xr:uid="{DECEFA1F-53E7-4311-9327-62ED8F35A091}"/>
    <cellStyle name="Comma 11 2 2 2 2" xfId="1195" xr:uid="{F9C34E2E-7A1F-471F-B748-65ECCDFC88C4}"/>
    <cellStyle name="Comma 11 2 2 2 2 10" xfId="25899" xr:uid="{DBB2B129-BEE3-494A-83AA-C782508987D0}"/>
    <cellStyle name="Comma 11 2 2 2 2 2" xfId="2182" xr:uid="{AFC63124-FF2E-48E4-8860-9FF4B5C8AD6F}"/>
    <cellStyle name="Comma 11 2 2 2 2 2 2" xfId="21007" xr:uid="{5BAEB3B2-0C42-4916-BDDB-C2B9C74A1F40}"/>
    <cellStyle name="Comma 11 2 2 2 2 2 2 2" xfId="12095" xr:uid="{B8ECC5A0-53FC-4DF6-91FC-2BEAF54340A7}"/>
    <cellStyle name="Comma 11 2 2 2 2 2 2 3" xfId="4074" xr:uid="{34B99E1F-F862-4159-8A12-914555F25894}"/>
    <cellStyle name="Comma 11 2 2 2 2 2 3" xfId="19341" xr:uid="{D2F84984-D538-4FC2-A9E3-532609FD0B58}"/>
    <cellStyle name="Comma 11 2 2 2 2 2 3 2" xfId="6634" xr:uid="{4FA928D6-38A7-4943-B99E-CB88167C94A2}"/>
    <cellStyle name="Comma 11 2 2 2 2 2 4" xfId="14522" xr:uid="{FF54A72D-D0E3-4B09-97ED-B2DA9DD99819}"/>
    <cellStyle name="Comma 11 2 2 2 2 2 5" xfId="9460" xr:uid="{DA53A149-756B-4237-A7E8-426FD8D5965F}"/>
    <cellStyle name="Comma 11 2 2 2 2 2 6" xfId="23219" xr:uid="{06F97DB3-EDB8-4C90-9D43-1AE83FCA8D61}"/>
    <cellStyle name="Comma 11 2 2 2 2 2 7" xfId="26789" xr:uid="{62AFF596-F0E4-449F-8866-CEFE1B97976C}"/>
    <cellStyle name="Comma 11 2 2 2 2 3" xfId="2837" xr:uid="{A07F3928-095C-48F3-B21E-0C4EE88C5DBE}"/>
    <cellStyle name="Comma 11 2 2 2 2 3 2" xfId="20354" xr:uid="{9B9B8B61-DA34-4119-9886-0857EEC52343}"/>
    <cellStyle name="Comma 11 2 2 2 2 3 2 2" xfId="11443" xr:uid="{66F2C384-A32D-4F50-84AA-31391DAC8B12}"/>
    <cellStyle name="Comma 11 2 2 2 2 3 2 3" xfId="3420" xr:uid="{A019DD9E-F7E5-4020-BFC8-ED63E3168F76}"/>
    <cellStyle name="Comma 11 2 2 2 2 3 3" xfId="16913" xr:uid="{A5E04F44-3EF5-441B-9DFF-3554F14B62BB}"/>
    <cellStyle name="Comma 11 2 2 2 2 3 3 2" xfId="5980" xr:uid="{912C7ADC-D1E6-4BBE-8C7E-A928E59F106E}"/>
    <cellStyle name="Comma 11 2 2 2 2 3 4" xfId="13868" xr:uid="{36B10F99-C702-4171-AC09-80E7DEB71BB4}"/>
    <cellStyle name="Comma 11 2 2 2 2 3 5" xfId="8806" xr:uid="{DE501910-81B2-4105-87AA-0B006641417C}"/>
    <cellStyle name="Comma 11 2 2 2 2 3 6" xfId="22567" xr:uid="{E2C5851F-88F3-44EA-97E5-1325317E429A}"/>
    <cellStyle name="Comma 11 2 2 2 2 3 7" xfId="27443" xr:uid="{84E1B20B-C3FA-497D-A60F-811F8F770525}"/>
    <cellStyle name="Comma 11 2 2 2 2 4" xfId="1538" xr:uid="{9C27187A-4121-4608-8507-40A60840ABEE}"/>
    <cellStyle name="Comma 11 2 2 2 2 4 2" xfId="19663" xr:uid="{C758193F-0235-4858-A53D-4886D9BF7AE7}"/>
    <cellStyle name="Comma 11 2 2 2 2 4 2 2" xfId="12724" xr:uid="{80747424-A792-4936-810D-E51E04FBF1C1}"/>
    <cellStyle name="Comma 11 2 2 2 2 4 2 3" xfId="4706" xr:uid="{2CEC8ACB-0C60-4C85-A615-C5DB9CE00072}"/>
    <cellStyle name="Comma 11 2 2 2 2 4 3" xfId="17409" xr:uid="{E05CDA27-1832-4B9C-8305-46C791B9207E}"/>
    <cellStyle name="Comma 11 2 2 2 2 4 3 2" xfId="7266" xr:uid="{02C4C56C-49EF-4BDC-BE2E-634300356AAB}"/>
    <cellStyle name="Comma 11 2 2 2 2 4 4" xfId="15154" xr:uid="{663C26F7-A93D-479F-9B72-18EE576115C1}"/>
    <cellStyle name="Comma 11 2 2 2 2 4 5" xfId="10092" xr:uid="{DF3BF949-29D8-4C30-8DB4-100422E26B13}"/>
    <cellStyle name="Comma 11 2 2 2 2 4 6" xfId="21637" xr:uid="{BC035A74-6C78-4AE3-922A-650830516E87}"/>
    <cellStyle name="Comma 11 2 2 2 2 4 7" xfId="26157" xr:uid="{FA1C91B8-E11D-4FC7-A712-D02F134C05D0}"/>
    <cellStyle name="Comma 11 2 2 2 2 5" xfId="21910" xr:uid="{3B6A6F33-BD25-41DA-91F0-15111EF96C2A}"/>
    <cellStyle name="Comma 11 2 2 2 2 5 2" xfId="12978" xr:uid="{8A093758-27C4-4A92-97A4-A799CB3A5BE8}"/>
    <cellStyle name="Comma 11 2 2 2 2 5 3" xfId="4964" xr:uid="{90555CE5-2899-4041-827E-4A3319479DFC}"/>
    <cellStyle name="Comma 11 2 2 2 2 6" xfId="17571" xr:uid="{ACEDD4EB-84B4-4CBD-817F-D9455B1E42A9}"/>
    <cellStyle name="Comma 11 2 2 2 2 6 2" xfId="7524" xr:uid="{A3418E68-27B8-4AA7-BA86-3DF18D57B850}"/>
    <cellStyle name="Comma 11 2 2 2 2 7" xfId="15412" xr:uid="{BDB0D463-7733-405A-85DA-92EEEEA96A5E}"/>
    <cellStyle name="Comma 11 2 2 2 2 8" xfId="10350" xr:uid="{102F9E6E-A2E0-4E63-9A5C-EBCD04874A5D}"/>
    <cellStyle name="Comma 11 2 2 2 2 9" xfId="24944" xr:uid="{88D77B8F-FC10-49E5-919D-FB9048FFAB84}"/>
    <cellStyle name="Comma 11 2 2 2 3" xfId="1853" xr:uid="{FE6A03E3-BBC9-49FC-BF0D-618C8AAFD018}"/>
    <cellStyle name="Comma 11 2 2 2 3 2" xfId="21334" xr:uid="{4B3F4920-96F4-4A3C-88E7-3480DB724D02}"/>
    <cellStyle name="Comma 11 2 2 2 3 2 2" xfId="12423" xr:uid="{3EE4383E-EED0-4C9F-832D-EADEA2AF7E69}"/>
    <cellStyle name="Comma 11 2 2 2 3 2 3" xfId="4402" xr:uid="{90D36FE4-6453-4F7D-A3C7-5D2C5E943EBF}"/>
    <cellStyle name="Comma 11 2 2 2 3 3" xfId="17935" xr:uid="{946D55A2-4646-4CE9-A7DA-622E98539115}"/>
    <cellStyle name="Comma 11 2 2 2 3 3 2" xfId="6962" xr:uid="{85E1607B-852E-411A-856A-9779D21D1AAC}"/>
    <cellStyle name="Comma 11 2 2 2 3 4" xfId="14850" xr:uid="{64C4EA97-D588-4A7A-9EBB-C6C688A3F230}"/>
    <cellStyle name="Comma 11 2 2 2 3 5" xfId="9788" xr:uid="{FB4BA00D-4721-422E-855B-D1FF62918045}"/>
    <cellStyle name="Comma 11 2 2 2 3 6" xfId="23543" xr:uid="{72B6C3F9-D14B-4480-9991-ACDBD64C36F9}"/>
    <cellStyle name="Comma 11 2 2 2 3 7" xfId="26461" xr:uid="{379E6469-21A7-4450-8EAA-4E78DA435355}"/>
    <cellStyle name="Comma 11 2 2 2 4" xfId="2509" xr:uid="{9B002048-F164-498F-A510-47750E761E53}"/>
    <cellStyle name="Comma 11 2 2 2 4 2" xfId="20682" xr:uid="{B742992A-FD6C-4207-877A-68912715B452}"/>
    <cellStyle name="Comma 11 2 2 2 4 2 2" xfId="11771" xr:uid="{DE896AC3-7357-4320-AD63-62AE11E71C42}"/>
    <cellStyle name="Comma 11 2 2 2 4 2 3" xfId="3748" xr:uid="{53E58B1D-D384-4C05-B967-E9E00E1F7AE4}"/>
    <cellStyle name="Comma 11 2 2 2 4 3" xfId="17228" xr:uid="{A0B6A418-CA4D-4BF9-BD65-C7C64A4FECBF}"/>
    <cellStyle name="Comma 11 2 2 2 4 3 2" xfId="6308" xr:uid="{CB030775-CA93-40CD-995D-D0905F3C5C3C}"/>
    <cellStyle name="Comma 11 2 2 2 4 4" xfId="14196" xr:uid="{5B8C7683-B2C4-47A2-B0CF-1352DF09F09E}"/>
    <cellStyle name="Comma 11 2 2 2 4 5" xfId="9134" xr:uid="{C2A03CCA-C7C6-4886-AE43-FE92D15CD3A0}"/>
    <cellStyle name="Comma 11 2 2 2 4 6" xfId="22894" xr:uid="{B5D3E685-2E4F-47F5-BEF4-29A4BF2E89B1}"/>
    <cellStyle name="Comma 11 2 2 2 4 7" xfId="27115" xr:uid="{D665A338-D8FF-4AF4-87B5-91CD09131A24}"/>
    <cellStyle name="Comma 11 2 2 2 5" xfId="1404" xr:uid="{E1C02844-6664-42A4-B515-24BD50FA4D20}"/>
    <cellStyle name="Comma 11 2 2 2 5 2" xfId="19783" xr:uid="{091674B1-ECB2-4881-B95B-41568F9B646E}"/>
    <cellStyle name="Comma 11 2 2 2 5 2 2" xfId="12820" xr:uid="{7B3E1EBB-58BA-49B3-B5B7-01FEB8939E3E}"/>
    <cellStyle name="Comma 11 2 2 2 5 2 3" xfId="4804" xr:uid="{0058EF86-EDD6-4083-BC67-532FA862776B}"/>
    <cellStyle name="Comma 11 2 2 2 5 3" xfId="18126" xr:uid="{DBEA1B44-6D50-41E8-A6F6-D4F78D19827F}"/>
    <cellStyle name="Comma 11 2 2 2 5 3 2" xfId="7364" xr:uid="{C2AA7E25-5469-447B-BD1F-6E020FD12DE2}"/>
    <cellStyle name="Comma 11 2 2 2 5 4" xfId="15252" xr:uid="{7CC849EC-7E3D-4073-916F-979D9746BA71}"/>
    <cellStyle name="Comma 11 2 2 2 5 5" xfId="10190" xr:uid="{07CFA61C-8FF9-4E60-9586-872668317DB0}"/>
    <cellStyle name="Comma 11 2 2 2 5 6" xfId="21739" xr:uid="{179EEB51-FE5C-4343-A944-5776B5825437}"/>
    <cellStyle name="Comma 11 2 2 2 5 7" xfId="26059" xr:uid="{31F24AF8-811C-414C-9D2B-8B4D47F61B32}"/>
    <cellStyle name="Comma 11 2 2 2 6" xfId="22238" xr:uid="{0DD2FD94-7F8F-450B-A7B9-65278B60758D}"/>
    <cellStyle name="Comma 11 2 2 2 6 2" xfId="13291" xr:uid="{B3600F85-DCEF-4B83-A1E8-82BE69563540}"/>
    <cellStyle name="Comma 11 2 2 2 6 3" xfId="5292" xr:uid="{DD68D73A-FA7C-496C-AE91-37387C6C9CBB}"/>
    <cellStyle name="Comma 11 2 2 2 7" xfId="19068" xr:uid="{1BA4385F-523B-414B-892B-AAD9FFFCEEC3}"/>
    <cellStyle name="Comma 11 2 2 2 7 2" xfId="7852" xr:uid="{50E21E34-57B5-4745-B023-D36F1DD47591}"/>
    <cellStyle name="Comma 11 2 2 2 8" xfId="15741" xr:uid="{0AE2366F-6D10-4F07-BB0D-4E821060EAB0}"/>
    <cellStyle name="Comma 11 2 2 2 9" xfId="10678" xr:uid="{B3EA6C18-A52D-439E-BEBC-65E171D04418}"/>
    <cellStyle name="Comma 11 2 2 3" xfId="1009" xr:uid="{9A6EFB73-BCE9-4ADF-8F8B-86AF8E60D9CF}"/>
    <cellStyle name="Comma 11 2 2 3 10" xfId="25725" xr:uid="{60EC2266-60CF-452F-B876-FFE9DC6F958D}"/>
    <cellStyle name="Comma 11 2 2 3 2" xfId="2008" xr:uid="{90B88F29-C48E-4235-89FF-07CDA1164E55}"/>
    <cellStyle name="Comma 11 2 2 3 2 2" xfId="21181" xr:uid="{75F9DFB2-6F6F-4550-ABF0-8C3BBF0A7E18}"/>
    <cellStyle name="Comma 11 2 2 3 2 2 2" xfId="12269" xr:uid="{20848FA8-9806-4376-90BB-9DB79971B191}"/>
    <cellStyle name="Comma 11 2 2 3 2 2 3" xfId="4248" xr:uid="{306F61C4-758B-452D-876E-B88D7A09BF28}"/>
    <cellStyle name="Comma 11 2 2 3 2 3" xfId="19101" xr:uid="{390DC338-92CD-4448-95E8-AEF9AA37466D}"/>
    <cellStyle name="Comma 11 2 2 3 2 3 2" xfId="6808" xr:uid="{B90CE6B7-F94E-4C5E-AF4B-2B01E4D6BC9E}"/>
    <cellStyle name="Comma 11 2 2 3 2 4" xfId="14696" xr:uid="{8732A227-769E-4E0F-82CC-2E5B62F25120}"/>
    <cellStyle name="Comma 11 2 2 3 2 5" xfId="9634" xr:uid="{58DE6395-680A-4E95-A92D-144A48746259}"/>
    <cellStyle name="Comma 11 2 2 3 2 6" xfId="23392" xr:uid="{A9D45275-91D9-4AB5-AEEE-B24C8255E3C2}"/>
    <cellStyle name="Comma 11 2 2 3 2 7" xfId="26615" xr:uid="{4EE86483-12A9-4E12-BC30-B8793B7E4121}"/>
    <cellStyle name="Comma 11 2 2 3 3" xfId="2663" xr:uid="{11255EF7-436E-4743-A82D-D1B3F2AF9D73}"/>
    <cellStyle name="Comma 11 2 2 3 3 2" xfId="20528" xr:uid="{2647ECE8-77AA-4C3E-9030-D1A26511C6D1}"/>
    <cellStyle name="Comma 11 2 2 3 3 2 2" xfId="11617" xr:uid="{A236F5E6-3F65-49BE-978F-C6EFBCD77B26}"/>
    <cellStyle name="Comma 11 2 2 3 3 2 3" xfId="3594" xr:uid="{8A9E8126-23DF-415F-942A-4155342A0922}"/>
    <cellStyle name="Comma 11 2 2 3 3 3" xfId="17082" xr:uid="{C629BF95-CE25-49B4-A6F9-44A472D86911}"/>
    <cellStyle name="Comma 11 2 2 3 3 3 2" xfId="6154" xr:uid="{498FFC32-1ECA-4B5B-9026-A35987F6600E}"/>
    <cellStyle name="Comma 11 2 2 3 3 4" xfId="14042" xr:uid="{20D3FE69-25E4-43E0-9FA7-A7D08EE0A8B3}"/>
    <cellStyle name="Comma 11 2 2 3 3 5" xfId="8980" xr:uid="{DC6E100F-40D9-495A-A06A-E81EBB3452C5}"/>
    <cellStyle name="Comma 11 2 2 3 3 6" xfId="22741" xr:uid="{F5B6EBE0-F231-40C5-928F-496E5FE35A78}"/>
    <cellStyle name="Comma 11 2 2 3 3 7" xfId="27269" xr:uid="{D9992F9E-4B33-4040-939F-1AE9FC453021}"/>
    <cellStyle name="Comma 11 2 2 3 4" xfId="1466" xr:uid="{27232161-A227-4BBC-A73D-7629BA48E647}"/>
    <cellStyle name="Comma 11 2 2 3 4 2" xfId="19729" xr:uid="{E2D9719C-19A3-4594-81CA-FBD9DFB9BFB1}"/>
    <cellStyle name="Comma 11 2 2 3 4 2 2" xfId="12778" xr:uid="{C6A36590-1CC4-41BD-B5C1-82179C5F849D}"/>
    <cellStyle name="Comma 11 2 2 3 4 2 3" xfId="4760" xr:uid="{A39FEF36-7611-43C3-9B4F-1FADA5FABC92}"/>
    <cellStyle name="Comma 11 2 2 3 4 3" xfId="18214" xr:uid="{C61D36A9-2171-42A5-B0B0-383EF3915B75}"/>
    <cellStyle name="Comma 11 2 2 3 4 3 2" xfId="7320" xr:uid="{63D5E04B-A7E7-4DA3-BBD4-EA3D21F800EA}"/>
    <cellStyle name="Comma 11 2 2 3 4 4" xfId="15208" xr:uid="{27E5EE6D-0C84-4CDE-BFAE-FCAF01F97B52}"/>
    <cellStyle name="Comma 11 2 2 3 4 5" xfId="10146" xr:uid="{57F6F1D3-BAED-4B67-BABD-9E125D569695}"/>
    <cellStyle name="Comma 11 2 2 3 4 6" xfId="21693" xr:uid="{95FF76F7-CFA2-408D-A0E2-B90C7FFA2841}"/>
    <cellStyle name="Comma 11 2 2 3 4 7" xfId="26103" xr:uid="{C2BB85D4-AA42-4AA9-876D-6DA1139BC17B}"/>
    <cellStyle name="Comma 11 2 2 3 5" xfId="22084" xr:uid="{45C55923-2A9E-4944-9613-B82F9A2736A3}"/>
    <cellStyle name="Comma 11 2 2 3 5 2" xfId="13148" xr:uid="{5BB0D0E8-E3F2-4300-8889-B96240A0997B}"/>
    <cellStyle name="Comma 11 2 2 3 5 3" xfId="5138" xr:uid="{66460FDD-18EE-4FE9-A7F4-12DDE6D88EB4}"/>
    <cellStyle name="Comma 11 2 2 3 6" xfId="17713" xr:uid="{3654C19F-0762-4932-972F-E420F15D7694}"/>
    <cellStyle name="Comma 11 2 2 3 6 2" xfId="7698" xr:uid="{E22E731E-C647-406F-9732-BED26F3ACF49}"/>
    <cellStyle name="Comma 11 2 2 3 7" xfId="15586" xr:uid="{BF47FF8E-BFEE-4E71-99C7-FE3A62A921ED}"/>
    <cellStyle name="Comma 11 2 2 3 8" xfId="10524" xr:uid="{040DD6FB-3E24-4FF2-A846-0D28492E3F73}"/>
    <cellStyle name="Comma 11 2 2 3 9" xfId="24770" xr:uid="{ACB0AD6A-3D70-4CCD-BA39-86D47117397E}"/>
    <cellStyle name="Comma 11 2 2 4" xfId="1679" xr:uid="{F8F53F09-1CED-456A-A505-BB9B2FC2F570}"/>
    <cellStyle name="Comma 11 2 2 4 2" xfId="21508" xr:uid="{2CE22ADE-2DD4-4BA5-8887-A683CBB96505}"/>
    <cellStyle name="Comma 11 2 2 4 2 2" xfId="12597" xr:uid="{36CC9710-5443-4F97-BEFA-DC40E7CC3F3E}"/>
    <cellStyle name="Comma 11 2 2 4 2 3" xfId="4576" xr:uid="{A99F91A1-BF80-44AA-87CB-DA2AD3441954}"/>
    <cellStyle name="Comma 11 2 2 4 3" xfId="19394" xr:uid="{B857D030-5E47-4D65-8246-F67CD4ACB26F}"/>
    <cellStyle name="Comma 11 2 2 4 3 2" xfId="7136" xr:uid="{801A9829-A189-4915-894E-D4A775BC1B5D}"/>
    <cellStyle name="Comma 11 2 2 4 4" xfId="15024" xr:uid="{8E92C6CB-E8E8-4449-A6D7-3E8A3C415340}"/>
    <cellStyle name="Comma 11 2 2 4 5" xfId="9962" xr:uid="{F2580B96-89E1-49E7-858A-6C9AF6CA6501}"/>
    <cellStyle name="Comma 11 2 2 4 6" xfId="23717" xr:uid="{0F53DB74-628D-4549-BE24-E1EFE683E1C0}"/>
    <cellStyle name="Comma 11 2 2 4 7" xfId="26287" xr:uid="{B495D2EB-E217-4FA3-B86C-1215FCF8AE73}"/>
    <cellStyle name="Comma 11 2 2 5" xfId="2335" xr:uid="{730B77DA-6CC0-4B42-B947-7F2B9E66E593}"/>
    <cellStyle name="Comma 11 2 2 5 2" xfId="20856" xr:uid="{076915DB-8E6F-4848-943A-08FC67557CCF}"/>
    <cellStyle name="Comma 11 2 2 5 2 2" xfId="11945" xr:uid="{6D91DA13-F485-4BCB-955C-9F0091FCEBC1}"/>
    <cellStyle name="Comma 11 2 2 5 2 3" xfId="3922" xr:uid="{7EB58356-6C31-4734-89D9-7102A637E6F8}"/>
    <cellStyle name="Comma 11 2 2 5 3" xfId="18431" xr:uid="{CB342A26-C450-475A-8D3D-1CDFFC39D906}"/>
    <cellStyle name="Comma 11 2 2 5 3 2" xfId="6482" xr:uid="{830F2635-2DA8-43E1-80D5-D5DE251F7D13}"/>
    <cellStyle name="Comma 11 2 2 5 4" xfId="14370" xr:uid="{0DF7293C-862C-4768-8B41-B235AE6E2CF6}"/>
    <cellStyle name="Comma 11 2 2 5 5" xfId="9308" xr:uid="{8FA860BE-834C-4645-B14C-6399352AF0F2}"/>
    <cellStyle name="Comma 11 2 2 5 6" xfId="23068" xr:uid="{5D1D2E47-E38E-4F54-BA96-78DDD1D8CE89}"/>
    <cellStyle name="Comma 11 2 2 5 7" xfId="26941" xr:uid="{BF14765A-50B9-4F32-8A16-514EE0AF7983}"/>
    <cellStyle name="Comma 11 2 2 6" xfId="1320" xr:uid="{B16F7975-FE39-4EC9-9322-6307E5AE8A7E}"/>
    <cellStyle name="Comma 11 2 2 6 2" xfId="19852" xr:uid="{B8031EE0-9C35-42B0-BC30-E8D750BFE5AE}"/>
    <cellStyle name="Comma 11 2 2 6 2 2" xfId="12883" xr:uid="{C6F385E4-0653-46D7-B7D4-C0A5859DA56F}"/>
    <cellStyle name="Comma 11 2 2 6 2 3" xfId="4867" xr:uid="{6970263D-7C9B-4A94-9CE2-1E417AF6C56C}"/>
    <cellStyle name="Comma 11 2 2 6 3" xfId="18051" xr:uid="{1366A045-305E-4C86-958F-DE3581906A31}"/>
    <cellStyle name="Comma 11 2 2 6 3 2" xfId="7427" xr:uid="{AF524B18-1E70-47F9-BF99-C30B147D56EF}"/>
    <cellStyle name="Comma 11 2 2 6 4" xfId="15315" xr:uid="{70FFA128-722B-4698-9D44-EEFB2FB23AA5}"/>
    <cellStyle name="Comma 11 2 2 6 5" xfId="10253" xr:uid="{FF012DAB-03CF-44FF-BB4D-B839F118EDBD}"/>
    <cellStyle name="Comma 11 2 2 6 6" xfId="21806" xr:uid="{C14EAC17-556C-4D14-AE6D-9AB585B42E7B}"/>
    <cellStyle name="Comma 11 2 2 6 7" xfId="25996" xr:uid="{8D24114A-9B58-4CEF-AE01-D05B8492ACE7}"/>
    <cellStyle name="Comma 11 2 2 7" xfId="1519" xr:uid="{81B73947-C01A-4C64-9151-6EB66D6C52E2}"/>
    <cellStyle name="Comma 11 2 2 7 2" xfId="19679" xr:uid="{99BF350B-410E-4477-BB36-4C7D9F5B8BCF}"/>
    <cellStyle name="Comma 11 2 2 7 2 2" xfId="12736" xr:uid="{2834B0FD-E400-4EF5-B48D-258C8CF95A64}"/>
    <cellStyle name="Comma 11 2 2 7 2 3" xfId="4718" xr:uid="{6061436C-1E6A-41F4-BEB8-5D4B084FEE91}"/>
    <cellStyle name="Comma 11 2 2 7 3" xfId="17418" xr:uid="{584378FE-6C66-44F4-96E9-D6CD5ABC0D13}"/>
    <cellStyle name="Comma 11 2 2 7 3 2" xfId="7278" xr:uid="{F7870807-DD40-44C7-AADB-2306FEA63E51}"/>
    <cellStyle name="Comma 11 2 2 7 4" xfId="15166" xr:uid="{0E04F675-C6D6-41AE-9A5B-A6ED18DF6B24}"/>
    <cellStyle name="Comma 11 2 2 7 5" xfId="10104" xr:uid="{D91BBB62-1707-48D5-B2A2-33B97DCF9CE1}"/>
    <cellStyle name="Comma 11 2 2 7 6" xfId="21649" xr:uid="{F85A8432-B3B2-4294-99EA-D5F1FC72D81D}"/>
    <cellStyle name="Comma 11 2 2 7 7" xfId="26145" xr:uid="{15C3B19C-D4AF-4D63-B134-4EF2EAB54DA5}"/>
    <cellStyle name="Comma 11 2 2 8" xfId="22413" xr:uid="{93A8CB4A-C69F-4FFC-8734-F710CC11301F}"/>
    <cellStyle name="Comma 11 2 2 8 2" xfId="16401" xr:uid="{1C9EB68F-67CD-4C6E-9316-E861AFA1992D}"/>
    <cellStyle name="Comma 11 2 2 8 2 2" xfId="5466" xr:uid="{29D4E229-09F1-427E-ACED-B87F84CC3D48}"/>
    <cellStyle name="Comma 11 2 2 8 3" xfId="13426" xr:uid="{B600D50E-9A76-4755-BBBC-E8928146B8F6}"/>
    <cellStyle name="Comma 11 2 2 8 4" xfId="8383" xr:uid="{16564D95-EDD7-4D6A-B480-78CE34F32765}"/>
    <cellStyle name="Comma 11 2 2 9" xfId="19153" xr:uid="{C6A23D9F-BEEA-4146-9B7E-70E6B109F8E0}"/>
    <cellStyle name="Comma 11 2 2 9 2" xfId="8000" xr:uid="{4E8E6BAA-701F-4371-A565-E01CD636A8B3}"/>
    <cellStyle name="Comma 11 2 3" xfId="787" xr:uid="{A9265DEF-21CE-4CE4-B1CA-A26C7FACD3D9}"/>
    <cellStyle name="Comma 11 2 3 10" xfId="24570" xr:uid="{C2447EFB-390F-40A8-8A2C-6122F92D672C}"/>
    <cellStyle name="Comma 11 2 3 11" xfId="25526" xr:uid="{A32661EC-C76A-4371-A669-B22F184611E6}"/>
    <cellStyle name="Comma 11 2 3 12" xfId="28075" xr:uid="{E8856253-9B81-40CC-BE16-9624C609BCED}"/>
    <cellStyle name="Comma 11 2 3 2" xfId="1147" xr:uid="{E723ADAB-3804-424C-9688-DB0F06367270}"/>
    <cellStyle name="Comma 11 2 3 2 10" xfId="25854" xr:uid="{CFDD0599-1F5B-4741-A60D-7732F63A2482}"/>
    <cellStyle name="Comma 11 2 3 2 2" xfId="2137" xr:uid="{C1540476-4AA0-4283-B98B-6B8F155AE612}"/>
    <cellStyle name="Comma 11 2 3 2 2 2" xfId="21052" xr:uid="{970CFD1B-EBB6-41CA-AB13-C74E72660ED9}"/>
    <cellStyle name="Comma 11 2 3 2 2 2 2" xfId="12140" xr:uid="{90C70053-51AA-4639-8D88-9940E45481E4}"/>
    <cellStyle name="Comma 11 2 3 2 2 2 3" xfId="4119" xr:uid="{3C72C440-CAEA-403C-AB1B-21F2DDD64FE8}"/>
    <cellStyle name="Comma 11 2 3 2 2 3" xfId="17574" xr:uid="{AA542CA7-827C-4F41-B938-56DC9F36AC11}"/>
    <cellStyle name="Comma 11 2 3 2 2 3 2" xfId="6679" xr:uid="{741C95C0-4269-4ECD-8E3A-5D1A1434FD3E}"/>
    <cellStyle name="Comma 11 2 3 2 2 4" xfId="14567" xr:uid="{13B9E8FE-15E0-4E12-9FE3-2C7A6B9FF3D4}"/>
    <cellStyle name="Comma 11 2 3 2 2 5" xfId="9505" xr:uid="{8258C39F-8E56-4BB4-B971-3B0F7A0E2E5B}"/>
    <cellStyle name="Comma 11 2 3 2 2 6" xfId="23264" xr:uid="{8F4E5E6C-2724-403B-9DBA-5B75B3ACD295}"/>
    <cellStyle name="Comma 11 2 3 2 2 7" xfId="26744" xr:uid="{CD869338-AEC5-4E91-9FF0-1136C1ADBD5E}"/>
    <cellStyle name="Comma 11 2 3 2 3" xfId="2792" xr:uid="{A73D5C50-5621-4318-8044-AA8414A79F54}"/>
    <cellStyle name="Comma 11 2 3 2 3 2" xfId="20399" xr:uid="{EE4F4365-A262-4366-B208-54BE6F49C449}"/>
    <cellStyle name="Comma 11 2 3 2 3 2 2" xfId="11488" xr:uid="{6D68D461-6126-44F5-ADCC-CA9A91E779C0}"/>
    <cellStyle name="Comma 11 2 3 2 3 2 3" xfId="3465" xr:uid="{D105804E-2197-47F8-A545-97923A2A69A6}"/>
    <cellStyle name="Comma 11 2 3 2 3 3" xfId="16957" xr:uid="{9E17A372-E0F3-465A-8333-C12DBDBE2A3B}"/>
    <cellStyle name="Comma 11 2 3 2 3 3 2" xfId="6025" xr:uid="{9C2E3002-B8F4-4A3D-82DB-5B12CA9E8DCA}"/>
    <cellStyle name="Comma 11 2 3 2 3 4" xfId="13913" xr:uid="{550102C7-0C3F-4E86-922B-470634D78B1C}"/>
    <cellStyle name="Comma 11 2 3 2 3 5" xfId="8851" xr:uid="{F3068894-2442-478F-AF05-CCE32031A63C}"/>
    <cellStyle name="Comma 11 2 3 2 3 6" xfId="22612" xr:uid="{005CC3C0-E614-40A3-AA83-95E86D4FF930}"/>
    <cellStyle name="Comma 11 2 3 2 3 7" xfId="27398" xr:uid="{FF5381ED-D71F-4965-A4CB-AA3697C53762}"/>
    <cellStyle name="Comma 11 2 3 2 4" xfId="1521" xr:uid="{A0003078-E436-4AD4-A67D-4C243E9C4C43}"/>
    <cellStyle name="Comma 11 2 3 2 4 2" xfId="19677" xr:uid="{C5F24192-7FE7-47A0-B9D7-F3FDA88A946A}"/>
    <cellStyle name="Comma 11 2 3 2 4 2 2" xfId="12735" xr:uid="{98AD5AA2-DF04-4B16-B3A9-4E6057BDD1D9}"/>
    <cellStyle name="Comma 11 2 3 2 4 2 3" xfId="4717" xr:uid="{89329297-F2F4-4DCA-A5D3-3020CF9E72CA}"/>
    <cellStyle name="Comma 11 2 3 2 4 3" xfId="17668" xr:uid="{D64B2925-9EEA-41AB-9091-8433E83BE79C}"/>
    <cellStyle name="Comma 11 2 3 2 4 3 2" xfId="7277" xr:uid="{778864D2-338C-4252-8145-37C8CD00E727}"/>
    <cellStyle name="Comma 11 2 3 2 4 4" xfId="15165" xr:uid="{289256D8-695C-49B2-AFC2-F7A4AC9D0B11}"/>
    <cellStyle name="Comma 11 2 3 2 4 5" xfId="10103" xr:uid="{5A18C0B4-A742-4A9B-910A-2643F1579F46}"/>
    <cellStyle name="Comma 11 2 3 2 4 6" xfId="21648" xr:uid="{FC519F9F-35FA-4D90-920A-52C492AC9DF4}"/>
    <cellStyle name="Comma 11 2 3 2 4 7" xfId="26146" xr:uid="{A629DFB4-24DB-44E0-BE9A-0557D1B6187C}"/>
    <cellStyle name="Comma 11 2 3 2 5" xfId="21955" xr:uid="{6EFB1333-0606-4AAE-BFBB-098196DE20DC}"/>
    <cellStyle name="Comma 11 2 3 2 5 2" xfId="13022" xr:uid="{85FEC1DB-E3B2-4E83-8D8C-B42754F2FEF4}"/>
    <cellStyle name="Comma 11 2 3 2 5 3" xfId="5009" xr:uid="{E90AAB95-811C-41BE-8C15-36808B72C98F}"/>
    <cellStyle name="Comma 11 2 3 2 6" xfId="17945" xr:uid="{4E0E3B26-5AAA-4D22-814C-6999407D5092}"/>
    <cellStyle name="Comma 11 2 3 2 6 2" xfId="7569" xr:uid="{C683BD47-A1C3-4E3D-B6FA-894E852BB68C}"/>
    <cellStyle name="Comma 11 2 3 2 7" xfId="15457" xr:uid="{90A2FABC-98AC-4AD1-A132-7C96818E083E}"/>
    <cellStyle name="Comma 11 2 3 2 8" xfId="10395" xr:uid="{5CC16538-5357-4700-ACE1-22F48B2EC438}"/>
    <cellStyle name="Comma 11 2 3 2 9" xfId="24899" xr:uid="{B884BC6F-E759-4732-938F-10663634546D}"/>
    <cellStyle name="Comma 11 2 3 3" xfId="1808" xr:uid="{9FDB5C51-060B-4B32-84E3-C24A7C318D40}"/>
    <cellStyle name="Comma 11 2 3 3 2" xfId="21379" xr:uid="{42F61C7E-9C3C-4A32-B4CD-8C09BD1E019C}"/>
    <cellStyle name="Comma 11 2 3 3 2 2" xfId="12468" xr:uid="{87A14C69-96BF-44E6-9D30-792FF2F0B801}"/>
    <cellStyle name="Comma 11 2 3 3 2 3" xfId="4447" xr:uid="{22CFA9A1-DC0F-4C72-9F91-A11751F6D371}"/>
    <cellStyle name="Comma 11 2 3 3 3" xfId="18088" xr:uid="{04268FE4-E403-4FF2-B604-566F0A5745B9}"/>
    <cellStyle name="Comma 11 2 3 3 3 2" xfId="7007" xr:uid="{F1271B9D-8CF2-44D9-8492-009EE87A962A}"/>
    <cellStyle name="Comma 11 2 3 3 4" xfId="14895" xr:uid="{ADFB0BC2-F295-4AAF-99D0-30211FE4DD3B}"/>
    <cellStyle name="Comma 11 2 3 3 5" xfId="9833" xr:uid="{529105C8-D8CA-42FC-8EE9-DA8971AD184D}"/>
    <cellStyle name="Comma 11 2 3 3 6" xfId="23588" xr:uid="{B6551FB7-7F5C-47DF-9544-93D6303D798B}"/>
    <cellStyle name="Comma 11 2 3 3 7" xfId="26416" xr:uid="{75B22709-D37A-4C1C-9092-B9B6E65E5F99}"/>
    <cellStyle name="Comma 11 2 3 4" xfId="2464" xr:uid="{2D3A2D20-0723-4DCA-B1D9-954482B54F4F}"/>
    <cellStyle name="Comma 11 2 3 4 2" xfId="20727" xr:uid="{3670451C-B78B-4E5B-B257-938E6FEF88D0}"/>
    <cellStyle name="Comma 11 2 3 4 2 2" xfId="11816" xr:uid="{CB0523A8-1F57-47ED-8CFB-E5CF62857A67}"/>
    <cellStyle name="Comma 11 2 3 4 2 3" xfId="3793" xr:uid="{A312F0A6-5350-4334-BE2F-80CF30F6B02B}"/>
    <cellStyle name="Comma 11 2 3 4 3" xfId="19305" xr:uid="{9BB6BF5E-F503-446B-94BD-293D98E4A56C}"/>
    <cellStyle name="Comma 11 2 3 4 3 2" xfId="6353" xr:uid="{9D56EB2F-265D-408C-A062-00035549804E}"/>
    <cellStyle name="Comma 11 2 3 4 4" xfId="14241" xr:uid="{8F3DA35D-B668-4129-95AC-1A59E60FE640}"/>
    <cellStyle name="Comma 11 2 3 4 5" xfId="9179" xr:uid="{C8566F97-1617-4942-9169-D0D2A61BC039}"/>
    <cellStyle name="Comma 11 2 3 4 6" xfId="22939" xr:uid="{AB5153BA-947D-4FEA-8D5D-CC5F9287E5E1}"/>
    <cellStyle name="Comma 11 2 3 4 7" xfId="27070" xr:uid="{41AD177E-F6A4-4231-8AC2-0819970B5ADE}"/>
    <cellStyle name="Comma 11 2 3 5" xfId="1391" xr:uid="{1D31B9C4-9B37-4602-9659-8FE02D0D45FD}"/>
    <cellStyle name="Comma 11 2 3 5 2" xfId="19795" xr:uid="{F4FEB874-08D6-4EB3-8BEB-554B40E159F2}"/>
    <cellStyle name="Comma 11 2 3 5 2 2" xfId="12829" xr:uid="{F9DDA46F-B748-44D5-87FA-4A11373C5CF6}"/>
    <cellStyle name="Comma 11 2 3 5 2 3" xfId="4813" xr:uid="{AE71D77C-91BA-4951-B7FF-04A0722944B4}"/>
    <cellStyle name="Comma 11 2 3 5 3" xfId="18354" xr:uid="{4E2807C5-5915-4386-8A8E-444D9C29303D}"/>
    <cellStyle name="Comma 11 2 3 5 3 2" xfId="7373" xr:uid="{87197254-99E6-482D-BAE4-DF4E08A13A4C}"/>
    <cellStyle name="Comma 11 2 3 5 4" xfId="15261" xr:uid="{92527AB1-2A58-4979-9402-AF3DF51A48CE}"/>
    <cellStyle name="Comma 11 2 3 5 5" xfId="10199" xr:uid="{2E3872B9-8D24-4FF0-A708-707AF8A8C274}"/>
    <cellStyle name="Comma 11 2 3 5 6" xfId="21749" xr:uid="{A4682A79-808E-4CF5-B054-40C3FBD6A8B0}"/>
    <cellStyle name="Comma 11 2 3 5 7" xfId="26050" xr:uid="{382736C8-C8C2-4B9A-911F-8841578D4480}"/>
    <cellStyle name="Comma 11 2 3 6" xfId="22283" xr:uid="{880180EB-B13E-47EE-9971-27307D69A217}"/>
    <cellStyle name="Comma 11 2 3 6 2" xfId="13329" xr:uid="{CBD1EF52-4508-4642-9792-B8D56F3C8ABA}"/>
    <cellStyle name="Comma 11 2 3 6 3" xfId="5337" xr:uid="{DD491345-84ED-4848-A3EF-005D72EAFF4C}"/>
    <cellStyle name="Comma 11 2 3 7" xfId="17872" xr:uid="{4738F398-D8DB-41AD-8D0E-B3A8E5FE55F7}"/>
    <cellStyle name="Comma 11 2 3 7 2" xfId="7897" xr:uid="{C93ABE7D-CCA8-49AE-BFBE-31D913934DC2}"/>
    <cellStyle name="Comma 11 2 3 8" xfId="15786" xr:uid="{1B352DDC-A112-4FC9-A884-0B9B7550D89C}"/>
    <cellStyle name="Comma 11 2 3 9" xfId="10723" xr:uid="{DE1208C2-4267-4DB6-9B25-8380C6FDAB35}"/>
    <cellStyle name="Comma 11 2 4" xfId="961" xr:uid="{CF5F7EC8-46C5-4E54-AD5F-C5025EC96A15}"/>
    <cellStyle name="Comma 11 2 4 10" xfId="25680" xr:uid="{FA358930-BA89-43D0-BDC0-CCB2EC056BC1}"/>
    <cellStyle name="Comma 11 2 4 2" xfId="1963" xr:uid="{BEC0BF57-E51B-480C-B004-0563A7F6690E}"/>
    <cellStyle name="Comma 11 2 4 2 2" xfId="21226" xr:uid="{2C698D91-04EC-454B-8F25-AA13379F6038}"/>
    <cellStyle name="Comma 11 2 4 2 2 2" xfId="12314" xr:uid="{8ABC142A-E287-4EBA-8D75-A0462645270C}"/>
    <cellStyle name="Comma 11 2 4 2 2 3" xfId="4293" xr:uid="{698AD492-8654-4D41-BC23-E5BF484333F8}"/>
    <cellStyle name="Comma 11 2 4 2 3" xfId="18555" xr:uid="{DE779498-0340-4556-9CC0-36673DEA143F}"/>
    <cellStyle name="Comma 11 2 4 2 3 2" xfId="6853" xr:uid="{DB3B262F-F79B-4C20-AC63-A18D43A44FFC}"/>
    <cellStyle name="Comma 11 2 4 2 4" xfId="14741" xr:uid="{20BE6802-6084-413D-B42C-2B7530936FBC}"/>
    <cellStyle name="Comma 11 2 4 2 5" xfId="9679" xr:uid="{F05932B2-FEEE-423A-B018-29F3A4AA419B}"/>
    <cellStyle name="Comma 11 2 4 2 6" xfId="23437" xr:uid="{B7851F21-4382-4E0F-8775-C39102E8241C}"/>
    <cellStyle name="Comma 11 2 4 2 7" xfId="26570" xr:uid="{89F2B947-ED7D-45BF-BDF5-B55FEC098B08}"/>
    <cellStyle name="Comma 11 2 4 3" xfId="2618" xr:uid="{67EFFC96-C45C-4A84-B1E6-81F1D07D67C5}"/>
    <cellStyle name="Comma 11 2 4 3 2" xfId="20573" xr:uid="{C9D48680-1EDD-48F2-BBF9-83EDA5D87359}"/>
    <cellStyle name="Comma 11 2 4 3 2 2" xfId="11662" xr:uid="{F22B3263-F1FC-4422-B84C-6B13B5C17F4C}"/>
    <cellStyle name="Comma 11 2 4 3 2 3" xfId="3639" xr:uid="{E525C9CF-E42F-4913-ADFE-BFF3EDB831AC}"/>
    <cellStyle name="Comma 11 2 4 3 3" xfId="17126" xr:uid="{FD598F51-ACC3-4F36-8BCC-8586A2251EE9}"/>
    <cellStyle name="Comma 11 2 4 3 3 2" xfId="6199" xr:uid="{ACF72980-87BF-4421-82CD-6359EBB0B0E5}"/>
    <cellStyle name="Comma 11 2 4 3 4" xfId="14087" xr:uid="{0EE762AC-FC91-4CEA-B3E4-E71EB406009A}"/>
    <cellStyle name="Comma 11 2 4 3 5" xfId="9025" xr:uid="{D26FEAF7-0196-42CA-BB4D-A6C9B1B2A5E4}"/>
    <cellStyle name="Comma 11 2 4 3 6" xfId="22786" xr:uid="{CB3EA0EA-1852-4D43-A35A-E1F9D51A2C55}"/>
    <cellStyle name="Comma 11 2 4 3 7" xfId="27224" xr:uid="{5A3702CB-0A38-4A9A-9AB2-8A3A49BDD930}"/>
    <cellStyle name="Comma 11 2 4 4" xfId="1450" xr:uid="{68304E64-6732-4491-A9A2-CE00EE22C3D9}"/>
    <cellStyle name="Comma 11 2 4 4 2" xfId="19743" xr:uid="{F5A38F5F-AF99-438F-8701-41CFCC040FA8}"/>
    <cellStyle name="Comma 11 2 4 4 2 2" xfId="12789" xr:uid="{2E505B5F-83E3-4925-8122-5BBB7A9D55E4}"/>
    <cellStyle name="Comma 11 2 4 4 2 3" xfId="4772" xr:uid="{9B391B87-9C58-4D28-BF00-0D40969756DA}"/>
    <cellStyle name="Comma 11 2 4 4 3" xfId="17950" xr:uid="{A408CF72-CFFB-43A8-872F-E7817509981D}"/>
    <cellStyle name="Comma 11 2 4 4 3 2" xfId="7332" xr:uid="{5AD3B31A-08EC-47BB-AC6B-AF39E8613BA8}"/>
    <cellStyle name="Comma 11 2 4 4 4" xfId="15220" xr:uid="{1817602D-AC55-4010-A048-EAE0532531B5}"/>
    <cellStyle name="Comma 11 2 4 4 5" xfId="10158" xr:uid="{55FC36AE-2072-4994-89CD-B29016488286}"/>
    <cellStyle name="Comma 11 2 4 4 6" xfId="21705" xr:uid="{F1CF43D4-08B0-4BF6-955A-AAF0A895F656}"/>
    <cellStyle name="Comma 11 2 4 4 7" xfId="26091" xr:uid="{3B0CE8F7-283D-4AAF-B0D2-BE1AFE731AE9}"/>
    <cellStyle name="Comma 11 2 4 5" xfId="22129" xr:uid="{B58023B5-F7C2-47E7-82E4-83D78527D057}"/>
    <cellStyle name="Comma 11 2 4 5 2" xfId="13190" xr:uid="{F569D375-771D-448E-8E0F-E9BCB2143AC3}"/>
    <cellStyle name="Comma 11 2 4 5 3" xfId="5183" xr:uid="{D7342703-C08D-4D5A-9B0D-77006F55C784}"/>
    <cellStyle name="Comma 11 2 4 6" xfId="17831" xr:uid="{EA053BB5-6B43-4571-8B2C-1CB85731D95F}"/>
    <cellStyle name="Comma 11 2 4 6 2" xfId="7743" xr:uid="{8E20DABD-43BC-49B3-BDC9-92B524595EA2}"/>
    <cellStyle name="Comma 11 2 4 7" xfId="15631" xr:uid="{1CFDA090-628B-4DAD-8E6C-A52209ECD3FD}"/>
    <cellStyle name="Comma 11 2 4 8" xfId="10569" xr:uid="{CEE03ADD-695C-4AB5-BBEC-3BE1DE072F84}"/>
    <cellStyle name="Comma 11 2 4 9" xfId="24725" xr:uid="{8EE45862-2C5C-438E-94F2-9E0C57F3B01D}"/>
    <cellStyle name="Comma 11 2 5" xfId="1634" xr:uid="{729E2493-F688-4774-95BD-951B3DB4E747}"/>
    <cellStyle name="Comma 11 2 5 2" xfId="21553" xr:uid="{D1435A27-CEC5-40AF-A549-539082E96688}"/>
    <cellStyle name="Comma 11 2 5 2 2" xfId="12642" xr:uid="{CD2A441E-2C5D-4140-9DF6-CB3A069F3711}"/>
    <cellStyle name="Comma 11 2 5 2 3" xfId="4621" xr:uid="{904177EE-33A4-4486-9CBA-13CD69EFCAD3}"/>
    <cellStyle name="Comma 11 2 5 3" xfId="18186" xr:uid="{C2EBF03F-7C5F-4C8C-AD00-0D2C9B880C54}"/>
    <cellStyle name="Comma 11 2 5 3 2" xfId="7181" xr:uid="{B8991250-7230-4221-B026-4DCB8B821EA6}"/>
    <cellStyle name="Comma 11 2 5 4" xfId="15069" xr:uid="{3687A2CC-B1CE-4544-BCA5-857691D32594}"/>
    <cellStyle name="Comma 11 2 5 5" xfId="10007" xr:uid="{0809D31C-F3EC-4C94-BF9A-7A9852EEABC7}"/>
    <cellStyle name="Comma 11 2 5 6" xfId="23762" xr:uid="{4EEDB215-1EDD-4282-B0BE-9E98B0133D36}"/>
    <cellStyle name="Comma 11 2 5 7" xfId="26242" xr:uid="{7AE3C5C8-A1F3-439D-94B7-ACA6C2B9E654}"/>
    <cellStyle name="Comma 11 2 6" xfId="2290" xr:uid="{BC557B63-C0BC-4CF0-B793-50634E96B0B3}"/>
    <cellStyle name="Comma 11 2 6 2" xfId="20901" xr:uid="{86AA0796-23B7-4606-BD31-0FC1D8027553}"/>
    <cellStyle name="Comma 11 2 6 2 2" xfId="11990" xr:uid="{6DBEC556-C3EF-4CDA-99FD-00EA18AE340D}"/>
    <cellStyle name="Comma 11 2 6 2 3" xfId="3967" xr:uid="{981D3A12-A107-410F-B1CB-1CD948A38E70}"/>
    <cellStyle name="Comma 11 2 6 3" xfId="18142" xr:uid="{3CD9F324-8F73-40C0-85D8-580B372E1EA3}"/>
    <cellStyle name="Comma 11 2 6 3 2" xfId="6527" xr:uid="{5DE097E2-00AC-4F6C-A7CB-F335E3E9BC56}"/>
    <cellStyle name="Comma 11 2 6 4" xfId="14415" xr:uid="{26F486F1-5506-4176-BAC5-997CA1683AC9}"/>
    <cellStyle name="Comma 11 2 6 5" xfId="9353" xr:uid="{9B2C7C34-7212-43F2-9563-027C2B8BE32D}"/>
    <cellStyle name="Comma 11 2 6 6" xfId="23113" xr:uid="{CE3CE1AA-9583-4DAF-94EE-573CC6BDDF82}"/>
    <cellStyle name="Comma 11 2 6 7" xfId="26896" xr:uid="{2621CE7A-E6A0-434C-8E99-6EF683A8592F}"/>
    <cellStyle name="Comma 11 2 7" xfId="1299" xr:uid="{BEBB2CB1-C466-4C58-960F-CEA8674E396D}"/>
    <cellStyle name="Comma 11 2 7 2" xfId="19869" xr:uid="{97980FE2-A0E1-4E6D-8F62-B33A477F4905}"/>
    <cellStyle name="Comma 11 2 7 2 2" xfId="12897" xr:uid="{9C348B01-F3E9-4C4A-A0F7-AE3080B2C41B}"/>
    <cellStyle name="Comma 11 2 7 2 3" xfId="4881" xr:uid="{C1A4EB88-87E0-445A-B2E2-C3BD8A12A920}"/>
    <cellStyle name="Comma 11 2 7 3" xfId="19137" xr:uid="{37F4E18F-6C1F-4F97-A43C-9EB2F856206A}"/>
    <cellStyle name="Comma 11 2 7 3 2" xfId="7441" xr:uid="{D47F0BE7-599D-4DEB-91D3-65652A6F87E5}"/>
    <cellStyle name="Comma 11 2 7 4" xfId="15329" xr:uid="{C2177994-F8AF-4DF9-97A5-01418FC25FA7}"/>
    <cellStyle name="Comma 11 2 7 5" xfId="10267" xr:uid="{4A85268A-DE77-423F-BEF4-1784FE340E63}"/>
    <cellStyle name="Comma 11 2 7 6" xfId="21822" xr:uid="{7AF63D80-A05A-4228-A943-C475705260F4}"/>
    <cellStyle name="Comma 11 2 7 7" xfId="25982" xr:uid="{311AB67A-C461-49D7-8FAC-68C16A37E394}"/>
    <cellStyle name="Comma 11 2 8" xfId="1265" xr:uid="{74069E35-BBCD-4665-8CFA-053226619513}"/>
    <cellStyle name="Comma 11 2 8 2" xfId="19896" xr:uid="{B90CD6BD-46BC-4472-A5F3-563F2AF2EBC8}"/>
    <cellStyle name="Comma 11 2 8 2 2" xfId="12921" xr:uid="{EB31079E-31BB-4DF0-855C-86B9F1FE299B}"/>
    <cellStyle name="Comma 11 2 8 2 3" xfId="4906" xr:uid="{77D6EF38-B7E2-4AB2-98B4-BC895EC7F179}"/>
    <cellStyle name="Comma 11 2 8 3" xfId="18591" xr:uid="{6C91819D-3FA6-4CCA-B46C-D97A8E54169D}"/>
    <cellStyle name="Comma 11 2 8 3 2" xfId="7466" xr:uid="{CC727EB6-454F-4C4F-9FC4-42E2DC87FA78}"/>
    <cellStyle name="Comma 11 2 8 4" xfId="15354" xr:uid="{B9497189-093B-45FE-90E8-0FE5A9083ED8}"/>
    <cellStyle name="Comma 11 2 8 5" xfId="10292" xr:uid="{8BD54B56-DF2B-4D5C-B9C4-43DCB28B1DC1}"/>
    <cellStyle name="Comma 11 2 8 6" xfId="21851" xr:uid="{1BE20C22-4C70-46F1-B5E1-837D872E84F3}"/>
    <cellStyle name="Comma 11 2 8 7" xfId="25957" xr:uid="{7BCDBEA3-DFDA-40A0-9346-5328ACF6C4BE}"/>
    <cellStyle name="Comma 11 2 9" xfId="3121" xr:uid="{0111BFEC-B605-474A-9361-8029ED058E22}"/>
    <cellStyle name="Comma 11 2 9 2" xfId="19414" xr:uid="{1988671C-9F68-4BA3-95C5-AA5A9AE4EF2D}"/>
    <cellStyle name="Comma 11 2 9 2 2" xfId="11188" xr:uid="{9E660C11-C6C1-44D8-88D4-C2E6603BB038}"/>
    <cellStyle name="Comma 11 2 9 2 3" xfId="3163" xr:uid="{BA37E91D-8BF8-4B36-A997-D9706291B0C1}"/>
    <cellStyle name="Comma 11 2 9 3" xfId="16641" xr:uid="{2E1D4076-AACD-4B5B-A358-1EB75F628C57}"/>
    <cellStyle name="Comma 11 2 9 3 2" xfId="5723" xr:uid="{857A4609-3754-4881-93DD-8EE876DCF02C}"/>
    <cellStyle name="Comma 11 2 9 4" xfId="13611" xr:uid="{3945BC21-2E6F-4771-88BA-CF74A508854B}"/>
    <cellStyle name="Comma 11 2 9 5" xfId="8549" xr:uid="{135A7D15-0895-43D4-A7D3-6AB6712B8682}"/>
    <cellStyle name="Comma 11 2 9 6" xfId="22458" xr:uid="{EB5A3480-896B-40DF-BAC5-41144BCD5FE7}"/>
    <cellStyle name="Comma 11 2 9 7" xfId="27700" xr:uid="{6C6C89DC-070E-4A45-862E-2CB5EA295E53}"/>
    <cellStyle name="Comma 11 20" xfId="25178" xr:uid="{FDEF55A5-E682-4FC2-806A-D8EE12659266}"/>
    <cellStyle name="Comma 11 21" xfId="27761" xr:uid="{91DED477-BF9C-44C7-9780-A777149E5B0E}"/>
    <cellStyle name="Comma 11 21 2" xfId="32590" xr:uid="{718184AF-AA22-43F0-BD05-F559125A8718}"/>
    <cellStyle name="Comma 11 22" xfId="28125" xr:uid="{6B98E9AE-3C40-4F8E-9D73-95244354870F}"/>
    <cellStyle name="Comma 11 23" xfId="33115" xr:uid="{71C6D70A-DDC2-4941-B6E0-0CCFD9CA89A5}"/>
    <cellStyle name="Comma 11 3" xfId="347" xr:uid="{3313D237-BE34-4D34-8AF8-B07511F34442}"/>
    <cellStyle name="Comma 11 3 10" xfId="20025" xr:uid="{62F1392C-DFC6-42FF-9879-3E9710F8D08E}"/>
    <cellStyle name="Comma 11 3 10 2" xfId="16542" xr:uid="{BD0CB733-ABFA-4E36-8F6D-C7DE3A0430E3}"/>
    <cellStyle name="Comma 11 3 10 2 2" xfId="5631" xr:uid="{E05C1742-82A5-4784-8B50-B5FB0E40262E}"/>
    <cellStyle name="Comma 11 3 10 2 2 2" xfId="29059" xr:uid="{A4831AA2-FC48-4804-98A8-F551EF179EBB}"/>
    <cellStyle name="Comma 11 3 10 2 3" xfId="30824" xr:uid="{1671EF8E-2D79-4A06-8E89-C010A19AC7C2}"/>
    <cellStyle name="Comma 11 3 10 3" xfId="13518" xr:uid="{CBB7F7B9-6AC2-46E5-852D-9FC0CEFC46F6}"/>
    <cellStyle name="Comma 11 3 10 3 2" xfId="30335" xr:uid="{41B7D246-9DAB-4934-AB5D-3826B8B633AE}"/>
    <cellStyle name="Comma 11 3 10 4" xfId="8481" xr:uid="{EB534906-0BCF-408C-98BD-D6FBB9EF7961}"/>
    <cellStyle name="Comma 11 3 10 4 2" xfId="29507" xr:uid="{933C5ACA-B14B-4B0F-82E6-71CF051E2770}"/>
    <cellStyle name="Comma 11 3 10 5" xfId="31343" xr:uid="{8DA8A970-AAD6-4A9B-9954-CD300B9A2F08}"/>
    <cellStyle name="Comma 11 3 11" xfId="18537" xr:uid="{53FE2459-3A0D-4F25-B19C-D9F60527C645}"/>
    <cellStyle name="Comma 11 3 11 2" xfId="8107" xr:uid="{6BCB8CDE-A280-4B5B-9348-4A6A8690FAE1}"/>
    <cellStyle name="Comma 11 3 12" xfId="16080" xr:uid="{8E5CD4BB-E4A8-453C-8A24-C66E85267A71}"/>
    <cellStyle name="Comma 11 3 12 2" xfId="30756" xr:uid="{74DF853F-D841-4415-9D85-3A427F1B4417}"/>
    <cellStyle name="Comma 11 3 13" xfId="11017" xr:uid="{BAE1BC59-70C5-498C-936E-88F1403A71A7}"/>
    <cellStyle name="Comma 11 3 13 2" xfId="29921" xr:uid="{8038F52F-0081-4384-8BB2-4975786701AB}"/>
    <cellStyle name="Comma 11 3 14" xfId="25045" xr:uid="{1E7AFBBB-DADB-44DC-ADC2-FE925021CA91}"/>
    <cellStyle name="Comma 11 3 14 2" xfId="32138" xr:uid="{CD42BB5C-9653-44EE-8A21-14699C988D41}"/>
    <cellStyle name="Comma 11 3 15" xfId="25232" xr:uid="{7C542C21-4AF9-4594-956E-E4FCCBDAA759}"/>
    <cellStyle name="Comma 11 3 15 2" xfId="32174" xr:uid="{4F573D0A-68EB-4477-AF30-D0629457D951}"/>
    <cellStyle name="Comma 11 3 16" xfId="27767" xr:uid="{220AD61C-1D94-4CAE-823E-36A7321C8555}"/>
    <cellStyle name="Comma 11 3 17" xfId="28225" xr:uid="{C56A3322-5EDC-49FE-929A-5D997A9321F3}"/>
    <cellStyle name="Comma 11 3 2" xfId="809" xr:uid="{71DA8C24-6D4A-4FB2-B54B-2516083F2B0B}"/>
    <cellStyle name="Comma 11 3 2 10" xfId="24589" xr:uid="{D40FEBCB-62B4-4CB5-90F9-12C89339B4A0}"/>
    <cellStyle name="Comma 11 3 2 11" xfId="25545" xr:uid="{66BF4DAF-B80D-41E0-886A-3B9FE966AA94}"/>
    <cellStyle name="Comma 11 3 2 12" xfId="27901" xr:uid="{F958A0D4-4E3A-40D8-9DD9-CE483474D1F0}"/>
    <cellStyle name="Comma 11 3 2 12 2" xfId="32623" xr:uid="{83E7C712-B9CB-44E3-B1FB-800BA03EED7F}"/>
    <cellStyle name="Comma 11 3 2 2" xfId="1169" xr:uid="{A60989EF-C9D9-42B1-B746-3CCBBED0BBBE}"/>
    <cellStyle name="Comma 11 3 2 2 10" xfId="25873" xr:uid="{F4DF53F4-CE80-42BD-BF58-1A47199510E1}"/>
    <cellStyle name="Comma 11 3 2 2 2" xfId="2156" xr:uid="{8D0B23E1-230D-4CAE-A4C6-091FED52A700}"/>
    <cellStyle name="Comma 11 3 2 2 2 2" xfId="21033" xr:uid="{B120D331-AF12-4F01-AE55-D71B45B7A31C}"/>
    <cellStyle name="Comma 11 3 2 2 2 2 2" xfId="12121" xr:uid="{B3A11808-58C6-4DD9-B7D2-D31CEE32F9C9}"/>
    <cellStyle name="Comma 11 3 2 2 2 2 3" xfId="4100" xr:uid="{42D9E754-8F35-4C78-8907-01C542055B89}"/>
    <cellStyle name="Comma 11 3 2 2 2 3" xfId="18698" xr:uid="{75F2F00B-E49E-424E-91C5-145EC388D9FC}"/>
    <cellStyle name="Comma 11 3 2 2 2 3 2" xfId="6660" xr:uid="{6F36319F-05AE-4FA3-B9EF-36ED6128B571}"/>
    <cellStyle name="Comma 11 3 2 2 2 4" xfId="14548" xr:uid="{AB0BED0E-0458-4744-B78C-F97F08E4A307}"/>
    <cellStyle name="Comma 11 3 2 2 2 5" xfId="9486" xr:uid="{9826F3ED-34A4-41F8-8867-DBECE2DFF4D1}"/>
    <cellStyle name="Comma 11 3 2 2 2 6" xfId="23245" xr:uid="{E4891493-1AA9-403F-8BC3-6E338A1E5420}"/>
    <cellStyle name="Comma 11 3 2 2 2 7" xfId="26763" xr:uid="{6A536C20-8457-4691-9399-CE6F303833F5}"/>
    <cellStyle name="Comma 11 3 2 2 3" xfId="2811" xr:uid="{7883BB8B-89EA-4CD8-BFC3-740F0306999D}"/>
    <cellStyle name="Comma 11 3 2 2 3 2" xfId="20380" xr:uid="{8E1EA55F-D30D-4C0C-87EA-205178143F72}"/>
    <cellStyle name="Comma 11 3 2 2 3 2 2" xfId="11469" xr:uid="{A44E6850-D0CB-41B3-A162-9917D15FADBA}"/>
    <cellStyle name="Comma 11 3 2 2 3 2 3" xfId="3446" xr:uid="{4A6305DF-16B6-4591-B9FE-80D0A8B875D8}"/>
    <cellStyle name="Comma 11 3 2 2 3 3" xfId="16938" xr:uid="{34EC4F16-E18C-443B-969C-1DBF43367AD7}"/>
    <cellStyle name="Comma 11 3 2 2 3 3 2" xfId="6006" xr:uid="{D0CAF035-7007-45EB-9B21-3E6892B64AE8}"/>
    <cellStyle name="Comma 11 3 2 2 3 4" xfId="13894" xr:uid="{89558CD4-891D-4174-9506-A8AD891B7814}"/>
    <cellStyle name="Comma 11 3 2 2 3 5" xfId="8832" xr:uid="{1CC1F092-0AF4-4116-B456-8B516EDF884A}"/>
    <cellStyle name="Comma 11 3 2 2 3 6" xfId="22593" xr:uid="{6F795F82-90E7-455B-A61F-32FE0A82518A}"/>
    <cellStyle name="Comma 11 3 2 2 3 7" xfId="27417" xr:uid="{5D056DFE-800B-4F9D-AC32-7C3DD5EBCAF3}"/>
    <cellStyle name="Comma 11 3 2 2 4" xfId="1529" xr:uid="{44641858-95EB-4198-AA21-52DD7C41A2B3}"/>
    <cellStyle name="Comma 11 3 2 2 4 2" xfId="19670" xr:uid="{A74B014B-D553-414C-B193-B5B99D15F929}"/>
    <cellStyle name="Comma 11 3 2 2 4 2 2" xfId="12731" xr:uid="{DAF2E7CE-374D-439E-95DD-A09D201B1E4F}"/>
    <cellStyle name="Comma 11 3 2 2 4 2 3" xfId="4713" xr:uid="{9E19CD45-78DA-4E48-826D-14FB5D0AC1C0}"/>
    <cellStyle name="Comma 11 3 2 2 4 3" xfId="17535" xr:uid="{0FC97CA6-8B78-46A2-B9FD-F25F33150A5E}"/>
    <cellStyle name="Comma 11 3 2 2 4 3 2" xfId="7273" xr:uid="{37BDC036-26EC-4E2D-8456-0A5FBE00361D}"/>
    <cellStyle name="Comma 11 3 2 2 4 4" xfId="15161" xr:uid="{2B72F99B-64F6-4F2A-94B2-4A3FD9BA6968}"/>
    <cellStyle name="Comma 11 3 2 2 4 5" xfId="10099" xr:uid="{25360A8F-24DF-4EA7-8841-7DF52A680E39}"/>
    <cellStyle name="Comma 11 3 2 2 4 6" xfId="21644" xr:uid="{82710A78-0726-4E90-9A0F-4CCFAC83EE00}"/>
    <cellStyle name="Comma 11 3 2 2 4 7" xfId="26150" xr:uid="{CF382093-B245-477B-B714-AF5B0AF4411E}"/>
    <cellStyle name="Comma 11 3 2 2 5" xfId="21936" xr:uid="{0FDD6454-D7DB-4256-A0DA-ABE47DB73360}"/>
    <cellStyle name="Comma 11 3 2 2 5 2" xfId="13003" xr:uid="{4D49BBFD-D4A1-4B2F-B699-20BD0C8E49F4}"/>
    <cellStyle name="Comma 11 3 2 2 5 3" xfId="4990" xr:uid="{97DC020D-9ACF-4CB0-AA6C-7F0324322658}"/>
    <cellStyle name="Comma 11 3 2 2 6" xfId="17805" xr:uid="{CE914898-93A8-4312-925C-A485D80FBF03}"/>
    <cellStyle name="Comma 11 3 2 2 6 2" xfId="7550" xr:uid="{A60C4A8C-7FA0-48D4-8DA0-812214F4D841}"/>
    <cellStyle name="Comma 11 3 2 2 7" xfId="15438" xr:uid="{604691E7-FF7F-4727-A8F3-B23666CABCD3}"/>
    <cellStyle name="Comma 11 3 2 2 8" xfId="10376" xr:uid="{4CB82753-9EFD-48DE-B72B-C02E23AB4B44}"/>
    <cellStyle name="Comma 11 3 2 2 9" xfId="24918" xr:uid="{9FCD067F-BEA7-44EF-B49C-FDD97598B5C3}"/>
    <cellStyle name="Comma 11 3 2 3" xfId="1827" xr:uid="{C2A3B735-C711-4D5F-914A-C57D5AE21536}"/>
    <cellStyle name="Comma 11 3 2 3 2" xfId="21360" xr:uid="{F2E13E5A-8529-4317-9AC8-94C4A5B5E564}"/>
    <cellStyle name="Comma 11 3 2 3 2 2" xfId="12449" xr:uid="{D50CDBFD-37D8-47F2-9561-25F9906638CF}"/>
    <cellStyle name="Comma 11 3 2 3 2 3" xfId="4428" xr:uid="{87F2B71D-0C0C-49F2-85B2-208911F5ABE8}"/>
    <cellStyle name="Comma 11 3 2 3 3" xfId="23569" xr:uid="{98FCB949-0343-433A-8409-565D2070A80C}"/>
    <cellStyle name="Comma 11 3 2 3 3 2" xfId="6988" xr:uid="{9D88AB73-4978-41F9-8588-73FC9BB9FA58}"/>
    <cellStyle name="Comma 11 3 2 3 4" xfId="14876" xr:uid="{A8F1B095-72E5-4E3A-9AD0-91DF1C9F1632}"/>
    <cellStyle name="Comma 11 3 2 3 5" xfId="9814" xr:uid="{41C13F5D-8339-457A-9BC4-24CFF905D49D}"/>
    <cellStyle name="Comma 11 3 2 3 6" xfId="23875" xr:uid="{A90CFBFE-757B-4C1C-9343-E82DD4F8A0AD}"/>
    <cellStyle name="Comma 11 3 2 3 6 2" xfId="31972" xr:uid="{DB011689-4A2E-4915-8F25-E1EFB217D626}"/>
    <cellStyle name="Comma 11 3 2 3 7" xfId="26435" xr:uid="{97DAF59A-6131-4CE9-BBE5-493D48BD0B75}"/>
    <cellStyle name="Comma 11 3 2 4" xfId="2483" xr:uid="{0D1326D0-DB71-403B-9107-2D1BFD43CC04}"/>
    <cellStyle name="Comma 11 3 2 4 2" xfId="20708" xr:uid="{5E798B4C-DC0A-49DD-85A8-5AA0BE609F82}"/>
    <cellStyle name="Comma 11 3 2 4 2 2" xfId="11797" xr:uid="{4E92CB5F-1E8D-4164-BCD2-B232D6F400A0}"/>
    <cellStyle name="Comma 11 3 2 4 2 3" xfId="3774" xr:uid="{FED5F2A2-FF29-44C1-AAA5-FF29CE2B2A6D}"/>
    <cellStyle name="Comma 11 3 2 4 3" xfId="17251" xr:uid="{BB172A46-3AED-4C4D-9ACE-93C604406C3E}"/>
    <cellStyle name="Comma 11 3 2 4 3 2" xfId="6334" xr:uid="{35521DE7-19AA-442E-ACEA-83422252B5B3}"/>
    <cellStyle name="Comma 11 3 2 4 4" xfId="14222" xr:uid="{10CFCFCB-C787-405F-8AE0-FDD1F2B75827}"/>
    <cellStyle name="Comma 11 3 2 4 5" xfId="9160" xr:uid="{1A5EBD57-21E2-43C2-925D-C7C1CE4196AD}"/>
    <cellStyle name="Comma 11 3 2 4 6" xfId="22920" xr:uid="{DA400737-F333-466F-A3AC-F4C8F05FF48A}"/>
    <cellStyle name="Comma 11 3 2 4 7" xfId="27089" xr:uid="{B1240354-ED68-47AE-A1F3-97D4FE037203}"/>
    <cellStyle name="Comma 11 3 2 5" xfId="1400" xr:uid="{239ED0AB-CCC8-4EC7-B701-964CB70C6D9B}"/>
    <cellStyle name="Comma 11 3 2 5 2" xfId="19787" xr:uid="{D955BADD-73D8-479C-BA41-6AD6CCA429D7}"/>
    <cellStyle name="Comma 11 3 2 5 2 2" xfId="12823" xr:uid="{1AB1C4B2-BCF0-4645-B0BC-F54E669A5846}"/>
    <cellStyle name="Comma 11 3 2 5 2 3" xfId="4807" xr:uid="{885C3D22-D72C-4E34-B27A-C8101C796B99}"/>
    <cellStyle name="Comma 11 3 2 5 3" xfId="18999" xr:uid="{65E96501-FE63-4B21-BF65-64DFDD3D969C}"/>
    <cellStyle name="Comma 11 3 2 5 3 2" xfId="7367" xr:uid="{C631B8FA-D4D0-4E91-9AD6-5F7FB3564053}"/>
    <cellStyle name="Comma 11 3 2 5 4" xfId="15255" xr:uid="{AFEBD1F5-245A-4078-A3B0-5B63E54EC0D4}"/>
    <cellStyle name="Comma 11 3 2 5 5" xfId="10193" xr:uid="{A242136A-F149-43FE-844E-E13B8559B313}"/>
    <cellStyle name="Comma 11 3 2 5 6" xfId="21742" xr:uid="{53482521-ACDD-464A-93E8-E29C49EFFD99}"/>
    <cellStyle name="Comma 11 3 2 5 7" xfId="26056" xr:uid="{84B91887-86BF-4333-84BE-9B4E3E30629C}"/>
    <cellStyle name="Comma 11 3 2 6" xfId="22264" xr:uid="{363DF375-1AC5-45F6-A458-1DD311EEA51F}"/>
    <cellStyle name="Comma 11 3 2 6 2" xfId="16333" xr:uid="{95993F2F-A825-4EEF-9AEC-4D8551FA8341}"/>
    <cellStyle name="Comma 11 3 2 6 2 2" xfId="5318" xr:uid="{468B3D2A-D4DD-4EFC-8575-3F01A9EA7F38}"/>
    <cellStyle name="Comma 11 3 2 6 3" xfId="19129" xr:uid="{FA52F720-2A27-4EDB-A2FF-2E8A3EECB327}"/>
    <cellStyle name="Comma 11 3 2 6 3 2" xfId="31225" xr:uid="{297164BB-A252-478F-80D0-FA87A00018A4}"/>
    <cellStyle name="Comma 11 3 2 6 4" xfId="13311" xr:uid="{C421AE3B-1F1D-495E-8BDE-5EEF426726DE}"/>
    <cellStyle name="Comma 11 3 2 6 5" xfId="8315" xr:uid="{DC103C30-BBAB-406F-A27B-7A428CFEF756}"/>
    <cellStyle name="Comma 11 3 2 6 5 2" xfId="29480" xr:uid="{ED2CB303-3F10-441A-A12D-C644E54C6621}"/>
    <cellStyle name="Comma 11 3 2 7" xfId="17553" xr:uid="{6CD5B3C3-8256-4550-8DCD-46FC31BA7E26}"/>
    <cellStyle name="Comma 11 3 2 7 2" xfId="7878" xr:uid="{6EE73638-1668-43AC-87D6-5A0D18057725}"/>
    <cellStyle name="Comma 11 3 2 8" xfId="15767" xr:uid="{BC2A00A0-A910-4D3A-AF31-308E2A178B77}"/>
    <cellStyle name="Comma 11 3 2 9" xfId="10704" xr:uid="{1B742C25-69E7-4E63-AE36-0365EB0E7288}"/>
    <cellStyle name="Comma 11 3 3" xfId="983" xr:uid="{95C11B89-9F63-456A-8E7C-A58DD827485E}"/>
    <cellStyle name="Comma 11 3 3 10" xfId="25699" xr:uid="{E68C79A3-8EEF-4CFC-8503-2DAC6C96997C}"/>
    <cellStyle name="Comma 11 3 3 11" xfId="28033" xr:uid="{2AC60D51-6299-4657-9AE2-250DF0C9511A}"/>
    <cellStyle name="Comma 11 3 3 11 2" xfId="32651" xr:uid="{6BD06181-4E4E-4898-AD7A-7EA16509D538}"/>
    <cellStyle name="Comma 11 3 3 2" xfId="1982" xr:uid="{B04AA370-4324-444C-9FFB-7342AF115A93}"/>
    <cellStyle name="Comma 11 3 3 2 2" xfId="21207" xr:uid="{981DC3EA-66B2-4F7F-8C5A-D32ED88F7CD1}"/>
    <cellStyle name="Comma 11 3 3 2 2 2" xfId="12295" xr:uid="{B5A73291-F91C-4FC0-A7C7-113B4242FCCE}"/>
    <cellStyle name="Comma 11 3 3 2 2 3" xfId="4274" xr:uid="{273BC9D8-DB1C-4BCC-A2EB-E03D55FE9C97}"/>
    <cellStyle name="Comma 11 3 3 2 3" xfId="17568" xr:uid="{5C776227-1BF6-4D41-863E-187CBE3DA503}"/>
    <cellStyle name="Comma 11 3 3 2 3 2" xfId="6834" xr:uid="{8296A0B5-F143-43EC-8C76-B6AB69F76241}"/>
    <cellStyle name="Comma 11 3 3 2 4" xfId="14722" xr:uid="{C4B7E9DC-12C5-4657-A164-E50291D605B6}"/>
    <cellStyle name="Comma 11 3 3 2 5" xfId="9660" xr:uid="{31BEF887-98B8-49E5-96FF-540342A2DD1B}"/>
    <cellStyle name="Comma 11 3 3 2 6" xfId="23418" xr:uid="{AA0745F8-27C9-43B5-9A11-89CB21E0701C}"/>
    <cellStyle name="Comma 11 3 3 2 7" xfId="26589" xr:uid="{39726FAD-8EC6-4C4B-B364-66CFC8B51809}"/>
    <cellStyle name="Comma 11 3 3 3" xfId="2637" xr:uid="{A0765474-89CB-458E-96D1-416D56FAFB8B}"/>
    <cellStyle name="Comma 11 3 3 3 2" xfId="20554" xr:uid="{3720C5BA-A364-4F30-B2F1-78656FE884B1}"/>
    <cellStyle name="Comma 11 3 3 3 2 2" xfId="11643" xr:uid="{77764B49-3037-428C-BE76-0E1E5C430862}"/>
    <cellStyle name="Comma 11 3 3 3 2 3" xfId="3620" xr:uid="{934A795C-50E3-46E7-80F1-706320ABE404}"/>
    <cellStyle name="Comma 11 3 3 3 3" xfId="17107" xr:uid="{77D6D7A5-3541-4137-9975-35BA7F3BF798}"/>
    <cellStyle name="Comma 11 3 3 3 3 2" xfId="6180" xr:uid="{C625B7B6-29E3-4B56-B7E6-00E02C7D9F16}"/>
    <cellStyle name="Comma 11 3 3 3 4" xfId="14068" xr:uid="{0B21CE15-AF83-4D95-B7EA-5CAF8E30FDD5}"/>
    <cellStyle name="Comma 11 3 3 3 5" xfId="9006" xr:uid="{3E882A9C-06D5-4184-B50C-FFE4D35D3A1C}"/>
    <cellStyle name="Comma 11 3 3 3 6" xfId="22767" xr:uid="{44681EB0-0ED6-4A4D-B5B4-3F7AA1C453FE}"/>
    <cellStyle name="Comma 11 3 3 3 7" xfId="27243" xr:uid="{C03E6F82-9EEE-4183-AC51-BFEFCD51E261}"/>
    <cellStyle name="Comma 11 3 3 4" xfId="1460" xr:uid="{B0D16E4C-FDA4-40A3-A5DC-BABD9D838A9C}"/>
    <cellStyle name="Comma 11 3 3 4 2" xfId="19735" xr:uid="{AA222204-792E-457C-AF4D-396314D01442}"/>
    <cellStyle name="Comma 11 3 3 4 2 2" xfId="12784" xr:uid="{A36227F3-F338-4DD5-AD77-4A70782D7700}"/>
    <cellStyle name="Comma 11 3 3 4 2 3" xfId="4766" xr:uid="{4FEBA354-3483-463F-99DC-AE8F42942395}"/>
    <cellStyle name="Comma 11 3 3 4 3" xfId="17414" xr:uid="{79DAD8EB-89EB-4AA8-B8C5-16459D861543}"/>
    <cellStyle name="Comma 11 3 3 4 3 2" xfId="7326" xr:uid="{46CB700C-2782-4808-AF1C-5AF0FFF9F4A9}"/>
    <cellStyle name="Comma 11 3 3 4 4" xfId="15214" xr:uid="{451CCC15-A6A2-4011-A483-A97F60362CCA}"/>
    <cellStyle name="Comma 11 3 3 4 5" xfId="10152" xr:uid="{63BB3270-D002-4D3F-BB4E-F2803FD687E2}"/>
    <cellStyle name="Comma 11 3 3 4 6" xfId="21700" xr:uid="{F31A8C32-7922-4F31-9671-8CF76B04DFC7}"/>
    <cellStyle name="Comma 11 3 3 4 7" xfId="26097" xr:uid="{4DF54DEC-2741-40F4-8495-7B0E55165C6E}"/>
    <cellStyle name="Comma 11 3 3 5" xfId="22110" xr:uid="{5BD22B27-03DD-4308-9EA8-920B72424237}"/>
    <cellStyle name="Comma 11 3 3 5 2" xfId="13171" xr:uid="{B4C1FF4C-3F0F-4930-8A0B-5B071A3438C7}"/>
    <cellStyle name="Comma 11 3 3 5 3" xfId="5164" xr:uid="{969775B4-A795-4B49-9B4A-29FC40F1AAC9}"/>
    <cellStyle name="Comma 11 3 3 6" xfId="18622" xr:uid="{F6D2F2AB-C7DE-44AE-9320-B7BDE175E53B}"/>
    <cellStyle name="Comma 11 3 3 6 2" xfId="7724" xr:uid="{7BB26FB5-F69E-410C-AE54-B303FEC7FA34}"/>
    <cellStyle name="Comma 11 3 3 7" xfId="15612" xr:uid="{F68FA9C2-420B-42A6-BD96-DDDC59235DF4}"/>
    <cellStyle name="Comma 11 3 3 8" xfId="10550" xr:uid="{B7FBF432-7519-4AF5-9EBC-7A0F3EB71673}"/>
    <cellStyle name="Comma 11 3 3 9" xfId="24744" xr:uid="{3145886D-7813-4AEC-9206-1C8A3AE6A068}"/>
    <cellStyle name="Comma 11 3 4" xfId="1653" xr:uid="{B87C32B1-DB4C-4A3D-9420-FB97C16994A6}"/>
    <cellStyle name="Comma 11 3 4 2" xfId="21534" xr:uid="{61DA893F-A6D4-4CF0-9F6E-785F56FA1269}"/>
    <cellStyle name="Comma 11 3 4 2 2" xfId="12623" xr:uid="{44380569-7130-490E-A06C-0146923F1AA9}"/>
    <cellStyle name="Comma 11 3 4 2 3" xfId="4602" xr:uid="{A43ADF4E-7FC7-4206-8762-49AD8AA7C644}"/>
    <cellStyle name="Comma 11 3 4 3" xfId="23743" xr:uid="{50063144-D85A-4C36-BE07-DB9BE0809C0B}"/>
    <cellStyle name="Comma 11 3 4 3 2" xfId="7162" xr:uid="{B80BD147-2A68-4DED-B02C-CB702E67A133}"/>
    <cellStyle name="Comma 11 3 4 4" xfId="15050" xr:uid="{EB551E46-543D-498C-A9B6-8EA4E7EDAFB3}"/>
    <cellStyle name="Comma 11 3 4 5" xfId="9988" xr:uid="{DC474EB7-F1FB-4D25-A17A-DA07B12CC35D}"/>
    <cellStyle name="Comma 11 3 4 6" xfId="24008" xr:uid="{E4D763CB-9892-4A80-AE95-7EA8A831ACE6}"/>
    <cellStyle name="Comma 11 3 4 6 2" xfId="31991" xr:uid="{E886E49B-E1D1-407A-BCB2-21553A36A658}"/>
    <cellStyle name="Comma 11 3 4 7" xfId="26261" xr:uid="{AF08B5D0-683F-4EB9-834C-D2AD32DB502E}"/>
    <cellStyle name="Comma 11 3 5" xfId="2309" xr:uid="{36CA8ED1-7740-4590-A2C3-42A6DD64F384}"/>
    <cellStyle name="Comma 11 3 5 2" xfId="20882" xr:uid="{F20BA1E7-DFE5-4243-88B9-9E4D5F1932BD}"/>
    <cellStyle name="Comma 11 3 5 2 2" xfId="11971" xr:uid="{08F620F1-53C6-4A40-83BB-0B30018B2D83}"/>
    <cellStyle name="Comma 11 3 5 2 3" xfId="3948" xr:uid="{F7590788-8E51-4130-B89E-08D57764432B}"/>
    <cellStyle name="Comma 11 3 5 3" xfId="18224" xr:uid="{C9143040-1DF8-4F5C-88B0-1884541697D0}"/>
    <cellStyle name="Comma 11 3 5 3 2" xfId="6508" xr:uid="{1FE2845D-B23C-4A1B-B56D-AB8DEF90E201}"/>
    <cellStyle name="Comma 11 3 5 4" xfId="14396" xr:uid="{ED1497A3-F4B6-4CCA-9AAA-9B72BE23E784}"/>
    <cellStyle name="Comma 11 3 5 5" xfId="9334" xr:uid="{A4BEBB2C-82DE-4D85-98BE-9DA842646355}"/>
    <cellStyle name="Comma 11 3 5 6" xfId="23094" xr:uid="{081A1598-E2A4-4744-9150-091E694AFE6C}"/>
    <cellStyle name="Comma 11 3 5 7" xfId="26915" xr:uid="{14220920-62A0-46D2-881E-3422A172242D}"/>
    <cellStyle name="Comma 11 3 6" xfId="1315" xr:uid="{18D0622C-0635-4760-A7CD-850C0675BD0C}"/>
    <cellStyle name="Comma 11 3 6 2" xfId="19856" xr:uid="{541F927B-CC80-45F7-AD59-667BF19C7CB6}"/>
    <cellStyle name="Comma 11 3 6 2 2" xfId="12887" xr:uid="{8B0A14EB-86DF-4DC8-89AF-AAA21D212DF4}"/>
    <cellStyle name="Comma 11 3 6 2 3" xfId="4871" xr:uid="{0DB36570-C571-4656-9049-B4A165CA0216}"/>
    <cellStyle name="Comma 11 3 6 3" xfId="18188" xr:uid="{5BFD7EE8-E67E-4C15-87DD-8CF775B1C5E7}"/>
    <cellStyle name="Comma 11 3 6 3 2" xfId="7431" xr:uid="{D5D41155-6D51-420E-9ED3-DAD3CA707FA2}"/>
    <cellStyle name="Comma 11 3 6 4" xfId="15319" xr:uid="{E96A169B-DBCB-40D4-8448-C71EEE8F41A3}"/>
    <cellStyle name="Comma 11 3 6 5" xfId="10257" xr:uid="{99A57CF7-9EAD-42EF-9519-707631781E46}"/>
    <cellStyle name="Comma 11 3 6 6" xfId="21811" xr:uid="{CAD80FF1-7A0F-40EF-A22C-50C9F67E5F25}"/>
    <cellStyle name="Comma 11 3 6 7" xfId="25992" xr:uid="{A3823DEA-CF92-4265-9DCD-05995806D01F}"/>
    <cellStyle name="Comma 11 3 7" xfId="2938" xr:uid="{C799EA19-0303-4D0B-AC80-7B389E5F847B}"/>
    <cellStyle name="Comma 11 3 7 2" xfId="19592" xr:uid="{D690ED0C-06AF-47C6-99F4-C554575B736E}"/>
    <cellStyle name="Comma 11 3 7 2 2" xfId="11356" xr:uid="{E9D75948-9301-4B53-B417-97BB06654E5A}"/>
    <cellStyle name="Comma 11 3 7 2 2 2" xfId="29986" xr:uid="{32BDF094-0611-425F-95AE-9F5D089166EF}"/>
    <cellStyle name="Comma 11 3 7 2 3" xfId="3331" xr:uid="{6567DB90-DD0A-4DC7-9826-1C528A30D8D0}"/>
    <cellStyle name="Comma 11 3 7 2 3 2" xfId="28692" xr:uid="{C7AD8215-F3DE-4B8F-8A34-ADD9A3F96DDC}"/>
    <cellStyle name="Comma 11 3 7 2 4" xfId="31292" xr:uid="{9F05D123-4A3C-4C2E-AD98-41D3A9A298CD}"/>
    <cellStyle name="Comma 11 3 7 3" xfId="16820" xr:uid="{CB3E6EC6-AF12-4A24-9930-AADF198FBC4C}"/>
    <cellStyle name="Comma 11 3 7 3 2" xfId="5891" xr:uid="{963CB6D3-B2CB-4AE4-9619-A987B621BA22}"/>
    <cellStyle name="Comma 11 3 7 3 2 2" xfId="29113" xr:uid="{79AC6AFD-A33F-4D2C-A42D-7AAD2BDFE714}"/>
    <cellStyle name="Comma 11 3 7 3 3" xfId="30878" xr:uid="{6C4FB28C-B4D6-435B-88BE-652B523BA63C}"/>
    <cellStyle name="Comma 11 3 7 4" xfId="13779" xr:uid="{662C84F0-E4F8-4D32-AB97-DFBC3AD1CA18}"/>
    <cellStyle name="Comma 11 3 7 4 2" xfId="30389" xr:uid="{64FE7706-DE7A-4D81-897D-C49A8EDB3C31}"/>
    <cellStyle name="Comma 11 3 7 5" xfId="8717" xr:uid="{D06F38EB-364C-4045-9584-46B8E1A76B4D}"/>
    <cellStyle name="Comma 11 3 7 5 2" xfId="29554" xr:uid="{3012C500-6817-48AF-BE87-698CB02BD1F1}"/>
    <cellStyle name="Comma 11 3 7 6" xfId="20271" xr:uid="{1AB5D6C5-DF83-4872-9CB2-6213A70B0810}"/>
    <cellStyle name="Comma 11 3 7 6 2" xfId="31391" xr:uid="{3F5A107C-941A-4B00-ABBD-B41E4BA15C01}"/>
    <cellStyle name="Comma 11 3 7 7" xfId="27532" xr:uid="{FA875E88-2CCB-4252-A058-143C89629DB7}"/>
    <cellStyle name="Comma 11 3 7 7 2" xfId="32541" xr:uid="{C9BF7047-80AA-48B0-87E2-820C57F6C746}"/>
    <cellStyle name="Comma 11 3 7 8" xfId="28610" xr:uid="{0D1429AB-F3B1-4328-AE19-96C7907041E8}"/>
    <cellStyle name="Comma 11 3 8" xfId="3075" xr:uid="{F5A8CCA5-3FEE-4310-85A1-EC9894922CBB}"/>
    <cellStyle name="Comma 11 3 8 2" xfId="19460" xr:uid="{E4B20C73-AC6F-4086-81DE-A8DB83E6C0A8}"/>
    <cellStyle name="Comma 11 3 8 2 2" xfId="11230" xr:uid="{13F426A0-8F43-4B56-BDB0-9086864A90EF}"/>
    <cellStyle name="Comma 11 3 8 2 2 2" xfId="29961" xr:uid="{3ED06EDD-BCE3-4769-BB89-B71B919249F5}"/>
    <cellStyle name="Comma 11 3 8 2 3" xfId="3205" xr:uid="{12777B52-7ACC-4E94-8817-51B77425AFE2}"/>
    <cellStyle name="Comma 11 3 8 2 3 2" xfId="28667" xr:uid="{75A8C9E6-A556-4364-824F-F6BC78AD89A3}"/>
    <cellStyle name="Comma 11 3 8 2 4" xfId="31267" xr:uid="{B4566A91-15F4-4736-8F53-6047AE661549}"/>
    <cellStyle name="Comma 11 3 8 3" xfId="16686" xr:uid="{25F5A44D-7AC5-4CE7-901A-F1D9DC7C3B21}"/>
    <cellStyle name="Comma 11 3 8 3 2" xfId="5765" xr:uid="{C903DB5A-9549-4113-B9DF-A15B7BE88C3A}"/>
    <cellStyle name="Comma 11 3 8 3 2 2" xfId="29088" xr:uid="{33C0B1B2-7EB2-4BEF-B87C-80FDA746B3F2}"/>
    <cellStyle name="Comma 11 3 8 3 3" xfId="30853" xr:uid="{3702FBAA-451C-4454-8021-64A316F7F5A0}"/>
    <cellStyle name="Comma 11 3 8 4" xfId="13653" xr:uid="{1B7E0450-D784-44CA-8B4F-97F0C559CFFA}"/>
    <cellStyle name="Comma 11 3 8 4 2" xfId="30364" xr:uid="{CC810FF3-4622-45D3-82D9-D7D1FB626B11}"/>
    <cellStyle name="Comma 11 3 8 5" xfId="8591" xr:uid="{D687886B-5CF8-47FD-B1DD-FB8D359D3380}"/>
    <cellStyle name="Comma 11 3 8 5 2" xfId="29529" xr:uid="{94D75235-B480-4772-BF8B-363266CC0894}"/>
    <cellStyle name="Comma 11 3 8 6" xfId="20154" xr:uid="{5E9C777E-AE0E-46B9-9C61-DEB08CCC12E1}"/>
    <cellStyle name="Comma 11 3 8 6 2" xfId="31370" xr:uid="{56225F1D-219E-4DC4-AA5E-A5405D30D5C9}"/>
    <cellStyle name="Comma 11 3 8 7" xfId="22439" xr:uid="{E471C8FA-84DB-48A1-A376-DEB3E695CFC1}"/>
    <cellStyle name="Comma 11 3 8 8" xfId="27658" xr:uid="{6AC09F7D-7BB2-4FB8-93BC-CEB2829DA4CD}"/>
    <cellStyle name="Comma 11 3 8 8 2" xfId="32566" xr:uid="{A85DEE63-09BC-4CCA-B9F0-72CB4D911C57}"/>
    <cellStyle name="Comma 11 3 8 9" xfId="28635" xr:uid="{9875004D-2B81-4C9A-9AA5-5C82A4CD4F41}"/>
    <cellStyle name="Comma 11 3 9" xfId="574" xr:uid="{3071009A-D7AC-43BF-A029-3EE9CBEB1366}"/>
    <cellStyle name="Comma 11 3 9 2" xfId="16422" xr:uid="{2BB8F323-D33E-4314-9C5E-86C16CDC5FF0}"/>
    <cellStyle name="Comma 11 3 9 2 2" xfId="5492" xr:uid="{003067A5-4ED8-496A-9BEC-70A13AEA7EE5}"/>
    <cellStyle name="Comma 11 3 9 3" xfId="15941" xr:uid="{3045D1FF-2CDD-48AF-9261-42371ECA17D9}"/>
    <cellStyle name="Comma 11 3 9 4" xfId="10878" xr:uid="{ACB3A9DD-9A8F-4611-BFA2-3B2223588205}"/>
    <cellStyle name="Comma 11 3 9 5" xfId="24413" xr:uid="{1E9B80C5-DEE0-4AB6-935B-D5098C5235AD}"/>
    <cellStyle name="Comma 11 3 9 6" xfId="25371" xr:uid="{2BB1C217-DD66-4132-892E-C5C05509A9F8}"/>
    <cellStyle name="Comma 11 4" xfId="758" xr:uid="{D6A4A4EC-E503-4992-9D88-F3A7D134ACCD}"/>
    <cellStyle name="Comma 11 4 10" xfId="10748" xr:uid="{4CE38731-153A-4646-B6AF-C0D73D9312E4}"/>
    <cellStyle name="Comma 11 4 11" xfId="24544" xr:uid="{D26F23FA-9B10-4D1C-BBAE-B705D3DE6BA7}"/>
    <cellStyle name="Comma 11 4 12" xfId="25501" xr:uid="{681D32A8-9B9F-46B8-A2AE-A2ADD963DBF6}"/>
    <cellStyle name="Comma 11 4 13" xfId="27845" xr:uid="{C0B3679D-7BD7-4861-B148-EF1747C9811A}"/>
    <cellStyle name="Comma 11 4 2" xfId="1118" xr:uid="{D51C33F3-35EA-4482-A929-8B2FAFCAE3F2}"/>
    <cellStyle name="Comma 11 4 2 10" xfId="25829" xr:uid="{2690F7A4-4F74-4B4F-B42B-30B1C40B2E90}"/>
    <cellStyle name="Comma 11 4 2 2" xfId="2112" xr:uid="{38669FD6-B937-4E62-A541-10DC20DAE8AF}"/>
    <cellStyle name="Comma 11 4 2 2 2" xfId="21077" xr:uid="{4B0BE7B4-1B67-42D6-9292-3FB10E727E51}"/>
    <cellStyle name="Comma 11 4 2 2 2 2" xfId="12165" xr:uid="{E3010AFA-B4D0-4A0B-AC35-209069E10B51}"/>
    <cellStyle name="Comma 11 4 2 2 2 3" xfId="4144" xr:uid="{898305C6-2820-4B5A-8A5D-CD8B25F23C4E}"/>
    <cellStyle name="Comma 11 4 2 2 3" xfId="17867" xr:uid="{52338F75-F079-4561-ABBE-BA015EC1817C}"/>
    <cellStyle name="Comma 11 4 2 2 3 2" xfId="6704" xr:uid="{A9D7482D-3396-4210-B346-DDC0823BA939}"/>
    <cellStyle name="Comma 11 4 2 2 4" xfId="14592" xr:uid="{3038B30D-6DB1-40A5-AEB7-A818BB67F9C5}"/>
    <cellStyle name="Comma 11 4 2 2 5" xfId="9530" xr:uid="{AF425EB7-F51C-4B82-9399-F04A94B5349D}"/>
    <cellStyle name="Comma 11 4 2 2 6" xfId="23289" xr:uid="{FDD9C118-1BF3-4820-ACE9-7DAA566FE63F}"/>
    <cellStyle name="Comma 11 4 2 2 7" xfId="26719" xr:uid="{BD6883A6-F170-4AD1-B181-6163C66357DF}"/>
    <cellStyle name="Comma 11 4 2 3" xfId="2767" xr:uid="{6844AB66-34C2-4313-8CDE-EAACB3336DD7}"/>
    <cellStyle name="Comma 11 4 2 3 2" xfId="20424" xr:uid="{3019CDD4-012E-4C79-80E9-39BCB192A9A8}"/>
    <cellStyle name="Comma 11 4 2 3 2 2" xfId="11513" xr:uid="{BB337CE2-EE9C-42C9-969B-31D68A4074A4}"/>
    <cellStyle name="Comma 11 4 2 3 2 3" xfId="3490" xr:uid="{6B9FA8FA-92CF-4DF5-9718-19F219BCBA15}"/>
    <cellStyle name="Comma 11 4 2 3 3" xfId="16982" xr:uid="{02D72C73-C46D-4C1D-B87B-86F28BEF2AD3}"/>
    <cellStyle name="Comma 11 4 2 3 3 2" xfId="6050" xr:uid="{E733DA58-B8C6-4BCC-9DC3-3FA2C2334BE7}"/>
    <cellStyle name="Comma 11 4 2 3 4" xfId="13938" xr:uid="{19BE31B9-C37A-445C-8D06-6C6D28E825B1}"/>
    <cellStyle name="Comma 11 4 2 3 5" xfId="8876" xr:uid="{920164BD-4131-4BC7-A08B-BB45657776C2}"/>
    <cellStyle name="Comma 11 4 2 3 6" xfId="22637" xr:uid="{DF0348FD-81F1-40F1-B05A-944EE87AA7B5}"/>
    <cellStyle name="Comma 11 4 2 3 7" xfId="27373" xr:uid="{4D3A71D7-0981-4687-A354-822C2220603C}"/>
    <cellStyle name="Comma 11 4 2 4" xfId="1509" xr:uid="{DF768D66-E39D-487B-ADA5-560552FABF0D}"/>
    <cellStyle name="Comma 11 4 2 4 2" xfId="19688" xr:uid="{AF22B160-09B6-4F74-ACC9-34823E2BAC37}"/>
    <cellStyle name="Comma 11 4 2 4 2 2" xfId="12742" xr:uid="{BC4BE768-B1A0-4438-8300-8AFA56F3A00D}"/>
    <cellStyle name="Comma 11 4 2 4 2 3" xfId="4724" xr:uid="{0AEB5D66-A396-4F6A-AC0E-57FF9F360A97}"/>
    <cellStyle name="Comma 11 4 2 4 3" xfId="17954" xr:uid="{1E33A20E-3D7E-40AF-AA3D-D5CCB87B315A}"/>
    <cellStyle name="Comma 11 4 2 4 3 2" xfId="7284" xr:uid="{5BD6189D-EC8D-4EB2-B50A-D0CFB651BC40}"/>
    <cellStyle name="Comma 11 4 2 4 4" xfId="15172" xr:uid="{A0949445-9133-455C-9B19-E2C6DC3F33E0}"/>
    <cellStyle name="Comma 11 4 2 4 5" xfId="10110" xr:uid="{25385494-CF5A-4BDB-BA7B-FF3B0944A133}"/>
    <cellStyle name="Comma 11 4 2 4 6" xfId="21656" xr:uid="{37ACFA76-791F-4975-B515-57ED0F20DFE7}"/>
    <cellStyle name="Comma 11 4 2 4 7" xfId="26139" xr:uid="{E9240E33-1D78-4B4C-87B2-089638455B51}"/>
    <cellStyle name="Comma 11 4 2 5" xfId="21980" xr:uid="{8643A353-012B-490E-A489-BAFC8F1BB451}"/>
    <cellStyle name="Comma 11 4 2 5 2" xfId="13047" xr:uid="{1AD9CAB2-7C3A-4FF5-91AB-2410C800F13C}"/>
    <cellStyle name="Comma 11 4 2 5 3" xfId="5034" xr:uid="{A83BCC40-82D3-4C6F-AD1F-CE6745DC68ED}"/>
    <cellStyle name="Comma 11 4 2 6" xfId="19156" xr:uid="{FB8F5120-A1D3-4CEE-9425-DB0C65C91903}"/>
    <cellStyle name="Comma 11 4 2 6 2" xfId="7594" xr:uid="{17A69C2D-6593-445A-80BC-73047B597D1B}"/>
    <cellStyle name="Comma 11 4 2 7" xfId="15482" xr:uid="{F7710458-A47C-40AB-AF7E-E2BD17A04DCA}"/>
    <cellStyle name="Comma 11 4 2 8" xfId="10420" xr:uid="{15FF2C6D-A6F3-49C5-9333-C772506BFED3}"/>
    <cellStyle name="Comma 11 4 2 9" xfId="24874" xr:uid="{D60DAFCA-DFBA-4806-86F2-648212C46115}"/>
    <cellStyle name="Comma 11 4 3" xfId="1783" xr:uid="{0F963DA0-115F-43B3-8295-BC9452D5DD65}"/>
    <cellStyle name="Comma 11 4 3 2" xfId="21404" xr:uid="{36E59423-4E0A-4D6E-A06B-FAF7966F226F}"/>
    <cellStyle name="Comma 11 4 3 2 2" xfId="12493" xr:uid="{41BA6060-001C-4A8A-9363-61F92D919C74}"/>
    <cellStyle name="Comma 11 4 3 2 3" xfId="4472" xr:uid="{86E3D45D-E292-450F-AA07-B8955F4037F4}"/>
    <cellStyle name="Comma 11 4 3 3" xfId="19019" xr:uid="{AEFA8D18-20CA-4B5C-AF6F-3B9F191198AC}"/>
    <cellStyle name="Comma 11 4 3 3 2" xfId="7032" xr:uid="{90CD6BDD-93D3-4ACE-82BC-964926795311}"/>
    <cellStyle name="Comma 11 4 3 4" xfId="14920" xr:uid="{5CA445C5-FE89-46AE-BEEE-048B37FB38C5}"/>
    <cellStyle name="Comma 11 4 3 5" xfId="9858" xr:uid="{1977E74F-5020-4BB4-98DA-E77A67291308}"/>
    <cellStyle name="Comma 11 4 3 6" xfId="23613" xr:uid="{BE77C353-727D-4CD8-B86B-30022919E0DE}"/>
    <cellStyle name="Comma 11 4 3 7" xfId="26391" xr:uid="{CA4D95E4-AFD3-475E-972D-75F2C6D31C42}"/>
    <cellStyle name="Comma 11 4 4" xfId="2439" xr:uid="{2B8A8FC4-656D-46BC-B1D4-538132ABE57B}"/>
    <cellStyle name="Comma 11 4 4 2" xfId="20752" xr:uid="{7C404E46-3181-41D6-BF8D-E1AE7A736FC4}"/>
    <cellStyle name="Comma 11 4 4 2 2" xfId="11841" xr:uid="{E844DB8E-1D19-4E36-9355-F91546E3F8A8}"/>
    <cellStyle name="Comma 11 4 4 2 3" xfId="3818" xr:uid="{4973CC34-2434-4506-A531-C9B5B7D344DA}"/>
    <cellStyle name="Comma 11 4 4 3" xfId="19379" xr:uid="{A6DF598F-F628-4681-A965-C8064B0F38A2}"/>
    <cellStyle name="Comma 11 4 4 3 2" xfId="6378" xr:uid="{B06977FA-824D-4C06-9CCD-0A2F9F5B8E55}"/>
    <cellStyle name="Comma 11 4 4 4" xfId="14266" xr:uid="{506D18E0-34A4-46D5-B0CE-670FD76B574C}"/>
    <cellStyle name="Comma 11 4 4 5" xfId="9204" xr:uid="{179FBDD3-73F1-41D6-BB68-777D7160B1B9}"/>
    <cellStyle name="Comma 11 4 4 6" xfId="22964" xr:uid="{98585C8C-261A-435C-A81D-47389EAC2173}"/>
    <cellStyle name="Comma 11 4 4 7" xfId="27045" xr:uid="{3D0FA939-708B-4531-B97B-8AF75B6DA744}"/>
    <cellStyle name="Comma 11 4 5" xfId="1380" xr:uid="{A07FABA3-0918-4523-9CDF-BFCF4E9525A5}"/>
    <cellStyle name="Comma 11 4 5 2" xfId="19804" xr:uid="{AAD4C489-7FDC-45B7-B6D2-CB856E710CA2}"/>
    <cellStyle name="Comma 11 4 5 2 2" xfId="12835" xr:uid="{61070205-D54F-44E9-B3A5-17B80A7A84C4}"/>
    <cellStyle name="Comma 11 4 5 2 3" xfId="4819" xr:uid="{7933F473-24C5-4C62-A3CC-DA9AE2729628}"/>
    <cellStyle name="Comma 11 4 5 3" xfId="17400" xr:uid="{DD41EF30-DCDB-4AC0-980B-74EA470D63F1}"/>
    <cellStyle name="Comma 11 4 5 3 2" xfId="7379" xr:uid="{9E19929C-E7B2-42AC-9330-CAB4A9985BCD}"/>
    <cellStyle name="Comma 11 4 5 4" xfId="15267" xr:uid="{602527B6-67C3-4193-ACEB-771673E08FC2}"/>
    <cellStyle name="Comma 11 4 5 5" xfId="10205" xr:uid="{F9F659C4-0EA1-4870-A8BA-38C2DA8A6CC0}"/>
    <cellStyle name="Comma 11 4 5 6" xfId="21756" xr:uid="{5E5E79CB-6AEF-48B3-898F-26BD9E1D6B8F}"/>
    <cellStyle name="Comma 11 4 5 7" xfId="26044" xr:uid="{ACFB96BE-B63F-4318-943E-881873F1D003}"/>
    <cellStyle name="Comma 11 4 6" xfId="22308" xr:uid="{00715633-414A-44D6-AF77-AA67C92AB6C2}"/>
    <cellStyle name="Comma 11 4 6 2" xfId="16352" xr:uid="{D3F0C8E9-413D-4CA7-B421-F9F8D1AE9C00}"/>
    <cellStyle name="Comma 11 4 6 2 2" xfId="5362" xr:uid="{4FE3B394-867E-477C-980D-B2720116AAA6}"/>
    <cellStyle name="Comma 11 4 6 3" xfId="13351" xr:uid="{C346ADAD-AA5C-4AD9-A996-E40D13E18443}"/>
    <cellStyle name="Comma 11 4 6 4" xfId="8514" xr:uid="{FFFBD313-13FD-46EB-9154-BEC7B6BE5FD3}"/>
    <cellStyle name="Comma 11 4 7" xfId="18712" xr:uid="{57EBECC3-63D9-40BC-B902-C8F5D6EA8692}"/>
    <cellStyle name="Comma 11 4 7 2" xfId="8065" xr:uid="{6A9EB196-63AC-4CDE-885C-C6EE49D100AF}"/>
    <cellStyle name="Comma 11 4 8" xfId="18709" xr:uid="{9F967037-CC76-49D1-8DF7-BCBB89DEF80E}"/>
    <cellStyle name="Comma 11 4 8 2" xfId="7922" xr:uid="{D7EF4735-7325-4015-84E0-316E6B1B30B0}"/>
    <cellStyle name="Comma 11 4 9" xfId="15811" xr:uid="{183AB8ED-96CD-43A1-B991-29553A86E990}"/>
    <cellStyle name="Comma 11 5" xfId="697" xr:uid="{64EE5873-1BA9-4323-80EE-233D44D59BC4}"/>
    <cellStyle name="Comma 11 5 10" xfId="24488" xr:uid="{9795EF0C-31A9-47C6-97C2-59AEB8E148CA}"/>
    <cellStyle name="Comma 11 5 11" xfId="25445" xr:uid="{5AA8F1D1-5259-4360-8E61-36B42B1CF3EC}"/>
    <cellStyle name="Comma 11 5 12" xfId="27979" xr:uid="{87105870-4236-4FBE-8CF9-8CA572A2FB2A}"/>
    <cellStyle name="Comma 11 5 2" xfId="1059" xr:uid="{DF3EA38B-7888-4E27-85CE-ACA1DC3F1DCB}"/>
    <cellStyle name="Comma 11 5 2 10" xfId="25773" xr:uid="{A4AD455E-3C31-4723-9D16-A8CF8AAFB0EB}"/>
    <cellStyle name="Comma 11 5 2 2" xfId="2056" xr:uid="{F5E1D2E7-165D-4D02-9835-C3851FDFFA2F}"/>
    <cellStyle name="Comma 11 5 2 2 2" xfId="21133" xr:uid="{4783B583-792E-4CFB-8E1E-60CD5FD38E1F}"/>
    <cellStyle name="Comma 11 5 2 2 2 2" xfId="12221" xr:uid="{6246ADFE-5A9F-4E15-85D5-5B90F9AEB117}"/>
    <cellStyle name="Comma 11 5 2 2 2 3" xfId="4200" xr:uid="{760EDA1A-33BF-4F1F-8A7E-14E9C9D0E56A}"/>
    <cellStyle name="Comma 11 5 2 2 3" xfId="17283" xr:uid="{55C901D8-0127-438F-B409-37CB7E42AE9C}"/>
    <cellStyle name="Comma 11 5 2 2 3 2" xfId="6760" xr:uid="{C2CAAFF7-A98A-4AA7-AA84-0D987CB745C1}"/>
    <cellStyle name="Comma 11 5 2 2 4" xfId="14648" xr:uid="{9DDA1459-CE9D-4CBD-8B9D-94E7175921DD}"/>
    <cellStyle name="Comma 11 5 2 2 5" xfId="9586" xr:uid="{7452210C-FA1A-4D6C-9AD2-35A396864B72}"/>
    <cellStyle name="Comma 11 5 2 2 6" xfId="23344" xr:uid="{2FBE48F3-00CE-499B-B7BA-D97BD6214169}"/>
    <cellStyle name="Comma 11 5 2 2 7" xfId="26663" xr:uid="{E6EAA7B1-AE47-4EF3-8E24-929138336B6C}"/>
    <cellStyle name="Comma 11 5 2 3" xfId="2711" xr:uid="{47DADA9F-55CF-43EB-812A-A2F3FAF43503}"/>
    <cellStyle name="Comma 11 5 2 3 2" xfId="20480" xr:uid="{CEA349F2-B6B6-4555-9CB1-67758A78C3F7}"/>
    <cellStyle name="Comma 11 5 2 3 2 2" xfId="11569" xr:uid="{BBBB1FA0-3499-4061-8773-50DDAF38E6CB}"/>
    <cellStyle name="Comma 11 5 2 3 2 3" xfId="3546" xr:uid="{A6115C34-2D5E-41F5-B831-A9C17904C28E}"/>
    <cellStyle name="Comma 11 5 2 3 3" xfId="17036" xr:uid="{F83CFD44-E565-4553-9A8F-78B345D1AB5C}"/>
    <cellStyle name="Comma 11 5 2 3 3 2" xfId="6106" xr:uid="{519F8963-4A85-40B3-8D0D-676F77D6711B}"/>
    <cellStyle name="Comma 11 5 2 3 4" xfId="13994" xr:uid="{17E44E7A-E49A-4938-9541-E39DD46A01F8}"/>
    <cellStyle name="Comma 11 5 2 3 5" xfId="8932" xr:uid="{06B0588F-6A1E-41D7-A017-1E52EAE13848}"/>
    <cellStyle name="Comma 11 5 2 3 6" xfId="22693" xr:uid="{EA9CFAED-51EB-4BBB-A819-7C9D4F07CE73}"/>
    <cellStyle name="Comma 11 5 2 3 7" xfId="27317" xr:uid="{F907B5FF-AD0E-42C0-B59B-74DE79D241F1}"/>
    <cellStyle name="Comma 11 5 2 4" xfId="1489" xr:uid="{485682F5-3E4B-4CD7-8818-82378CA93A3C}"/>
    <cellStyle name="Comma 11 5 2 4 2" xfId="19708" xr:uid="{157F72B6-3A31-400D-9B40-EFA787021D79}"/>
    <cellStyle name="Comma 11 5 2 4 2 2" xfId="12759" xr:uid="{9F9B1A1D-48DD-4955-B57D-931B89A081FF}"/>
    <cellStyle name="Comma 11 5 2 4 2 3" xfId="4741" xr:uid="{65DCEB44-A267-466A-BE31-8C0D9FFA8218}"/>
    <cellStyle name="Comma 11 5 2 4 3" xfId="19085" xr:uid="{03CCF879-3F09-4C59-BA57-CF6E427E12FF}"/>
    <cellStyle name="Comma 11 5 2 4 3 2" xfId="7301" xr:uid="{CDD4CD5A-6DA3-47C5-90E2-5FC08E6C50BD}"/>
    <cellStyle name="Comma 11 5 2 4 4" xfId="15189" xr:uid="{10BD07B6-8084-49EC-A54A-7AB869D7DFED}"/>
    <cellStyle name="Comma 11 5 2 4 5" xfId="10127" xr:uid="{F54198C2-9C06-419E-B005-413B241E193B}"/>
    <cellStyle name="Comma 11 5 2 4 6" xfId="21673" xr:uid="{3EA6B695-2D97-4B2B-95D4-50558840122E}"/>
    <cellStyle name="Comma 11 5 2 4 7" xfId="26122" xr:uid="{6601EAB4-2F27-4510-85A2-B185AD0D353C}"/>
    <cellStyle name="Comma 11 5 2 5" xfId="22036" xr:uid="{EC2C2D81-DD1F-472D-BA9C-CE2904978ABD}"/>
    <cellStyle name="Comma 11 5 2 5 2" xfId="13102" xr:uid="{1036A11D-40C7-48EA-89E2-A65558DBB774}"/>
    <cellStyle name="Comma 11 5 2 5 3" xfId="5090" xr:uid="{C5955892-607C-4A2C-8486-D036E2F09202}"/>
    <cellStyle name="Comma 11 5 2 6" xfId="19383" xr:uid="{2551E7D9-3980-435C-A112-DDE9EF5AC1EF}"/>
    <cellStyle name="Comma 11 5 2 6 2" xfId="7650" xr:uid="{30071F2C-1753-4BFA-8062-407D99B2E999}"/>
    <cellStyle name="Comma 11 5 2 7" xfId="15538" xr:uid="{720DB1F4-E023-4626-B00B-028E122A4B11}"/>
    <cellStyle name="Comma 11 5 2 8" xfId="10476" xr:uid="{C6B1C5C0-46B2-4E28-994D-4E48D3B75380}"/>
    <cellStyle name="Comma 11 5 2 9" xfId="24818" xr:uid="{BAB44554-3CCB-4DD6-9085-B4C771FCC266}"/>
    <cellStyle name="Comma 11 5 3" xfId="1727" xr:uid="{F4E91D63-7BEF-44D8-9B6C-2383D0AF04C8}"/>
    <cellStyle name="Comma 11 5 3 2" xfId="21460" xr:uid="{8AEACB55-4E7C-483F-92C4-7C3D9FE5AA97}"/>
    <cellStyle name="Comma 11 5 3 2 2" xfId="12549" xr:uid="{CAC2B7BE-054B-469B-9FF4-1C123D1C818F}"/>
    <cellStyle name="Comma 11 5 3 2 3" xfId="4528" xr:uid="{86A0CC4F-19CF-4E78-8C5E-41F0F9A5B688}"/>
    <cellStyle name="Comma 11 5 3 3" xfId="18483" xr:uid="{1CB63021-BD21-4660-A358-12341656CAA6}"/>
    <cellStyle name="Comma 11 5 3 3 2" xfId="7088" xr:uid="{073CF0F1-2CA9-47F6-ACE4-04118523FC50}"/>
    <cellStyle name="Comma 11 5 3 4" xfId="14976" xr:uid="{02E69588-A750-4ACD-91FA-692D5801F41E}"/>
    <cellStyle name="Comma 11 5 3 5" xfId="9914" xr:uid="{0AE3FA18-70CE-4267-8514-DEDB3EC4529B}"/>
    <cellStyle name="Comma 11 5 3 6" xfId="23669" xr:uid="{1B5FAC10-EF87-4452-B00F-95D1123D8297}"/>
    <cellStyle name="Comma 11 5 3 7" xfId="26335" xr:uid="{853EFB19-E707-4237-B895-15AE8834D27E}"/>
    <cellStyle name="Comma 11 5 4" xfId="2383" xr:uid="{61B58560-6B8C-48A2-B699-762F52789544}"/>
    <cellStyle name="Comma 11 5 4 2" xfId="20808" xr:uid="{61BC3815-1EE9-4547-B558-F1A9F2FA1F36}"/>
    <cellStyle name="Comma 11 5 4 2 2" xfId="11897" xr:uid="{E7297B56-4BBC-4764-AEA2-2C209F1CFD1F}"/>
    <cellStyle name="Comma 11 5 4 2 3" xfId="3874" xr:uid="{0A57479E-4829-4A9D-9D67-12CE029B3E92}"/>
    <cellStyle name="Comma 11 5 4 3" xfId="18686" xr:uid="{04ED236B-67A9-4585-B98A-37CD89C2FB38}"/>
    <cellStyle name="Comma 11 5 4 3 2" xfId="6434" xr:uid="{E7B74EF5-4EB1-495B-83C4-F2FF2A120703}"/>
    <cellStyle name="Comma 11 5 4 4" xfId="14322" xr:uid="{B7F940BD-8B8B-487F-9601-A11CAF468B4D}"/>
    <cellStyle name="Comma 11 5 4 5" xfId="9260" xr:uid="{1CBFEA20-D231-4076-8DDA-ABCC7AC872DB}"/>
    <cellStyle name="Comma 11 5 4 6" xfId="23020" xr:uid="{3C20BD73-96A6-4E9D-AC2B-210F7E9C903A}"/>
    <cellStyle name="Comma 11 5 4 7" xfId="26989" xr:uid="{E2890C5F-12EB-4DAA-8406-75A9DDB08F31}"/>
    <cellStyle name="Comma 11 5 5" xfId="1358" xr:uid="{A11E7081-3948-4388-90B7-76CA80DC3C56}"/>
    <cellStyle name="Comma 11 5 5 2" xfId="19822" xr:uid="{4AF30DC2-7FFA-4DB3-8F3A-70B181A1D06C}"/>
    <cellStyle name="Comma 11 5 5 2 2" xfId="12853" xr:uid="{311B78B7-BD72-4F8C-856D-833AE070B06B}"/>
    <cellStyle name="Comma 11 5 5 2 3" xfId="4837" xr:uid="{C59F3E2E-5C90-43A9-B1FE-245E51E92ED7}"/>
    <cellStyle name="Comma 11 5 5 3" xfId="17593" xr:uid="{E3CF2382-C220-48B5-8308-0A4636272257}"/>
    <cellStyle name="Comma 11 5 5 3 2" xfId="7397" xr:uid="{56BA9B4B-2173-4426-9A41-83B8015468F0}"/>
    <cellStyle name="Comma 11 5 5 4" xfId="15285" xr:uid="{8F93459B-5DA2-42F0-B38B-42C7371A1376}"/>
    <cellStyle name="Comma 11 5 5 5" xfId="10223" xr:uid="{36A29DC7-C1AC-4E04-B729-F41A3A849FB8}"/>
    <cellStyle name="Comma 11 5 5 6" xfId="21774" xr:uid="{01CE019B-0DFF-42C5-9959-E2B438FD8EA1}"/>
    <cellStyle name="Comma 11 5 5 7" xfId="26026" xr:uid="{71627F67-505B-43AB-B115-46EFEF8213CD}"/>
    <cellStyle name="Comma 11 5 6" xfId="22365" xr:uid="{D292726A-5FD5-40BE-88F8-78D3EAEDDB91}"/>
    <cellStyle name="Comma 11 5 6 2" xfId="13390" xr:uid="{C313BCDD-B710-4D2A-AAD2-B481838442F4}"/>
    <cellStyle name="Comma 11 5 6 3" xfId="5418" xr:uid="{8BEE9C9A-DD2F-4B50-9382-AC0E071DFDA2}"/>
    <cellStyle name="Comma 11 5 7" xfId="17997" xr:uid="{2DEBE5E6-C900-4036-BFE1-C7565D6C1C64}"/>
    <cellStyle name="Comma 11 5 7 2" xfId="7978" xr:uid="{B9DB9866-5EA9-4110-B3DA-E5BE390241C5}"/>
    <cellStyle name="Comma 11 5 8" xfId="15867" xr:uid="{07AEE4CC-2C79-48FA-98E3-2D4B2A02786D}"/>
    <cellStyle name="Comma 11 5 9" xfId="10804" xr:uid="{20B806B8-94DC-4FC7-B2CB-92AC1E43529B}"/>
    <cellStyle name="Comma 11 6" xfId="932" xr:uid="{DDCAB0B4-61D7-4287-9EBA-27341D1555B3}"/>
    <cellStyle name="Comma 11 6 10" xfId="25655" xr:uid="{E36882CA-044A-4F1C-8EA0-B1C65D6977C9}"/>
    <cellStyle name="Comma 11 6 2" xfId="1938" xr:uid="{E6CD457F-A492-4565-A829-DF5C89E8DC75}"/>
    <cellStyle name="Comma 11 6 2 2" xfId="21251" xr:uid="{0345A936-5DBE-4CDC-97F5-B7FDDBD81014}"/>
    <cellStyle name="Comma 11 6 2 2 2" xfId="12339" xr:uid="{B9CA0F75-DB4A-4CD6-B508-DB92D2390EAB}"/>
    <cellStyle name="Comma 11 6 2 2 3" xfId="4318" xr:uid="{1FCB0D07-2916-4058-817A-7D3E1D83D9E4}"/>
    <cellStyle name="Comma 11 6 2 3" xfId="17384" xr:uid="{09C4C0F7-155C-486D-B127-36251875242C}"/>
    <cellStyle name="Comma 11 6 2 3 2" xfId="6878" xr:uid="{7A8FB65F-F05F-4318-9B9A-C5095B73314F}"/>
    <cellStyle name="Comma 11 6 2 4" xfId="14766" xr:uid="{50F7BF30-2E1E-4C45-AE33-531D451EB707}"/>
    <cellStyle name="Comma 11 6 2 5" xfId="9704" xr:uid="{89DEEFC2-DBE2-4D6C-8480-14A38D21A05A}"/>
    <cellStyle name="Comma 11 6 2 6" xfId="23462" xr:uid="{9713B625-2135-4C27-B546-D471AFADC6E5}"/>
    <cellStyle name="Comma 11 6 2 7" xfId="26545" xr:uid="{70E77F1E-BA1F-4065-B31F-443933974696}"/>
    <cellStyle name="Comma 11 6 3" xfId="2593" xr:uid="{9582BFBE-9DF1-4F82-AEE2-87786E6160E6}"/>
    <cellStyle name="Comma 11 6 3 2" xfId="20598" xr:uid="{909EB47E-1C06-49DA-B184-C63D83A0C6B8}"/>
    <cellStyle name="Comma 11 6 3 2 2" xfId="11687" xr:uid="{BD958A59-A7E5-42E6-868F-962E063E7FED}"/>
    <cellStyle name="Comma 11 6 3 2 3" xfId="3664" xr:uid="{6127C050-876F-465C-83AB-8547CE86C5F0}"/>
    <cellStyle name="Comma 11 6 3 3" xfId="17149" xr:uid="{F183933C-8EB6-475C-B526-9AFE57AF31F3}"/>
    <cellStyle name="Comma 11 6 3 3 2" xfId="6224" xr:uid="{66BDC5B0-F61E-4D57-874A-5CD4C392EBBD}"/>
    <cellStyle name="Comma 11 6 3 4" xfId="14112" xr:uid="{B10F3469-4564-4D09-98C2-0BDF736345CD}"/>
    <cellStyle name="Comma 11 6 3 5" xfId="9050" xr:uid="{B8B89508-0A2B-4319-BB0A-609FB04C60D1}"/>
    <cellStyle name="Comma 11 6 3 6" xfId="22811" xr:uid="{5AA8562D-2C80-4C92-B830-0A7580F4BF34}"/>
    <cellStyle name="Comma 11 6 3 7" xfId="27199" xr:uid="{97CB1CF3-5348-4217-A749-BC41C32A358F}"/>
    <cellStyle name="Comma 11 6 4" xfId="1441" xr:uid="{D5538A69-971C-4DC2-8E3F-5E779D53D3B8}"/>
    <cellStyle name="Comma 11 6 4 2" xfId="19752" xr:uid="{448E2343-1509-4BBE-A0AE-08666032F97E}"/>
    <cellStyle name="Comma 11 6 4 2 2" xfId="12794" xr:uid="{5AE860FE-B6AB-4925-8203-E07AD9820771}"/>
    <cellStyle name="Comma 11 6 4 2 3" xfId="4777" xr:uid="{4A43C912-84A3-4835-9240-1F9F67482581}"/>
    <cellStyle name="Comma 11 6 4 3" xfId="17890" xr:uid="{CBAA257C-D4C1-48FD-837C-52658CA44F02}"/>
    <cellStyle name="Comma 11 6 4 3 2" xfId="7337" xr:uid="{511CBAD3-11C6-4602-8AF6-9B2EDAB87900}"/>
    <cellStyle name="Comma 11 6 4 4" xfId="15225" xr:uid="{DF60ED89-3A3F-4EFB-B291-FAED42916C5E}"/>
    <cellStyle name="Comma 11 6 4 5" xfId="10163" xr:uid="{A9505B5C-A320-462B-930D-C24B394A7249}"/>
    <cellStyle name="Comma 11 6 4 6" xfId="21710" xr:uid="{CF2EA9A9-9F06-4A36-AFE8-DCCDE96D36E4}"/>
    <cellStyle name="Comma 11 6 4 7" xfId="26086" xr:uid="{3AE38C97-C4FF-418F-9E26-8E30BD4A5DB1}"/>
    <cellStyle name="Comma 11 6 5" xfId="22154" xr:uid="{82A5F04C-2A8D-4D85-93E5-4DA50EB41477}"/>
    <cellStyle name="Comma 11 6 5 2" xfId="13214" xr:uid="{4A8998EB-4BED-48CD-AB4A-8DD82800BFB6}"/>
    <cellStyle name="Comma 11 6 5 3" xfId="5208" xr:uid="{AF0F413B-759C-4B96-A785-FC31FC68F332}"/>
    <cellStyle name="Comma 11 6 6" xfId="17279" xr:uid="{05CC04BB-0053-4B9E-A727-E16B8412BF53}"/>
    <cellStyle name="Comma 11 6 6 2" xfId="7768" xr:uid="{8835E623-1F57-4816-A53E-C6A2FA7AACAB}"/>
    <cellStyle name="Comma 11 6 7" xfId="15656" xr:uid="{9A9BA097-CA03-4A11-AD78-2B0C0F8E9591}"/>
    <cellStyle name="Comma 11 6 8" xfId="10594" xr:uid="{5BB64D10-6A08-4A3D-98D9-E5FA49D623B6}"/>
    <cellStyle name="Comma 11 6 9" xfId="24700" xr:uid="{E490B075-A3CF-41AD-94A3-2610ADB3F1E1}"/>
    <cellStyle name="Comma 11 7" xfId="1608" xr:uid="{A30DAB70-2B59-4809-8D73-DF100E5BFBEA}"/>
    <cellStyle name="Comma 11 7 2" xfId="21578" xr:uid="{5216DE60-4867-4C6C-AA51-23CADC191240}"/>
    <cellStyle name="Comma 11 7 2 2" xfId="12666" xr:uid="{0935DCEF-911A-42F5-B7D5-7A9D8F5889CC}"/>
    <cellStyle name="Comma 11 7 2 3" xfId="4646" xr:uid="{D1370749-9F86-4F73-8D20-8BB3CC62BC85}"/>
    <cellStyle name="Comma 11 7 3" xfId="23787" xr:uid="{899FDEDA-A8A1-4E47-BA58-0BE71C836265}"/>
    <cellStyle name="Comma 11 7 3 2" xfId="7206" xr:uid="{EF685B68-667F-45C0-8E63-F47D7240285E}"/>
    <cellStyle name="Comma 11 7 4" xfId="15094" xr:uid="{0B447D07-769D-46B6-9C9B-48558D5DEC80}"/>
    <cellStyle name="Comma 11 7 5" xfId="10032" xr:uid="{263E271B-6DFB-441E-B86F-45468CB626F6}"/>
    <cellStyle name="Comma 11 7 6" xfId="24113" xr:uid="{CC3888B2-3533-437D-8C8E-E998BDE18F17}"/>
    <cellStyle name="Comma 11 7 7" xfId="26217" xr:uid="{EC5B6830-A711-4970-99CA-4634724A1823}"/>
    <cellStyle name="Comma 11 8" xfId="2265" xr:uid="{0DB6A80F-EACD-4AD0-9BF1-032397D51AE0}"/>
    <cellStyle name="Comma 11 8 2" xfId="20926" xr:uid="{3D0766F4-05D6-4886-A074-3DB0C2A64718}"/>
    <cellStyle name="Comma 11 8 2 2" xfId="12014" xr:uid="{061A0E56-1C87-4DE5-A15E-F4BEC70844F7}"/>
    <cellStyle name="Comma 11 8 2 3" xfId="3992" xr:uid="{727B6DB0-4F85-419B-86D4-20090DEC15AB}"/>
    <cellStyle name="Comma 11 8 3" xfId="18764" xr:uid="{BD94C3C1-F31C-43B6-BCEA-D8FD6ABEAAB2}"/>
    <cellStyle name="Comma 11 8 3 2" xfId="6552" xr:uid="{0C801D77-F450-4D22-BFD0-6D0474B66FA3}"/>
    <cellStyle name="Comma 11 8 4" xfId="14440" xr:uid="{7563D9B1-649E-4BEE-9538-F0D26827F45C}"/>
    <cellStyle name="Comma 11 8 5" xfId="9378" xr:uid="{0C36D592-9283-4F55-9D4E-1E958625BD2F}"/>
    <cellStyle name="Comma 11 8 6" xfId="23138" xr:uid="{4913821E-B66D-453A-81C7-FEDB5D8AB8E5}"/>
    <cellStyle name="Comma 11 8 7" xfId="26871" xr:uid="{480B4800-7137-44AA-8274-F23CAF08DAF4}"/>
    <cellStyle name="Comma 11 9" xfId="1284" xr:uid="{E623FB20-5B6F-43DD-9FE2-252C439A505D}"/>
    <cellStyle name="Comma 11 9 2" xfId="19879" xr:uid="{2F00650B-059A-4F21-B1AA-D61E3AAFC9C8}"/>
    <cellStyle name="Comma 11 9 2 2" xfId="12906" xr:uid="{7AE5D961-D0EE-4C90-A1A9-35EE2750A012}"/>
    <cellStyle name="Comma 11 9 2 3" xfId="4890" xr:uid="{775E69AE-FC4F-4349-81A6-3AFD9A72D3DA}"/>
    <cellStyle name="Comma 11 9 3" xfId="18525" xr:uid="{674A65F8-D4EA-492F-857C-5E6003737C59}"/>
    <cellStyle name="Comma 11 9 3 2" xfId="7450" xr:uid="{1BA82904-A137-4A61-B22D-6995C6E8A5DF}"/>
    <cellStyle name="Comma 11 9 4" xfId="15338" xr:uid="{8E9C54B6-50BC-49DC-B392-E88994AD516F}"/>
    <cellStyle name="Comma 11 9 5" xfId="10276" xr:uid="{F72F7492-394C-48A6-89B7-83A0C4E75DDB}"/>
    <cellStyle name="Comma 11 9 6" xfId="21834" xr:uid="{C0C8ECF1-FBBA-4401-B5A6-7F8900E0CFD6}"/>
    <cellStyle name="Comma 11 9 7" xfId="25973" xr:uid="{FD83DFA7-2FAF-4008-B58A-828A0536CCBE}"/>
    <cellStyle name="Comma 12" xfId="374" xr:uid="{6613E1F3-DB32-407B-93A4-36C48E5F51AA}"/>
    <cellStyle name="Comma 12 10" xfId="566" xr:uid="{7A3D9272-CC85-42DA-9878-E4F4B313B017}"/>
    <cellStyle name="Comma 12 10 2" xfId="16428" xr:uid="{AB2C4380-904F-4F5D-B369-470F2289FAA8}"/>
    <cellStyle name="Comma 12 10 2 2" xfId="5497" xr:uid="{70717792-9E36-4C0F-95FC-3CB30238289D}"/>
    <cellStyle name="Comma 12 10 3" xfId="15946" xr:uid="{8ECD4E15-5B8B-45E6-8639-73176EEAF748}"/>
    <cellStyle name="Comma 12 10 4" xfId="10883" xr:uid="{C1710FD8-D5DB-47CD-9952-81B16062DBDF}"/>
    <cellStyle name="Comma 12 10 5" xfId="24407" xr:uid="{7315DFE7-C189-4E9D-827C-938D297C5FB3}"/>
    <cellStyle name="Comma 12 10 6" xfId="25366" xr:uid="{AAF11E65-BF12-460A-A11B-732426521E9A}"/>
    <cellStyle name="Comma 12 11" xfId="20010" xr:uid="{417FA2B1-FF2A-4A2C-8BE1-EF71E3F2E74E}"/>
    <cellStyle name="Comma 12 11 2" xfId="16528" xr:uid="{3FBBBB20-60F6-4D50-8CE7-3B23EC9D6DB0}"/>
    <cellStyle name="Comma 12 11 2 2" xfId="5620" xr:uid="{7AC383BE-BAEE-4482-A400-998256203B92}"/>
    <cellStyle name="Comma 12 11 3" xfId="13507" xr:uid="{58919D5A-697E-48B6-9537-1402D830B717}"/>
    <cellStyle name="Comma 12 11 4" xfId="11006" xr:uid="{B84A052B-B985-49EE-A6C4-768EC43F1060}"/>
    <cellStyle name="Comma 12 12" xfId="17819" xr:uid="{96A6968D-3B16-4130-ABE0-E3406E3CF961}"/>
    <cellStyle name="Comma 12 12 2" xfId="8248" xr:uid="{C78EF62E-97DA-4CAC-8C72-59C8D5F672EE}"/>
    <cellStyle name="Comma 12 13" xfId="17634" xr:uid="{6265DBE7-91C0-4514-BA7A-B40BD6E510B4}"/>
    <cellStyle name="Comma 12 13 2" xfId="8169" xr:uid="{C2ED37F8-8EBC-4A27-9F25-4EF08F2FA993}"/>
    <cellStyle name="Comma 12 14" xfId="18206" xr:uid="{06E1B226-5DDD-4F43-8A12-C7E763B5942B}"/>
    <cellStyle name="Comma 12 14 2" xfId="8017" xr:uid="{A3337DF7-5B85-4A06-9941-4C14B0FAED1E}"/>
    <cellStyle name="Comma 12 15" xfId="19354" xr:uid="{06A10B0D-CB62-4BFC-B07A-B7DD76D95E70}"/>
    <cellStyle name="Comma 12 16" xfId="16069" xr:uid="{5799D49B-C484-48FD-B176-00BBDCE7AD94}"/>
    <cellStyle name="Comma 12 17" xfId="11169" xr:uid="{DEF7B006-183D-427D-91C4-FCE19A64265B}"/>
    <cellStyle name="Comma 12 18" xfId="25032" xr:uid="{88AA280C-E245-474B-A1B7-4483A6D7D723}"/>
    <cellStyle name="Comma 12 19" xfId="25243" xr:uid="{F906F0D5-7A1F-43E4-9D99-820E9FC1C127}"/>
    <cellStyle name="Comma 12 2" xfId="615" xr:uid="{192AE6D7-9C1F-4F05-BD8E-91267185DF3E}"/>
    <cellStyle name="Comma 12 2 10" xfId="18891" xr:uid="{3AD19677-6288-45B0-8F42-9EB6CE62BC85}"/>
    <cellStyle name="Comma 12 2 10 2" xfId="8163" xr:uid="{30787868-DE74-42B3-A0DA-FA7B284ACC79}"/>
    <cellStyle name="Comma 12 2 11" xfId="15901" xr:uid="{C89B6567-C6F9-4C32-803A-B17F0CD25B41}"/>
    <cellStyle name="Comma 12 2 12" xfId="10838" xr:uid="{99AEBA9C-98AF-49DE-99F7-9539E0824594}"/>
    <cellStyle name="Comma 12 2 13" xfId="24454" xr:uid="{5823F470-E3B2-4C03-A37D-24FF421B0678}"/>
    <cellStyle name="Comma 12 2 14" xfId="25411" xr:uid="{F520954A-D445-4B4E-9E7E-415ACD5E1196}"/>
    <cellStyle name="Comma 12 2 15" xfId="27801" xr:uid="{D564BB2D-C5B1-4914-8467-C3E15B8758A7}"/>
    <cellStyle name="Comma 12 2 15 2" xfId="32603" xr:uid="{BEA41C96-64CF-43EE-A965-F15C2A304447}"/>
    <cellStyle name="Comma 12 2 2" xfId="849" xr:uid="{71363C1A-B6AB-4248-8C78-2B8C3BB0BFED}"/>
    <cellStyle name="Comma 12 2 2 10" xfId="24629" xr:uid="{B44D4985-2A20-4BE0-A320-F979E2629120}"/>
    <cellStyle name="Comma 12 2 2 11" xfId="25585" xr:uid="{230C8DCB-3EB0-447A-BC3F-22A8714440B5}"/>
    <cellStyle name="Comma 12 2 2 2" xfId="1209" xr:uid="{2414C4EF-04E2-43E3-B6E4-B1DE4CB6500D}"/>
    <cellStyle name="Comma 12 2 2 2 10" xfId="25913" xr:uid="{1BB082D6-33AF-44D7-A630-BBB2C22CC233}"/>
    <cellStyle name="Comma 12 2 2 2 2" xfId="2196" xr:uid="{18CB639D-C147-48BC-89D4-7DDF9A906B16}"/>
    <cellStyle name="Comma 12 2 2 2 2 2" xfId="20993" xr:uid="{594638F5-4743-450C-BE6B-E200318F13C3}"/>
    <cellStyle name="Comma 12 2 2 2 2 2 2" xfId="12081" xr:uid="{3F8B45B1-C9E1-48FE-BE00-2CC67B28A501}"/>
    <cellStyle name="Comma 12 2 2 2 2 2 3" xfId="4060" xr:uid="{F770B4A4-A093-4D9D-82B3-5CCCDF9EBD82}"/>
    <cellStyle name="Comma 12 2 2 2 2 3" xfId="17518" xr:uid="{8A444940-5C48-4FB1-844A-3C6400C9960E}"/>
    <cellStyle name="Comma 12 2 2 2 2 3 2" xfId="6620" xr:uid="{73DFCD4A-6E33-4622-9F2D-6325619101BC}"/>
    <cellStyle name="Comma 12 2 2 2 2 4" xfId="14508" xr:uid="{37EC6DD9-FB15-4EF6-837C-CC841CF4556C}"/>
    <cellStyle name="Comma 12 2 2 2 2 5" xfId="9446" xr:uid="{949650F5-6C89-48AD-B569-C2A33C856F23}"/>
    <cellStyle name="Comma 12 2 2 2 2 6" xfId="23205" xr:uid="{D7FD93B7-51AE-4851-900A-0D142AB015F3}"/>
    <cellStyle name="Comma 12 2 2 2 2 7" xfId="26803" xr:uid="{6A28BAEC-F3E3-4BEB-8D74-60776A1554BA}"/>
    <cellStyle name="Comma 12 2 2 2 3" xfId="2851" xr:uid="{813C624A-FD97-44A7-A866-D60710AA6DDA}"/>
    <cellStyle name="Comma 12 2 2 2 3 2" xfId="20340" xr:uid="{F1FDC9DB-32F7-4723-AB1F-C3675B35AC6D}"/>
    <cellStyle name="Comma 12 2 2 2 3 2 2" xfId="11429" xr:uid="{8BFB8CFA-8272-4B7E-A8BD-4B90CB7C7005}"/>
    <cellStyle name="Comma 12 2 2 2 3 2 3" xfId="3406" xr:uid="{1A8D5DD8-C83D-4083-8774-FDF53FF52968}"/>
    <cellStyle name="Comma 12 2 2 2 3 3" xfId="16899" xr:uid="{A5D41F84-8C36-452B-B70D-ACE5FEE21AD9}"/>
    <cellStyle name="Comma 12 2 2 2 3 3 2" xfId="5966" xr:uid="{8C6151E8-0C97-4637-875E-FCC5094852F5}"/>
    <cellStyle name="Comma 12 2 2 2 3 4" xfId="13854" xr:uid="{958FDBB7-4BBE-40EE-93B9-6DB278C8756B}"/>
    <cellStyle name="Comma 12 2 2 2 3 5" xfId="8792" xr:uid="{406F1E9F-52AA-4B84-A9B4-A3FC86487C31}"/>
    <cellStyle name="Comma 12 2 2 2 3 6" xfId="22553" xr:uid="{8255858B-6C14-4906-8146-F8F991DCEAF6}"/>
    <cellStyle name="Comma 12 2 2 2 3 7" xfId="27457" xr:uid="{6F9B93F9-EFE9-4BF1-A07E-EDC7EEA6272C}"/>
    <cellStyle name="Comma 12 2 2 2 4" xfId="1540" xr:uid="{96EC4347-0197-47A0-A661-6D33DA7B4505}"/>
    <cellStyle name="Comma 12 2 2 2 4 2" xfId="19661" xr:uid="{BAF52C18-C27F-43A2-A7D3-35315A08748F}"/>
    <cellStyle name="Comma 12 2 2 2 4 2 2" xfId="12722" xr:uid="{31E769B3-9EC8-4234-A9F2-66E4E876CE5D}"/>
    <cellStyle name="Comma 12 2 2 2 4 2 3" xfId="4704" xr:uid="{6FC5287D-6833-48BA-B294-8AE5E5A78156}"/>
    <cellStyle name="Comma 12 2 2 2 4 3" xfId="17660" xr:uid="{956741CF-F3A5-4DD4-8F85-8C20DBE92D66}"/>
    <cellStyle name="Comma 12 2 2 2 4 3 2" xfId="7264" xr:uid="{55AA2A80-A2D9-4C3B-935D-2204B19FB45F}"/>
    <cellStyle name="Comma 12 2 2 2 4 4" xfId="15152" xr:uid="{4D6864D2-CDAA-4C2B-88CA-1BAA01AEE470}"/>
    <cellStyle name="Comma 12 2 2 2 4 5" xfId="10090" xr:uid="{F3B825A7-DE90-4827-A6B5-804E42605D55}"/>
    <cellStyle name="Comma 12 2 2 2 4 6" xfId="21635" xr:uid="{CFA18F02-A026-41BC-AA94-13FF31F141BB}"/>
    <cellStyle name="Comma 12 2 2 2 4 7" xfId="26159" xr:uid="{93FB3303-CEF5-4AA9-9673-CD2A8D6A1CF1}"/>
    <cellStyle name="Comma 12 2 2 2 5" xfId="21896" xr:uid="{701DAD65-0D2F-4702-BA98-162E0008D642}"/>
    <cellStyle name="Comma 12 2 2 2 5 2" xfId="12964" xr:uid="{76FFF740-CE95-4DB5-8A0A-1083FA22574E}"/>
    <cellStyle name="Comma 12 2 2 2 5 3" xfId="4950" xr:uid="{63D14D39-9F3E-400E-BAD6-FF71A0A10D6E}"/>
    <cellStyle name="Comma 12 2 2 2 6" xfId="18829" xr:uid="{924D2879-9024-449D-9AD2-2FC2A0DF2B2E}"/>
    <cellStyle name="Comma 12 2 2 2 6 2" xfId="7510" xr:uid="{0802C84B-35E2-411C-8D60-6C9F74A2DD69}"/>
    <cellStyle name="Comma 12 2 2 2 7" xfId="15398" xr:uid="{C2113B45-9D87-4479-9BCD-779954C09639}"/>
    <cellStyle name="Comma 12 2 2 2 8" xfId="10336" xr:uid="{7BEDC44B-9810-4B4C-919A-BD5C0EA4B177}"/>
    <cellStyle name="Comma 12 2 2 2 9" xfId="24958" xr:uid="{E004B7AE-B817-47AC-A14B-C7BB68DB6435}"/>
    <cellStyle name="Comma 12 2 2 3" xfId="1867" xr:uid="{65167A57-882C-40A6-BEA2-6BEA5BFB1132}"/>
    <cellStyle name="Comma 12 2 2 3 2" xfId="21320" xr:uid="{7B819858-923E-4341-9FA6-162CC4B3771C}"/>
    <cellStyle name="Comma 12 2 2 3 2 2" xfId="12409" xr:uid="{6E9DE04A-920F-4AC4-A1BB-9E5F3A2D815E}"/>
    <cellStyle name="Comma 12 2 2 3 2 3" xfId="4388" xr:uid="{FB307E03-DA3D-4B27-8D47-16FF7CA43B6B}"/>
    <cellStyle name="Comma 12 2 2 3 3" xfId="19255" xr:uid="{4CB715D5-45C2-413C-A4E8-3491879C4DD0}"/>
    <cellStyle name="Comma 12 2 2 3 3 2" xfId="6948" xr:uid="{2E0DA461-9BCA-4DB4-8D90-4C0D8DAAB9F4}"/>
    <cellStyle name="Comma 12 2 2 3 4" xfId="14836" xr:uid="{969B6AD1-1314-4DB5-B20D-1835395D65F7}"/>
    <cellStyle name="Comma 12 2 2 3 5" xfId="9774" xr:uid="{30E9B0FE-103E-402B-BB60-7B819FCE9D4E}"/>
    <cellStyle name="Comma 12 2 2 3 6" xfId="23529" xr:uid="{42C7F3B5-788E-4C1E-AF5A-4EC4A13E2E88}"/>
    <cellStyle name="Comma 12 2 2 3 7" xfId="26475" xr:uid="{81288280-C7FC-4B10-8D09-4EDAAF5086BD}"/>
    <cellStyle name="Comma 12 2 2 4" xfId="2523" xr:uid="{4F9CAC3D-5DE2-4532-86DF-71A31EEAE74F}"/>
    <cellStyle name="Comma 12 2 2 4 2" xfId="20668" xr:uid="{3A542079-F697-47B4-BFCB-4B1251A3D4CA}"/>
    <cellStyle name="Comma 12 2 2 4 2 2" xfId="11757" xr:uid="{2DC299E0-7830-4DFD-A119-320DA8C7FDE8}"/>
    <cellStyle name="Comma 12 2 2 4 2 3" xfId="3734" xr:uid="{0F18CE0C-3858-44DE-A844-C26B67C8E050}"/>
    <cellStyle name="Comma 12 2 2 4 3" xfId="17214" xr:uid="{D739CEF3-2569-45B7-A20E-565F3E8DC06B}"/>
    <cellStyle name="Comma 12 2 2 4 3 2" xfId="6294" xr:uid="{A17C9093-458E-4692-8A77-41E303F0AF64}"/>
    <cellStyle name="Comma 12 2 2 4 4" xfId="14182" xr:uid="{3C945056-66C8-457C-9DFA-678273D47989}"/>
    <cellStyle name="Comma 12 2 2 4 5" xfId="9120" xr:uid="{04005398-ED81-4F66-8C24-367F1CE1E2B0}"/>
    <cellStyle name="Comma 12 2 2 4 6" xfId="22880" xr:uid="{BC59D077-AB86-46AE-9F96-3CCF4F2E0832}"/>
    <cellStyle name="Comma 12 2 2 4 7" xfId="27129" xr:uid="{99655F92-E5CF-4B50-9C3E-E685EED9EE69}"/>
    <cellStyle name="Comma 12 2 2 5" xfId="1407" xr:uid="{A485ADFF-8B2A-4E13-A57B-C0F64284DF99}"/>
    <cellStyle name="Comma 12 2 2 5 2" xfId="19782" xr:uid="{3578430B-D956-4F08-A867-E6C626B822F9}"/>
    <cellStyle name="Comma 12 2 2 5 2 2" xfId="12819" xr:uid="{078D7472-A425-49E7-8BB1-7A32684CC608}"/>
    <cellStyle name="Comma 12 2 2 5 2 3" xfId="4803" xr:uid="{E72EEACE-1D26-4BE4-BECA-8293FF92B203}"/>
    <cellStyle name="Comma 12 2 2 5 3" xfId="17919" xr:uid="{D579DB8F-63FA-4E29-870F-81648D2ACF3D}"/>
    <cellStyle name="Comma 12 2 2 5 3 2" xfId="7363" xr:uid="{2BD46A22-21FB-449D-9A69-4E0E7D3BD6D3}"/>
    <cellStyle name="Comma 12 2 2 5 4" xfId="15251" xr:uid="{C1E604C9-91C6-46BA-B6A3-DDB1497EA5F2}"/>
    <cellStyle name="Comma 12 2 2 5 5" xfId="10189" xr:uid="{0DA9F0F2-7659-49D4-8057-CD5FD8A72A2D}"/>
    <cellStyle name="Comma 12 2 2 5 6" xfId="21737" xr:uid="{4FFF4860-6F52-4BD7-A0AA-9B10B255E729}"/>
    <cellStyle name="Comma 12 2 2 5 7" xfId="26060" xr:uid="{4A0BA9D3-518D-4DC8-8AA6-BA6F5773F1B5}"/>
    <cellStyle name="Comma 12 2 2 6" xfId="22224" xr:uid="{F843B5B9-777B-43EB-92A4-7B9C1CE8B48C}"/>
    <cellStyle name="Comma 12 2 2 6 2" xfId="13277" xr:uid="{1A441995-13E0-4961-8AFD-4594B872C065}"/>
    <cellStyle name="Comma 12 2 2 6 3" xfId="5278" xr:uid="{F7820EEA-3988-4B8A-9B26-63B338185FFB}"/>
    <cellStyle name="Comma 12 2 2 7" xfId="17610" xr:uid="{FA4B6DB6-18DE-408A-86DD-BBB388C55BFE}"/>
    <cellStyle name="Comma 12 2 2 7 2" xfId="7838" xr:uid="{12FE218E-9F11-41EB-BA9F-6E6CE62F3B1E}"/>
    <cellStyle name="Comma 12 2 2 8" xfId="15727" xr:uid="{887130F0-EE4E-4942-9D6C-6531583BFDD8}"/>
    <cellStyle name="Comma 12 2 2 9" xfId="10664" xr:uid="{BA784795-51FC-4A8F-9149-4A1CF76E9CA8}"/>
    <cellStyle name="Comma 12 2 3" xfId="1023" xr:uid="{4912E00A-4F18-496C-AA05-EDC0847644F0}"/>
    <cellStyle name="Comma 12 2 3 10" xfId="25739" xr:uid="{228EB416-B281-4380-A95D-3A04AC97CB04}"/>
    <cellStyle name="Comma 12 2 3 11" xfId="28112" xr:uid="{8CC9C09B-BEFF-40CC-A365-370469634956}"/>
    <cellStyle name="Comma 12 2 3 2" xfId="2022" xr:uid="{2E0DD3DC-2427-42A6-962B-D2993F8FC9A2}"/>
    <cellStyle name="Comma 12 2 3 2 2" xfId="21167" xr:uid="{881CCDA3-7637-45BD-8643-57618ED256C9}"/>
    <cellStyle name="Comma 12 2 3 2 2 2" xfId="12255" xr:uid="{1E05C4BF-BBFC-4F82-9402-EC5BD8B20D65}"/>
    <cellStyle name="Comma 12 2 3 2 2 3" xfId="4234" xr:uid="{2C949C02-6919-4DCE-9FAE-D0E3F7D028A0}"/>
    <cellStyle name="Comma 12 2 3 2 3" xfId="17429" xr:uid="{2D4A3551-BD1E-4A5F-B2BA-B4D7441C8948}"/>
    <cellStyle name="Comma 12 2 3 2 3 2" xfId="6794" xr:uid="{CA2EB9D3-423A-422B-ADF4-45BFFE271D2D}"/>
    <cellStyle name="Comma 12 2 3 2 4" xfId="14682" xr:uid="{C7B537DE-13B9-4BCF-A557-0A30F977E2C1}"/>
    <cellStyle name="Comma 12 2 3 2 5" xfId="9620" xr:uid="{A4C72B52-14DA-4A4C-AE88-C46AEB7F68B4}"/>
    <cellStyle name="Comma 12 2 3 2 6" xfId="23378" xr:uid="{26550E90-7273-4F06-A473-D9CBB338637A}"/>
    <cellStyle name="Comma 12 2 3 2 7" xfId="26629" xr:uid="{F308B3EE-196D-41F5-BF04-1F5B09560655}"/>
    <cellStyle name="Comma 12 2 3 2 8" xfId="28114" xr:uid="{30379538-27D6-4213-8012-39974FFDBF4C}"/>
    <cellStyle name="Comma 12 2 3 3" xfId="2677" xr:uid="{44D59CE2-3682-418F-88A4-66DFB05622DD}"/>
    <cellStyle name="Comma 12 2 3 3 2" xfId="20514" xr:uid="{BDD9461E-84F7-4C09-9325-13FFB6ABA790}"/>
    <cellStyle name="Comma 12 2 3 3 2 2" xfId="11603" xr:uid="{661FF844-DD7F-4688-8E10-9898E132DB73}"/>
    <cellStyle name="Comma 12 2 3 3 2 3" xfId="3580" xr:uid="{EB0EB9DC-F599-4313-99BD-3519F0BC123E}"/>
    <cellStyle name="Comma 12 2 3 3 3" xfId="17068" xr:uid="{ECEC53D3-DE60-411D-8C32-97B3EFE1F4AC}"/>
    <cellStyle name="Comma 12 2 3 3 3 2" xfId="6140" xr:uid="{75974FA1-9D9F-4F2B-A413-6C9C51989F60}"/>
    <cellStyle name="Comma 12 2 3 3 4" xfId="14028" xr:uid="{49A39143-2F30-4B2D-94AD-3E301091F0E9}"/>
    <cellStyle name="Comma 12 2 3 3 5" xfId="8966" xr:uid="{5ABF4D53-3E6E-4D81-8A32-F22BC410E1BC}"/>
    <cellStyle name="Comma 12 2 3 3 6" xfId="22727" xr:uid="{0234A7E5-5765-4934-BA73-8969D3F6DF87}"/>
    <cellStyle name="Comma 12 2 3 3 7" xfId="27283" xr:uid="{D44D761A-E75C-4B8E-841E-187EB6A9472F}"/>
    <cellStyle name="Comma 12 2 3 4" xfId="1471" xr:uid="{7674D873-1668-4AD3-B62D-357CC2EC2E36}"/>
    <cellStyle name="Comma 12 2 3 4 2" xfId="19726" xr:uid="{FEFF8D91-1C2F-49D7-BFD2-7DA42884E3BA}"/>
    <cellStyle name="Comma 12 2 3 4 2 2" xfId="12775" xr:uid="{2BB2C40C-341C-42DA-B1FE-83365DF78A33}"/>
    <cellStyle name="Comma 12 2 3 4 2 3" xfId="4757" xr:uid="{B0DA6999-DC58-46E0-8451-627E58F55CEB}"/>
    <cellStyle name="Comma 12 2 3 4 3" xfId="17809" xr:uid="{545E0835-A3DF-4D3E-9FD6-5D5A1A936129}"/>
    <cellStyle name="Comma 12 2 3 4 3 2" xfId="7317" xr:uid="{0BD6CB78-77AE-435C-BBE2-B89A2D19E091}"/>
    <cellStyle name="Comma 12 2 3 4 4" xfId="15205" xr:uid="{B0E4F706-624E-4FD2-BE5F-3E6882440EAF}"/>
    <cellStyle name="Comma 12 2 3 4 5" xfId="10143" xr:uid="{2271618D-C314-4E17-B70A-4141EF8442A8}"/>
    <cellStyle name="Comma 12 2 3 4 6" xfId="21689" xr:uid="{A7936C0F-D33C-4889-933F-EE58988209A9}"/>
    <cellStyle name="Comma 12 2 3 4 7" xfId="26106" xr:uid="{55C00E24-50A4-4FF5-A5DF-DC5FC083F4DB}"/>
    <cellStyle name="Comma 12 2 3 5" xfId="22070" xr:uid="{5CCAA08E-8722-443E-B690-645A07B54901}"/>
    <cellStyle name="Comma 12 2 3 5 2" xfId="13134" xr:uid="{AC58B04F-A9F4-4712-B9E9-3F9AF53D87FD}"/>
    <cellStyle name="Comma 12 2 3 5 3" xfId="5124" xr:uid="{9E146D91-8EA4-4FC8-8BDE-F65890569008}"/>
    <cellStyle name="Comma 12 2 3 6" xfId="18708" xr:uid="{48B7A2F7-7AD0-4ACB-B6AD-9CD3C1F732D4}"/>
    <cellStyle name="Comma 12 2 3 6 2" xfId="7684" xr:uid="{7F3FE16C-B266-4513-88DB-3C18E69656A6}"/>
    <cellStyle name="Comma 12 2 3 7" xfId="15572" xr:uid="{332DD091-2C94-453A-9AC0-437835995F7E}"/>
    <cellStyle name="Comma 12 2 3 8" xfId="10510" xr:uid="{CE130AF9-B4CC-4FB2-8770-34FC703EEFE4}"/>
    <cellStyle name="Comma 12 2 3 9" xfId="24784" xr:uid="{B3EEC985-215F-47D2-906E-060B74B5E37F}"/>
    <cellStyle name="Comma 12 2 4" xfId="1693" xr:uid="{EB9D2FE2-AD17-4FB3-9177-44D70117A78C}"/>
    <cellStyle name="Comma 12 2 4 2" xfId="21494" xr:uid="{D7D780EF-0898-4321-B427-2D5C15E5C6E1}"/>
    <cellStyle name="Comma 12 2 4 2 2" xfId="12583" xr:uid="{39167EDD-3060-4AF8-9149-1C14E9225DBC}"/>
    <cellStyle name="Comma 12 2 4 2 3" xfId="4562" xr:uid="{6D6874D2-F5FE-4986-9250-5D08E4F2A2F0}"/>
    <cellStyle name="Comma 12 2 4 3" xfId="23703" xr:uid="{B3406517-1DE8-42DF-A26C-59D7E4A141A7}"/>
    <cellStyle name="Comma 12 2 4 3 2" xfId="7122" xr:uid="{93E2010F-44C3-4D73-83B6-ADCA2554DE07}"/>
    <cellStyle name="Comma 12 2 4 4" xfId="15010" xr:uid="{67A82E29-C4EB-49A9-B295-B8423C2F92FD}"/>
    <cellStyle name="Comma 12 2 4 5" xfId="9948" xr:uid="{83DC5559-6ED4-4FAE-9C5B-7D50813ADBDB}"/>
    <cellStyle name="Comma 12 2 4 6" xfId="24284" xr:uid="{8C0272FA-A654-4007-AA47-F89BE60DC4A7}"/>
    <cellStyle name="Comma 12 2 4 6 2" xfId="32010" xr:uid="{961BDD1A-6A00-4ABA-8EED-16FC741CE83A}"/>
    <cellStyle name="Comma 12 2 4 7" xfId="26301" xr:uid="{FEDC87B1-6DC6-4408-BAE2-4701A2AE1602}"/>
    <cellStyle name="Comma 12 2 5" xfId="2349" xr:uid="{507D174A-922D-431C-A6FC-0CBD30FC6DE3}"/>
    <cellStyle name="Comma 12 2 5 2" xfId="20842" xr:uid="{993F9BBC-1500-40F5-846A-2058D304F047}"/>
    <cellStyle name="Comma 12 2 5 2 2" xfId="11931" xr:uid="{0B336419-91D8-4DC2-9F37-5B0EC6548402}"/>
    <cellStyle name="Comma 12 2 5 2 3" xfId="3908" xr:uid="{B1434D96-3B87-4F55-812D-09D59E811857}"/>
    <cellStyle name="Comma 12 2 5 3" xfId="18748" xr:uid="{65135890-3F97-42FC-8CCA-CCB00F707029}"/>
    <cellStyle name="Comma 12 2 5 3 2" xfId="6468" xr:uid="{A106AD05-BCAE-48DF-BB6C-551CFD36B34A}"/>
    <cellStyle name="Comma 12 2 5 4" xfId="14356" xr:uid="{D9115D19-A055-41A2-B5AD-483C9A3643FC}"/>
    <cellStyle name="Comma 12 2 5 5" xfId="9294" xr:uid="{643A09D1-F9BD-40A2-91B2-20CB830D215F}"/>
    <cellStyle name="Comma 12 2 5 6" xfId="23054" xr:uid="{9EBC25CD-C470-49DA-B2F8-74ADF3DA6D39}"/>
    <cellStyle name="Comma 12 2 5 7" xfId="26955" xr:uid="{8D2C9585-4845-4D09-B328-9F91C00D446E}"/>
    <cellStyle name="Comma 12 2 6" xfId="1323" xr:uid="{ED612789-08F4-4F8D-9346-1DE70EB695E0}"/>
    <cellStyle name="Comma 12 2 6 2" xfId="19849" xr:uid="{5ED085FB-09E2-41F3-B692-BE947AB82AFD}"/>
    <cellStyle name="Comma 12 2 6 2 2" xfId="12880" xr:uid="{A9FEC0D2-A8A6-4737-832C-180BB8977C30}"/>
    <cellStyle name="Comma 12 2 6 2 3" xfId="4864" xr:uid="{5B940663-DB3D-40B6-8E1A-C67E88810425}"/>
    <cellStyle name="Comma 12 2 6 3" xfId="17654" xr:uid="{89E90ABB-61AE-4CEA-9BB7-17402C3FF44B}"/>
    <cellStyle name="Comma 12 2 6 3 2" xfId="7424" xr:uid="{50C4159C-D920-4DB8-920A-4A8A9756823D}"/>
    <cellStyle name="Comma 12 2 6 4" xfId="15312" xr:uid="{AE066745-3AE1-4DEC-9C8D-34A958AAB913}"/>
    <cellStyle name="Comma 12 2 6 5" xfId="10250" xr:uid="{523B80B8-D663-4FE0-8E1F-C536145C2200}"/>
    <cellStyle name="Comma 12 2 6 6" xfId="21803" xr:uid="{8D662CB9-76C0-4187-B4CB-133C8B4EE30E}"/>
    <cellStyle name="Comma 12 2 6 7" xfId="25999" xr:uid="{704212C8-7A40-4936-A8B7-8248F4AB4358}"/>
    <cellStyle name="Comma 12 2 7" xfId="2975" xr:uid="{FA7ED543-068D-4AB2-844A-BAA40F9CD37C}"/>
    <cellStyle name="Comma 12 2 7 2" xfId="19556" xr:uid="{7444048D-9287-45AF-9718-872A31CBE91D}"/>
    <cellStyle name="Comma 12 2 7 2 2" xfId="11321" xr:uid="{8BB81997-C426-4E7C-A584-F8F843C05498}"/>
    <cellStyle name="Comma 12 2 7 2 3" xfId="3296" xr:uid="{54837375-296F-48EF-A4EC-10198452FA69}"/>
    <cellStyle name="Comma 12 2 7 3" xfId="16783" xr:uid="{AFE81B25-4E5F-40C6-AB10-4EF4112FC580}"/>
    <cellStyle name="Comma 12 2 7 3 2" xfId="5856" xr:uid="{CE997C63-5960-471C-89B8-6FB79668B1EE}"/>
    <cellStyle name="Comma 12 2 7 4" xfId="13744" xr:uid="{4741E937-A287-45EB-8D6A-8DE662082047}"/>
    <cellStyle name="Comma 12 2 7 5" xfId="8682" xr:uid="{AA129D67-C75D-47AA-89F5-D4B679B38C03}"/>
    <cellStyle name="Comma 12 2 7 6" xfId="20240" xr:uid="{FCE5526D-5C48-4B8F-850A-19CBF4395D11}"/>
    <cellStyle name="Comma 12 2 7 7" xfId="27567" xr:uid="{EFB18F7F-2043-459D-83DE-5BD9A967B047}"/>
    <cellStyle name="Comma 12 2 8" xfId="22399" xr:uid="{E9AAA54A-F219-433C-BC55-2DFCB3A87DA3}"/>
    <cellStyle name="Comma 12 2 8 2" xfId="16399" xr:uid="{A0593848-6F6E-4BDA-BD53-7674C1EC1C59}"/>
    <cellStyle name="Comma 12 2 8 2 2" xfId="5452" xr:uid="{46BE98A6-3EC5-469E-BE20-2DC7386BA384}"/>
    <cellStyle name="Comma 12 2 8 3" xfId="13412" xr:uid="{54CB3C4E-62B3-4C70-A0C7-91A85D38B706}"/>
    <cellStyle name="Comma 12 2 8 4" xfId="8285" xr:uid="{CB75987F-EA5B-4CBA-ABF9-0CAB576D03DD}"/>
    <cellStyle name="Comma 12 2 9" xfId="17301" xr:uid="{A33E6A9F-D9A8-4BB2-9977-807D4FEE7656}"/>
    <cellStyle name="Comma 12 2 9 2" xfId="8045" xr:uid="{BB895790-97FA-4E85-9A25-19DF88029884}"/>
    <cellStyle name="Comma 12 20" xfId="27757" xr:uid="{EBC5801F-AA76-4D89-850D-E26765082D90}"/>
    <cellStyle name="Comma 12 21" xfId="28134" xr:uid="{7C0C75DE-1F67-465D-8504-33F30A9B97B3}"/>
    <cellStyle name="Comma 12 21 2" xfId="32695" xr:uid="{4E7DACFF-3059-42EB-9AFA-0C6DDCE1256D}"/>
    <cellStyle name="Comma 12 3" xfId="803" xr:uid="{13A52725-9401-4E66-978E-D6A3087DF2A8}"/>
    <cellStyle name="Comma 12 3 10" xfId="24584" xr:uid="{2E4E126C-1F00-4AF4-86C9-AD9EF4FF6B57}"/>
    <cellStyle name="Comma 12 3 11" xfId="25540" xr:uid="{96A97371-D93C-4C3A-9D93-8E825050B327}"/>
    <cellStyle name="Comma 12 3 12" xfId="27912" xr:uid="{0D6C6F68-55C5-42E6-BB72-F76D42E16B0A}"/>
    <cellStyle name="Comma 12 3 2" xfId="1163" xr:uid="{C68036F4-4466-4C1F-AAF5-666B768B4229}"/>
    <cellStyle name="Comma 12 3 2 10" xfId="25868" xr:uid="{B97A0312-00EF-45FB-A425-BEE290C0EFA4}"/>
    <cellStyle name="Comma 12 3 2 2" xfId="2151" xr:uid="{408DE46F-4792-4B23-A08D-17D1B1AA30A6}"/>
    <cellStyle name="Comma 12 3 2 2 2" xfId="21038" xr:uid="{CBDD461D-9350-4071-A6D2-988902791E7D}"/>
    <cellStyle name="Comma 12 3 2 2 2 2" xfId="12126" xr:uid="{BCFBB042-0D64-49C5-A619-BD240900CCC3}"/>
    <cellStyle name="Comma 12 3 2 2 2 3" xfId="4105" xr:uid="{1D267A1B-BF0D-4EB0-8343-C45DD92B20C0}"/>
    <cellStyle name="Comma 12 3 2 2 3" xfId="18832" xr:uid="{3F9219FC-DEFF-4C1D-9638-AE157C8A4249}"/>
    <cellStyle name="Comma 12 3 2 2 3 2" xfId="6665" xr:uid="{C86FDDE1-F4AC-499A-AFC1-E78C8053571A}"/>
    <cellStyle name="Comma 12 3 2 2 4" xfId="14553" xr:uid="{B9132958-D15D-483D-AB8D-73105EF09FD4}"/>
    <cellStyle name="Comma 12 3 2 2 5" xfId="9491" xr:uid="{A09A45AC-276C-48CA-90C6-E3AB36A6B2C3}"/>
    <cellStyle name="Comma 12 3 2 2 6" xfId="23250" xr:uid="{E49B0E50-D5E4-4425-988A-502602319CF4}"/>
    <cellStyle name="Comma 12 3 2 2 7" xfId="26758" xr:uid="{C9F4599B-54DE-416A-B478-E532E8450D26}"/>
    <cellStyle name="Comma 12 3 2 3" xfId="2806" xr:uid="{CC67856E-5A92-48AF-8732-5B364A6452F6}"/>
    <cellStyle name="Comma 12 3 2 3 2" xfId="20385" xr:uid="{74A11079-FD8F-4237-B757-C331BF8037B3}"/>
    <cellStyle name="Comma 12 3 2 3 2 2" xfId="11474" xr:uid="{DDC848FE-57E7-473B-95AA-4360B6CB9BEC}"/>
    <cellStyle name="Comma 12 3 2 3 2 3" xfId="3451" xr:uid="{84F0F776-EE00-4A6D-B7FC-171D48D3C523}"/>
    <cellStyle name="Comma 12 3 2 3 3" xfId="16943" xr:uid="{D49C8D77-F311-4990-812B-03875CA9102C}"/>
    <cellStyle name="Comma 12 3 2 3 3 2" xfId="6011" xr:uid="{75C4D0F4-1ECF-462B-8ADF-0A1D11012E68}"/>
    <cellStyle name="Comma 12 3 2 3 4" xfId="13899" xr:uid="{D37B07E0-B8B0-462F-AA61-CC6B147567B9}"/>
    <cellStyle name="Comma 12 3 2 3 5" xfId="8837" xr:uid="{FD4DB78A-A2C3-48FF-8690-A3E804E20E62}"/>
    <cellStyle name="Comma 12 3 2 3 6" xfId="22598" xr:uid="{F5B12D01-312D-4F3D-8FC0-7FFAEBBCD93E}"/>
    <cellStyle name="Comma 12 3 2 3 7" xfId="27412" xr:uid="{2C6716EC-05F4-43F2-9811-713D1C61A0A2}"/>
    <cellStyle name="Comma 12 3 2 4" xfId="1525" xr:uid="{3875D4DF-2264-452A-9F29-0A1B35404A9B}"/>
    <cellStyle name="Comma 12 3 2 4 2" xfId="19674" xr:uid="{F8E2F85F-9C57-44FD-A2F5-9C1863828503}"/>
    <cellStyle name="Comma 12 3 2 4 2 2" xfId="12734" xr:uid="{1B98A89F-09C6-40DC-9EE6-0C58B5D164B4}"/>
    <cellStyle name="Comma 12 3 2 4 2 3" xfId="4716" xr:uid="{394245C7-7B3B-40B2-B74A-7FE76B0B084A}"/>
    <cellStyle name="Comma 12 3 2 4 3" xfId="19295" xr:uid="{B545DE78-E872-45F8-9C95-96F0219A0191}"/>
    <cellStyle name="Comma 12 3 2 4 3 2" xfId="7276" xr:uid="{02916C1F-B953-453B-9AB4-687DFB884914}"/>
    <cellStyle name="Comma 12 3 2 4 4" xfId="15164" xr:uid="{8653948F-1B79-419D-BE7F-30DE722DDC61}"/>
    <cellStyle name="Comma 12 3 2 4 5" xfId="10102" xr:uid="{3FA774B1-813A-4991-A053-E73E5A6F4349}"/>
    <cellStyle name="Comma 12 3 2 4 6" xfId="21647" xr:uid="{C203530E-05E6-4394-A385-71435A376707}"/>
    <cellStyle name="Comma 12 3 2 4 7" xfId="26147" xr:uid="{BB25DF7F-7543-4533-A8A0-957A90C18F36}"/>
    <cellStyle name="Comma 12 3 2 5" xfId="21941" xr:uid="{77C7D6F5-7C3F-4ECF-AB80-7104DB242B33}"/>
    <cellStyle name="Comma 12 3 2 5 2" xfId="13008" xr:uid="{3F7EBA48-BE0C-4693-A597-9F9C74A40451}"/>
    <cellStyle name="Comma 12 3 2 5 3" xfId="4995" xr:uid="{16944645-62B2-4191-BB04-ED422855EF41}"/>
    <cellStyle name="Comma 12 3 2 6" xfId="19329" xr:uid="{BDE41C8E-770D-4E66-90C7-26EE7D6430A6}"/>
    <cellStyle name="Comma 12 3 2 6 2" xfId="7555" xr:uid="{0BB51EA0-F501-4F03-86E5-858902CE26DE}"/>
    <cellStyle name="Comma 12 3 2 7" xfId="15443" xr:uid="{0E3D821A-8856-45E8-A377-FD7B77D676D9}"/>
    <cellStyle name="Comma 12 3 2 8" xfId="10381" xr:uid="{7C5B9F58-F21E-473F-8C5C-93001D7AFA88}"/>
    <cellStyle name="Comma 12 3 2 9" xfId="24913" xr:uid="{53A2C562-B305-4D40-B77C-F24B3483B54F}"/>
    <cellStyle name="Comma 12 3 3" xfId="1822" xr:uid="{1DBD7FAF-1632-49AA-8332-2B09D089E07A}"/>
    <cellStyle name="Comma 12 3 3 2" xfId="21365" xr:uid="{CADE52AD-E41C-4BF6-845A-A97731816DD0}"/>
    <cellStyle name="Comma 12 3 3 2 2" xfId="12454" xr:uid="{0CBCA518-CB7F-47E2-A568-DEB8B4FFC7D5}"/>
    <cellStyle name="Comma 12 3 3 2 3" xfId="4433" xr:uid="{23A648FD-52FB-4191-B525-7A668769684C}"/>
    <cellStyle name="Comma 12 3 3 3" xfId="18824" xr:uid="{E9FA8D10-8799-4E14-B815-B46711571162}"/>
    <cellStyle name="Comma 12 3 3 3 2" xfId="6993" xr:uid="{67C007D2-024E-4EF7-B984-7E7FF0BD88AB}"/>
    <cellStyle name="Comma 12 3 3 4" xfId="14881" xr:uid="{D921B939-A4D8-4E07-88A7-4B0A33B58469}"/>
    <cellStyle name="Comma 12 3 3 5" xfId="9819" xr:uid="{44320ACC-9BD6-4C09-A5C5-0F9F5971A9B0}"/>
    <cellStyle name="Comma 12 3 3 6" xfId="23574" xr:uid="{9BC001B5-1BD8-4E48-B82B-73F6B7DD258C}"/>
    <cellStyle name="Comma 12 3 3 7" xfId="26430" xr:uid="{EBE036F9-EBD9-4DFC-980F-0428B212B4D7}"/>
    <cellStyle name="Comma 12 3 4" xfId="2478" xr:uid="{FE2535FF-15F3-406F-8F8E-719D6BF69BBC}"/>
    <cellStyle name="Comma 12 3 4 2" xfId="20713" xr:uid="{CBAA896B-9172-4AF6-BB0B-DF51B6FB127C}"/>
    <cellStyle name="Comma 12 3 4 2 2" xfId="11802" xr:uid="{DEF95CEB-D136-4F49-9DFC-A185D5208CC3}"/>
    <cellStyle name="Comma 12 3 4 2 3" xfId="3779" xr:uid="{6D617A9D-B496-4238-98EB-E90E32984A2E}"/>
    <cellStyle name="Comma 12 3 4 3" xfId="17256" xr:uid="{0694E624-2342-42DF-B700-02BC5A1A302E}"/>
    <cellStyle name="Comma 12 3 4 3 2" xfId="6339" xr:uid="{3C592E66-44B4-4AD8-93D0-EE5F148892B8}"/>
    <cellStyle name="Comma 12 3 4 4" xfId="14227" xr:uid="{9C624A00-2057-4031-B129-A79ED608BCE6}"/>
    <cellStyle name="Comma 12 3 4 5" xfId="9165" xr:uid="{4B2F80B2-D1E4-40A7-98A8-E74D3DD2DB34}"/>
    <cellStyle name="Comma 12 3 4 6" xfId="22925" xr:uid="{75F7B05C-B941-4C26-ADFB-47B722933123}"/>
    <cellStyle name="Comma 12 3 4 7" xfId="27084" xr:uid="{0A9978E3-5DB7-41EC-ACCC-5E1B9AA5AEA9}"/>
    <cellStyle name="Comma 12 3 5" xfId="1395" xr:uid="{7B03E2A0-F1E0-4F8A-A589-A436295F50A2}"/>
    <cellStyle name="Comma 12 3 5 2" xfId="19791" xr:uid="{30542ECD-2952-49FE-92DB-93FBB35D996E}"/>
    <cellStyle name="Comma 12 3 5 2 2" xfId="12827" xr:uid="{D59BD623-BF2B-4F53-9032-6AE1A550DC8A}"/>
    <cellStyle name="Comma 12 3 5 2 3" xfId="4811" xr:uid="{15D06FDB-710C-4755-997A-A44A3206AF99}"/>
    <cellStyle name="Comma 12 3 5 3" xfId="17916" xr:uid="{1FD2E907-5151-4B58-B8FE-3948F1551D38}"/>
    <cellStyle name="Comma 12 3 5 3 2" xfId="7371" xr:uid="{EDEA9DBC-C507-43F2-BEA2-36371AC19A6D}"/>
    <cellStyle name="Comma 12 3 5 4" xfId="15259" xr:uid="{95C0C8B6-5CCA-4237-90FB-7D2D6AC30567}"/>
    <cellStyle name="Comma 12 3 5 5" xfId="10197" xr:uid="{21620036-F950-43F0-9D16-9E009A1967EB}"/>
    <cellStyle name="Comma 12 3 5 6" xfId="21747" xr:uid="{575B74B6-4DBB-45B9-9BBF-9C791A554F75}"/>
    <cellStyle name="Comma 12 3 5 7" xfId="26052" xr:uid="{A0F59198-777A-4395-93FB-28A5B20D11AD}"/>
    <cellStyle name="Comma 12 3 6" xfId="22269" xr:uid="{16737B04-C980-40CE-955F-E42F6B17CEE9}"/>
    <cellStyle name="Comma 12 3 6 2" xfId="13315" xr:uid="{BBA37230-F80C-4D18-9BC5-88696D0B699F}"/>
    <cellStyle name="Comma 12 3 6 3" xfId="5323" xr:uid="{FCD1155A-ABAF-48FF-8065-D26CCCBCC5F2}"/>
    <cellStyle name="Comma 12 3 7" xfId="17297" xr:uid="{FB96C1C7-AA6E-46D4-BA58-F31332D1C5AC}"/>
    <cellStyle name="Comma 12 3 7 2" xfId="7883" xr:uid="{67696221-D2F6-4937-94F6-4E07FBD8C83B}"/>
    <cellStyle name="Comma 12 3 8" xfId="15772" xr:uid="{2134154F-0456-4404-B9F9-816413F41FAE}"/>
    <cellStyle name="Comma 12 3 9" xfId="10709" xr:uid="{B6F34F11-E490-4FB3-BA70-38010EF84C5C}"/>
    <cellStyle name="Comma 12 4" xfId="977" xr:uid="{3FCE6C2B-7E3A-4ED4-BFBB-F1BFA9D89252}"/>
    <cellStyle name="Comma 12 4 10" xfId="25694" xr:uid="{1F03599C-C9CC-4D4D-A228-F927B53C6084}"/>
    <cellStyle name="Comma 12 4 11" xfId="28044" xr:uid="{11C26DB7-CC43-4CDF-8E09-0CDB1B9FE865}"/>
    <cellStyle name="Comma 12 4 2" xfId="1977" xr:uid="{B6794609-3129-4B4A-8B65-9B08E5F0D975}"/>
    <cellStyle name="Comma 12 4 2 2" xfId="21212" xr:uid="{26C90CC7-F133-4990-BB38-5E2A4D3C93D8}"/>
    <cellStyle name="Comma 12 4 2 2 2" xfId="12300" xr:uid="{1F001E2B-93FB-4E75-8269-0BD35B2B183F}"/>
    <cellStyle name="Comma 12 4 2 2 3" xfId="4279" xr:uid="{A7112136-74AF-4FD7-B123-D4320C9D2CBF}"/>
    <cellStyle name="Comma 12 4 2 3" xfId="18350" xr:uid="{0E19F586-E267-4632-A758-9D9FEE8F0B03}"/>
    <cellStyle name="Comma 12 4 2 3 2" xfId="6839" xr:uid="{F98D1EC7-D31D-40A9-99BD-0D33D48CDE65}"/>
    <cellStyle name="Comma 12 4 2 4" xfId="14727" xr:uid="{91851D72-7932-4E03-A313-C79B2B2D3E7E}"/>
    <cellStyle name="Comma 12 4 2 5" xfId="9665" xr:uid="{EB520B1B-16C6-4BDA-A794-8CB78E13D907}"/>
    <cellStyle name="Comma 12 4 2 6" xfId="23423" xr:uid="{148E3966-D2FC-44B8-BC4F-AAD1089FD98A}"/>
    <cellStyle name="Comma 12 4 2 7" xfId="26584" xr:uid="{72FDEE81-2972-4378-9C33-385E673B03A1}"/>
    <cellStyle name="Comma 12 4 3" xfId="2632" xr:uid="{5A841CC1-FF2F-4741-A695-3CD31BF156CE}"/>
    <cellStyle name="Comma 12 4 3 2" xfId="20559" xr:uid="{39714D73-C5CE-45DE-9185-7F7616F9A198}"/>
    <cellStyle name="Comma 12 4 3 2 2" xfId="11648" xr:uid="{7A431E13-91C6-4CFF-AF62-A6BF5737D14D}"/>
    <cellStyle name="Comma 12 4 3 2 3" xfId="3625" xr:uid="{64C85BCD-B11E-49CB-8EE2-6F9234DA12DA}"/>
    <cellStyle name="Comma 12 4 3 3" xfId="17112" xr:uid="{1D35FACB-AB7E-4158-B2B7-C5553FEE654C}"/>
    <cellStyle name="Comma 12 4 3 3 2" xfId="6185" xr:uid="{59294745-C9F9-4AD7-8914-360ECD48480F}"/>
    <cellStyle name="Comma 12 4 3 4" xfId="14073" xr:uid="{06603903-388E-465F-B902-1446512722E0}"/>
    <cellStyle name="Comma 12 4 3 5" xfId="9011" xr:uid="{40139EF7-3136-4688-B19F-548AF220D363}"/>
    <cellStyle name="Comma 12 4 3 6" xfId="22772" xr:uid="{6D07777A-3364-4450-BD78-A6723794B96B}"/>
    <cellStyle name="Comma 12 4 3 7" xfId="27238" xr:uid="{D92A8902-2872-4E01-A0F2-4F7A2CE606AF}"/>
    <cellStyle name="Comma 12 4 4" xfId="1456" xr:uid="{46D1D8CF-7A98-41F1-A783-DFD8BEA9FC31}"/>
    <cellStyle name="Comma 12 4 4 2" xfId="19739" xr:uid="{4E7BFD76-E95E-4158-A049-CD041EC93793}"/>
    <cellStyle name="Comma 12 4 4 2 2" xfId="12787" xr:uid="{55FC8F9A-6592-49B5-958E-0435B9FF67E5}"/>
    <cellStyle name="Comma 12 4 4 2 3" xfId="4769" xr:uid="{7F2024D2-62F2-4CB1-AD6D-DF3FBB9564E0}"/>
    <cellStyle name="Comma 12 4 4 3" xfId="18869" xr:uid="{64647934-CE48-4E6C-83E5-B19FAC21ADA1}"/>
    <cellStyle name="Comma 12 4 4 3 2" xfId="7329" xr:uid="{6F40839A-FB0E-45CE-BEF1-78DF86566992}"/>
    <cellStyle name="Comma 12 4 4 4" xfId="15217" xr:uid="{C28FBB3E-322C-4FB8-A01C-BCD2E01C7ED5}"/>
    <cellStyle name="Comma 12 4 4 5" xfId="10155" xr:uid="{43E91BD6-DFEB-46AA-A5E1-4F4A7EEE67FF}"/>
    <cellStyle name="Comma 12 4 4 6" xfId="21703" xr:uid="{B3E5B5F8-53F9-4C27-83D9-4BA6E715D59F}"/>
    <cellStyle name="Comma 12 4 4 7" xfId="26094" xr:uid="{0344C0F5-265F-4510-982B-927166073AC6}"/>
    <cellStyle name="Comma 12 4 5" xfId="22115" xr:uid="{8F8C156B-1A80-4D3D-9ED0-B0C92B905C7F}"/>
    <cellStyle name="Comma 12 4 5 2" xfId="13176" xr:uid="{E87ECF64-6284-4F46-829D-E1203738D065}"/>
    <cellStyle name="Comma 12 4 5 3" xfId="5169" xr:uid="{5DB7DF3C-620A-42AA-BFC9-46021443269E}"/>
    <cellStyle name="Comma 12 4 6" xfId="17630" xr:uid="{28AF8204-4A3F-4495-948F-01AFB8C8C734}"/>
    <cellStyle name="Comma 12 4 6 2" xfId="7729" xr:uid="{DCAF5FC5-114C-4D7D-9678-BB3194375C52}"/>
    <cellStyle name="Comma 12 4 7" xfId="15617" xr:uid="{84A4C037-5DFA-48DE-A523-EC6C5E356112}"/>
    <cellStyle name="Comma 12 4 8" xfId="10555" xr:uid="{F5173BE7-8D1A-40B9-BE97-6D0259C5A24F}"/>
    <cellStyle name="Comma 12 4 9" xfId="24739" xr:uid="{46D3915B-FFD2-463E-9C68-1AD2BEC8FA9E}"/>
    <cellStyle name="Comma 12 5" xfId="1648" xr:uid="{ED9F0B4A-36C0-430A-AB6B-E09EE310BBD4}"/>
    <cellStyle name="Comma 12 5 2" xfId="21539" xr:uid="{D7418901-B735-40AC-89A4-D3384AF22264}"/>
    <cellStyle name="Comma 12 5 2 2" xfId="12628" xr:uid="{99FD503A-E0F7-461E-9D26-DA3800250620}"/>
    <cellStyle name="Comma 12 5 2 3" xfId="4607" xr:uid="{033CD50E-F9C7-4ABC-8867-BA8F04426A52}"/>
    <cellStyle name="Comma 12 5 3" xfId="19046" xr:uid="{B4383E7D-6A49-401D-92E8-6ED41450A5F9}"/>
    <cellStyle name="Comma 12 5 3 2" xfId="7167" xr:uid="{E8101588-959A-4122-9FAF-DCBAB244D93D}"/>
    <cellStyle name="Comma 12 5 4" xfId="15055" xr:uid="{FC21DE35-13DC-4F15-87EE-21692CCC02C1}"/>
    <cellStyle name="Comma 12 5 5" xfId="9993" xr:uid="{CDF1EBB3-97F2-4866-845F-0E62B645EF0F}"/>
    <cellStyle name="Comma 12 5 6" xfId="23748" xr:uid="{C73F50EC-79EF-45F8-80B8-26FB21918C12}"/>
    <cellStyle name="Comma 12 5 7" xfId="26256" xr:uid="{F531F027-743F-40D7-97D0-504616735026}"/>
    <cellStyle name="Comma 12 6" xfId="2304" xr:uid="{8381079E-9D32-4691-80CF-6890F5E62C0E}"/>
    <cellStyle name="Comma 12 6 2" xfId="20887" xr:uid="{7CF50593-53F3-4983-97C6-94E718F0734A}"/>
    <cellStyle name="Comma 12 6 2 2" xfId="11976" xr:uid="{45897A74-B39A-432A-8381-85799B23AC5B}"/>
    <cellStyle name="Comma 12 6 2 3" xfId="3953" xr:uid="{729101F9-FB67-4B6E-8032-B7841D42ECBC}"/>
    <cellStyle name="Comma 12 6 3" xfId="19372" xr:uid="{29EDE139-5497-44DC-B578-F29FE13FEFFF}"/>
    <cellStyle name="Comma 12 6 3 2" xfId="6513" xr:uid="{22D31CB6-E4CE-4086-9245-DD26F9532956}"/>
    <cellStyle name="Comma 12 6 4" xfId="14401" xr:uid="{CB0E25D5-BB0B-4F71-9C5C-DE65A87D36F3}"/>
    <cellStyle name="Comma 12 6 5" xfId="9339" xr:uid="{97A3AF0D-8DE4-40BC-AB43-23E1E78E0FF7}"/>
    <cellStyle name="Comma 12 6 6" xfId="23099" xr:uid="{986C08AB-6C51-4F58-8CC8-CB36C6159B1A}"/>
    <cellStyle name="Comma 12 6 7" xfId="26910" xr:uid="{E51528CD-08BD-413B-98C2-BD3B94DFF35E}"/>
    <cellStyle name="Comma 12 7" xfId="1310" xr:uid="{E58B7A55-F639-4711-B173-A5AF4A88631A}"/>
    <cellStyle name="Comma 12 7 2" xfId="19861" xr:uid="{6C1ACEB6-5D93-4A91-9F75-E867CBBF2ABD}"/>
    <cellStyle name="Comma 12 7 2 2" xfId="12891" xr:uid="{33817205-79C0-4574-B6D3-1D4CD68CDE1F}"/>
    <cellStyle name="Comma 12 7 2 3" xfId="4875" xr:uid="{D022F29F-6DF1-4447-8168-521C03459EF2}"/>
    <cellStyle name="Comma 12 7 3" xfId="17468" xr:uid="{54932B82-981B-405E-BF57-F0A82D91CA9E}"/>
    <cellStyle name="Comma 12 7 3 2" xfId="7435" xr:uid="{8425A9D4-120B-4847-ACC0-9B798BA6F8E8}"/>
    <cellStyle name="Comma 12 7 4" xfId="15323" xr:uid="{21D7E2C3-99B6-40F7-B66F-B0F659F9AB48}"/>
    <cellStyle name="Comma 12 7 5" xfId="10261" xr:uid="{FA0025C7-DD26-4B92-8DB4-74C12F1573B4}"/>
    <cellStyle name="Comma 12 7 6" xfId="21815" xr:uid="{98C74F8C-7DBC-4244-A3D7-99E7C300A6EA}"/>
    <cellStyle name="Comma 12 7 7" xfId="25988" xr:uid="{3984A6AE-3E3E-4E79-BA38-E1C89C1C3F3B}"/>
    <cellStyle name="Comma 12 8" xfId="2884" xr:uid="{ED02C528-1165-4A11-A113-A787F6ED19DA}"/>
    <cellStyle name="Comma 12 8 2" xfId="19638" xr:uid="{5EE779FC-EEE6-4A3A-9105-760A6356959E}"/>
    <cellStyle name="Comma 12 8 2 2" xfId="11401" xr:uid="{890B954C-5A20-460A-AB24-F6EF4CC72B6B}"/>
    <cellStyle name="Comma 12 8 2 3" xfId="3377" xr:uid="{0835A65B-373C-41ED-BD2E-E179276DDF52}"/>
    <cellStyle name="Comma 12 8 3" xfId="16871" xr:uid="{0D15D5BC-368F-4C5C-B9E5-4C22940B407F}"/>
    <cellStyle name="Comma 12 8 3 2" xfId="5937" xr:uid="{5248E397-C4F3-4B60-A0B2-9B3518B8F795}"/>
    <cellStyle name="Comma 12 8 4" xfId="13825" xr:uid="{B1B98C33-E50D-4779-85BE-D852A6599597}"/>
    <cellStyle name="Comma 12 8 5" xfId="8763" xr:uid="{13864390-7158-4DF5-A7DF-B83998334BFF}"/>
    <cellStyle name="Comma 12 8 6" xfId="20313" xr:uid="{332EF406-CC43-4A8D-B2BE-87233901DA25}"/>
    <cellStyle name="Comma 12 8 7" xfId="27486" xr:uid="{263AB586-9B43-4A1A-BAB6-233E9F774A0E}"/>
    <cellStyle name="Comma 12 9" xfId="3090" xr:uid="{68E3CD8A-E9C2-4B66-860F-02E8B8017DCB}"/>
    <cellStyle name="Comma 12 9 2" xfId="19445" xr:uid="{11A8EF8D-1503-4F5E-ABB7-446F8D7BD842}"/>
    <cellStyle name="Comma 12 9 2 2" xfId="11219" xr:uid="{AF700535-7AF4-45E9-8E39-B70D225E35FB}"/>
    <cellStyle name="Comma 12 9 2 3" xfId="3194" xr:uid="{9FA684AD-F7FF-4D19-8345-6C2A2C78AF98}"/>
    <cellStyle name="Comma 12 9 3" xfId="16672" xr:uid="{004DE916-8D86-47B4-895E-5D8ED15B9ABE}"/>
    <cellStyle name="Comma 12 9 3 2" xfId="5754" xr:uid="{56C3C384-5815-404D-B0DD-846C217AA39F}"/>
    <cellStyle name="Comma 12 9 4" xfId="13642" xr:uid="{ABC71846-F157-4FF1-B583-923DF0BE450F}"/>
    <cellStyle name="Comma 12 9 5" xfId="8580" xr:uid="{3A224E27-70F4-4EF4-88FE-42248A23FD8B}"/>
    <cellStyle name="Comma 12 9 6" xfId="22444" xr:uid="{DE5630B9-24BC-482B-B91F-373DAEEFD8F4}"/>
    <cellStyle name="Comma 12 9 7" xfId="27669" xr:uid="{8C0E7C22-F7C4-44D3-9B9B-EE5B5C9CFCB3}"/>
    <cellStyle name="Comma 13" xfId="222" xr:uid="{281239FC-EB67-4E5D-8977-4D45B842609F}"/>
    <cellStyle name="Comma 13 10" xfId="20115" xr:uid="{51860DE1-07EC-4A7B-9DF6-2A6695C8D6AA}"/>
    <cellStyle name="Comma 13 10 2" xfId="16633" xr:uid="{57A3951C-8D57-4A19-B702-16F8575895F3}"/>
    <cellStyle name="Comma 13 10 2 2" xfId="5718" xr:uid="{B68A0367-35EF-4468-A15D-C816C70C9047}"/>
    <cellStyle name="Comma 13 10 3" xfId="13605" xr:uid="{84761952-D98B-4B21-8BD7-F370C0399A83}"/>
    <cellStyle name="Comma 13 10 4" xfId="11105" xr:uid="{B23704DE-ABC5-444F-9725-F32315A6B11A}"/>
    <cellStyle name="Comma 13 11" xfId="18825" xr:uid="{DD269CE3-78A7-448D-BCCA-013AC9B0887D}"/>
    <cellStyle name="Comma 13 11 2" xfId="8492" xr:uid="{D10FC14B-D24E-4472-876B-88FD3A2EF123}"/>
    <cellStyle name="Comma 13 12" xfId="18223" xr:uid="{41DA11C7-C3A9-427E-BF79-434B7CB595B0}"/>
    <cellStyle name="Comma 13 12 2" xfId="8167" xr:uid="{7C6CAD53-CF27-41C0-8A4D-E9216577645B}"/>
    <cellStyle name="Comma 13 13" xfId="18552" xr:uid="{6716C725-39C1-4571-9649-DA84C4918840}"/>
    <cellStyle name="Comma 13 13 2" xfId="8156" xr:uid="{71FD1383-AAA4-4139-A60B-1277D253E7B6}"/>
    <cellStyle name="Comma 13 13 2 2" xfId="29461" xr:uid="{97A5AC67-0747-408A-A478-E377255B127F}"/>
    <cellStyle name="Comma 13 13 3" xfId="31144" xr:uid="{DBB2C756-964D-4F64-924B-156D11DF8790}"/>
    <cellStyle name="Comma 13 14" xfId="19008" xr:uid="{08FDE7F7-2874-468F-8A13-6FEF0FAB31F6}"/>
    <cellStyle name="Comma 13 15" xfId="16167" xr:uid="{3AB242EC-A25E-462B-8B8E-301AB80E855A}"/>
    <cellStyle name="Comma 13 16" xfId="11127" xr:uid="{303584AE-1027-4E1F-8B69-DAF8C1C70533}"/>
    <cellStyle name="Comma 13 17" xfId="20215" xr:uid="{72E27279-3038-4BFD-84DD-EA7B05072EC6}"/>
    <cellStyle name="Comma 13 18" xfId="25133" xr:uid="{EF1BD18B-7819-49B1-9BCF-86612ADB86A2}"/>
    <cellStyle name="Comma 13 19" xfId="25145" xr:uid="{25A0CD11-2B53-4E0B-8DFB-C339F65D5307}"/>
    <cellStyle name="Comma 13 2" xfId="573" xr:uid="{1A5490FC-766A-4FDD-B778-B3D7499C448A}"/>
    <cellStyle name="Comma 13 2 10" xfId="17344" xr:uid="{8F8FC246-CD43-4E7A-B84E-7FD92E79D672}"/>
    <cellStyle name="Comma 13 2 10 2" xfId="8043" xr:uid="{8842AD9C-0902-4370-9629-53C6B6100C14}"/>
    <cellStyle name="Comma 13 2 11" xfId="17670" xr:uid="{A17747EC-F5A1-460E-B1D0-601F4F79769B}"/>
    <cellStyle name="Comma 13 2 11 2" xfId="8002" xr:uid="{EF6D5D86-DF55-4592-806F-9B3D72C7A986}"/>
    <cellStyle name="Comma 13 2 12" xfId="18030" xr:uid="{CD8FA8A1-4E6D-404F-87C7-359407DA0662}"/>
    <cellStyle name="Comma 13 2 13" xfId="15942" xr:uid="{F4CEC6CC-C4AD-4D1E-8AC5-68ABBDCF3CA6}"/>
    <cellStyle name="Comma 13 2 14" xfId="11132" xr:uid="{9323788A-18FF-4616-B351-48905D06E3C7}"/>
    <cellStyle name="Comma 13 2 15" xfId="24412" xr:uid="{5C90D083-8979-49FD-84A3-B2BDABC42AE7}"/>
    <cellStyle name="Comma 13 2 16" xfId="25370" xr:uid="{6FDBD449-3E28-4D30-9A31-5104930E39B1}"/>
    <cellStyle name="Comma 13 2 2" xfId="808" xr:uid="{E85509D9-0C08-49B4-9B1F-A8F4BEB3D0FA}"/>
    <cellStyle name="Comma 13 2 2 10" xfId="24588" xr:uid="{0F831E2B-5A61-4D20-9050-7A87073B2A9F}"/>
    <cellStyle name="Comma 13 2 2 11" xfId="25544" xr:uid="{5F958E9B-4ED2-47BF-B9CD-CC44FEC73AF0}"/>
    <cellStyle name="Comma 13 2 2 2" xfId="1168" xr:uid="{C70E8FA9-C9CE-493B-926B-4AF314C3367A}"/>
    <cellStyle name="Comma 13 2 2 2 10" xfId="25872" xr:uid="{0A577953-2545-49E4-91E0-F3C935B5057F}"/>
    <cellStyle name="Comma 13 2 2 2 2" xfId="2155" xr:uid="{6CF91A61-DFD8-4E26-A24A-B57B0D813412}"/>
    <cellStyle name="Comma 13 2 2 2 2 2" xfId="21034" xr:uid="{9F225045-373E-4D2F-BE23-69CC697AE656}"/>
    <cellStyle name="Comma 13 2 2 2 2 2 2" xfId="12122" xr:uid="{58E8447A-4E0E-4CCB-9F36-4F0CFEE6DC0D}"/>
    <cellStyle name="Comma 13 2 2 2 2 2 3" xfId="4101" xr:uid="{933101B6-E766-4843-A64D-2A9154E42CC3}"/>
    <cellStyle name="Comma 13 2 2 2 2 3" xfId="17632" xr:uid="{055AC2E4-8959-410E-9641-7C2D680C30DB}"/>
    <cellStyle name="Comma 13 2 2 2 2 3 2" xfId="6661" xr:uid="{A875F611-E72D-4A9C-B346-BAAE16518172}"/>
    <cellStyle name="Comma 13 2 2 2 2 4" xfId="14549" xr:uid="{C8E481C8-F270-4C00-85A0-38ADCBA68D6B}"/>
    <cellStyle name="Comma 13 2 2 2 2 5" xfId="9487" xr:uid="{5865B8D9-475B-4F48-B38A-8FC387CE2D78}"/>
    <cellStyle name="Comma 13 2 2 2 2 6" xfId="23246" xr:uid="{EC9328F6-4311-4508-B3C0-B65069B9804D}"/>
    <cellStyle name="Comma 13 2 2 2 2 7" xfId="26762" xr:uid="{83A4F31F-C13B-4AC5-BE5E-FDC96E755737}"/>
    <cellStyle name="Comma 13 2 2 2 3" xfId="2810" xr:uid="{4A876BD9-4864-4B87-8464-DED6FC861697}"/>
    <cellStyle name="Comma 13 2 2 2 3 2" xfId="20381" xr:uid="{B5C008D8-B88E-420C-9DD9-789FDF291E65}"/>
    <cellStyle name="Comma 13 2 2 2 3 2 2" xfId="11470" xr:uid="{22FBB636-CF15-46DF-81A5-42B03DBD19AC}"/>
    <cellStyle name="Comma 13 2 2 2 3 2 3" xfId="3447" xr:uid="{7F1D5DD3-538A-4827-8A10-DB042ABF5E2F}"/>
    <cellStyle name="Comma 13 2 2 2 3 3" xfId="16939" xr:uid="{EDECBA6D-4188-4D5D-80D2-22654A90F59E}"/>
    <cellStyle name="Comma 13 2 2 2 3 3 2" xfId="6007" xr:uid="{90419CAF-EFEE-4589-BDCB-7B3AC01AD1A8}"/>
    <cellStyle name="Comma 13 2 2 2 3 4" xfId="13895" xr:uid="{111D4C04-FBF7-4FBC-AE4D-3A000DB69A64}"/>
    <cellStyle name="Comma 13 2 2 2 3 5" xfId="8833" xr:uid="{B073A62B-86F6-45CA-8246-2E36A67A08DD}"/>
    <cellStyle name="Comma 13 2 2 2 3 6" xfId="22594" xr:uid="{B374916A-ED77-4090-8CA0-6E97F8E0253C}"/>
    <cellStyle name="Comma 13 2 2 2 3 7" xfId="27416" xr:uid="{9CFA07F1-F461-4BCD-81F4-1932704772A7}"/>
    <cellStyle name="Comma 13 2 2 2 4" xfId="1528" xr:uid="{E724B578-5B75-4AF3-8D81-1E8EB74065FA}"/>
    <cellStyle name="Comma 13 2 2 2 4 2" xfId="19671" xr:uid="{D62338DC-36B2-4A9E-B1D5-E5C30DF5AF4A}"/>
    <cellStyle name="Comma 13 2 2 2 4 2 2" xfId="12732" xr:uid="{E222177F-C344-4C24-9644-88605ADAE842}"/>
    <cellStyle name="Comma 13 2 2 2 4 2 3" xfId="4714" xr:uid="{55758705-461B-4573-884A-DAC021365294}"/>
    <cellStyle name="Comma 13 2 2 2 4 3" xfId="19027" xr:uid="{5CF5A464-65C2-473A-94FE-A9E833FFEF6A}"/>
    <cellStyle name="Comma 13 2 2 2 4 3 2" xfId="7274" xr:uid="{F08E6B5E-BC38-414B-8B45-92C070E7A852}"/>
    <cellStyle name="Comma 13 2 2 2 4 4" xfId="15162" xr:uid="{99A61297-666A-4A4A-9131-483175AD0ED4}"/>
    <cellStyle name="Comma 13 2 2 2 4 5" xfId="10100" xr:uid="{21F438F4-C834-4F0F-9BD4-2DFADEEC3CF1}"/>
    <cellStyle name="Comma 13 2 2 2 4 6" xfId="21645" xr:uid="{0975E0BC-5B34-444D-B184-FFBF39B2C21C}"/>
    <cellStyle name="Comma 13 2 2 2 4 7" xfId="26149" xr:uid="{52D459A2-8DED-404A-A501-D5C709CC29C4}"/>
    <cellStyle name="Comma 13 2 2 2 5" xfId="21937" xr:uid="{E9421531-3563-4C35-92B6-A53A88D0FE58}"/>
    <cellStyle name="Comma 13 2 2 2 5 2" xfId="13004" xr:uid="{6268E49B-20B2-4450-B30A-BA9C8DD46A16}"/>
    <cellStyle name="Comma 13 2 2 2 5 3" xfId="4991" xr:uid="{7D2A6185-7E14-40CF-8F6C-B6E8224BC40A}"/>
    <cellStyle name="Comma 13 2 2 2 6" xfId="18613" xr:uid="{9EF89E18-8C72-44FC-8F56-901B548912EA}"/>
    <cellStyle name="Comma 13 2 2 2 6 2" xfId="7551" xr:uid="{4233DD6A-2DD8-4771-9613-C73EB11B8DFF}"/>
    <cellStyle name="Comma 13 2 2 2 7" xfId="15439" xr:uid="{7F714155-D633-48AC-A11E-50EEB954CDCE}"/>
    <cellStyle name="Comma 13 2 2 2 8" xfId="10377" xr:uid="{29B9CE3F-F917-4D9B-A5EE-3D4A8064ABA2}"/>
    <cellStyle name="Comma 13 2 2 2 9" xfId="24917" xr:uid="{BE6CD18A-0B7E-4509-8FFB-FBB96CEF7095}"/>
    <cellStyle name="Comma 13 2 2 3" xfId="1826" xr:uid="{BD3EE9B0-654F-4E94-B97E-9AF29218E8D9}"/>
    <cellStyle name="Comma 13 2 2 3 2" xfId="21361" xr:uid="{B0264C28-7976-4244-9232-01CE894DF3A7}"/>
    <cellStyle name="Comma 13 2 2 3 2 2" xfId="12450" xr:uid="{CD72B591-931D-4EDE-97FA-3A4EA8DF5918}"/>
    <cellStyle name="Comma 13 2 2 3 2 3" xfId="4429" xr:uid="{597A90F8-C29A-428E-9D79-78A6BA739706}"/>
    <cellStyle name="Comma 13 2 2 3 3" xfId="17371" xr:uid="{D1BF3AB1-55F3-45D9-BEB5-8C52ED3C3FFF}"/>
    <cellStyle name="Comma 13 2 2 3 3 2" xfId="6989" xr:uid="{139E0685-D297-4892-B812-9BFD43511022}"/>
    <cellStyle name="Comma 13 2 2 3 4" xfId="14877" xr:uid="{8057843A-5751-4316-ADD2-68164D50AFE9}"/>
    <cellStyle name="Comma 13 2 2 3 5" xfId="9815" xr:uid="{F0B03081-2050-4B8F-AEA6-A16C9076B386}"/>
    <cellStyle name="Comma 13 2 2 3 6" xfId="23570" xr:uid="{C700DA90-0FFE-4E64-BAD4-4327620EF5E4}"/>
    <cellStyle name="Comma 13 2 2 3 7" xfId="26434" xr:uid="{7C90ADFF-299F-4F21-B043-2BA50F2CC8BC}"/>
    <cellStyle name="Comma 13 2 2 4" xfId="2482" xr:uid="{8E75556B-C537-494A-A943-6392711110C6}"/>
    <cellStyle name="Comma 13 2 2 4 2" xfId="20709" xr:uid="{86A8DC42-501A-4BDF-A52A-9A41235E0BC7}"/>
    <cellStyle name="Comma 13 2 2 4 2 2" xfId="11798" xr:uid="{ABA709F7-9466-4007-8863-86D890EEAC18}"/>
    <cellStyle name="Comma 13 2 2 4 2 3" xfId="3775" xr:uid="{651AE602-C327-4AC3-999F-1C520A7DA679}"/>
    <cellStyle name="Comma 13 2 2 4 3" xfId="17252" xr:uid="{D39CAFAF-7C70-4724-8CC7-4E40F45996B1}"/>
    <cellStyle name="Comma 13 2 2 4 3 2" xfId="6335" xr:uid="{77E64858-0E53-4D8A-B8AC-244813B234CD}"/>
    <cellStyle name="Comma 13 2 2 4 4" xfId="14223" xr:uid="{1E70D220-BE9F-4752-83B0-785E9335474F}"/>
    <cellStyle name="Comma 13 2 2 4 5" xfId="9161" xr:uid="{612F7182-8EF7-44EA-83BE-C95ECCABCB3C}"/>
    <cellStyle name="Comma 13 2 2 4 6" xfId="22921" xr:uid="{DC18C5D3-26BA-4AF2-8E6B-CFD18A9A4826}"/>
    <cellStyle name="Comma 13 2 2 4 7" xfId="27088" xr:uid="{74E89F6C-4AFB-4D15-814F-50CEADF843D9}"/>
    <cellStyle name="Comma 13 2 2 5" xfId="1399" xr:uid="{DAE47243-2A5C-4A70-9C44-773BD64B1B51}"/>
    <cellStyle name="Comma 13 2 2 5 2" xfId="19788" xr:uid="{178A0FC0-B63F-4925-8936-A7ED99719470}"/>
    <cellStyle name="Comma 13 2 2 5 2 2" xfId="12824" xr:uid="{03067B91-6EBB-4324-89A9-CD1167085375}"/>
    <cellStyle name="Comma 13 2 2 5 2 3" xfId="4808" xr:uid="{890AAE35-A65B-4EDA-AA70-A9965ACEDFE9}"/>
    <cellStyle name="Comma 13 2 2 5 3" xfId="18381" xr:uid="{8FA86766-3353-4E16-9636-F68ADDB7525E}"/>
    <cellStyle name="Comma 13 2 2 5 3 2" xfId="7368" xr:uid="{B23DB1BD-F692-4463-AC9F-3CD8F3770272}"/>
    <cellStyle name="Comma 13 2 2 5 4" xfId="15256" xr:uid="{76B34A36-A755-4F0F-A718-15B410CD7610}"/>
    <cellStyle name="Comma 13 2 2 5 5" xfId="10194" xr:uid="{B999CE77-1409-4121-825B-C386237A100F}"/>
    <cellStyle name="Comma 13 2 2 5 6" xfId="21743" xr:uid="{DC3898FA-CD49-41B3-B3A9-F13269059AC1}"/>
    <cellStyle name="Comma 13 2 2 5 7" xfId="26055" xr:uid="{93243F1F-537F-4A01-AE43-57B6FC6F3FBF}"/>
    <cellStyle name="Comma 13 2 2 6" xfId="22265" xr:uid="{F0673F0A-7BE4-4515-9C17-A2065B5E931B}"/>
    <cellStyle name="Comma 13 2 2 6 2" xfId="13312" xr:uid="{37CF47B8-C6E6-49D2-95CB-15B999AD3922}"/>
    <cellStyle name="Comma 13 2 2 6 3" xfId="5319" xr:uid="{1E289999-C1E1-404E-A4F3-1AC8EE7A906B}"/>
    <cellStyle name="Comma 13 2 2 7" xfId="19039" xr:uid="{BA72FE78-AAB7-4AE8-ABF7-F1D6AF9D1725}"/>
    <cellStyle name="Comma 13 2 2 7 2" xfId="7879" xr:uid="{B1CA2A96-B758-4F0E-A29A-E05462A78CD2}"/>
    <cellStyle name="Comma 13 2 2 8" xfId="15768" xr:uid="{B590848F-D3AB-4B7C-952D-3085AD7BBB30}"/>
    <cellStyle name="Comma 13 2 2 9" xfId="10705" xr:uid="{B4D4CADB-9E23-467F-B5AB-A3D085728E75}"/>
    <cellStyle name="Comma 13 2 3" xfId="982" xr:uid="{B1A483E8-2F01-4408-ACDC-DAB8AF76CE67}"/>
    <cellStyle name="Comma 13 2 3 10" xfId="25698" xr:uid="{BC8F4313-1251-4957-A3E8-818A20D2608C}"/>
    <cellStyle name="Comma 13 2 3 2" xfId="1981" xr:uid="{F6CE5942-6870-4077-8994-14AC2F9BEF7C}"/>
    <cellStyle name="Comma 13 2 3 2 2" xfId="21208" xr:uid="{1AA8BDE5-3E53-4A48-A562-5A0C59BD2CE4}"/>
    <cellStyle name="Comma 13 2 3 2 2 2" xfId="12296" xr:uid="{F5ABB161-6920-4079-8872-64FFC0E517E0}"/>
    <cellStyle name="Comma 13 2 3 2 2 3" xfId="4275" xr:uid="{F7D36A3C-7B84-4C2B-B27F-2D9E51407069}"/>
    <cellStyle name="Comma 13 2 3 2 3" xfId="19047" xr:uid="{377419A7-EDE7-4051-BCAB-6E44D55283B7}"/>
    <cellStyle name="Comma 13 2 3 2 3 2" xfId="6835" xr:uid="{B6D11288-32B3-44C4-AE81-C3AA40C16E60}"/>
    <cellStyle name="Comma 13 2 3 2 4" xfId="14723" xr:uid="{886D9E14-2832-45BF-83CB-FF3427C77D62}"/>
    <cellStyle name="Comma 13 2 3 2 5" xfId="9661" xr:uid="{BF8DE70D-6BD3-4F30-BA09-E838AF533D0A}"/>
    <cellStyle name="Comma 13 2 3 2 6" xfId="23419" xr:uid="{1D2FB97D-4F36-4C3E-BBCD-106595883CB6}"/>
    <cellStyle name="Comma 13 2 3 2 7" xfId="26588" xr:uid="{58A8F70C-2C13-4721-AA11-7A5C30EFAFE6}"/>
    <cellStyle name="Comma 13 2 3 3" xfId="2636" xr:uid="{1C1CA5BB-3C63-4B38-A78D-1DB6D0CA31BC}"/>
    <cellStyle name="Comma 13 2 3 3 2" xfId="20555" xr:uid="{A9881066-D422-4FEF-9F7F-180F90C49890}"/>
    <cellStyle name="Comma 13 2 3 3 2 2" xfId="11644" xr:uid="{54B17EB7-E233-436D-9EFE-143F0E7BF486}"/>
    <cellStyle name="Comma 13 2 3 3 2 3" xfId="3621" xr:uid="{138F51F3-7461-4546-920C-DA9AA5A483B0}"/>
    <cellStyle name="Comma 13 2 3 3 3" xfId="17108" xr:uid="{55F4DE8E-679D-42AB-8F92-8C33081D5877}"/>
    <cellStyle name="Comma 13 2 3 3 3 2" xfId="6181" xr:uid="{1235278E-D30A-4020-BF49-9A6B0B625A80}"/>
    <cellStyle name="Comma 13 2 3 3 4" xfId="14069" xr:uid="{5D764769-9762-43AD-9FC4-DAF031E283B5}"/>
    <cellStyle name="Comma 13 2 3 3 5" xfId="9007" xr:uid="{A1F01414-A5EE-4CDE-BF7C-EE3B579E639E}"/>
    <cellStyle name="Comma 13 2 3 3 6" xfId="22768" xr:uid="{8B7889AB-CB78-4CCF-850D-8797D65BC2A4}"/>
    <cellStyle name="Comma 13 2 3 3 7" xfId="27242" xr:uid="{7C12EF91-A194-402F-BB2C-EA964C2D8452}"/>
    <cellStyle name="Comma 13 2 3 4" xfId="1459" xr:uid="{88276D12-079A-4E98-9DEA-561C1607A236}"/>
    <cellStyle name="Comma 13 2 3 4 2" xfId="19736" xr:uid="{1ACFA4DE-1827-45D9-80CB-15CD67A68711}"/>
    <cellStyle name="Comma 13 2 3 4 2 2" xfId="12785" xr:uid="{100D7A57-94AD-44EB-9737-DE4E80524045}"/>
    <cellStyle name="Comma 13 2 3 4 2 3" xfId="4767" xr:uid="{C69107CA-4298-4746-8E4E-E9AF26B72943}"/>
    <cellStyle name="Comma 13 2 3 4 3" xfId="18969" xr:uid="{68FCB725-5277-4361-B5EF-D7F94408AD8E}"/>
    <cellStyle name="Comma 13 2 3 4 3 2" xfId="7327" xr:uid="{0E5830AD-CC7E-4F24-8788-2A5E01584D2B}"/>
    <cellStyle name="Comma 13 2 3 4 4" xfId="15215" xr:uid="{02CEB6D4-EA04-4551-806A-281264AF0897}"/>
    <cellStyle name="Comma 13 2 3 4 5" xfId="10153" xr:uid="{64B28C72-9E9B-4726-B9E1-899C216733B5}"/>
    <cellStyle name="Comma 13 2 3 4 6" xfId="21701" xr:uid="{31C76388-7FB5-423B-815C-31B128010433}"/>
    <cellStyle name="Comma 13 2 3 4 7" xfId="26096" xr:uid="{03F044A0-ABC9-45F5-8C4C-9801A0FD5D2D}"/>
    <cellStyle name="Comma 13 2 3 5" xfId="22111" xr:uid="{C3B35C89-D519-4B48-A9A4-058AF7C7CF16}"/>
    <cellStyle name="Comma 13 2 3 5 2" xfId="13172" xr:uid="{6137DA59-C8B2-408A-A595-B528A4E0CD07}"/>
    <cellStyle name="Comma 13 2 3 5 3" xfId="5165" xr:uid="{7E306000-D5E9-4D4D-8D03-E4DA1C9F2B6F}"/>
    <cellStyle name="Comma 13 2 3 6" xfId="17559" xr:uid="{69F0BDD6-3329-4789-BDFA-6DB5F6A8FD5B}"/>
    <cellStyle name="Comma 13 2 3 6 2" xfId="7725" xr:uid="{CFF880EF-9015-4468-ADCE-899DA0081C1A}"/>
    <cellStyle name="Comma 13 2 3 7" xfId="15613" xr:uid="{ADB1B2D4-3DC1-43C1-9B5C-99618E1A46CC}"/>
    <cellStyle name="Comma 13 2 3 8" xfId="10551" xr:uid="{7302E77A-B5B0-431B-9370-F7779D8B8937}"/>
    <cellStyle name="Comma 13 2 3 9" xfId="24743" xr:uid="{73C32865-FCE3-4C60-A55A-C4C6B3DB1333}"/>
    <cellStyle name="Comma 13 2 4" xfId="1652" xr:uid="{A9E9201E-F3F3-44D2-BC84-760D1C450667}"/>
    <cellStyle name="Comma 13 2 4 2" xfId="21535" xr:uid="{C3E7C7B3-2F52-4735-897C-579F3A9B5179}"/>
    <cellStyle name="Comma 13 2 4 2 2" xfId="12624" xr:uid="{C31A934E-8645-4693-AED2-1DC93C38E17E}"/>
    <cellStyle name="Comma 13 2 4 2 3" xfId="4603" xr:uid="{F9601F51-745E-476F-A2B5-4FE0CB91DC57}"/>
    <cellStyle name="Comma 13 2 4 3" xfId="18899" xr:uid="{D40A0986-2014-4185-A55A-345343215317}"/>
    <cellStyle name="Comma 13 2 4 3 2" xfId="7163" xr:uid="{5482F0F0-3993-45B4-899D-17971F774F0E}"/>
    <cellStyle name="Comma 13 2 4 4" xfId="15051" xr:uid="{7A9A07D7-AB74-4C30-AA9C-01826E89BE44}"/>
    <cellStyle name="Comma 13 2 4 5" xfId="9989" xr:uid="{CAE36860-CEE0-41C8-BBFB-2B4A87F8ED86}"/>
    <cellStyle name="Comma 13 2 4 6" xfId="23744" xr:uid="{B874B727-940E-43DB-A7E5-7EC183284C20}"/>
    <cellStyle name="Comma 13 2 4 7" xfId="26260" xr:uid="{B55876CB-3E35-4538-9C37-0948BE9405F2}"/>
    <cellStyle name="Comma 13 2 5" xfId="2308" xr:uid="{1F6D5298-A045-48EB-9B4D-13DDD1ECFF58}"/>
    <cellStyle name="Comma 13 2 5 2" xfId="20883" xr:uid="{FDCFF17B-D9AB-435A-91BF-D4F3230280EB}"/>
    <cellStyle name="Comma 13 2 5 2 2" xfId="11972" xr:uid="{6BF74354-1E7F-4771-BDC6-A8FA3745EDE1}"/>
    <cellStyle name="Comma 13 2 5 2 3" xfId="3949" xr:uid="{18A44321-E6C4-4545-B773-D610B0FD2CE1}"/>
    <cellStyle name="Comma 13 2 5 3" xfId="18298" xr:uid="{5A865DAE-68F7-49FC-ADF0-C28BF1934F74}"/>
    <cellStyle name="Comma 13 2 5 3 2" xfId="6509" xr:uid="{6B78FAF6-23EA-41BC-9D8F-6496CE85A53C}"/>
    <cellStyle name="Comma 13 2 5 4" xfId="14397" xr:uid="{67A8F584-671D-4590-AFC3-B80D3702A8C4}"/>
    <cellStyle name="Comma 13 2 5 5" xfId="9335" xr:uid="{562F9819-728F-4E44-80EF-2042452EEDF0}"/>
    <cellStyle name="Comma 13 2 5 6" xfId="23095" xr:uid="{DE35620C-6198-4668-A8FA-1D4A7ECEABFE}"/>
    <cellStyle name="Comma 13 2 5 7" xfId="26914" xr:uid="{6D369869-D5C7-4656-BE7E-FF7F14B8BE2F}"/>
    <cellStyle name="Comma 13 2 6" xfId="1314" xr:uid="{01DEF57F-AAFD-42E6-8B36-15821BA866F4}"/>
    <cellStyle name="Comma 13 2 6 2" xfId="19857" xr:uid="{32621213-BF1E-451D-87B9-ACAB9FF38718}"/>
    <cellStyle name="Comma 13 2 6 2 2" xfId="12888" xr:uid="{69BA0043-5516-4B79-9B35-039C796C0C20}"/>
    <cellStyle name="Comma 13 2 6 2 3" xfId="4872" xr:uid="{79FCEBFE-06D1-4C3A-A489-F943F886B65C}"/>
    <cellStyle name="Comma 13 2 6 3" xfId="19210" xr:uid="{732227A9-DAD4-401D-8884-97B341A9E0A1}"/>
    <cellStyle name="Comma 13 2 6 3 2" xfId="7432" xr:uid="{55D2DB1E-E78B-426C-9656-B3D9D976AB1F}"/>
    <cellStyle name="Comma 13 2 6 4" xfId="15320" xr:uid="{1A566E8D-ED13-4CA3-91E3-6D50223D3F1E}"/>
    <cellStyle name="Comma 13 2 6 5" xfId="10258" xr:uid="{FB24BD67-6333-49FE-A622-90C2B0B9C23D}"/>
    <cellStyle name="Comma 13 2 6 6" xfId="21812" xr:uid="{3CE1B3CC-6CD2-45C7-9432-10CC9AD16A99}"/>
    <cellStyle name="Comma 13 2 6 7" xfId="25991" xr:uid="{B507E137-A923-4388-9C96-158027F9B546}"/>
    <cellStyle name="Comma 13 2 7" xfId="22440" xr:uid="{3B5EF89E-0983-489D-905B-80F366EE288F}"/>
    <cellStyle name="Comma 13 2 7 2" xfId="16423" xr:uid="{4FC4B3D5-D2A8-43A7-9AA6-EBA5AAD88A29}"/>
    <cellStyle name="Comma 13 2 7 2 2" xfId="5493" xr:uid="{0D87925A-EC8F-4FA6-92A0-06274BB07BBA}"/>
    <cellStyle name="Comma 13 2 7 3" xfId="13435" xr:uid="{D1AFE1B9-9A9A-4C56-A93A-C2B3BC32D018}"/>
    <cellStyle name="Comma 13 2 7 4" xfId="10879" xr:uid="{E2B50850-8B80-46FC-AA44-98BE8195C0F3}"/>
    <cellStyle name="Comma 13 2 8" xfId="18727" xr:uid="{6F33FA7E-BE83-474A-88C1-F11D2905DF85}"/>
    <cellStyle name="Comma 13 2 8 2" xfId="8468" xr:uid="{E869570F-35C2-4053-81DC-E92528F5CC24}"/>
    <cellStyle name="Comma 13 2 8 2 2" xfId="29505" xr:uid="{5581019F-1E44-4272-872C-C7E04B3C5273}"/>
    <cellStyle name="Comma 13 2 8 3" xfId="3152" xr:uid="{BB371D14-3995-4489-87FF-C42638D65EAC}"/>
    <cellStyle name="Comma 13 2 8 4" xfId="31176" xr:uid="{FCDFE182-7DF7-4513-B526-0CF77578DED5}"/>
    <cellStyle name="Comma 13 2 9" xfId="17280" xr:uid="{F3101B9E-E01D-48D4-A1AA-6EC6FB9C413F}"/>
    <cellStyle name="Comma 13 2 9 2" xfId="8254" xr:uid="{D945251F-14E2-4E33-946E-8FBE30CB0272}"/>
    <cellStyle name="Comma 13 20" xfId="27802" xr:uid="{D7E31B54-3521-40EF-8910-85F3D2C74101}"/>
    <cellStyle name="Comma 13 20 2" xfId="32604" xr:uid="{08CD2800-C46E-4B56-BBFB-FFD97F79E7D3}"/>
    <cellStyle name="Comma 13 3" xfId="726" xr:uid="{E3579AB4-E0CE-4195-8B69-707003150A69}"/>
    <cellStyle name="Comma 13 3 10" xfId="25472" xr:uid="{F37401FE-91E9-4412-8AF9-246230F33924}"/>
    <cellStyle name="Comma 13 3 10 2" xfId="32220" xr:uid="{927CA42E-2798-48B3-85C1-0E2C977CE4F2}"/>
    <cellStyle name="Comma 13 3 11" xfId="28283" xr:uid="{08343386-7E94-473A-AD55-7CF1724A93F5}"/>
    <cellStyle name="Comma 13 3 2" xfId="1087" xr:uid="{F0CA806A-F541-461C-ACD6-C7DD96D71E65}"/>
    <cellStyle name="Comma 13 3 2 10" xfId="28338" xr:uid="{AC0BE1DE-D8DE-4521-AE5C-1D80E5DD9EB9}"/>
    <cellStyle name="Comma 13 3 2 2" xfId="2083" xr:uid="{56BFCBD2-C656-4AF8-84F6-2F98F63EC9A5}"/>
    <cellStyle name="Comma 13 3 2 2 2" xfId="21106" xr:uid="{F79961CE-5A49-4372-AAF5-861B96095C13}"/>
    <cellStyle name="Comma 13 3 2 2 2 2" xfId="12194" xr:uid="{AD700BA8-77D3-4F08-9E1A-348180DCF12D}"/>
    <cellStyle name="Comma 13 3 2 2 2 2 2" xfId="30124" xr:uid="{D1E30EF6-2FD7-4E68-BE40-45A8ADA1533A}"/>
    <cellStyle name="Comma 13 3 2 2 2 3" xfId="4173" xr:uid="{11C31BD9-DF35-4E30-B5C6-9538C40BFE32}"/>
    <cellStyle name="Comma 13 3 2 2 2 3 2" xfId="28830" xr:uid="{C74A88B4-2723-484D-9B05-4130E7148E93}"/>
    <cellStyle name="Comma 13 3 2 2 2 4" xfId="31529" xr:uid="{39C5ABE6-5F24-4960-9D54-661186E904B4}"/>
    <cellStyle name="Comma 13 3 2 2 3" xfId="18705" xr:uid="{83EB9CE6-AB05-4483-9DFE-E010F44E77E7}"/>
    <cellStyle name="Comma 13 3 2 2 3 2" xfId="6733" xr:uid="{D22F0DED-1157-489D-B986-F0F98077A945}"/>
    <cellStyle name="Comma 13 3 2 2 3 2 2" xfId="29251" xr:uid="{81E40C5E-C0BC-43DE-8DD4-FA47CEF28AE5}"/>
    <cellStyle name="Comma 13 3 2 2 3 3" xfId="31172" xr:uid="{3A857C3F-6FF2-45AF-BD91-C9B052EC6B11}"/>
    <cellStyle name="Comma 13 3 2 2 4" xfId="14621" xr:uid="{AD5FB486-6BBC-4F28-84D2-E93F94A239B2}"/>
    <cellStyle name="Comma 13 3 2 2 4 2" xfId="30527" xr:uid="{A354FBB5-20CD-44D2-A5E8-967C0561E3BB}"/>
    <cellStyle name="Comma 13 3 2 2 5" xfId="9559" xr:uid="{BC52A3A8-F215-4C41-B01E-47B568458B46}"/>
    <cellStyle name="Comma 13 3 2 2 5 2" xfId="29692" xr:uid="{4B581179-1ADB-4CDC-96A4-0DBA9B51A7E9}"/>
    <cellStyle name="Comma 13 3 2 2 6" xfId="23317" xr:uid="{94656017-BC19-4BC4-9019-14880F5DB7D9}"/>
    <cellStyle name="Comma 13 3 2 2 6 2" xfId="31873" xr:uid="{53259EB4-9893-4AF9-87EE-C14D58A7617D}"/>
    <cellStyle name="Comma 13 3 2 2 7" xfId="26690" xr:uid="{729A579E-4FC5-41AA-9284-F925FCF98D1A}"/>
    <cellStyle name="Comma 13 3 2 2 7 2" xfId="32403" xr:uid="{89A93D9F-CADB-44DB-919E-8EE345E72387}"/>
    <cellStyle name="Comma 13 3 2 2 8" xfId="28471" xr:uid="{67DB6EDF-83C2-4F9E-8F10-F54886BDB94F}"/>
    <cellStyle name="Comma 13 3 2 3" xfId="2738" xr:uid="{C78294B7-49A2-47FB-B3B1-4ED2C8F8016E}"/>
    <cellStyle name="Comma 13 3 2 3 2" xfId="20453" xr:uid="{E071B4CC-D280-4B4C-A79E-7A57CEDFBD7A}"/>
    <cellStyle name="Comma 13 3 2 3 2 2" xfId="11542" xr:uid="{167563BC-D149-4A0D-BE5E-3176A9E0E064}"/>
    <cellStyle name="Comma 13 3 2 3 2 2 2" xfId="30018" xr:uid="{CAD363F0-3C59-4070-8C22-87AE6C98126C}"/>
    <cellStyle name="Comma 13 3 2 3 2 3" xfId="3519" xr:uid="{4AA82D51-BC89-4827-AD96-AAB2B692EDC8}"/>
    <cellStyle name="Comma 13 3 2 3 2 3 2" xfId="28724" xr:uid="{7B727809-6CCD-4D0D-8114-BB81F4FD42FA}"/>
    <cellStyle name="Comma 13 3 2 3 2 4" xfId="31423" xr:uid="{9366A3AC-DD6C-4BC2-85F1-4A2B696053B5}"/>
    <cellStyle name="Comma 13 3 2 3 3" xfId="17011" xr:uid="{F2AD0F66-E170-4628-917E-7E3628286D39}"/>
    <cellStyle name="Comma 13 3 2 3 3 2" xfId="6079" xr:uid="{9B4D64A2-ECDA-40CD-BC5D-16FFF90B0B6A}"/>
    <cellStyle name="Comma 13 3 2 3 3 2 2" xfId="29145" xr:uid="{5C2EDD67-5ACD-43A8-A7BD-423BF678E69B}"/>
    <cellStyle name="Comma 13 3 2 3 3 3" xfId="30909" xr:uid="{B4D17DDD-6638-44F5-817D-6A60598DDBDA}"/>
    <cellStyle name="Comma 13 3 2 3 4" xfId="13967" xr:uid="{02E64815-01ED-43A8-AF38-93FE8231D1D2}"/>
    <cellStyle name="Comma 13 3 2 3 4 2" xfId="30421" xr:uid="{D31274E8-74AA-4A06-B3AF-18F0C904D989}"/>
    <cellStyle name="Comma 13 3 2 3 5" xfId="8905" xr:uid="{0B79E9D6-E5DA-4630-9B52-7F543EE27823}"/>
    <cellStyle name="Comma 13 3 2 3 5 2" xfId="29586" xr:uid="{E49ABACA-4A08-4A86-95C3-ADC9B808A686}"/>
    <cellStyle name="Comma 13 3 2 3 6" xfId="22666" xr:uid="{EA3D8BA5-C083-4E7F-815D-1F7481673993}"/>
    <cellStyle name="Comma 13 3 2 3 6 2" xfId="31767" xr:uid="{FC934C73-CA8A-4D0E-8205-69E010713B20}"/>
    <cellStyle name="Comma 13 3 2 3 7" xfId="27344" xr:uid="{C9815580-2AF9-4450-8BC8-258E48192578}"/>
    <cellStyle name="Comma 13 3 2 3 7 2" xfId="32509" xr:uid="{ED52A45C-D23D-4015-A491-6AAEA19BBD6B}"/>
    <cellStyle name="Comma 13 3 2 3 8" xfId="28577" xr:uid="{ED0C792D-5748-4957-926A-B3CCC5070397}"/>
    <cellStyle name="Comma 13 3 2 4" xfId="22009" xr:uid="{F3C5CE6F-1E32-4382-BCB2-17D62BB730A0}"/>
    <cellStyle name="Comma 13 3 2 4 2" xfId="13076" xr:uid="{BB9B705F-6574-4786-8D2B-D81CE4962738}"/>
    <cellStyle name="Comma 13 3 2 4 2 2" xfId="30253" xr:uid="{4A70FD69-CF03-4371-922B-DA01632DD7EC}"/>
    <cellStyle name="Comma 13 3 2 4 3" xfId="5063" xr:uid="{CA50C758-2D22-48AC-AC38-7922F21A1520}"/>
    <cellStyle name="Comma 13 3 2 4 3 2" xfId="28959" xr:uid="{2AD5BBEF-6F46-43D5-8303-9AAEE8DF7D54}"/>
    <cellStyle name="Comma 13 3 2 4 4" xfId="31660" xr:uid="{838C4BE8-2F20-4065-9B1B-5C1271FF5A71}"/>
    <cellStyle name="Comma 13 3 2 5" xfId="18475" xr:uid="{E355C185-1437-493D-AFF8-71B502B2F44B}"/>
    <cellStyle name="Comma 13 3 2 5 2" xfId="7623" xr:uid="{6E807D8B-0096-45D9-9E57-6A5BC75F26C1}"/>
    <cellStyle name="Comma 13 3 2 5 2 2" xfId="29380" xr:uid="{8D44D524-27DC-45DB-91FF-0AEBB5C52F54}"/>
    <cellStyle name="Comma 13 3 2 5 3" xfId="31135" xr:uid="{826CA1BB-2266-404C-A968-2C5C0D8DC210}"/>
    <cellStyle name="Comma 13 3 2 6" xfId="15511" xr:uid="{400317A7-17A6-4E80-9184-864A93D30CA3}"/>
    <cellStyle name="Comma 13 3 2 6 2" xfId="30656" xr:uid="{BB97AD96-3E62-4AF6-AC2E-9ACA925A5859}"/>
    <cellStyle name="Comma 13 3 2 7" xfId="10449" xr:uid="{6493367C-9FA3-4976-BEA9-1ADAFEDDD62F}"/>
    <cellStyle name="Comma 13 3 2 7 2" xfId="29821" xr:uid="{4E59DFC6-CFFB-4F65-940D-21B21429B8F3}"/>
    <cellStyle name="Comma 13 3 2 8" xfId="24845" xr:uid="{EDC2D103-9DEE-4FAB-B070-AEF0C687F80E}"/>
    <cellStyle name="Comma 13 3 2 8 2" xfId="32102" xr:uid="{2D121995-63FF-4355-BAA4-C76D8FB5DE67}"/>
    <cellStyle name="Comma 13 3 2 9" xfId="25800" xr:uid="{C2DF820C-7876-4837-BA90-642A8829C00E}"/>
    <cellStyle name="Comma 13 3 2 9 2" xfId="32274" xr:uid="{4B59CE3D-A0F6-48DF-B661-F07F7FCF0554}"/>
    <cellStyle name="Comma 13 3 3" xfId="1754" xr:uid="{E578B2DB-5A47-48B9-B83F-CA422ED44DA9}"/>
    <cellStyle name="Comma 13 3 3 2" xfId="21433" xr:uid="{052ADD01-0E5B-4C89-B380-1B082E3771FB}"/>
    <cellStyle name="Comma 13 3 3 2 2" xfId="12522" xr:uid="{98EAA730-177C-49C3-B80F-17DF90D8C76F}"/>
    <cellStyle name="Comma 13 3 3 2 2 2" xfId="30178" xr:uid="{F0A3810A-F723-4BB0-B2CF-4960E8F132C1}"/>
    <cellStyle name="Comma 13 3 3 2 3" xfId="4501" xr:uid="{BE117794-A772-4236-AD58-53CA7926E4D8}"/>
    <cellStyle name="Comma 13 3 3 2 3 2" xfId="28884" xr:uid="{13D4963C-4F24-4BAE-A044-2335C3DCE771}"/>
    <cellStyle name="Comma 13 3 3 2 4" xfId="31583" xr:uid="{5E857BFE-8E0B-463D-96B4-94347095EC66}"/>
    <cellStyle name="Comma 13 3 3 3" xfId="18646" xr:uid="{6B84485D-2685-4925-8B62-B3C072961E0A}"/>
    <cellStyle name="Comma 13 3 3 3 2" xfId="7061" xr:uid="{0BC11E99-D0C5-4C0B-8BE1-EC0425CCE683}"/>
    <cellStyle name="Comma 13 3 3 3 2 2" xfId="29305" xr:uid="{2147FDCA-A784-4F3E-8F61-8B73AB7E456C}"/>
    <cellStyle name="Comma 13 3 3 3 3" xfId="31163" xr:uid="{BFE8C82F-DAE8-4E3B-BDBF-3619B4D36ADD}"/>
    <cellStyle name="Comma 13 3 3 4" xfId="14949" xr:uid="{3A96DFBD-F9B3-4D03-B234-473C49B61212}"/>
    <cellStyle name="Comma 13 3 3 4 2" xfId="30581" xr:uid="{9DE41D1B-55D1-4E4D-A8FA-79F56DD340AE}"/>
    <cellStyle name="Comma 13 3 3 5" xfId="9887" xr:uid="{BBE42284-A2EF-4F06-AA1D-E8CBF9446695}"/>
    <cellStyle name="Comma 13 3 3 5 2" xfId="29746" xr:uid="{293158E4-A2F0-4384-9D5A-2C0FB99DBF2E}"/>
    <cellStyle name="Comma 13 3 3 6" xfId="23642" xr:uid="{DCA3E054-115F-4C42-8A76-C1CF2C319303}"/>
    <cellStyle name="Comma 13 3 3 6 2" xfId="31927" xr:uid="{B2571E20-9165-47E7-A72C-BD9768B4A627}"/>
    <cellStyle name="Comma 13 3 3 7" xfId="26362" xr:uid="{6A507856-468D-4C24-9E21-83ABA0A70DC1}"/>
    <cellStyle name="Comma 13 3 3 7 2" xfId="32349" xr:uid="{0214A2FA-61A1-4421-9187-076C5979E041}"/>
    <cellStyle name="Comma 13 3 3 8" xfId="28417" xr:uid="{E09B0612-334B-4C02-A5D1-E1D4706414D8}"/>
    <cellStyle name="Comma 13 3 4" xfId="2410" xr:uid="{BA9EB758-08EF-4197-8DB0-92F437BA814E}"/>
    <cellStyle name="Comma 13 3 4 2" xfId="20781" xr:uid="{C4FD303E-3970-4086-85B3-C19BB88330DE}"/>
    <cellStyle name="Comma 13 3 4 2 2" xfId="11870" xr:uid="{60D1F8C1-178A-43FB-BCCF-18E8D132979F}"/>
    <cellStyle name="Comma 13 3 4 2 2 2" xfId="30072" xr:uid="{7F01D1D4-51B4-4721-B27E-298AB2146D19}"/>
    <cellStyle name="Comma 13 3 4 2 3" xfId="3847" xr:uid="{F2BF82AE-4312-4790-953D-09F2BAD7C294}"/>
    <cellStyle name="Comma 13 3 4 2 3 2" xfId="28778" xr:uid="{E6E4F0AA-317B-48D0-ADE4-08AAE13F2F7F}"/>
    <cellStyle name="Comma 13 3 4 2 4" xfId="31477" xr:uid="{007A4C5E-F5B5-4712-886B-0D562D21FDF7}"/>
    <cellStyle name="Comma 13 3 4 3" xfId="18648" xr:uid="{2C10EE81-2697-46B3-A239-7E885DB241BF}"/>
    <cellStyle name="Comma 13 3 4 3 2" xfId="6407" xr:uid="{795F7744-09E7-42CD-BE2E-489E786DFA29}"/>
    <cellStyle name="Comma 13 3 4 3 2 2" xfId="29199" xr:uid="{1A459191-EE4D-4699-8A4F-197CF736AE3A}"/>
    <cellStyle name="Comma 13 3 4 3 3" xfId="31164" xr:uid="{EA384A26-93F6-458A-9646-E5F9E5A259CA}"/>
    <cellStyle name="Comma 13 3 4 4" xfId="14295" xr:uid="{85D70F21-DB43-4711-8C69-C098916C3D73}"/>
    <cellStyle name="Comma 13 3 4 4 2" xfId="30475" xr:uid="{DD89DCE3-7470-4FF9-9365-49FB59AD11A0}"/>
    <cellStyle name="Comma 13 3 4 5" xfId="9233" xr:uid="{D41063C1-F297-4060-A00B-6D0058F2E321}"/>
    <cellStyle name="Comma 13 3 4 5 2" xfId="29640" xr:uid="{8DA40C00-BAF4-4846-B5F0-B83B397B28C2}"/>
    <cellStyle name="Comma 13 3 4 6" xfId="22993" xr:uid="{71C0E177-6A3C-4368-A64F-84378A2210CA}"/>
    <cellStyle name="Comma 13 3 4 6 2" xfId="31821" xr:uid="{672FAF5A-B012-4417-AF7F-00A60F40FD87}"/>
    <cellStyle name="Comma 13 3 4 7" xfId="27016" xr:uid="{8A84EEA1-260A-4563-8AAE-64306D1AF204}"/>
    <cellStyle name="Comma 13 3 4 7 2" xfId="32455" xr:uid="{24CA5D6D-0C25-4870-B491-D69B3FCF371C}"/>
    <cellStyle name="Comma 13 3 4 8" xfId="28523" xr:uid="{C5CD6E62-D128-4623-8B83-4D094C2822B2}"/>
    <cellStyle name="Comma 13 3 5" xfId="22338" xr:uid="{5D1FDF36-02E8-4C3F-8A63-7C9DDBB8FE3F}"/>
    <cellStyle name="Comma 13 3 5 2" xfId="16366" xr:uid="{05A52964-382E-4EBC-80B2-1E9FEAD4380A}"/>
    <cellStyle name="Comma 13 3 5 2 2" xfId="5391" xr:uid="{79B8F6FF-A04F-4686-940E-CC8D6B4408C8}"/>
    <cellStyle name="Comma 13 3 5 2 2 2" xfId="29013" xr:uid="{AE856E09-39A3-48D5-A0BE-2AA633F7518D}"/>
    <cellStyle name="Comma 13 3 5 2 3" xfId="30793" xr:uid="{34C38E80-08C5-43A5-B638-564EF86ED61B}"/>
    <cellStyle name="Comma 13 3 5 3" xfId="18448" xr:uid="{A639748B-6511-4D9A-9043-7B98B1489C19}"/>
    <cellStyle name="Comma 13 3 5 4" xfId="13372" xr:uid="{5752378E-DF22-4F75-9A17-9B8CD812150F}"/>
    <cellStyle name="Comma 13 3 5 4 2" xfId="30304" xr:uid="{93166F30-8610-4EBC-8E08-CFDB60D4B81A}"/>
    <cellStyle name="Comma 13 3 5 5" xfId="8316" xr:uid="{4AE78762-38F8-4A54-A3FC-41368E322763}"/>
    <cellStyle name="Comma 13 3 5 6" xfId="31714" xr:uid="{30200E9D-8642-4681-9A3B-62D11B0BD7D1}"/>
    <cellStyle name="Comma 13 3 6" xfId="17275" xr:uid="{381D51CC-8AA2-4323-A6CA-B3C9B9F34B5F}"/>
    <cellStyle name="Comma 13 3 6 2" xfId="7951" xr:uid="{0C7C9F28-2BE8-4FA6-9A7F-4159321DA3C5}"/>
    <cellStyle name="Comma 13 3 6 2 2" xfId="29434" xr:uid="{E6BB57DC-3858-4407-A683-CE026D5EC470}"/>
    <cellStyle name="Comma 13 3 6 3" xfId="30958" xr:uid="{3D7825CC-7725-428B-8B6C-E6BAEE7320FF}"/>
    <cellStyle name="Comma 13 3 7" xfId="15840" xr:uid="{C3E0D137-D176-4506-A6EA-1E73E63ED777}"/>
    <cellStyle name="Comma 13 3 7 2" xfId="30710" xr:uid="{6D106733-B027-4CFE-AA5E-17918C6C5CBB}"/>
    <cellStyle name="Comma 13 3 8" xfId="10777" xr:uid="{74F2753F-AAAD-4791-807B-2D554D1684E7}"/>
    <cellStyle name="Comma 13 3 8 2" xfId="29875" xr:uid="{CDD6875F-17BF-4070-A87B-AB62A480BBAD}"/>
    <cellStyle name="Comma 13 3 9" xfId="24515" xr:uid="{A41D022B-6FE0-4004-B0B4-141633F9291B}"/>
    <cellStyle name="Comma 13 3 9 2" xfId="32048" xr:uid="{E1E82569-CBE5-43C9-9449-C8E4C504809D}"/>
    <cellStyle name="Comma 13 4" xfId="901" xr:uid="{E8372D65-89DE-486D-B8F2-8FEA2DA126B8}"/>
    <cellStyle name="Comma 13 4 10" xfId="28308" xr:uid="{0D6CC881-ABEF-456B-8BCA-EE4A7B4A6183}"/>
    <cellStyle name="Comma 13 4 2" xfId="1909" xr:uid="{7CF55812-C60B-405D-BD0B-3F5295ED49F8}"/>
    <cellStyle name="Comma 13 4 2 2" xfId="21279" xr:uid="{49A62114-895A-4FF9-AF1F-04724DAFD6D6}"/>
    <cellStyle name="Comma 13 4 2 2 2" xfId="12368" xr:uid="{387788A7-DC08-4D70-91AB-359F5DFB7635}"/>
    <cellStyle name="Comma 13 4 2 2 2 2" xfId="30154" xr:uid="{FF908ED9-B802-4333-A489-960A88DBA412}"/>
    <cellStyle name="Comma 13 4 2 2 3" xfId="4347" xr:uid="{FEE951FF-9ECA-48F2-ADBD-99F2744842C7}"/>
    <cellStyle name="Comma 13 4 2 2 3 2" xfId="28860" xr:uid="{1A0D01B4-D8B8-4AF7-BF7D-07B510326910}"/>
    <cellStyle name="Comma 13 4 2 2 4" xfId="31559" xr:uid="{E10760B9-8893-42F2-831F-59D47CB4B3F3}"/>
    <cellStyle name="Comma 13 4 2 3" xfId="18357" xr:uid="{D0D7EB70-1054-4E56-823B-0BAA588ACF16}"/>
    <cellStyle name="Comma 13 4 2 3 2" xfId="6907" xr:uid="{0D09A074-A5E1-4504-AA40-FCF90ADD0C66}"/>
    <cellStyle name="Comma 13 4 2 3 2 2" xfId="29281" xr:uid="{9CF3D509-C016-4E91-812C-46F7E91B08D5}"/>
    <cellStyle name="Comma 13 4 2 3 3" xfId="31117" xr:uid="{EBF9FBD1-5BD3-457F-8AB6-B50390502AF2}"/>
    <cellStyle name="Comma 13 4 2 4" xfId="14795" xr:uid="{79B39D68-A192-4B70-BA38-CFC16F2B61E5}"/>
    <cellStyle name="Comma 13 4 2 4 2" xfId="30557" xr:uid="{50FAB7D9-9A8D-4AFF-86E0-A2EB158D14C7}"/>
    <cellStyle name="Comma 13 4 2 5" xfId="9733" xr:uid="{1B064C43-355A-4728-BFC3-E4AA2C471212}"/>
    <cellStyle name="Comma 13 4 2 5 2" xfId="29722" xr:uid="{5446D919-1A84-4F6E-BCCD-9AA7B9EE3827}"/>
    <cellStyle name="Comma 13 4 2 6" xfId="23490" xr:uid="{019EC145-3D1C-4816-89CC-A8D13A1EF5E0}"/>
    <cellStyle name="Comma 13 4 2 6 2" xfId="31903" xr:uid="{7E0C9B02-6D1A-41BF-B332-4FD3BCA39ACD}"/>
    <cellStyle name="Comma 13 4 2 7" xfId="26516" xr:uid="{A085736A-9E7E-4BEA-8F3B-79358AD58CB5}"/>
    <cellStyle name="Comma 13 4 2 7 2" xfId="32373" xr:uid="{BA29BA62-E7F1-48B0-B98B-356AFC7218CC}"/>
    <cellStyle name="Comma 13 4 2 8" xfId="28441" xr:uid="{B5757AB9-F9A9-4538-809D-52F7E22D059B}"/>
    <cellStyle name="Comma 13 4 3" xfId="2564" xr:uid="{751A7DD9-017E-4E6C-B715-4D6EAA6E179B}"/>
    <cellStyle name="Comma 13 4 3 2" xfId="20627" xr:uid="{0598137C-830C-4E09-8985-78516D7379FE}"/>
    <cellStyle name="Comma 13 4 3 2 2" xfId="11716" xr:uid="{64A5C6BF-5317-4387-A94B-1DF9B5E3894B}"/>
    <cellStyle name="Comma 13 4 3 2 2 2" xfId="30048" xr:uid="{F1141AB4-2CA4-443F-AF18-44299811DA78}"/>
    <cellStyle name="Comma 13 4 3 2 3" xfId="3693" xr:uid="{4C4ECF86-9464-4917-BBBD-F2DD73B30AB4}"/>
    <cellStyle name="Comma 13 4 3 2 3 2" xfId="28754" xr:uid="{9F9A1D3E-5926-4E89-B107-0E902C4178F3}"/>
    <cellStyle name="Comma 13 4 3 2 4" xfId="31453" xr:uid="{6B397D24-88BC-480C-BE42-178CAA647C19}"/>
    <cellStyle name="Comma 13 4 3 3" xfId="17176" xr:uid="{35660081-0DF6-46C7-9643-86DA66695049}"/>
    <cellStyle name="Comma 13 4 3 3 2" xfId="6253" xr:uid="{B5A7A927-0728-4192-BFB3-15BBEB60151E}"/>
    <cellStyle name="Comma 13 4 3 3 2 2" xfId="29175" xr:uid="{FA0F0922-5389-41B2-91A1-D72ED6F74CCE}"/>
    <cellStyle name="Comma 13 4 3 3 3" xfId="30938" xr:uid="{0AC4093E-B351-425A-ABAB-D47184A0E7F2}"/>
    <cellStyle name="Comma 13 4 3 4" xfId="14141" xr:uid="{4ECD4C09-F6C6-4DC3-94CC-C2895C2B836C}"/>
    <cellStyle name="Comma 13 4 3 4 2" xfId="30451" xr:uid="{BFB0EFC5-2B9F-4FBD-85E1-5913C958C76F}"/>
    <cellStyle name="Comma 13 4 3 5" xfId="9079" xr:uid="{8E0620AF-7DB4-4603-AB52-FFF0DC7FB50F}"/>
    <cellStyle name="Comma 13 4 3 5 2" xfId="29616" xr:uid="{0A747284-586E-4AEB-9AAC-37D4B24A6416}"/>
    <cellStyle name="Comma 13 4 3 6" xfId="22840" xr:uid="{68166CEE-0E23-407D-972F-9B75FF972306}"/>
    <cellStyle name="Comma 13 4 3 6 2" xfId="31797" xr:uid="{5216F04C-28BF-4F66-8D07-19E3C09A6B0C}"/>
    <cellStyle name="Comma 13 4 3 7" xfId="27170" xr:uid="{14AC4A6F-36C0-4AAB-ABE4-2EB156D2288B}"/>
    <cellStyle name="Comma 13 4 3 7 2" xfId="32479" xr:uid="{37479FA0-F5EF-4468-99ED-A8E7CF039269}"/>
    <cellStyle name="Comma 13 4 3 8" xfId="28547" xr:uid="{7806C2CE-79C6-449C-8D11-CDFAA8726BA6}"/>
    <cellStyle name="Comma 13 4 4" xfId="22183" xr:uid="{D0695AC7-9AA7-45F3-BC61-9C89E6EB275F}"/>
    <cellStyle name="Comma 13 4 4 2" xfId="13240" xr:uid="{33E9245E-66C6-45CA-AFBB-B9AF91E5CB69}"/>
    <cellStyle name="Comma 13 4 4 2 2" xfId="30282" xr:uid="{F3DAE077-1EB7-484F-948F-D4AE1DF72DDD}"/>
    <cellStyle name="Comma 13 4 4 3" xfId="5237" xr:uid="{EA1326D6-3B6E-4043-B185-02495ADB4704}"/>
    <cellStyle name="Comma 13 4 4 3 2" xfId="28989" xr:uid="{3E0F345E-335A-459B-A4E3-1A342EA8DAE5}"/>
    <cellStyle name="Comma 13 4 4 4" xfId="31690" xr:uid="{5E362222-1E6C-4B40-9CDA-96E508231878}"/>
    <cellStyle name="Comma 13 4 5" xfId="17788" xr:uid="{C32977D0-AD85-41EF-ABBC-D32AB6374587}"/>
    <cellStyle name="Comma 13 4 5 2" xfId="7797" xr:uid="{101CA6C7-EF52-416F-8D51-1A4BDF7572EB}"/>
    <cellStyle name="Comma 13 4 5 2 2" xfId="29410" xr:uid="{54977A4F-B1A5-4738-A898-2DA7F8CBEF3C}"/>
    <cellStyle name="Comma 13 4 5 3" xfId="31053" xr:uid="{38FBB6BE-4EBC-42CF-B564-5AEA6422BA00}"/>
    <cellStyle name="Comma 13 4 6" xfId="15686" xr:uid="{1D82DA63-926A-41EE-AA0D-B4A372CD1137}"/>
    <cellStyle name="Comma 13 4 6 2" xfId="30686" xr:uid="{950B50FE-03C8-475B-97DE-5BBC8C64ED49}"/>
    <cellStyle name="Comma 13 4 7" xfId="10623" xr:uid="{4DB1B2C5-DCD8-4AF4-85B5-89B1E062D244}"/>
    <cellStyle name="Comma 13 4 7 2" xfId="29851" xr:uid="{F36F3C40-9815-4AC6-BE3F-9F4E91F23658}"/>
    <cellStyle name="Comma 13 4 8" xfId="24671" xr:uid="{670E7F37-B3E2-445C-8667-75C12571CA45}"/>
    <cellStyle name="Comma 13 4 8 2" xfId="32072" xr:uid="{96A2ADA4-F944-4FDC-9D15-B2711E36C2CE}"/>
    <cellStyle name="Comma 13 4 9" xfId="25626" xr:uid="{25C1B8FE-3E11-4693-A1C8-894FD6371C13}"/>
    <cellStyle name="Comma 13 4 9 2" xfId="32244" xr:uid="{18CA9A0E-4165-4688-976C-746ACDFCB2D0}"/>
    <cellStyle name="Comma 13 5" xfId="1577" xr:uid="{3B4D4174-6BD7-4864-B069-F3DF5D1CAFC2}"/>
    <cellStyle name="Comma 13 5 2" xfId="21607" xr:uid="{E7D3F1AC-DB60-4918-AB1C-E6F9958A2FAC}"/>
    <cellStyle name="Comma 13 5 2 2" xfId="12694" xr:uid="{E254B174-3859-4BB3-B832-C3A0435CFF55}"/>
    <cellStyle name="Comma 13 5 2 2 2" xfId="30208" xr:uid="{1751DE93-F864-41E2-A4B9-0CCF231FA178}"/>
    <cellStyle name="Comma 13 5 2 3" xfId="4675" xr:uid="{BB68FCB9-1C6D-4898-BF54-1225BA438B09}"/>
    <cellStyle name="Comma 13 5 2 3 2" xfId="28914" xr:uid="{D6CBABB1-3714-4377-9904-5B1A909DA21D}"/>
    <cellStyle name="Comma 13 5 2 4" xfId="31613" xr:uid="{3A29C141-8250-4B1E-A47B-CA279D486893}"/>
    <cellStyle name="Comma 13 5 3" xfId="17319" xr:uid="{5BCE6507-49D4-41D2-9A13-31421F3B958F}"/>
    <cellStyle name="Comma 13 5 3 2" xfId="7235" xr:uid="{5C18E97F-B4C6-40D0-AA11-DC351F3D5538}"/>
    <cellStyle name="Comma 13 5 3 2 2" xfId="29335" xr:uid="{72A47FC0-5A83-49B2-BE96-809C83EC5ECF}"/>
    <cellStyle name="Comma 13 5 3 3" xfId="30969" xr:uid="{133878E8-26F7-425F-8053-05F855D33B1B}"/>
    <cellStyle name="Comma 13 5 4" xfId="15123" xr:uid="{A70F8C03-7C93-4F87-AAD2-3D754630B2C6}"/>
    <cellStyle name="Comma 13 5 4 2" xfId="30611" xr:uid="{35AC6C2A-0712-48AC-9BDE-18DF7AADE469}"/>
    <cellStyle name="Comma 13 5 5" xfId="10061" xr:uid="{1E7387BF-E5F6-4F73-A4A4-1703EC402B1C}"/>
    <cellStyle name="Comma 13 5 5 2" xfId="29776" xr:uid="{15A2A86D-871B-45B6-AB5F-F72838FFD3F9}"/>
    <cellStyle name="Comma 13 5 6" xfId="24327" xr:uid="{8A70DC12-8F69-4EAE-A12A-DC985CE0F721}"/>
    <cellStyle name="Comma 13 5 6 2" xfId="32016" xr:uid="{55BD9D40-124B-4CF6-B367-EF0A94A8097C}"/>
    <cellStyle name="Comma 13 5 7" xfId="26188" xr:uid="{35020F6F-E73A-4EAA-A66E-7E68C49FB2AF}"/>
    <cellStyle name="Comma 13 5 7 2" xfId="32319" xr:uid="{F1A81D6F-C94B-4931-B88F-F717FC063F9B}"/>
    <cellStyle name="Comma 13 5 8" xfId="28387" xr:uid="{574E5E2B-0304-4F8A-86AD-D3DF88FBA7AB}"/>
    <cellStyle name="Comma 13 6" xfId="2236" xr:uid="{352CAD76-DC85-4436-8AAA-990234ED03E3}"/>
    <cellStyle name="Comma 13 6 2" xfId="20954" xr:uid="{89097760-6A58-409E-B9D7-929D51A8DC98}"/>
    <cellStyle name="Comma 13 6 2 2" xfId="12043" xr:uid="{9A4E6303-EF73-4A42-8443-56D5D84EC7E9}"/>
    <cellStyle name="Comma 13 6 2 2 2" xfId="30102" xr:uid="{9F509071-2E30-4BA9-A68C-0819261CE614}"/>
    <cellStyle name="Comma 13 6 2 3" xfId="4021" xr:uid="{8DDC70EA-BC5E-4C42-B8D7-C5B41E60210B}"/>
    <cellStyle name="Comma 13 6 2 3 2" xfId="28808" xr:uid="{8199C802-3DF7-4223-88E7-40B501A37827}"/>
    <cellStyle name="Comma 13 6 2 4" xfId="31507" xr:uid="{369183FB-6DE9-4358-984D-417384DFC256}"/>
    <cellStyle name="Comma 13 6 3" xfId="18896" xr:uid="{3B999256-70A6-4ABB-90EC-9631723B9277}"/>
    <cellStyle name="Comma 13 6 3 2" xfId="6581" xr:uid="{CB45339F-5BFE-4090-9E99-98F01FD5D34E}"/>
    <cellStyle name="Comma 13 6 3 2 2" xfId="29229" xr:uid="{0433FA3F-4299-46DB-85E9-11D47AF48C0C}"/>
    <cellStyle name="Comma 13 6 3 3" xfId="31197" xr:uid="{4835B3BC-8B0E-436D-BA94-4D2C9628519F}"/>
    <cellStyle name="Comma 13 6 4" xfId="14469" xr:uid="{22D93D96-147A-4C1B-825F-8E22C158C70B}"/>
    <cellStyle name="Comma 13 6 4 2" xfId="30505" xr:uid="{A473E974-8988-4652-A897-82BFE00AACBF}"/>
    <cellStyle name="Comma 13 6 5" xfId="9407" xr:uid="{08328D7A-7D44-4DF6-A7B0-240E89E6C4B2}"/>
    <cellStyle name="Comma 13 6 5 2" xfId="29670" xr:uid="{DB99ED40-E9D7-4A34-87FF-44990ECDA585}"/>
    <cellStyle name="Comma 13 6 6" xfId="23166" xr:uid="{7FD48C64-4BDD-4480-98D1-4AA9C1BB87F2}"/>
    <cellStyle name="Comma 13 6 6 2" xfId="31851" xr:uid="{6D46F1FE-37A8-4909-B5BA-E237498F0E18}"/>
    <cellStyle name="Comma 13 6 7" xfId="26842" xr:uid="{C2CF5536-A5A3-4DB3-AFF8-CCF8F96250B1}"/>
    <cellStyle name="Comma 13 6 7 2" xfId="32425" xr:uid="{13230E8B-54F6-422B-891B-E9C8BA0D925F}"/>
    <cellStyle name="Comma 13 6 8" xfId="28493" xr:uid="{D196D78D-FFE7-43AF-8E22-E34C95451AC9}"/>
    <cellStyle name="Comma 13 7" xfId="2923" xr:uid="{87BC6B4E-F4FE-457F-BC5A-2EDDAEB5B49B}"/>
    <cellStyle name="Comma 13 7 2" xfId="19606" xr:uid="{FC55F4CE-7407-4B8E-B392-5264D38685A6}"/>
    <cellStyle name="Comma 13 7 2 2" xfId="11370" xr:uid="{24C82EB4-D523-46D8-8112-DA7D6866CF5B}"/>
    <cellStyle name="Comma 13 7 2 3" xfId="3345" xr:uid="{93EB7708-4ED2-413A-9C96-7F9D81A47CC4}"/>
    <cellStyle name="Comma 13 7 3" xfId="16835" xr:uid="{6206EAA5-91D2-48DF-869E-A2D3B5618178}"/>
    <cellStyle name="Comma 13 7 3 2" xfId="5905" xr:uid="{2E1333E3-8063-49F5-8F40-64A676E0D21F}"/>
    <cellStyle name="Comma 13 7 4" xfId="13793" xr:uid="{584D715D-A6F6-4A3C-94ED-3FF0808299A4}"/>
    <cellStyle name="Comma 13 7 5" xfId="8731" xr:uid="{B2CDE227-BDE8-454C-BD81-D7DE1BF09BD1}"/>
    <cellStyle name="Comma 13 7 6" xfId="20282" xr:uid="{180F4E3E-0C97-49FC-B9C6-FEBE002ED3E8}"/>
    <cellStyle name="Comma 13 7 7" xfId="27518" xr:uid="{E76A1181-F282-4CFA-8E2F-66648E2FD01D}"/>
    <cellStyle name="Comma 13 8" xfId="2981" xr:uid="{1A9ACF0B-81BA-4738-BA12-6CAFEE132654}"/>
    <cellStyle name="Comma 13 8 2" xfId="19551" xr:uid="{984B0082-7731-44C8-8E7F-49B7FCD66F8E}"/>
    <cellStyle name="Comma 13 8 2 2" xfId="11317" xr:uid="{9B42A581-C6FC-43E7-906E-F5E5EA0F1247}"/>
    <cellStyle name="Comma 13 8 2 3" xfId="3292" xr:uid="{9B80FD35-0B76-4D89-8234-77A7380F9DED}"/>
    <cellStyle name="Comma 13 8 3" xfId="16778" xr:uid="{6A2F364F-FC75-4F83-9268-096280548018}"/>
    <cellStyle name="Comma 13 8 3 2" xfId="5852" xr:uid="{87A2B825-8AC1-4BD2-A57E-98D4DEBD9D01}"/>
    <cellStyle name="Comma 13 8 4" xfId="13740" xr:uid="{3757ACDA-EE27-47F4-BC9E-53049312F222}"/>
    <cellStyle name="Comma 13 8 5" xfId="8678" xr:uid="{AAD7EF9C-51B4-4048-8E47-8DF491729ECA}"/>
    <cellStyle name="Comma 13 8 6" xfId="20211" xr:uid="{FB0C8375-009B-4D33-B1EC-E78DA4CFECB8}"/>
    <cellStyle name="Comma 13 8 7" xfId="22512" xr:uid="{474686A4-63FD-4BC2-87AB-5940B2F56110}"/>
    <cellStyle name="Comma 13 8 7 2" xfId="31744" xr:uid="{4EB77F1E-9231-4711-8275-134D97376A2F}"/>
    <cellStyle name="Comma 13 8 8" xfId="27571" xr:uid="{0F0F8C3E-738E-41EF-815D-A07C94372A0E}"/>
    <cellStyle name="Comma 13 9" xfId="445" xr:uid="{C149CB39-DE8B-4E79-B4AC-411A7357DADF}"/>
    <cellStyle name="Comma 13 9 2" xfId="16477" xr:uid="{12EA5A1C-C07C-406B-BD35-B0C5F4DB1B37}"/>
    <cellStyle name="Comma 13 9 2 2" xfId="5565" xr:uid="{7676BD2C-BA5F-45DB-9F7C-CB0872AFDE7D}"/>
    <cellStyle name="Comma 13 9 2 2 2" xfId="29043" xr:uid="{C33D4D98-DE80-4894-A41C-1570530DCD98}"/>
    <cellStyle name="Comma 13 9 2 3" xfId="30809" xr:uid="{877450D6-9EDB-4841-B8C2-FD7B74676BBF}"/>
    <cellStyle name="Comma 13 9 3" xfId="16014" xr:uid="{3FB4CE73-0E3E-431D-AAEB-A0F5DDD49879}"/>
    <cellStyle name="Comma 13 9 3 2" xfId="30740" xr:uid="{49C97A7B-2D30-4874-8AE4-833556AE9C1E}"/>
    <cellStyle name="Comma 13 9 4" xfId="10951" xr:uid="{B7470EB6-B751-4087-B13C-6F9CE87E0CA4}"/>
    <cellStyle name="Comma 13 9 4 2" xfId="29905" xr:uid="{A85E104A-990F-49A2-A562-CF7055820386}"/>
    <cellStyle name="Comma 13 9 5" xfId="19971" xr:uid="{BF6FC4B5-8D57-43E8-9B17-ACE42A31F38C}"/>
    <cellStyle name="Comma 13 9 5 2" xfId="31329" xr:uid="{263148BB-2C01-4D89-ABD4-5954FD2E8219}"/>
    <cellStyle name="Comma 13 9 6" xfId="25298" xr:uid="{073B539B-0407-4E99-8E3C-1872A6A6358F}"/>
    <cellStyle name="Comma 13 9 6 2" xfId="32190" xr:uid="{14EB4065-0354-42C6-A2B1-0AC927B44558}"/>
    <cellStyle name="Comma 13 9 7" xfId="28246" xr:uid="{3EDA68DE-400D-49C3-A8DC-8252EA428C13}"/>
    <cellStyle name="Comma 14" xfId="411" xr:uid="{75AC6F57-C198-434E-BF2D-551C5F0EEA45}"/>
    <cellStyle name="Comma 14 10" xfId="18318" xr:uid="{9E876BD9-8F87-4B34-BE69-69BCC6396041}"/>
    <cellStyle name="Comma 14 10 2" xfId="8230" xr:uid="{B598BC13-3CA5-4FF0-A84F-B70805CDA603}"/>
    <cellStyle name="Comma 14 11" xfId="19117" xr:uid="{02FB06F0-3647-42E2-8565-DFFE79DEED7A}"/>
    <cellStyle name="Comma 14 12" xfId="16036" xr:uid="{D3D98FC9-CCED-4BC2-BA37-901104C83778}"/>
    <cellStyle name="Comma 14 12 2" xfId="30744" xr:uid="{EC5538F5-3FCC-46C4-9BBA-A8CFA9F7D9F2}"/>
    <cellStyle name="Comma 14 13" xfId="11171" xr:uid="{2124E85D-7741-4F68-87DA-5FE11DC9EB92}"/>
    <cellStyle name="Comma 14 14" xfId="24999" xr:uid="{56D1890B-B641-4F41-ACD7-F233A72D23BB}"/>
    <cellStyle name="Comma 14 14 2" xfId="32125" xr:uid="{709FBFBD-E5BD-4DF6-A39B-4202542E8879}"/>
    <cellStyle name="Comma 14 15" xfId="25276" xr:uid="{61B256CD-7AD5-4041-8703-364E075D4555}"/>
    <cellStyle name="Comma 14 15 2" xfId="32186" xr:uid="{9A50F712-A9AF-46ED-BD15-EB611BCAC779}"/>
    <cellStyle name="Comma 14 16" xfId="27765" xr:uid="{EB832612-6879-4A83-A506-898E3BE2416B}"/>
    <cellStyle name="Comma 14 17" xfId="28239" xr:uid="{BCB41842-2581-4C78-B723-1F6D2E49A0FD}"/>
    <cellStyle name="Comma 14 18" xfId="32928" xr:uid="{4F9A42B7-BFC7-460E-B295-BB1AE3CB6B7C}"/>
    <cellStyle name="Comma 14 19" xfId="33000" xr:uid="{CEB2F8E0-6BDF-407B-A952-57A675845676}"/>
    <cellStyle name="Comma 14 2" xfId="805" xr:uid="{3E26C744-879D-4CB2-B031-6DAC3F25DA68}"/>
    <cellStyle name="Comma 14 2 10" xfId="24996" xr:uid="{7C0CC40E-DB87-491A-A5A0-AF7ABA5FFC7E}"/>
    <cellStyle name="Comma 14 2 11" xfId="25542" xr:uid="{AE3AD8AF-A50F-459B-A9DF-0127529BBDE1}"/>
    <cellStyle name="Comma 14 2 12" xfId="32964" xr:uid="{4E73BEC3-66C6-454B-8F51-716BB04C5DE4}"/>
    <cellStyle name="Comma 14 2 2" xfId="1165" xr:uid="{DB65B952-4454-48EC-8B2C-8B4F44CEA909}"/>
    <cellStyle name="Comma 14 2 2 2" xfId="2153" xr:uid="{02C2C508-9337-45AD-B4FB-32D1DF064FE6}"/>
    <cellStyle name="Comma 14 2 2 2 2" xfId="21036" xr:uid="{77992C24-2752-4A2F-BC4C-F94B07340E61}"/>
    <cellStyle name="Comma 14 2 2 2 2 2" xfId="12124" xr:uid="{1FA4F022-25F7-4E51-AE28-35B67739E91F}"/>
    <cellStyle name="Comma 14 2 2 2 2 3" xfId="4103" xr:uid="{61C6706A-FB3F-49D1-8300-EDF57DD8EB8C}"/>
    <cellStyle name="Comma 14 2 2 2 3" xfId="17380" xr:uid="{434D2420-C750-4DD8-AFC1-36F7814CEF3B}"/>
    <cellStyle name="Comma 14 2 2 2 3 2" xfId="6663" xr:uid="{83600C62-C40B-44B6-93B3-2D4756C6B441}"/>
    <cellStyle name="Comma 14 2 2 2 4" xfId="14551" xr:uid="{BC474747-F772-499D-A4A3-B940E54DA596}"/>
    <cellStyle name="Comma 14 2 2 2 5" xfId="9489" xr:uid="{042B8796-F18E-4DFF-9251-09C9BE52EA41}"/>
    <cellStyle name="Comma 14 2 2 2 6" xfId="23248" xr:uid="{51051328-3094-470C-BCC3-3E97C226233F}"/>
    <cellStyle name="Comma 14 2 2 2 7" xfId="26760" xr:uid="{182CE5DC-6D28-4240-9CF9-77C54E4E2CD1}"/>
    <cellStyle name="Comma 14 2 2 3" xfId="2808" xr:uid="{CFF16DEA-E1E6-4173-8A94-13F14E922127}"/>
    <cellStyle name="Comma 14 2 2 3 2" xfId="20383" xr:uid="{85F5F49D-EC34-4A2D-A90F-D30590AE31BE}"/>
    <cellStyle name="Comma 14 2 2 3 2 2" xfId="11472" xr:uid="{62F7B59C-AF51-45D7-81C6-EDC3374DB327}"/>
    <cellStyle name="Comma 14 2 2 3 2 3" xfId="3449" xr:uid="{A70F02A4-D253-4C5E-9D1C-6985D2238A6C}"/>
    <cellStyle name="Comma 14 2 2 3 3" xfId="16941" xr:uid="{1BEC45B1-A3CD-425A-A0FC-DD11B493A5CF}"/>
    <cellStyle name="Comma 14 2 2 3 3 2" xfId="6009" xr:uid="{8070227B-14FE-4FE1-B8D8-9671DBA19EB2}"/>
    <cellStyle name="Comma 14 2 2 3 4" xfId="13897" xr:uid="{BCE220A4-D79E-4EF4-BAD1-F58DDECA5884}"/>
    <cellStyle name="Comma 14 2 2 3 5" xfId="8835" xr:uid="{B668DDE6-C14E-4F15-839D-E17EAC6D876C}"/>
    <cellStyle name="Comma 14 2 2 3 6" xfId="22596" xr:uid="{2EEECD5A-75C4-4DFF-B4EC-720BAFA2C431}"/>
    <cellStyle name="Comma 14 2 2 3 7" xfId="27414" xr:uid="{ECA7E5D7-EE7D-4967-B0FD-4BFF69A86F63}"/>
    <cellStyle name="Comma 14 2 2 4" xfId="21939" xr:uid="{2DCA042B-0F9B-4688-A489-7355BBAD0F54}"/>
    <cellStyle name="Comma 14 2 2 4 2" xfId="13006" xr:uid="{8260D4F1-87E0-4DE5-A83F-D21B1D07DC73}"/>
    <cellStyle name="Comma 14 2 2 4 3" xfId="4993" xr:uid="{F5254B7A-B0E9-4276-B4DA-77EA196C06A1}"/>
    <cellStyle name="Comma 14 2 2 5" xfId="17958" xr:uid="{2707041B-2524-41B1-BF77-40652BDF3C6D}"/>
    <cellStyle name="Comma 14 2 2 5 2" xfId="7553" xr:uid="{C6EC1771-7C97-4F25-B071-CD177FD0781F}"/>
    <cellStyle name="Comma 14 2 2 6" xfId="15441" xr:uid="{0DB676FD-E2D7-4248-8E62-4D410A8328B7}"/>
    <cellStyle name="Comma 14 2 2 7" xfId="10379" xr:uid="{16FEF74B-8D5B-4304-A3C6-75A8F058C55F}"/>
    <cellStyle name="Comma 14 2 2 8" xfId="24915" xr:uid="{5541619E-9CB4-481B-986D-23C47C682B11}"/>
    <cellStyle name="Comma 14 2 2 9" xfId="25870" xr:uid="{C917FE05-A956-473D-860E-4BB8F1E188DD}"/>
    <cellStyle name="Comma 14 2 3" xfId="1824" xr:uid="{17BCC981-42F5-4419-8BA5-BF76FEF70996}"/>
    <cellStyle name="Comma 14 2 3 2" xfId="21363" xr:uid="{A01F785A-C85D-454F-94F8-67BF4D43C569}"/>
    <cellStyle name="Comma 14 2 3 2 2" xfId="12452" xr:uid="{AF6814AD-4803-4C44-91A4-F8F80FD2733C}"/>
    <cellStyle name="Comma 14 2 3 2 3" xfId="4431" xr:uid="{B46B8D0B-08EB-4296-8A6D-941D1E9CB739}"/>
    <cellStyle name="Comma 14 2 3 3" xfId="23572" xr:uid="{9ED70EA0-6710-4A16-A203-4AC2C3DF085C}"/>
    <cellStyle name="Comma 14 2 3 3 2" xfId="6991" xr:uid="{57421663-92B3-4AA3-988B-717BA514418F}"/>
    <cellStyle name="Comma 14 2 3 4" xfId="14879" xr:uid="{58947EDF-022C-4D61-9AB8-1E3334B6AEB5}"/>
    <cellStyle name="Comma 14 2 3 5" xfId="9817" xr:uid="{1BA86E43-6A52-4591-B7A1-2DD9A548BCB5}"/>
    <cellStyle name="Comma 14 2 3 6" xfId="23955" xr:uid="{586B28EA-5CC5-4745-8F67-2826546EE478}"/>
    <cellStyle name="Comma 14 2 3 7" xfId="26432" xr:uid="{7B86ADD1-6E8E-4761-9BF6-31FC8B630456}"/>
    <cellStyle name="Comma 14 2 4" xfId="2480" xr:uid="{EAF20FFB-D4D1-4F65-9F4C-2270388B462D}"/>
    <cellStyle name="Comma 14 2 4 2" xfId="20711" xr:uid="{C90284F3-8EE6-45B6-9BF1-CDD5FEAF556F}"/>
    <cellStyle name="Comma 14 2 4 2 2" xfId="11800" xr:uid="{ED3C46F6-47B9-4903-8F4B-F6F715E8773A}"/>
    <cellStyle name="Comma 14 2 4 2 3" xfId="3777" xr:uid="{8EE2BEF5-DA66-43EA-882B-CCB05493B874}"/>
    <cellStyle name="Comma 14 2 4 3" xfId="17254" xr:uid="{FAF4043B-9E94-43A4-8BA2-2DA1D6668471}"/>
    <cellStyle name="Comma 14 2 4 3 2" xfId="6337" xr:uid="{EC2F3BCA-04B7-4CC6-A14D-32D5C836010C}"/>
    <cellStyle name="Comma 14 2 4 4" xfId="14225" xr:uid="{B32233A2-060A-49D3-AEA6-5D633FD3B31D}"/>
    <cellStyle name="Comma 14 2 4 5" xfId="9163" xr:uid="{025DCB01-D231-451E-9669-26A699D23F4C}"/>
    <cellStyle name="Comma 14 2 4 6" xfId="22923" xr:uid="{2B2E36A6-F666-4F46-8CA2-5ADDB417EB30}"/>
    <cellStyle name="Comma 14 2 4 7" xfId="27086" xr:uid="{D0B4D364-601E-4EED-B4D2-4128353C86ED}"/>
    <cellStyle name="Comma 14 2 5" xfId="22267" xr:uid="{23B22530-F540-4D58-82B3-17135AB528DD}"/>
    <cellStyle name="Comma 14 2 5 2" xfId="16335" xr:uid="{78CC157E-6A81-4C1D-A73B-C79A58DEF4AB}"/>
    <cellStyle name="Comma 14 2 5 2 2" xfId="5321" xr:uid="{85994FA3-65D9-48F9-87C9-D68774807A01}"/>
    <cellStyle name="Comma 14 2 5 3" xfId="18365" xr:uid="{146F08B5-A5FF-4A59-A7F2-88AF8B64B595}"/>
    <cellStyle name="Comma 14 2 5 4" xfId="13313" xr:uid="{A4FEEFAF-8830-4A5D-80FE-DCB621B3BB12}"/>
    <cellStyle name="Comma 14 2 5 5" xfId="8508" xr:uid="{A29C2DBE-1A6F-4657-88FD-266AB5ED2385}"/>
    <cellStyle name="Comma 14 2 6" xfId="24586" xr:uid="{604BB826-CF92-4631-B1D6-ADB48A77471F}"/>
    <cellStyle name="Comma 14 2 6 2" xfId="8095" xr:uid="{D936211A-91EE-4868-8AFA-790F63229928}"/>
    <cellStyle name="Comma 14 2 6 3" xfId="18864" xr:uid="{60F6EBFE-4FBD-4A65-8D11-6D296B5FE1CF}"/>
    <cellStyle name="Comma 14 2 7" xfId="17964" xr:uid="{C907A212-76DD-43A7-A348-D44F850FB790}"/>
    <cellStyle name="Comma 14 2 7 2" xfId="7881" xr:uid="{60E089E3-5CC0-476F-972B-80009B642546}"/>
    <cellStyle name="Comma 14 2 8" xfId="15770" xr:uid="{821257FC-84F4-4A79-886A-5B877B3A80CE}"/>
    <cellStyle name="Comma 14 2 9" xfId="10707" xr:uid="{35E1B3A5-A242-4AEE-9DA0-BACDFA3AAECC}"/>
    <cellStyle name="Comma 14 20" xfId="32978" xr:uid="{D1EC74D2-092F-4EEB-9B21-1626587DAD69}"/>
    <cellStyle name="Comma 14 3" xfId="979" xr:uid="{2C1F8D17-59E3-4D05-A0EF-FF4408D367F6}"/>
    <cellStyle name="Comma 14 3 2" xfId="1979" xr:uid="{EBA2E769-5681-4583-B541-695119254D41}"/>
    <cellStyle name="Comma 14 3 2 2" xfId="21210" xr:uid="{40D27C20-A987-4C77-B5EB-ABD1DE0CFC11}"/>
    <cellStyle name="Comma 14 3 2 2 2" xfId="12298" xr:uid="{2396AE88-EC02-4F5F-9424-621DBE36F2B7}"/>
    <cellStyle name="Comma 14 3 2 2 3" xfId="4277" xr:uid="{ABFC93C3-929F-495C-A0E9-0DD819F087C0}"/>
    <cellStyle name="Comma 14 3 2 3" xfId="18979" xr:uid="{4297EAEE-A766-4BDC-BB9C-5EFC2F408AC2}"/>
    <cellStyle name="Comma 14 3 2 3 2" xfId="6837" xr:uid="{E8AEC338-8944-4332-A46A-C17152FF50DD}"/>
    <cellStyle name="Comma 14 3 2 4" xfId="14725" xr:uid="{A03C6C78-E768-494C-959A-5EB56F58AAD2}"/>
    <cellStyle name="Comma 14 3 2 5" xfId="9663" xr:uid="{1A3CACCD-0CCA-4AD1-8FEF-4215AFCC008C}"/>
    <cellStyle name="Comma 14 3 2 6" xfId="23421" xr:uid="{A07BC010-E7BD-4820-808F-E2A418597C6A}"/>
    <cellStyle name="Comma 14 3 2 7" xfId="26586" xr:uid="{96FC7D4A-C891-44E3-A1F0-4840B1931963}"/>
    <cellStyle name="Comma 14 3 3" xfId="2634" xr:uid="{BE51F4D3-22CE-4EF6-89B5-4FE84EC856D8}"/>
    <cellStyle name="Comma 14 3 3 2" xfId="20557" xr:uid="{7163D3A5-21D7-4429-B141-8663CFFBEC26}"/>
    <cellStyle name="Comma 14 3 3 2 2" xfId="11646" xr:uid="{1F8444AA-5E71-475C-8B07-E1C2175BE062}"/>
    <cellStyle name="Comma 14 3 3 2 3" xfId="3623" xr:uid="{FABBADA4-B818-44CB-8F8D-B9A239F66E0B}"/>
    <cellStyle name="Comma 14 3 3 3" xfId="17110" xr:uid="{5671B8DE-2E70-420B-A362-9AB098D98F41}"/>
    <cellStyle name="Comma 14 3 3 3 2" xfId="6183" xr:uid="{D38EE668-4DA1-4FA1-B643-5EC4550C1D9C}"/>
    <cellStyle name="Comma 14 3 3 4" xfId="14071" xr:uid="{69E30E3D-FD3C-4FFD-915B-419BB5B26A10}"/>
    <cellStyle name="Comma 14 3 3 5" xfId="9009" xr:uid="{1AD17E02-DA2A-464A-B0F4-C263D69B6CBA}"/>
    <cellStyle name="Comma 14 3 3 6" xfId="22770" xr:uid="{38CE3568-84E5-4A43-8734-14646855B5C7}"/>
    <cellStyle name="Comma 14 3 3 7" xfId="27240" xr:uid="{57A97CEB-4901-4B9E-978F-550801F81983}"/>
    <cellStyle name="Comma 14 3 4" xfId="22113" xr:uid="{2BD0609E-8334-4BF4-8F42-CE9AFB8F58F4}"/>
    <cellStyle name="Comma 14 3 4 2" xfId="13174" xr:uid="{5B208BA0-AD6E-452E-89E1-E22A871C9C64}"/>
    <cellStyle name="Comma 14 3 4 3" xfId="5167" xr:uid="{A7D5B09B-75A4-4A57-84D0-B85B344A2FFF}"/>
    <cellStyle name="Comma 14 3 5" xfId="19106" xr:uid="{EAC6037C-825A-4B44-94A9-DBE7C1748571}"/>
    <cellStyle name="Comma 14 3 5 2" xfId="7727" xr:uid="{1FBFD77C-B788-406C-839F-3B877A9F52F5}"/>
    <cellStyle name="Comma 14 3 6" xfId="15615" xr:uid="{C220D9A7-9657-4ABD-B24F-27C45F66D8F5}"/>
    <cellStyle name="Comma 14 3 7" xfId="10553" xr:uid="{EA85EC6A-F834-4BF5-87BA-84EFF594F9F9}"/>
    <cellStyle name="Comma 14 3 8" xfId="24741" xr:uid="{45C9AF61-B225-4718-8478-5CBBD0CBCAA7}"/>
    <cellStyle name="Comma 14 3 9" xfId="25696" xr:uid="{EE751785-C82F-4774-99C0-24A0DF34DBAD}"/>
    <cellStyle name="Comma 14 4" xfId="1650" xr:uid="{ABBABE7B-48AE-4D99-9518-E9E5A886062C}"/>
    <cellStyle name="Comma 14 4 2" xfId="21537" xr:uid="{A61DE8A4-5584-4F22-AC30-E13BF0CEFFF7}"/>
    <cellStyle name="Comma 14 4 2 2" xfId="12626" xr:uid="{86A65C92-2A11-4499-A1F7-5F1C64638E63}"/>
    <cellStyle name="Comma 14 4 2 3" xfId="4605" xr:uid="{D7319180-5ECA-48D7-9FE0-506AA7C5B06B}"/>
    <cellStyle name="Comma 14 4 3" xfId="23746" xr:uid="{8952043B-68F3-4030-B1C9-32297297A930}"/>
    <cellStyle name="Comma 14 4 3 2" xfId="7165" xr:uid="{1B620B82-8DE6-40A5-9E1D-335C2A60E2AB}"/>
    <cellStyle name="Comma 14 4 4" xfId="15053" xr:uid="{E96A6285-AEAE-4DA7-A78D-840387A5734B}"/>
    <cellStyle name="Comma 14 4 5" xfId="9991" xr:uid="{B27D98FA-FC61-491A-AB6E-93BFAB8A2820}"/>
    <cellStyle name="Comma 14 4 6" xfId="24295" xr:uid="{924F42FB-6C73-4F43-8603-DA7DFCC5D18A}"/>
    <cellStyle name="Comma 14 4 7" xfId="26258" xr:uid="{6350698E-C21E-4295-8367-C25C6CAB75D7}"/>
    <cellStyle name="Comma 14 5" xfId="2306" xr:uid="{AC012751-B9AA-4D05-A7BD-B71291F13AC5}"/>
    <cellStyle name="Comma 14 5 2" xfId="20885" xr:uid="{378522DF-D204-4D85-BDA1-C18F81D0B0F2}"/>
    <cellStyle name="Comma 14 5 2 2" xfId="11974" xr:uid="{56B617F0-96FC-4012-83A0-DCF6E1FAA024}"/>
    <cellStyle name="Comma 14 5 2 3" xfId="3951" xr:uid="{2A25C2EE-2BD4-4189-A664-BD32A91C40B6}"/>
    <cellStyle name="Comma 14 5 3" xfId="18243" xr:uid="{83F4754A-3F8C-4033-882C-86A760019AE3}"/>
    <cellStyle name="Comma 14 5 3 2" xfId="6511" xr:uid="{A220FE64-C479-412F-8673-A0AC57BDAC28}"/>
    <cellStyle name="Comma 14 5 4" xfId="14399" xr:uid="{794D86C8-37EC-46CE-A3C0-784C261B0F23}"/>
    <cellStyle name="Comma 14 5 5" xfId="9337" xr:uid="{AD188027-6207-4F05-99E7-6F62151C8076}"/>
    <cellStyle name="Comma 14 5 6" xfId="23097" xr:uid="{00AB9CEF-9D72-4186-AAF2-045C572CDBF8}"/>
    <cellStyle name="Comma 14 5 7" xfId="26912" xr:uid="{636016A1-D482-4A41-94F0-0110C1EAF71F}"/>
    <cellStyle name="Comma 14 6" xfId="568" xr:uid="{0DDD52D5-7940-42A0-A1D5-FBFAFA170468}"/>
    <cellStyle name="Comma 14 6 2" xfId="16426" xr:uid="{FE515234-144F-4757-91CD-31D2D99BF7BC}"/>
    <cellStyle name="Comma 14 6 2 2" xfId="5495" xr:uid="{8CBD94AC-8512-4C4B-943E-52424966D225}"/>
    <cellStyle name="Comma 14 6 3" xfId="15944" xr:uid="{1CD63D80-351F-4921-91FE-DD8AA4CE93FF}"/>
    <cellStyle name="Comma 14 6 4" xfId="10881" xr:uid="{205E4B25-D6FA-4890-814A-D26112626CDD}"/>
    <cellStyle name="Comma 14 6 5" xfId="22442" xr:uid="{6921A910-4C67-4128-BF16-F8754593E6FE}"/>
    <cellStyle name="Comma 14 6 6" xfId="25368" xr:uid="{C138BE46-8849-4FCF-A5B2-AB88FBAE1224}"/>
    <cellStyle name="Comma 14 7" xfId="24409" xr:uid="{9DF1F71D-B59E-4CE9-811F-2D202363AA00}"/>
    <cellStyle name="Comma 14 7 2" xfId="16495" xr:uid="{AB4F53F6-C4C3-4062-888F-619845031223}"/>
    <cellStyle name="Comma 14 7 2 2" xfId="5587" xr:uid="{A24326ED-10AF-4ABF-80F9-BF0685465D9C}"/>
    <cellStyle name="Comma 14 7 2 2 2" xfId="29047" xr:uid="{45B3220E-8964-4440-872F-7B337BBCBDF5}"/>
    <cellStyle name="Comma 14 7 2 3" xfId="30812" xr:uid="{E230B304-78EE-4E12-A7DD-D156E19068F5}"/>
    <cellStyle name="Comma 14 7 3" xfId="13474" xr:uid="{28807427-75DA-4BB0-8A8C-F07CF4576B42}"/>
    <cellStyle name="Comma 14 7 3 2" xfId="30323" xr:uid="{5CFFAEDA-E8F6-4282-B305-0F20A79BFB08}"/>
    <cellStyle name="Comma 14 7 4" xfId="10973" xr:uid="{00667BD8-CDC2-4666-97A3-13E8AFEB0287}"/>
    <cellStyle name="Comma 14 7 4 2" xfId="29909" xr:uid="{925D381C-2196-4401-91A2-730A36D9A078}"/>
    <cellStyle name="Comma 14 7 5" xfId="19978" xr:uid="{FF371BB6-E1A4-4B45-B13E-F8F46DB55908}"/>
    <cellStyle name="Comma 14 7 5 2" xfId="31332" xr:uid="{4AAEE19C-49D3-4E26-8D3B-09A2EBB8769D}"/>
    <cellStyle name="Comma 14 8" xfId="20218" xr:uid="{46CCCFD2-7CD1-4739-95C6-7FEB9AAB6F28}"/>
    <cellStyle name="Comma 14 8 2" xfId="8415" xr:uid="{CB4D94B6-66A9-4B1C-AFC0-A554874E0BE7}"/>
    <cellStyle name="Comma 14 8 3" xfId="18654" xr:uid="{AE6C9B15-6485-484C-83AF-9DB512646B16}"/>
    <cellStyle name="Comma 14 8 4" xfId="3157" xr:uid="{F9218206-982A-4AEE-90D7-8536617B3B0F}"/>
    <cellStyle name="Comma 14 8 4 2" xfId="28652" xr:uid="{A71740C6-0B06-4C0A-8932-08411EE175C4}"/>
    <cellStyle name="Comma 14 9" xfId="18274" xr:uid="{FFA9A019-BF5B-4556-8C7A-AD1772402FD4}"/>
    <cellStyle name="Comma 14 9 2" xfId="8227" xr:uid="{CD8B77DD-6A1E-43A9-AFF0-4AA0514A5B7E}"/>
    <cellStyle name="Comma 15" xfId="239" xr:uid="{09725591-B5E0-4AE6-8850-22F9242238E3}"/>
    <cellStyle name="Comma 15 10" xfId="2224" xr:uid="{D558E6AA-26C7-4C67-8A76-EBEBE6EB1488}"/>
    <cellStyle name="Comma 15 10 2" xfId="20966" xr:uid="{D0C8F6E9-DEB4-4DF4-BFC4-37099F955F2F}"/>
    <cellStyle name="Comma 15 10 2 2" xfId="12054" xr:uid="{54F6509A-047D-4566-9467-E31D76F5C98B}"/>
    <cellStyle name="Comma 15 10 2 3" xfId="4033" xr:uid="{DB360BE8-109E-439F-9917-154CFCC7418E}"/>
    <cellStyle name="Comma 15 10 3" xfId="23178" xr:uid="{B2DA1C1A-6E39-4B8F-A4FF-1C22AEBF4B87}"/>
    <cellStyle name="Comma 15 10 3 2" xfId="6593" xr:uid="{EDA59FAE-A825-4E13-874F-F8B76BAA19F7}"/>
    <cellStyle name="Comma 15 10 4" xfId="14481" xr:uid="{3306F5B5-DDE6-4CD0-8B55-AD96250CB79D}"/>
    <cellStyle name="Comma 15 10 5" xfId="9419" xr:uid="{61E3CC3E-5C38-4EC6-B17A-4423F5FE3F2C}"/>
    <cellStyle name="Comma 15 10 6" xfId="24087" xr:uid="{3A30389E-0105-41BA-8124-CA5120D7B58C}"/>
    <cellStyle name="Comma 15 10 7" xfId="26830" xr:uid="{2BC04DED-53FB-4BB4-89C1-52A77A43D60B}"/>
    <cellStyle name="Comma 15 11" xfId="1254" xr:uid="{C83684DB-D5F7-4558-BE51-F696563B69A5}"/>
    <cellStyle name="Comma 15 11 2" xfId="19907" xr:uid="{519654A5-AD8F-4BF6-A49A-7A23B39A1484}"/>
    <cellStyle name="Comma 15 11 2 2" xfId="12932" xr:uid="{6B10656A-B1FB-49BE-93FF-D1C7B517D100}"/>
    <cellStyle name="Comma 15 11 2 3" xfId="4917" xr:uid="{05800CCE-0500-454F-AB72-564E9F04C7B2}"/>
    <cellStyle name="Comma 15 11 3" xfId="18659" xr:uid="{35194F83-F3AB-4F2A-AC4D-E0CF9B8702FF}"/>
    <cellStyle name="Comma 15 11 3 2" xfId="7477" xr:uid="{D2ECE40C-B750-4B00-A3DC-6870043AB5E7}"/>
    <cellStyle name="Comma 15 11 4" xfId="15365" xr:uid="{6AF780A0-BDB7-49C6-B5D7-DA7622F576CC}"/>
    <cellStyle name="Comma 15 11 5" xfId="10303" xr:uid="{3F2CB95B-04B0-48E9-8E09-8AF9CBEEB360}"/>
    <cellStyle name="Comma 15 11 6" xfId="21862" xr:uid="{F5CC8A69-978E-49A5-B23E-94729277C7EF}"/>
    <cellStyle name="Comma 15 11 7" xfId="25946" xr:uid="{488FD1F1-75D0-4B69-ADD2-EF796F443776}"/>
    <cellStyle name="Comma 15 12" xfId="1463" xr:uid="{41A4B6DD-C1DC-401D-8089-3C2A748BCC8E}"/>
    <cellStyle name="Comma 15 12 2" xfId="19732" xr:uid="{BB2E25DF-4D29-467D-BDBC-A0DDA0ABBBC1}"/>
    <cellStyle name="Comma 15 12 2 2" xfId="12781" xr:uid="{18F04CC4-5340-4802-91D0-5907BB879EB6}"/>
    <cellStyle name="Comma 15 12 2 3" xfId="4763" xr:uid="{5E1B0827-E3A1-4F63-8679-3DAEB281239E}"/>
    <cellStyle name="Comma 15 12 3" xfId="18730" xr:uid="{6E182450-D710-4158-AEC3-10DD6B1CFCB7}"/>
    <cellStyle name="Comma 15 12 3 2" xfId="7323" xr:uid="{730D0B5F-4973-487A-A4EA-9939379C2698}"/>
    <cellStyle name="Comma 15 12 4" xfId="15211" xr:uid="{D906C2F5-CA29-447A-A426-E4CB0BF8DFB6}"/>
    <cellStyle name="Comma 15 12 5" xfId="10149" xr:uid="{11197553-3AD6-4E5C-97AC-088828C861D0}"/>
    <cellStyle name="Comma 15 12 6" xfId="21697" xr:uid="{BFD0F9CE-D73B-429A-9CB7-017348C12CEB}"/>
    <cellStyle name="Comma 15 12 7" xfId="26100" xr:uid="{6CD2ED7B-79BA-42EC-8756-68EC758F2B01}"/>
    <cellStyle name="Comma 15 13" xfId="2989" xr:uid="{2DFFBF5D-69FE-4B1A-B992-22D0215ADC1E}"/>
    <cellStyle name="Comma 15 13 2" xfId="19543" xr:uid="{10D4348B-213F-4BF7-B68A-A7F1F309A35A}"/>
    <cellStyle name="Comma 15 13 2 2" xfId="11309" xr:uid="{A35354B2-6FE5-48B0-A754-741E97F9E125}"/>
    <cellStyle name="Comma 15 13 2 3" xfId="3284" xr:uid="{19D9F785-570A-4FBE-9C70-3935BD1016C2}"/>
    <cellStyle name="Comma 15 13 3" xfId="16770" xr:uid="{F88486B3-2BA3-4FEB-9B99-87B460644985}"/>
    <cellStyle name="Comma 15 13 3 2" xfId="5844" xr:uid="{3226781D-22F1-47E5-BE0C-2ED4D1E173B6}"/>
    <cellStyle name="Comma 15 13 4" xfId="13732" xr:uid="{D828CF5D-054B-41E0-B2CE-88E7CA1DE3B5}"/>
    <cellStyle name="Comma 15 13 5" xfId="8670" xr:uid="{75EC9045-A6F2-417D-B37D-133B97CDE70D}"/>
    <cellStyle name="Comma 15 13 6" xfId="22524" xr:uid="{AC7DD60B-0BE0-409F-942B-CAFAABE67964}"/>
    <cellStyle name="Comma 15 13 7" xfId="27579" xr:uid="{4D1F0ABE-EBC6-488D-A6C5-9CC3A9AC0E11}"/>
    <cellStyle name="Comma 15 14" xfId="426" xr:uid="{ECC61CAE-3A30-4AC4-A63D-A2C48B80D256}"/>
    <cellStyle name="Comma 15 14 2" xfId="16485" xr:uid="{7901399F-41DA-4656-AA65-BEB45CA32BC8}"/>
    <cellStyle name="Comma 15 14 2 2" xfId="5577" xr:uid="{A9E8406F-BCAE-43EE-88E0-307D5BF03840}"/>
    <cellStyle name="Comma 15 14 3" xfId="16026" xr:uid="{0E8FEC6D-6A4E-4870-B0A9-43DE4534A2F5}"/>
    <cellStyle name="Comma 15 14 4" xfId="10963" xr:uid="{24AEF627-5003-4C3F-9134-4B44D25174CD}"/>
    <cellStyle name="Comma 15 14 5" xfId="24314" xr:uid="{E09F6FEF-2DE8-4D4F-9DE6-3EC794D62FAA}"/>
    <cellStyle name="Comma 15 14 6" xfId="25286" xr:uid="{AE1E7E3A-A7A1-4CA8-A17A-7610FB3683FD}"/>
    <cellStyle name="Comma 15 15" xfId="20107" xr:uid="{1C7C6B65-EB22-4F80-92B9-BC2ED7CAEB9D}"/>
    <cellStyle name="Comma 15 15 2" xfId="16625" xr:uid="{D439E2BF-E733-4F58-8F1F-3C41C9A38BEF}"/>
    <cellStyle name="Comma 15 15 2 2" xfId="5710" xr:uid="{6F5C77FB-1BDC-4B3D-97C2-5AF14B186589}"/>
    <cellStyle name="Comma 15 15 3" xfId="13597" xr:uid="{DA276093-7D0D-45BE-8411-7C5842974E1F}"/>
    <cellStyle name="Comma 15 15 4" xfId="11096" xr:uid="{08B2487E-356E-48E8-B12E-B27B9FAE7EE0}"/>
    <cellStyle name="Comma 15 16" xfId="18089" xr:uid="{B604285C-8FAD-46D9-A3B7-2637DB1D0F5A}"/>
    <cellStyle name="Comma 15 16 2" xfId="8503" xr:uid="{178DFFF8-1145-4EE5-9FAD-CEE637A2074E}"/>
    <cellStyle name="Comma 15 17" xfId="18600" xr:uid="{46D7E3FF-A5F4-4AB6-B4CE-3C6AED5B86F8}"/>
    <cellStyle name="Comma 15 17 2" xfId="8141" xr:uid="{1DF7C87C-01F8-4F28-AFD6-586703483D83}"/>
    <cellStyle name="Comma 15 18" xfId="16159" xr:uid="{C5D3BDCF-A000-4C45-9C87-E30E77C2F9E1}"/>
    <cellStyle name="Comma 15 19" xfId="11157" xr:uid="{56C0D040-00CD-4345-9F70-2653B1E8C906}"/>
    <cellStyle name="Comma 15 2" xfId="385" xr:uid="{92538988-6ED2-4B63-8FAB-ECD9324864AD}"/>
    <cellStyle name="Comma 15 2 10" xfId="25026" xr:uid="{CF7A103A-9B1C-4E1F-AE33-89C54493D4E3}"/>
    <cellStyle name="Comma 15 2 11" xfId="25249" xr:uid="{116F8C8D-9E01-4563-AA48-78F3123D1A37}"/>
    <cellStyle name="Comma 15 2 12" xfId="27735" xr:uid="{84296C77-E971-4DD0-B1F3-3676045B4D24}"/>
    <cellStyle name="Comma 15 2 2" xfId="2960" xr:uid="{E6F4513D-609E-4A5E-AE1A-8C9ABD243A5E}"/>
    <cellStyle name="Comma 15 2 2 2" xfId="19570" xr:uid="{3F34700A-239F-4BF3-AD4F-A7DB403369E4}"/>
    <cellStyle name="Comma 15 2 2 2 2" xfId="16181" xr:uid="{ACA82678-767A-4709-BB8A-C48AA6CD4D07}"/>
    <cellStyle name="Comma 15 2 2 2 2 2" xfId="3310" xr:uid="{8E6597BA-8A03-4593-841B-92172D2B645C}"/>
    <cellStyle name="Comma 15 2 2 2 3" xfId="11335" xr:uid="{563448BB-BA29-453C-A599-C542637EBF80}"/>
    <cellStyle name="Comma 15 2 2 2 4" xfId="8252" xr:uid="{AD7863EA-FC72-4157-AF9D-062E7E3B8A05}"/>
    <cellStyle name="Comma 15 2 2 3" xfId="17974" xr:uid="{671C5C72-D608-4B9D-83BC-730A8A410669}"/>
    <cellStyle name="Comma 15 2 2 3 2" xfId="8016" xr:uid="{8F0A1EEF-9CFD-419B-841B-03391A07467F}"/>
    <cellStyle name="Comma 15 2 2 4" xfId="16798" xr:uid="{A21B3DD0-F022-4448-B2C0-754C1FFD88AE}"/>
    <cellStyle name="Comma 15 2 2 4 2" xfId="5870" xr:uid="{7C1581BB-D4CC-4220-9DC9-4CB4841689B6}"/>
    <cellStyle name="Comma 15 2 2 5" xfId="13758" xr:uid="{48DF003D-C91C-4405-8EB7-809782EA47B6}"/>
    <cellStyle name="Comma 15 2 2 6" xfId="8696" xr:uid="{F212A4AC-D9BB-4B89-9803-161AC42071CA}"/>
    <cellStyle name="Comma 15 2 2 7" xfId="23867" xr:uid="{E634614D-54C8-4465-88FD-F9E2848FBDB1}"/>
    <cellStyle name="Comma 15 2 2 8" xfId="27553" xr:uid="{1CFA9A45-491E-44E5-880A-782BACF2A18A}"/>
    <cellStyle name="Comma 15 2 2 9" xfId="27811" xr:uid="{8755E1A5-2339-4D7D-8B57-B20D4EACE21F}"/>
    <cellStyle name="Comma 15 2 3" xfId="3096" xr:uid="{A6246B1B-10DF-4C3C-8FB9-FB2C941BEADB}"/>
    <cellStyle name="Comma 15 2 3 2" xfId="19439" xr:uid="{47097536-F951-43B8-9378-6D334B76801E}"/>
    <cellStyle name="Comma 15 2 3 2 2" xfId="11213" xr:uid="{3F27B1F6-54C8-435B-8A0E-7E66EBF68388}"/>
    <cellStyle name="Comma 15 2 3 2 3" xfId="3188" xr:uid="{AA231D90-E0C1-418F-9DA1-93974084B807}"/>
    <cellStyle name="Comma 15 2 3 3" xfId="16666" xr:uid="{9589C77F-C653-4F66-8CB0-77EB9E6C3506}"/>
    <cellStyle name="Comma 15 2 3 3 2" xfId="5748" xr:uid="{67A19E8D-1051-4EB8-A14A-4CFECDEA9C05}"/>
    <cellStyle name="Comma 15 2 3 4" xfId="13636" xr:uid="{DC10C2AC-1EBF-4FFB-997D-EE8A6527C8E0}"/>
    <cellStyle name="Comma 15 2 3 5" xfId="8574" xr:uid="{D6EEE4ED-7E6D-42F4-8ED1-0B8CDF38CBD6}"/>
    <cellStyle name="Comma 15 2 3 6" xfId="23987" xr:uid="{F0AE3E20-1B4B-406E-B58F-5000141588CE}"/>
    <cellStyle name="Comma 15 2 3 7" xfId="27675" xr:uid="{A377F73D-AA76-434F-812E-A34D818E7BF1}"/>
    <cellStyle name="Comma 15 2 3 8" xfId="27918" xr:uid="{D26BCB22-C2F8-4411-8C49-5AE35111ED94}"/>
    <cellStyle name="Comma 15 2 4" xfId="451" xr:uid="{ED3DA350-AD4C-4938-A40A-52CA886E15C6}"/>
    <cellStyle name="Comma 15 2 4 2" xfId="28050" xr:uid="{B5490CC5-5D6A-4D08-B0B5-6783AE2FE7D2}"/>
    <cellStyle name="Comma 15 2 5" xfId="20004" xr:uid="{3E691297-4C97-41D4-9BFA-66A811CD244D}"/>
    <cellStyle name="Comma 15 2 5 2" xfId="16522" xr:uid="{872A555D-7FF5-40A8-A856-87DC04D78E43}"/>
    <cellStyle name="Comma 15 2 5 2 2" xfId="5614" xr:uid="{D12403B9-BAE8-47F2-A49B-FE2B23F4C8FB}"/>
    <cellStyle name="Comma 15 2 5 3" xfId="13501" xr:uid="{4F2D335E-6F52-4B6E-83FA-BC733FF969DA}"/>
    <cellStyle name="Comma 15 2 5 4" xfId="11000" xr:uid="{56150FF4-D3CA-4AE6-9F80-41BA08A3D133}"/>
    <cellStyle name="Comma 15 2 6" xfId="17396" xr:uid="{07D64CA4-7CF9-4B8A-AD9F-88CD4973090E}"/>
    <cellStyle name="Comma 15 2 6 2" xfId="8317" xr:uid="{BBD2AF28-9DB3-49B6-8D87-37AAD6653599}"/>
    <cellStyle name="Comma 15 2 7" xfId="18469" xr:uid="{157E80EF-268E-40FC-BF46-F15BDA39E7B3}"/>
    <cellStyle name="Comma 15 2 7 2" xfId="8123" xr:uid="{DB262B79-41B8-41D6-8759-BF410A354BEE}"/>
    <cellStyle name="Comma 15 2 8" xfId="16063" xr:uid="{46F64F90-9974-401F-9BAF-AB1C5DE4B7DC}"/>
    <cellStyle name="Comma 15 2 9" xfId="11120" xr:uid="{8B7851D4-1F30-4B28-8C48-38CC5F718FCD}"/>
    <cellStyle name="Comma 15 20" xfId="25125" xr:uid="{E2BF7B8A-6CB5-4486-A957-C97B3ACF754C}"/>
    <cellStyle name="Comma 15 21" xfId="25153" xr:uid="{8149FFAE-E8A0-48EB-A163-1518F7158B0F}"/>
    <cellStyle name="Comma 15 22" xfId="27705" xr:uid="{BA54DDA1-1AB9-405C-9755-3A82888A693D}"/>
    <cellStyle name="Comma 15 3" xfId="271" xr:uid="{894E1652-C308-4007-9B0C-71643E11D0E2}"/>
    <cellStyle name="Comma 15 3 10" xfId="3019" xr:uid="{99356249-8BE6-4436-B429-C9E417F83909}"/>
    <cellStyle name="Comma 15 3 10 2" xfId="19513" xr:uid="{7E7E8F20-B9A2-4EA2-80B7-A7EBB6A34139}"/>
    <cellStyle name="Comma 15 3 10 2 2" xfId="11279" xr:uid="{0405D4CA-08C4-4654-B75B-6B5D2B23EC47}"/>
    <cellStyle name="Comma 15 3 10 2 3" xfId="3254" xr:uid="{664BB734-0EE8-4CB5-9304-D029F7CB4BE3}"/>
    <cellStyle name="Comma 15 3 10 3" xfId="16739" xr:uid="{B7D39D34-A55B-4A2B-A8E5-CD9C36FC93B7}"/>
    <cellStyle name="Comma 15 3 10 3 2" xfId="5814" xr:uid="{457F8448-9DAD-4402-A2B8-FE284B7898C0}"/>
    <cellStyle name="Comma 15 3 10 4" xfId="13702" xr:uid="{827BDCCB-AE5F-49BD-9AE2-B2EA9B479FE1}"/>
    <cellStyle name="Comma 15 3 10 5" xfId="8640" xr:uid="{5B12974A-3171-45FF-8488-DDFE5F96A90D}"/>
    <cellStyle name="Comma 15 3 10 6" xfId="22528" xr:uid="{617FF140-7C9D-4BC2-8D72-BFB9CE9EA1CF}"/>
    <cellStyle name="Comma 15 3 10 7" xfId="27609" xr:uid="{EAC7C63F-44E4-4C31-BF30-E4D834F9432E}"/>
    <cellStyle name="Comma 15 3 11" xfId="418" xr:uid="{34384A16-05B3-44C7-8DC7-594CA426B500}"/>
    <cellStyle name="Comma 15 3 11 2" xfId="16489" xr:uid="{CFF8AEC4-F9FA-4F50-8492-0E0A213F6EFE}"/>
    <cellStyle name="Comma 15 3 11 2 2" xfId="5581" xr:uid="{E4342249-C8E1-4264-9AC7-BDCCE1CABA08}"/>
    <cellStyle name="Comma 15 3 11 3" xfId="16030" xr:uid="{3B89B376-AF1B-450E-A5BB-D2AA0BF4F4D2}"/>
    <cellStyle name="Comma 15 3 11 4" xfId="10967" xr:uid="{AEB09E8A-0100-436D-A111-9D9953940B56}"/>
    <cellStyle name="Comma 15 3 11 5" xfId="24308" xr:uid="{1101517F-3044-473F-8894-39E10EBDF6A0}"/>
    <cellStyle name="Comma 15 3 11 6" xfId="25282" xr:uid="{42AB8FE9-0CE7-476A-9F3D-34E6F18FBE37}"/>
    <cellStyle name="Comma 15 3 12" xfId="24986" xr:uid="{F5C298D5-D4BE-44BC-8CAD-9486269B9A17}"/>
    <cellStyle name="Comma 15 3 12 2" xfId="16594" xr:uid="{94B4444E-8740-478D-B55E-678A105CEF08}"/>
    <cellStyle name="Comma 15 3 12 2 2" xfId="5680" xr:uid="{A5DDF5F5-6868-4A8E-92E5-2EB721D6F313}"/>
    <cellStyle name="Comma 15 3 12 3" xfId="13567" xr:uid="{1D07843B-E8EE-41C4-BBCE-1FFE1CAA255C}"/>
    <cellStyle name="Comma 15 3 12 4" xfId="8400" xr:uid="{E29D266F-6EFD-483E-80AB-ABB0FE0414DF}"/>
    <cellStyle name="Comma 15 3 12 5" xfId="20076" xr:uid="{23EF1EF6-B8F4-4C4C-9A07-0F205B04948A}"/>
    <cellStyle name="Comma 15 3 13" xfId="17435" xr:uid="{6FAFF7C6-332C-4B2A-A998-A6E6AE5AEC36}"/>
    <cellStyle name="Comma 15 3 13 2" xfId="8162" xr:uid="{B0542D3F-F2EA-4974-8888-B7805C16910F}"/>
    <cellStyle name="Comma 15 3 14" xfId="18751" xr:uid="{3701FCD1-5A76-46E0-BA35-6BBDAF6DBC13}"/>
    <cellStyle name="Comma 15 3 14 2" xfId="8160" xr:uid="{17F8102E-96E9-4245-BD86-C33CE1A0759D}"/>
    <cellStyle name="Comma 15 3 15" xfId="16129" xr:uid="{5B3C76C3-2440-49CC-B340-971246F7E711}"/>
    <cellStyle name="Comma 15 3 16" xfId="11066" xr:uid="{A3AB5D68-E638-40D6-8ACA-210DF4AF246B}"/>
    <cellStyle name="Comma 15 3 17" xfId="25094" xr:uid="{B0F2D502-2DCC-4C8A-B411-B6FE2B323F35}"/>
    <cellStyle name="Comma 15 3 18" xfId="25183" xr:uid="{8F00FA6D-B873-43A3-8832-31A86DC4329F}"/>
    <cellStyle name="Comma 15 3 19" xfId="27775" xr:uid="{82BB012D-96C6-4622-99CB-805287FD5505}"/>
    <cellStyle name="Comma 15 3 2" xfId="693" xr:uid="{7A52A920-439F-4F54-B440-305CF6677632}"/>
    <cellStyle name="Comma 15 3 2 10" xfId="15871" xr:uid="{DC4C882F-66DF-4C4F-A277-9D7FD944989E}"/>
    <cellStyle name="Comma 15 3 2 11" xfId="10808" xr:uid="{6E2A8B6D-7374-4BB1-96B1-37407D979D5E}"/>
    <cellStyle name="Comma 15 3 2 12" xfId="24484" xr:uid="{2A1FF374-3DC1-4E7D-B301-1EB9E6EF0837}"/>
    <cellStyle name="Comma 15 3 2 13" xfId="25441" xr:uid="{68BFF8CD-701D-4492-8009-300ECA872C9B}"/>
    <cellStyle name="Comma 15 3 2 14" xfId="27850" xr:uid="{AA3F3935-8D01-42E1-AD15-46D7BEB236EC}"/>
    <cellStyle name="Comma 15 3 2 2" xfId="1055" xr:uid="{E212F831-53E2-463F-9CD7-24265BFA62B1}"/>
    <cellStyle name="Comma 15 3 2 2 10" xfId="25769" xr:uid="{4F258A47-54AB-426E-80ED-673AB57491DF}"/>
    <cellStyle name="Comma 15 3 2 2 2" xfId="2052" xr:uid="{929713E7-6578-49C4-BCD6-FDB4FD410DF1}"/>
    <cellStyle name="Comma 15 3 2 2 2 2" xfId="21137" xr:uid="{F8912F37-C7DE-4304-BF3D-8F015657335C}"/>
    <cellStyle name="Comma 15 3 2 2 2 2 2" xfId="12225" xr:uid="{AE44F169-832D-49FA-AE4F-D10843DA13BA}"/>
    <cellStyle name="Comma 15 3 2 2 2 2 3" xfId="4204" xr:uid="{2111EAFF-5EC6-4C26-A686-5241B5BE694D}"/>
    <cellStyle name="Comma 15 3 2 2 2 3" xfId="17330" xr:uid="{1BFD486C-488F-4124-BD8F-5CFDC27AB7B0}"/>
    <cellStyle name="Comma 15 3 2 2 2 3 2" xfId="6764" xr:uid="{2EF5B605-E587-44D3-93C2-AAED5EDA78EF}"/>
    <cellStyle name="Comma 15 3 2 2 2 4" xfId="14652" xr:uid="{A9738536-87C4-4BFE-9711-3046F103BF1B}"/>
    <cellStyle name="Comma 15 3 2 2 2 5" xfId="9590" xr:uid="{D372F208-DE01-4256-A3FB-5613E6CD8CA2}"/>
    <cellStyle name="Comma 15 3 2 2 2 6" xfId="23348" xr:uid="{79E3D5E8-A701-44BC-999F-ED2B45D9DBE5}"/>
    <cellStyle name="Comma 15 3 2 2 2 7" xfId="26659" xr:uid="{B1A2D9C4-D817-46AB-A908-6C6A3B211CCC}"/>
    <cellStyle name="Comma 15 3 2 2 3" xfId="2707" xr:uid="{65C85759-F0D0-48ED-B6CC-7E3C4925760B}"/>
    <cellStyle name="Comma 15 3 2 2 3 2" xfId="20484" xr:uid="{1D21B290-F534-4A46-90E5-0D019223380F}"/>
    <cellStyle name="Comma 15 3 2 2 3 2 2" xfId="11573" xr:uid="{6D169D63-88DC-4F66-91F3-E27273D0CF9B}"/>
    <cellStyle name="Comma 15 3 2 2 3 2 3" xfId="3550" xr:uid="{2899E67E-ACB8-4EC9-9DC2-05139BDE322C}"/>
    <cellStyle name="Comma 15 3 2 2 3 3" xfId="17040" xr:uid="{034CCDEB-A8A8-45C4-9E90-92E1715B80CE}"/>
    <cellStyle name="Comma 15 3 2 2 3 3 2" xfId="6110" xr:uid="{C273ABBF-5E55-451C-B5D8-AB5BBE695C97}"/>
    <cellStyle name="Comma 15 3 2 2 3 4" xfId="13998" xr:uid="{19DF0944-0ECF-4FA1-A3CB-08F946EA53B5}"/>
    <cellStyle name="Comma 15 3 2 2 3 5" xfId="8936" xr:uid="{484442BC-8CFA-4502-9737-8CAA62243C06}"/>
    <cellStyle name="Comma 15 3 2 2 3 6" xfId="22697" xr:uid="{BEE3579B-64FF-47E0-9220-68E1E0AB83AC}"/>
    <cellStyle name="Comma 15 3 2 2 3 7" xfId="27313" xr:uid="{A701585C-1DE8-4969-837D-82835A4D2BC1}"/>
    <cellStyle name="Comma 15 3 2 2 4" xfId="1486" xr:uid="{1B4CD6E7-C34F-4A60-883A-FDE64B276441}"/>
    <cellStyle name="Comma 15 3 2 2 4 2" xfId="19711" xr:uid="{D59B3AD9-02C2-4F3F-9A37-51F421C48C23}"/>
    <cellStyle name="Comma 15 3 2 2 4 2 2" xfId="12762" xr:uid="{60E737EB-8064-4F31-A50F-47F4C40D1694}"/>
    <cellStyle name="Comma 15 3 2 2 4 2 3" xfId="4744" xr:uid="{084309BE-92F0-42E8-8155-F7E9D877A5D0}"/>
    <cellStyle name="Comma 15 3 2 2 4 3" xfId="18411" xr:uid="{37CEE92F-42C1-4990-A0BC-DA9726A81BE3}"/>
    <cellStyle name="Comma 15 3 2 2 4 3 2" xfId="7304" xr:uid="{DECD079F-6B2B-404B-8210-241D1E627848}"/>
    <cellStyle name="Comma 15 3 2 2 4 4" xfId="15192" xr:uid="{8EF282BC-AB62-4D26-A96F-AA48107237F2}"/>
    <cellStyle name="Comma 15 3 2 2 4 5" xfId="10130" xr:uid="{24FCB708-331A-4206-97E6-37CAB9406077}"/>
    <cellStyle name="Comma 15 3 2 2 4 6" xfId="21676" xr:uid="{8031455E-13EF-4694-B887-DF00A4B33364}"/>
    <cellStyle name="Comma 15 3 2 2 4 7" xfId="26119" xr:uid="{20678956-3A63-44A2-BBDB-B58A9A22982D}"/>
    <cellStyle name="Comma 15 3 2 2 5" xfId="22040" xr:uid="{BEBBD183-A3A3-4DCC-A19B-4EFABC3A67DC}"/>
    <cellStyle name="Comma 15 3 2 2 5 2" xfId="13106" xr:uid="{442D15B1-F4E4-48C7-80E2-6EA187F71C14}"/>
    <cellStyle name="Comma 15 3 2 2 5 3" xfId="5094" xr:uid="{5B5194DD-2D5C-4D80-86F9-0FA392B6A0DC}"/>
    <cellStyle name="Comma 15 3 2 2 6" xfId="19244" xr:uid="{93ED0BA0-DFCB-444D-9751-F7560E561D62}"/>
    <cellStyle name="Comma 15 3 2 2 6 2" xfId="7654" xr:uid="{088E92C5-1FC2-4F66-8F13-B5FF8364DBEF}"/>
    <cellStyle name="Comma 15 3 2 2 7" xfId="15542" xr:uid="{9CE4070C-C460-4472-BF22-9D33DCBF2602}"/>
    <cellStyle name="Comma 15 3 2 2 8" xfId="10480" xr:uid="{D5A110F5-6184-407F-84F2-DD7C4AC493A7}"/>
    <cellStyle name="Comma 15 3 2 2 9" xfId="24814" xr:uid="{502EA4ED-2B03-4F57-ADCD-50DE5515D879}"/>
    <cellStyle name="Comma 15 3 2 3" xfId="1723" xr:uid="{E2666B64-AF05-4BC0-A9E8-52ADC102B31F}"/>
    <cellStyle name="Comma 15 3 2 3 2" xfId="21464" xr:uid="{782BA860-C08B-402C-8600-AB9FE1A6BC50}"/>
    <cellStyle name="Comma 15 3 2 3 2 2" xfId="12553" xr:uid="{F2A24D0F-F379-4A71-8F58-6382ACE54D18}"/>
    <cellStyle name="Comma 15 3 2 3 2 3" xfId="4532" xr:uid="{F79520E6-7AD4-4180-BB05-F69E8243E0CC}"/>
    <cellStyle name="Comma 15 3 2 3 3" xfId="18079" xr:uid="{9A93C83D-E01C-40E7-AE5F-895E76616B20}"/>
    <cellStyle name="Comma 15 3 2 3 3 2" xfId="7092" xr:uid="{297A29EF-D192-4DA2-BCEE-EC8CC4FB843A}"/>
    <cellStyle name="Comma 15 3 2 3 4" xfId="14980" xr:uid="{73831A92-12CA-474B-BFBD-86582DE67944}"/>
    <cellStyle name="Comma 15 3 2 3 5" xfId="9918" xr:uid="{6A2A3DFA-6D6B-4173-A4B2-F767B61ED153}"/>
    <cellStyle name="Comma 15 3 2 3 6" xfId="23673" xr:uid="{F38211D9-6166-43A5-9260-65684CD94E2B}"/>
    <cellStyle name="Comma 15 3 2 3 7" xfId="26331" xr:uid="{0C6AF5E1-6715-42EF-A6A2-14D0DCB9F693}"/>
    <cellStyle name="Comma 15 3 2 4" xfId="2379" xr:uid="{04BD1967-94D2-40DD-BAB4-AEC1092CD0E9}"/>
    <cellStyle name="Comma 15 3 2 4 2" xfId="20812" xr:uid="{86EB5DE9-3F47-4BAB-85A3-DC3A8A6F0467}"/>
    <cellStyle name="Comma 15 3 2 4 2 2" xfId="11901" xr:uid="{83BE12F5-FFB9-412A-842B-182A5AFB25C2}"/>
    <cellStyle name="Comma 15 3 2 4 2 3" xfId="3878" xr:uid="{97B05F4D-088D-4723-9FFA-ADD50706A48B}"/>
    <cellStyle name="Comma 15 3 2 4 3" xfId="18014" xr:uid="{B85DD625-A5AD-4CA0-8848-AB3DB78BE0B0}"/>
    <cellStyle name="Comma 15 3 2 4 3 2" xfId="6438" xr:uid="{7C094645-F88B-4AF3-B0ED-1E996EBECE33}"/>
    <cellStyle name="Comma 15 3 2 4 4" xfId="14326" xr:uid="{9DF792F4-B3A0-4E89-AA6F-CEDED93684D2}"/>
    <cellStyle name="Comma 15 3 2 4 5" xfId="9264" xr:uid="{8BD8B38F-4165-426B-82FC-361DF64049E2}"/>
    <cellStyle name="Comma 15 3 2 4 6" xfId="23024" xr:uid="{584E41F9-B7F1-42C9-9DD5-8D07EDD7C356}"/>
    <cellStyle name="Comma 15 3 2 4 7" xfId="26985" xr:uid="{01288776-9743-4193-A29C-96489594ABAF}"/>
    <cellStyle name="Comma 15 3 2 5" xfId="1354" xr:uid="{BF841FD2-F673-41D7-847B-2EE25DAF0FD5}"/>
    <cellStyle name="Comma 15 3 2 5 2" xfId="19826" xr:uid="{58152AD8-E58E-4013-A78E-EFF0A2DCD9DC}"/>
    <cellStyle name="Comma 15 3 2 5 2 2" xfId="12857" xr:uid="{5E2BFE06-D85B-4AFE-8EEF-C931D772631D}"/>
    <cellStyle name="Comma 15 3 2 5 2 3" xfId="4841" xr:uid="{0829BC94-E7DC-41FC-A6F7-0CAB43468271}"/>
    <cellStyle name="Comma 15 3 2 5 3" xfId="19396" xr:uid="{925C1CB2-6922-4DF2-BDA8-57DF7E84A32D}"/>
    <cellStyle name="Comma 15 3 2 5 3 2" xfId="7401" xr:uid="{45C1A653-98DF-4276-8170-FF247AFE9A42}"/>
    <cellStyle name="Comma 15 3 2 5 4" xfId="15289" xr:uid="{AC522A88-D5E0-446E-8AD1-E5C008E64D55}"/>
    <cellStyle name="Comma 15 3 2 5 5" xfId="10227" xr:uid="{A68F0FF3-7E30-4B6B-9900-A2D2BF7D1A6B}"/>
    <cellStyle name="Comma 15 3 2 5 6" xfId="21778" xr:uid="{658BB484-13E3-4603-A335-B619E2500B00}"/>
    <cellStyle name="Comma 15 3 2 5 7" xfId="26022" xr:uid="{0C020873-F02A-467A-AE86-CFC815E6F788}"/>
    <cellStyle name="Comma 15 3 2 6" xfId="2911" xr:uid="{84CF74EE-689D-439E-84F4-D10FCE4FD676}"/>
    <cellStyle name="Comma 15 3 2 6 2" xfId="19616" xr:uid="{B9FDDCF4-9684-4013-8480-8BC7BB0118F0}"/>
    <cellStyle name="Comma 15 3 2 6 2 2" xfId="11381" xr:uid="{D1FE7080-A3E1-4A16-B9A5-50FD4E2E50C2}"/>
    <cellStyle name="Comma 15 3 2 6 2 3" xfId="3356" xr:uid="{1DA61741-AAF3-4AB2-B032-DA5D2C624646}"/>
    <cellStyle name="Comma 15 3 2 6 3" xfId="16847" xr:uid="{FF813EBF-8FE9-4035-AF10-016EA48CD2B6}"/>
    <cellStyle name="Comma 15 3 2 6 3 2" xfId="5916" xr:uid="{FBC44850-A887-488E-80A6-7E03F9A9D0CE}"/>
    <cellStyle name="Comma 15 3 2 6 4" xfId="13804" xr:uid="{209450DD-526B-4B16-93F0-B83B3C3EBE11}"/>
    <cellStyle name="Comma 15 3 2 6 5" xfId="8742" xr:uid="{A781F0C6-41DF-4E66-A575-851AC0C5A29C}"/>
    <cellStyle name="Comma 15 3 2 6 6" xfId="20292" xr:uid="{CACFB03E-3290-40F1-BF32-FB4C28273646}"/>
    <cellStyle name="Comma 15 3 2 6 7" xfId="27507" xr:uid="{555E0057-BCB0-4ADC-A12C-E900E711BA26}"/>
    <cellStyle name="Comma 15 3 2 7" xfId="22369" xr:uid="{49DC29F8-F3A4-445F-926A-293E9777A5BE}"/>
    <cellStyle name="Comma 15 3 2 7 2" xfId="16380" xr:uid="{7E43C73C-C387-4288-AC0E-BA71609E8B03}"/>
    <cellStyle name="Comma 15 3 2 7 2 2" xfId="5422" xr:uid="{945C23B3-83EE-4E7F-BBE1-3C91F5D5BAD4}"/>
    <cellStyle name="Comma 15 3 2 7 3" xfId="13393" xr:uid="{FF5D8975-A7DB-4CC6-B510-6E4435A09EC1}"/>
    <cellStyle name="Comma 15 3 2 7 4" xfId="8309" xr:uid="{87BAD629-DC9B-41F1-AA07-D38EAF4DAAB1}"/>
    <cellStyle name="Comma 15 3 2 8" xfId="17591" xr:uid="{56ADFA41-A676-42BE-90B8-CDEE72E6F077}"/>
    <cellStyle name="Comma 15 3 2 8 2" xfId="8038" xr:uid="{BD1EF9FA-FFC1-48A4-A368-99D52BAE85AC}"/>
    <cellStyle name="Comma 15 3 2 9" xfId="17478" xr:uid="{F10EA026-0343-4382-8B6B-E8F60372666D}"/>
    <cellStyle name="Comma 15 3 2 9 2" xfId="7982" xr:uid="{B0E8C49C-8D41-4800-BF7F-067A643B409E}"/>
    <cellStyle name="Comma 15 3 3" xfId="709" xr:uid="{216B9060-C0AD-4E19-A72E-A6066FD71EA3}"/>
    <cellStyle name="Comma 15 3 3 10" xfId="24499" xr:uid="{579681A8-92B8-4FDD-9BED-31D9AC46CAF3}"/>
    <cellStyle name="Comma 15 3 3 11" xfId="25456" xr:uid="{00CC252A-70EB-459F-AFD1-C157310C1C68}"/>
    <cellStyle name="Comma 15 3 3 12" xfId="27984" xr:uid="{1C9A5521-9F9C-4D6D-83C4-05939B509713}"/>
    <cellStyle name="Comma 15 3 3 2" xfId="1071" xr:uid="{2FDE8068-2DE1-48BC-A896-15187BAAC7C9}"/>
    <cellStyle name="Comma 15 3 3 2 10" xfId="25784" xr:uid="{8C5F3BC4-9A0B-4B42-9AEB-189E54683470}"/>
    <cellStyle name="Comma 15 3 3 2 2" xfId="2067" xr:uid="{6F6AAE3A-7AF6-4CCC-9383-DEBAB5541B05}"/>
    <cellStyle name="Comma 15 3 3 2 2 2" xfId="21122" xr:uid="{F0FB75FF-FA99-4C7F-8AD1-DC5B4746FEC9}"/>
    <cellStyle name="Comma 15 3 3 2 2 2 2" xfId="12210" xr:uid="{22E11D90-E2A5-4B53-9DD3-E487F1605CCE}"/>
    <cellStyle name="Comma 15 3 3 2 2 2 3" xfId="4189" xr:uid="{F0411D14-8264-496F-8E1E-380765CCBFCE}"/>
    <cellStyle name="Comma 15 3 3 2 2 3" xfId="18918" xr:uid="{4FD79056-95C7-4775-81D9-7D2D54D6E344}"/>
    <cellStyle name="Comma 15 3 3 2 2 3 2" xfId="6749" xr:uid="{47EDD277-86F9-4394-A7CE-85259B4ECA8A}"/>
    <cellStyle name="Comma 15 3 3 2 2 4" xfId="14637" xr:uid="{C3379FDC-39B3-4572-B415-FF2FAA98BAED}"/>
    <cellStyle name="Comma 15 3 3 2 2 5" xfId="9575" xr:uid="{093B4F75-E4C5-4890-BE2A-3B76D7BE885B}"/>
    <cellStyle name="Comma 15 3 3 2 2 6" xfId="23333" xr:uid="{5196DCE1-F10D-4142-AF88-F028E4C29E9F}"/>
    <cellStyle name="Comma 15 3 3 2 2 7" xfId="26674" xr:uid="{FAF1AAF1-4269-496D-97AA-32D90B2191FA}"/>
    <cellStyle name="Comma 15 3 3 2 3" xfId="2722" xr:uid="{28ACF7B1-1148-4C03-B064-1039349706E0}"/>
    <cellStyle name="Comma 15 3 3 2 3 2" xfId="20469" xr:uid="{4DC16172-5CD5-4B18-B8A3-A5E980082C2F}"/>
    <cellStyle name="Comma 15 3 3 2 3 2 2" xfId="11558" xr:uid="{FE2659E7-C126-4812-A56D-48F6483FE92E}"/>
    <cellStyle name="Comma 15 3 3 2 3 2 3" xfId="3535" xr:uid="{2F288681-822B-4C8E-B8F8-A9B870CCB6CC}"/>
    <cellStyle name="Comma 15 3 3 2 3 3" xfId="17027" xr:uid="{1F7FB9AC-4862-4B5E-B6F0-4F2AED25A8F5}"/>
    <cellStyle name="Comma 15 3 3 2 3 3 2" xfId="6095" xr:uid="{5F35A2FE-9359-45B0-9074-13FFC8C41F61}"/>
    <cellStyle name="Comma 15 3 3 2 3 4" xfId="13983" xr:uid="{BDFDD120-969A-49C3-B02B-BFF1BF37D1B9}"/>
    <cellStyle name="Comma 15 3 3 2 3 5" xfId="8921" xr:uid="{C6F810EF-530B-4E7E-9889-58E007932661}"/>
    <cellStyle name="Comma 15 3 3 2 3 6" xfId="22682" xr:uid="{17ABCCD0-B8FA-4A35-9EDB-99A8E02CE4F8}"/>
    <cellStyle name="Comma 15 3 3 2 3 7" xfId="27328" xr:uid="{1353DBFA-3A25-4F7C-9C6B-0DFC053FCBC6}"/>
    <cellStyle name="Comma 15 3 3 2 4" xfId="1493" xr:uid="{ADB79841-55DC-49B7-8C53-A233F05981C1}"/>
    <cellStyle name="Comma 15 3 3 2 4 2" xfId="19704" xr:uid="{804058E7-C92B-453E-A24C-DAB650CCC3D4}"/>
    <cellStyle name="Comma 15 3 3 2 4 2 2" xfId="12756" xr:uid="{4FF2CA72-4DA5-4943-BF6A-062EE613475E}"/>
    <cellStyle name="Comma 15 3 3 2 4 2 3" xfId="4738" xr:uid="{92E863F6-A42E-4B1B-BDE4-14AB1D058783}"/>
    <cellStyle name="Comma 15 3 3 2 4 3" xfId="19075" xr:uid="{E87FE9A8-841B-4844-AC92-619693C6E1D8}"/>
    <cellStyle name="Comma 15 3 3 2 4 3 2" xfId="7298" xr:uid="{7C477B20-B909-4197-B7CD-3D33867520FC}"/>
    <cellStyle name="Comma 15 3 3 2 4 4" xfId="15186" xr:uid="{3CD9BC67-C8F4-4EAB-97D7-4739411EF2F0}"/>
    <cellStyle name="Comma 15 3 3 2 4 5" xfId="10124" xr:uid="{6564860C-237F-42B7-850D-C97DCD7E4697}"/>
    <cellStyle name="Comma 15 3 3 2 4 6" xfId="21670" xr:uid="{BC772EE3-F39B-46DB-A89E-509FF9986659}"/>
    <cellStyle name="Comma 15 3 3 2 4 7" xfId="26125" xr:uid="{2794A526-559C-4606-8A88-566FCF821B7E}"/>
    <cellStyle name="Comma 15 3 3 2 5" xfId="22025" xr:uid="{261AA7FF-60DB-4B7A-9D91-9C251FC6E33C}"/>
    <cellStyle name="Comma 15 3 3 2 5 2" xfId="13092" xr:uid="{D2B54006-FD5B-47E4-BE92-8F7DBD94CDA9}"/>
    <cellStyle name="Comma 15 3 3 2 5 3" xfId="5079" xr:uid="{B0D6939D-1EB4-4DDA-90CC-4747F4921F47}"/>
    <cellStyle name="Comma 15 3 3 2 6" xfId="18533" xr:uid="{69DC1A3B-64FA-4F1A-A98F-BAB4FE57F51D}"/>
    <cellStyle name="Comma 15 3 3 2 6 2" xfId="7639" xr:uid="{E9E04A48-6A11-48CF-816D-994ACB5CA500}"/>
    <cellStyle name="Comma 15 3 3 2 7" xfId="15527" xr:uid="{F4C201A3-9763-4F6E-A747-7FDE934B063D}"/>
    <cellStyle name="Comma 15 3 3 2 8" xfId="10465" xr:uid="{32BF20DB-4A8C-429A-B9FE-7821DABDD6A8}"/>
    <cellStyle name="Comma 15 3 3 2 9" xfId="24829" xr:uid="{A23A7C4E-66A7-4EEA-A749-0D810A2316FD}"/>
    <cellStyle name="Comma 15 3 3 3" xfId="1738" xr:uid="{DB55299D-1379-4E8D-B271-A9DCF8662EDD}"/>
    <cellStyle name="Comma 15 3 3 3 2" xfId="21449" xr:uid="{03345B51-57CC-4B07-AAFE-16E25AFAE342}"/>
    <cellStyle name="Comma 15 3 3 3 2 2" xfId="12538" xr:uid="{F12B0874-DB23-4770-8D18-FB900BB0596B}"/>
    <cellStyle name="Comma 15 3 3 3 2 3" xfId="4517" xr:uid="{EF097A83-3C31-4026-989F-40D352389B01}"/>
    <cellStyle name="Comma 15 3 3 3 3" xfId="18006" xr:uid="{846641C0-CE6F-47B2-B3CB-7E3BFFBD2A29}"/>
    <cellStyle name="Comma 15 3 3 3 3 2" xfId="7077" xr:uid="{5E71C59A-4905-4E74-821F-F64DCECB4F27}"/>
    <cellStyle name="Comma 15 3 3 3 4" xfId="14965" xr:uid="{A37E60F8-61E6-4306-991F-0D53F9DB4184}"/>
    <cellStyle name="Comma 15 3 3 3 5" xfId="9903" xr:uid="{55EEEBF7-3F2F-4293-9857-A955AD0F0CF3}"/>
    <cellStyle name="Comma 15 3 3 3 6" xfId="23658" xr:uid="{7D41E674-FEB8-42E3-A073-34A2ED40F4EA}"/>
    <cellStyle name="Comma 15 3 3 3 7" xfId="26346" xr:uid="{C2371C60-4D8A-4B5F-AA52-DAE447E59C95}"/>
    <cellStyle name="Comma 15 3 3 4" xfId="2394" xr:uid="{782DCF3F-F4CC-405D-A9A7-91C4AB61D90C}"/>
    <cellStyle name="Comma 15 3 3 4 2" xfId="20797" xr:uid="{ADCDA29E-DCFA-4667-B7D0-06EF1C3C31EE}"/>
    <cellStyle name="Comma 15 3 3 4 2 2" xfId="11886" xr:uid="{222B227A-1F55-403F-A1FE-FA1E1FEFFCCD}"/>
    <cellStyle name="Comma 15 3 3 4 2 3" xfId="3863" xr:uid="{D9F659BB-D832-4D23-9314-DD3488CE7BFF}"/>
    <cellStyle name="Comma 15 3 3 4 3" xfId="18786" xr:uid="{ABC74471-CB0A-4593-B8B4-838261B51AA6}"/>
    <cellStyle name="Comma 15 3 3 4 3 2" xfId="6423" xr:uid="{F57A4B0F-E49D-4553-91D8-F276EEECF40B}"/>
    <cellStyle name="Comma 15 3 3 4 4" xfId="14311" xr:uid="{54354C32-2E3E-4550-A9CD-C5FB623826A7}"/>
    <cellStyle name="Comma 15 3 3 4 5" xfId="9249" xr:uid="{DE82C168-7FE6-458A-BB4D-063B2AFCC08A}"/>
    <cellStyle name="Comma 15 3 3 4 6" xfId="23009" xr:uid="{5608B28F-936B-4D1E-BAD4-F3916A124937}"/>
    <cellStyle name="Comma 15 3 3 4 7" xfId="27000" xr:uid="{024E2F97-3EF0-4BA2-934D-8F199CBE36AC}"/>
    <cellStyle name="Comma 15 3 3 5" xfId="1363" xr:uid="{7549FE12-1112-4C7E-8066-AB153B44822F}"/>
    <cellStyle name="Comma 15 3 3 5 2" xfId="19818" xr:uid="{B0503D5D-4E72-4C3F-965A-B371676DFA25}"/>
    <cellStyle name="Comma 15 3 3 5 2 2" xfId="12849" xr:uid="{8FBA64EF-5FE3-437B-8E9C-BE606DBD5134}"/>
    <cellStyle name="Comma 15 3 3 5 2 3" xfId="4833" xr:uid="{8920F7E8-641C-46DA-8EF5-27957140C80F}"/>
    <cellStyle name="Comma 15 3 3 5 3" xfId="17917" xr:uid="{3BFC6ECC-99C7-4B84-8612-837A77FA10C9}"/>
    <cellStyle name="Comma 15 3 3 5 3 2" xfId="7393" xr:uid="{51A61619-8679-440B-AFA7-55E37CC4A905}"/>
    <cellStyle name="Comma 15 3 3 5 4" xfId="15281" xr:uid="{6192CBE7-99D6-45C5-BDB7-D1CFA3F3D69A}"/>
    <cellStyle name="Comma 15 3 3 5 5" xfId="10219" xr:uid="{F3DC3DBF-3030-4F75-9ABE-E553A37C8DCD}"/>
    <cellStyle name="Comma 15 3 3 5 6" xfId="21770" xr:uid="{DB79E697-FB66-484B-9893-3C6E88702965}"/>
    <cellStyle name="Comma 15 3 3 5 7" xfId="26030" xr:uid="{20247C43-6266-4585-B424-FA372AC85996}"/>
    <cellStyle name="Comma 15 3 3 6" xfId="22354" xr:uid="{57CAC029-65F9-4776-AC32-6DB712783BB9}"/>
    <cellStyle name="Comma 15 3 3 6 2" xfId="13383" xr:uid="{A2F3DC19-8E2C-4615-87DD-DE16D749852B}"/>
    <cellStyle name="Comma 15 3 3 6 3" xfId="5407" xr:uid="{AA287B3D-2750-417E-9DAC-EB2982323A9C}"/>
    <cellStyle name="Comma 15 3 3 7" xfId="17305" xr:uid="{BE62FA17-CA9E-4E71-85D7-6D7973D43675}"/>
    <cellStyle name="Comma 15 3 3 7 2" xfId="7967" xr:uid="{C44AFCE0-5E10-4C71-B2D9-F24C516FE98D}"/>
    <cellStyle name="Comma 15 3 3 8" xfId="15856" xr:uid="{2D09982F-DC8F-441E-BF18-2464FC4ECF62}"/>
    <cellStyle name="Comma 15 3 3 9" xfId="10793" xr:uid="{6773769A-E876-43EF-8D94-53C229F48095}"/>
    <cellStyle name="Comma 15 3 4" xfId="684" xr:uid="{EC693ABE-4901-42B2-9574-24D4B2F6577F}"/>
    <cellStyle name="Comma 15 3 4 10" xfId="24476" xr:uid="{B1AD87B8-3BEF-409D-8623-89437A3DAEAF}"/>
    <cellStyle name="Comma 15 3 4 11" xfId="25433" xr:uid="{F83FC4D4-7E6A-49A4-AF42-95FDA2AF0C49}"/>
    <cellStyle name="Comma 15 3 4 2" xfId="1047" xr:uid="{101B9940-1F6F-4B00-B9B8-E15EE6A17EEF}"/>
    <cellStyle name="Comma 15 3 4 2 10" xfId="25761" xr:uid="{9F13B3DD-4891-4A58-9E20-8BC133171394}"/>
    <cellStyle name="Comma 15 3 4 2 2" xfId="2044" xr:uid="{52CF34F6-22B4-47E6-8709-3CDEB056071C}"/>
    <cellStyle name="Comma 15 3 4 2 2 2" xfId="21145" xr:uid="{E677ABE2-0E90-42DD-9508-954BE5194F80}"/>
    <cellStyle name="Comma 15 3 4 2 2 2 2" xfId="12233" xr:uid="{7B8320F6-ED9A-4F9B-9B85-F979232FD97A}"/>
    <cellStyle name="Comma 15 3 4 2 2 2 3" xfId="4212" xr:uid="{546B1739-E273-4D6F-BA27-A5D1DAD2D81A}"/>
    <cellStyle name="Comma 15 3 4 2 2 3" xfId="18304" xr:uid="{5AE8045A-0ECE-4F34-B607-C2E99FB8AC00}"/>
    <cellStyle name="Comma 15 3 4 2 2 3 2" xfId="6772" xr:uid="{7F1EA23E-FED0-4DF2-A143-14CFA81DB6E0}"/>
    <cellStyle name="Comma 15 3 4 2 2 4" xfId="14660" xr:uid="{5F3CDC04-58A5-4402-ABD7-1210C218B91A}"/>
    <cellStyle name="Comma 15 3 4 2 2 5" xfId="9598" xr:uid="{6ED0261E-E487-417C-8E6B-A2B2679267AD}"/>
    <cellStyle name="Comma 15 3 4 2 2 6" xfId="23356" xr:uid="{D3539D95-E792-4BEF-AC1F-63E83589B4FC}"/>
    <cellStyle name="Comma 15 3 4 2 2 7" xfId="26651" xr:uid="{9C491E55-8ACE-49D3-8031-0B14960FFB39}"/>
    <cellStyle name="Comma 15 3 4 2 3" xfId="2699" xr:uid="{F7F93BA5-BE53-457F-BB9F-257A0985F334}"/>
    <cellStyle name="Comma 15 3 4 2 3 2" xfId="20492" xr:uid="{5F4AD590-9276-4A7E-9B8D-42A10EC57907}"/>
    <cellStyle name="Comma 15 3 4 2 3 2 2" xfId="11581" xr:uid="{339E5093-FBCF-460F-A917-270795E5E51E}"/>
    <cellStyle name="Comma 15 3 4 2 3 2 3" xfId="3558" xr:uid="{EC677B19-C83E-4B1B-8F2B-D5977D0E613F}"/>
    <cellStyle name="Comma 15 3 4 2 3 3" xfId="17048" xr:uid="{C0110788-A5AE-4CAF-A084-504A46E27026}"/>
    <cellStyle name="Comma 15 3 4 2 3 3 2" xfId="6118" xr:uid="{C263D0DF-055B-48F4-858C-657B35C67C50}"/>
    <cellStyle name="Comma 15 3 4 2 3 4" xfId="14006" xr:uid="{D8B93070-4C3E-4D9E-A56E-01F94B76E682}"/>
    <cellStyle name="Comma 15 3 4 2 3 5" xfId="8944" xr:uid="{D11B2383-E905-442B-9BD5-CC5F530487A8}"/>
    <cellStyle name="Comma 15 3 4 2 3 6" xfId="22705" xr:uid="{431E48DB-6218-475A-BA60-833F2AF13E04}"/>
    <cellStyle name="Comma 15 3 4 2 3 7" xfId="27305" xr:uid="{0381AD4E-27B2-453E-803F-A8EBC35813F6}"/>
    <cellStyle name="Comma 15 3 4 2 4" xfId="1482" xr:uid="{2C1763A4-1181-4616-BD04-203C0F77CDC7}"/>
    <cellStyle name="Comma 15 3 4 2 4 2" xfId="19715" xr:uid="{027AA033-BAFA-4D5B-BF01-48E6DDCC2DC5}"/>
    <cellStyle name="Comma 15 3 4 2 4 2 2" xfId="12766" xr:uid="{EFBA6CB7-5E77-4CB4-A766-85781833D3E6}"/>
    <cellStyle name="Comma 15 3 4 2 4 2 3" xfId="4748" xr:uid="{D8B68CD3-1DB8-483E-A363-E70BDBA15F0B}"/>
    <cellStyle name="Comma 15 3 4 2 4 3" xfId="17742" xr:uid="{0F7F1B3B-C2C6-4FDA-AC53-5BC66DFDBD62}"/>
    <cellStyle name="Comma 15 3 4 2 4 3 2" xfId="7308" xr:uid="{4041F009-51A3-4726-A4B1-B111844CD2A8}"/>
    <cellStyle name="Comma 15 3 4 2 4 4" xfId="15196" xr:uid="{0217E35D-42BB-41A4-A55E-FA34D9D2E4FF}"/>
    <cellStyle name="Comma 15 3 4 2 4 5" xfId="10134" xr:uid="{98788485-AB0F-4E90-BD4A-30F6A710ADB8}"/>
    <cellStyle name="Comma 15 3 4 2 4 6" xfId="21680" xr:uid="{6552B18D-CE6D-4BA0-A653-D7B907531F46}"/>
    <cellStyle name="Comma 15 3 4 2 4 7" xfId="26115" xr:uid="{9C8841ED-78E4-4F7F-96DF-DD1A19D28E4B}"/>
    <cellStyle name="Comma 15 3 4 2 5" xfId="22048" xr:uid="{89A4248E-6107-48C8-BA81-10EDBAEFCB17}"/>
    <cellStyle name="Comma 15 3 4 2 5 2" xfId="13114" xr:uid="{B07F8955-8E8A-4481-88B7-A3D6B4EFA2ED}"/>
    <cellStyle name="Comma 15 3 4 2 5 3" xfId="5102" xr:uid="{998F3824-FC8F-4826-BF2B-8D0B6C1745C8}"/>
    <cellStyle name="Comma 15 3 4 2 6" xfId="17756" xr:uid="{157645E3-A273-4F80-8A9C-F2C8F4117E0D}"/>
    <cellStyle name="Comma 15 3 4 2 6 2" xfId="7662" xr:uid="{96D3B64A-DCC4-4D37-ACB0-68E7715AABE4}"/>
    <cellStyle name="Comma 15 3 4 2 7" xfId="15550" xr:uid="{060DBDD7-9BFB-4E8D-98AB-0AF899E49C19}"/>
    <cellStyle name="Comma 15 3 4 2 8" xfId="10488" xr:uid="{E7293986-D295-4D81-837E-6DFBD546E570}"/>
    <cellStyle name="Comma 15 3 4 2 9" xfId="24806" xr:uid="{F0D554CF-A60F-45FF-8ABB-E7C20E6A2803}"/>
    <cellStyle name="Comma 15 3 4 3" xfId="1715" xr:uid="{BF64A15D-8512-4501-A075-B63C31FE72B2}"/>
    <cellStyle name="Comma 15 3 4 3 2" xfId="21472" xr:uid="{62A18C24-FD4A-44A9-8A98-D4F7E6C92DA1}"/>
    <cellStyle name="Comma 15 3 4 3 2 2" xfId="12561" xr:uid="{F7B21D02-E9C8-44C4-B1B9-3DABCC277C86}"/>
    <cellStyle name="Comma 15 3 4 3 2 3" xfId="4540" xr:uid="{F52F050F-0C98-46F4-8792-AEFF849B5F86}"/>
    <cellStyle name="Comma 15 3 4 3 3" xfId="17313" xr:uid="{6ACEA237-26F6-4B33-93F0-E91836905EF0}"/>
    <cellStyle name="Comma 15 3 4 3 3 2" xfId="7100" xr:uid="{D1483F3F-6FDE-4E86-8257-04BAB26BD046}"/>
    <cellStyle name="Comma 15 3 4 3 4" xfId="14988" xr:uid="{ECE53C9B-B279-4231-976B-5C940780E214}"/>
    <cellStyle name="Comma 15 3 4 3 5" xfId="9926" xr:uid="{B3AAA437-5D97-4E95-8639-63C26A8A914B}"/>
    <cellStyle name="Comma 15 3 4 3 6" xfId="23681" xr:uid="{778B84B2-B6A9-4CEF-922F-BCC0726B70AD}"/>
    <cellStyle name="Comma 15 3 4 3 7" xfId="26323" xr:uid="{C6CA1E82-3500-453B-97E2-66B86E40BFDE}"/>
    <cellStyle name="Comma 15 3 4 4" xfId="2371" xr:uid="{81FB65E3-7BB5-442E-8C23-39D927C56FC3}"/>
    <cellStyle name="Comma 15 3 4 4 2" xfId="20820" xr:uid="{69C9D343-C246-4027-B56A-12160CC04C60}"/>
    <cellStyle name="Comma 15 3 4 4 2 2" xfId="11909" xr:uid="{1AD9BA74-1FE8-49BF-A6E6-3B403D2F207A}"/>
    <cellStyle name="Comma 15 3 4 4 2 3" xfId="3886" xr:uid="{A665D457-B6F1-4AD9-ADD4-35836D9A58AD}"/>
    <cellStyle name="Comma 15 3 4 4 3" xfId="19171" xr:uid="{67175290-D0C5-4420-A9BD-A11774D8D80F}"/>
    <cellStyle name="Comma 15 3 4 4 3 2" xfId="6446" xr:uid="{2E36965E-E294-4EB8-838F-D14EC1C2F895}"/>
    <cellStyle name="Comma 15 3 4 4 4" xfId="14334" xr:uid="{3DCE8F1C-6908-4D28-BEE1-01B3DF3A31EC}"/>
    <cellStyle name="Comma 15 3 4 4 5" xfId="9272" xr:uid="{0635C70B-3C54-453A-B9A1-6A5839F65EFF}"/>
    <cellStyle name="Comma 15 3 4 4 6" xfId="23032" xr:uid="{9CD4F10D-9A68-4DDA-9037-81F38DC629E1}"/>
    <cellStyle name="Comma 15 3 4 4 7" xfId="26977" xr:uid="{F276EAAD-EF23-400F-8998-C3CDB36E48DD}"/>
    <cellStyle name="Comma 15 3 4 5" xfId="1348" xr:uid="{6E665E05-4A41-4C31-B98E-8AB48B02B8B2}"/>
    <cellStyle name="Comma 15 3 4 5 2" xfId="19831" xr:uid="{D8962A94-E93B-466D-BE9F-EFECA08850AF}"/>
    <cellStyle name="Comma 15 3 4 5 2 2" xfId="12862" xr:uid="{EF714B7F-A4F6-48D7-90FD-40311E053229}"/>
    <cellStyle name="Comma 15 3 4 5 2 3" xfId="4846" xr:uid="{893322AA-53A6-491D-BC05-25705A5DF05A}"/>
    <cellStyle name="Comma 15 3 4 5 3" xfId="17609" xr:uid="{0E12065F-0EDD-4BA8-ABA1-5CA1E5409FDD}"/>
    <cellStyle name="Comma 15 3 4 5 3 2" xfId="7406" xr:uid="{05AF460A-2796-4E55-BDAE-A9D7CA17772D}"/>
    <cellStyle name="Comma 15 3 4 5 4" xfId="15294" xr:uid="{1CA8EFF6-746D-41FE-BC1F-824810F0DDE2}"/>
    <cellStyle name="Comma 15 3 4 5 5" xfId="10232" xr:uid="{E88BF697-4570-4A33-9011-3183B581F513}"/>
    <cellStyle name="Comma 15 3 4 5 6" xfId="21783" xr:uid="{40B70487-89C1-480D-B8CE-1CB622F27668}"/>
    <cellStyle name="Comma 15 3 4 5 7" xfId="26017" xr:uid="{2C2A9681-1688-48C5-9F5A-AD92D2E6DBB0}"/>
    <cellStyle name="Comma 15 3 4 6" xfId="22377" xr:uid="{A2E5B09A-F817-46D0-851F-433F026996BE}"/>
    <cellStyle name="Comma 15 3 4 6 2" xfId="13397" xr:uid="{1E661CAB-231A-47F2-BA96-E0D011DE9E4D}"/>
    <cellStyle name="Comma 15 3 4 6 3" xfId="5430" xr:uid="{32B42DDF-68C1-409E-8B04-48CBC9B4B546}"/>
    <cellStyle name="Comma 15 3 4 7" xfId="19145" xr:uid="{95228CC6-0079-4967-9BD1-67E643A53C8C}"/>
    <cellStyle name="Comma 15 3 4 7 2" xfId="7990" xr:uid="{848AE684-DA8C-4FB8-8D50-9FEF1E2FAF51}"/>
    <cellStyle name="Comma 15 3 4 8" xfId="15879" xr:uid="{C6777A05-5F50-4B7F-A38F-101798647FC6}"/>
    <cellStyle name="Comma 15 3 4 9" xfId="10816" xr:uid="{4DB7ADD2-45D8-4E08-A36C-D5FCC86C1D71}"/>
    <cellStyle name="Comma 15 3 5" xfId="884" xr:uid="{C239EFAF-D62B-4C66-AC99-BC64A83B9EBB}"/>
    <cellStyle name="Comma 15 3 5 10" xfId="25610" xr:uid="{B8963624-5610-4DE0-8F03-83522A2A5FD5}"/>
    <cellStyle name="Comma 15 3 5 2" xfId="1892" xr:uid="{C82E4CEF-3037-4DF1-851A-6EA80DFD0701}"/>
    <cellStyle name="Comma 15 3 5 2 2" xfId="21295" xr:uid="{B8A951BE-03BD-43CD-820E-0CB8262577EB}"/>
    <cellStyle name="Comma 15 3 5 2 2 2" xfId="12384" xr:uid="{B2B192FD-C01D-4B93-93DF-2300E900977D}"/>
    <cellStyle name="Comma 15 3 5 2 2 3" xfId="4363" xr:uid="{0D3A4FD7-AD59-40BE-BD64-FB882DFBAD2E}"/>
    <cellStyle name="Comma 15 3 5 2 3" xfId="18011" xr:uid="{8ECDC0B0-76B2-4BD8-B866-9CF9AF0EC974}"/>
    <cellStyle name="Comma 15 3 5 2 3 2" xfId="6923" xr:uid="{1EC72739-CBF2-48CD-BFB5-DBB175BF1993}"/>
    <cellStyle name="Comma 15 3 5 2 4" xfId="14811" xr:uid="{B6CC213C-FB59-4900-912D-4678B05D214C}"/>
    <cellStyle name="Comma 15 3 5 2 5" xfId="9749" xr:uid="{0A9638C5-BAD3-441C-82F5-F4489F0A5A47}"/>
    <cellStyle name="Comma 15 3 5 2 6" xfId="23505" xr:uid="{113CD9C9-CBBB-49C2-8665-888EAC9C65F3}"/>
    <cellStyle name="Comma 15 3 5 2 7" xfId="26500" xr:uid="{A589C06B-A324-42B3-AB4F-59366EB61CF6}"/>
    <cellStyle name="Comma 15 3 5 3" xfId="2548" xr:uid="{E3909051-B7F0-4459-B391-FF55CC04B223}"/>
    <cellStyle name="Comma 15 3 5 3 2" xfId="20643" xr:uid="{482A0081-0E64-40FD-864D-D18CE6E3F7D4}"/>
    <cellStyle name="Comma 15 3 5 3 2 2" xfId="11732" xr:uid="{4FA298F7-6B03-4A44-BE80-2E2F64A523B8}"/>
    <cellStyle name="Comma 15 3 5 3 2 3" xfId="3709" xr:uid="{5DEFB5C4-6171-4E46-9910-1C137E022C7D}"/>
    <cellStyle name="Comma 15 3 5 3 3" xfId="17191" xr:uid="{4500C618-9201-4E41-85D4-6419E7EAD1A9}"/>
    <cellStyle name="Comma 15 3 5 3 3 2" xfId="6269" xr:uid="{B88BA90B-BF4D-4C4C-AF70-F03117DA9036}"/>
    <cellStyle name="Comma 15 3 5 3 4" xfId="14157" xr:uid="{C5452BD7-FA9E-4E80-A097-847427315392}"/>
    <cellStyle name="Comma 15 3 5 3 5" xfId="9095" xr:uid="{EB994577-C37D-44FA-8DC5-B42F62B3F7C1}"/>
    <cellStyle name="Comma 15 3 5 3 6" xfId="22855" xr:uid="{8B45BBD0-99AC-4866-AC79-4A831BDFED42}"/>
    <cellStyle name="Comma 15 3 5 3 7" xfId="27154" xr:uid="{DB2759A3-87F3-49C9-B96E-FDEC87FA3193}"/>
    <cellStyle name="Comma 15 3 5 4" xfId="1423" xr:uid="{765333A3-9DFD-481F-9E15-04AB2B770AEC}"/>
    <cellStyle name="Comma 15 3 5 4 2" xfId="19768" xr:uid="{AE71AB22-59FD-4519-AA7F-30A1DF12C2A9}"/>
    <cellStyle name="Comma 15 3 5 4 2 2" xfId="12807" xr:uid="{05DB63C6-E940-4CE5-A7B2-C749F2B379AA}"/>
    <cellStyle name="Comma 15 3 5 4 2 3" xfId="4791" xr:uid="{04083F6A-F074-43EE-8086-C82511457C13}"/>
    <cellStyle name="Comma 15 3 5 4 3" xfId="17896" xr:uid="{4171A60F-065E-450A-9A73-D2E407BB26F3}"/>
    <cellStyle name="Comma 15 3 5 4 3 2" xfId="7351" xr:uid="{C96210B9-93F0-4422-972B-3091FFD48E95}"/>
    <cellStyle name="Comma 15 3 5 4 4" xfId="15239" xr:uid="{D55A68FA-1200-47E1-A747-D7B172555627}"/>
    <cellStyle name="Comma 15 3 5 4 5" xfId="10177" xr:uid="{889E58E2-5790-4C19-BA1D-6131371A1335}"/>
    <cellStyle name="Comma 15 3 5 4 6" xfId="21723" xr:uid="{FE656474-F15B-4136-AAEA-17D718EA9717}"/>
    <cellStyle name="Comma 15 3 5 4 7" xfId="26072" xr:uid="{FE77201A-0E7B-4512-A413-DACA0C5C67E7}"/>
    <cellStyle name="Comma 15 3 5 5" xfId="22199" xr:uid="{FB5FFE35-EA2B-4C32-A368-B991A29C26E2}"/>
    <cellStyle name="Comma 15 3 5 5 2" xfId="13255" xr:uid="{150370B5-F30F-453A-B8BA-2E1990796C54}"/>
    <cellStyle name="Comma 15 3 5 5 3" xfId="5253" xr:uid="{53469160-9A9B-4E1D-9A7D-FEB19A66415C}"/>
    <cellStyle name="Comma 15 3 5 6" xfId="19050" xr:uid="{A0C1F93E-ECC9-479F-B9F7-BF9F4AB93738}"/>
    <cellStyle name="Comma 15 3 5 6 2" xfId="7813" xr:uid="{45C3C5C5-A7FD-4518-9A6B-97C5D5ED0845}"/>
    <cellStyle name="Comma 15 3 5 7" xfId="15702" xr:uid="{1E699D4B-1816-4035-B55B-135B5EBC533F}"/>
    <cellStyle name="Comma 15 3 5 8" xfId="10639" xr:uid="{9D6E7331-95C9-480D-BDAF-963CDBFF982F}"/>
    <cellStyle name="Comma 15 3 5 9" xfId="24655" xr:uid="{14B48517-704C-4AFF-9765-81B09A23CE49}"/>
    <cellStyle name="Comma 15 3 6" xfId="1561" xr:uid="{E43DCD4F-1BBB-496A-AABA-84ED566B9AD8}"/>
    <cellStyle name="Comma 15 3 6 2" xfId="21622" xr:uid="{D9161163-5F6F-4545-8DD3-E41D25EA1ECA}"/>
    <cellStyle name="Comma 15 3 6 2 2" xfId="12709" xr:uid="{336CA12B-DA32-4781-914C-C27E055EF190}"/>
    <cellStyle name="Comma 15 3 6 2 3" xfId="4691" xr:uid="{D514DA56-79F4-4FE0-AAAC-6404CAE9283D}"/>
    <cellStyle name="Comma 15 3 6 3" xfId="18970" xr:uid="{D14D431D-8ABD-45BD-BF31-43F8ED85D895}"/>
    <cellStyle name="Comma 15 3 6 3 2" xfId="7251" xr:uid="{EBF0C4A0-BF8B-47B2-BD18-AABAE988A313}"/>
    <cellStyle name="Comma 15 3 6 4" xfId="15139" xr:uid="{4428047D-4160-44CB-BD62-F49BA35156EB}"/>
    <cellStyle name="Comma 15 3 6 5" xfId="10077" xr:uid="{6126720A-2776-4D13-8EF4-60BB81406457}"/>
    <cellStyle name="Comma 15 3 6 6" xfId="23830" xr:uid="{0F50BB8F-CBE5-43E2-89B9-81937BAE4F58}"/>
    <cellStyle name="Comma 15 3 6 7" xfId="26172" xr:uid="{133E1716-67DE-4271-B19A-BA97AE2AE296}"/>
    <cellStyle name="Comma 15 3 7" xfId="2220" xr:uid="{B9766137-E76D-4BFB-BD6C-6C6488F1537A}"/>
    <cellStyle name="Comma 15 3 7 2" xfId="20970" xr:uid="{FCE84AC6-317E-4184-BF2C-83A2DFF2BC24}"/>
    <cellStyle name="Comma 15 3 7 2 2" xfId="12058" xr:uid="{7FA0626E-86A1-4C82-8016-B89271EF3703}"/>
    <cellStyle name="Comma 15 3 7 2 3" xfId="4037" xr:uid="{AA5A9F3E-EC73-4CAA-B744-2265DA29805F}"/>
    <cellStyle name="Comma 15 3 7 3" xfId="17485" xr:uid="{D2372D41-CD7A-4479-AD94-F33050E7FD92}"/>
    <cellStyle name="Comma 15 3 7 3 2" xfId="6597" xr:uid="{68A31139-02D7-43BA-931B-FDB912A72151}"/>
    <cellStyle name="Comma 15 3 7 4" xfId="14485" xr:uid="{6BE37AD1-1327-4BA6-84C0-65BF77030EE6}"/>
    <cellStyle name="Comma 15 3 7 5" xfId="9423" xr:uid="{69292FB7-32F8-4DD5-BD91-5E81DBEC6D6C}"/>
    <cellStyle name="Comma 15 3 7 6" xfId="23182" xr:uid="{78A55EA5-E032-43E9-A610-A83C3B5EF60B}"/>
    <cellStyle name="Comma 15 3 7 7" xfId="26826" xr:uid="{DC71373C-C428-4896-8582-0EC85776CFE0}"/>
    <cellStyle name="Comma 15 3 8" xfId="1247" xr:uid="{2D4023E2-5156-4E3F-8853-8440422C4FD9}"/>
    <cellStyle name="Comma 15 3 8 2" xfId="19912" xr:uid="{E4C61AA0-FD12-4639-B86F-62729EF6D220}"/>
    <cellStyle name="Comma 15 3 8 2 2" xfId="12936" xr:uid="{EBFCB213-20FE-4C54-A78A-67F86304C381}"/>
    <cellStyle name="Comma 15 3 8 2 3" xfId="4922" xr:uid="{126B1E33-7A82-499B-A91C-A3EE0ABAACF7}"/>
    <cellStyle name="Comma 15 3 8 3" xfId="19356" xr:uid="{16CFC49E-BFDC-4337-A5C3-A1B5DB6323EC}"/>
    <cellStyle name="Comma 15 3 8 3 2" xfId="7482" xr:uid="{28B295A5-3AE4-4E04-B429-99E9C6B5CD98}"/>
    <cellStyle name="Comma 15 3 8 4" xfId="15370" xr:uid="{278AC31C-918F-42E8-859F-C01EDB095086}"/>
    <cellStyle name="Comma 15 3 8 5" xfId="10308" xr:uid="{874657E9-48CB-43B2-A615-67503F4928DA}"/>
    <cellStyle name="Comma 15 3 8 6" xfId="21866" xr:uid="{66E1E801-6072-4B4F-AA7E-DBCFDCEEF12C}"/>
    <cellStyle name="Comma 15 3 8 7" xfId="25941" xr:uid="{DC899A6A-C540-4ABD-AE78-8211F8F8F942}"/>
    <cellStyle name="Comma 15 3 9" xfId="1235" xr:uid="{1906C6D7-BDFE-4C94-B451-3ABD3109B255}"/>
    <cellStyle name="Comma 15 3 9 2" xfId="19916" xr:uid="{2329BC71-EBF7-4298-B481-1A5F6148982B}"/>
    <cellStyle name="Comma 15 3 9 2 2" xfId="12943" xr:uid="{E43050DB-F5F9-48E8-B99B-5BCBC3E1E71E}"/>
    <cellStyle name="Comma 15 3 9 2 3" xfId="4929" xr:uid="{304BEE83-458E-4D46-858B-57A7D2F4B795}"/>
    <cellStyle name="Comma 15 3 9 3" xfId="18009" xr:uid="{16BDCE00-2EFA-4A8B-B2AC-6417D97B4310}"/>
    <cellStyle name="Comma 15 3 9 3 2" xfId="7489" xr:uid="{694EBD74-108B-4426-9A03-DE35E89A8A32}"/>
    <cellStyle name="Comma 15 3 9 4" xfId="15377" xr:uid="{DBC39A49-AA26-4518-8701-A50C470FE2F5}"/>
    <cellStyle name="Comma 15 3 9 5" xfId="10315" xr:uid="{CE4CA495-F449-46BF-A6C5-BA37F4AD81AB}"/>
    <cellStyle name="Comma 15 3 9 6" xfId="21873" xr:uid="{D70577CC-B7BD-4325-8DC8-41D534D69CAF}"/>
    <cellStyle name="Comma 15 3 9 7" xfId="25934" xr:uid="{F002CA46-3400-43AB-B3C2-71BC6E3FF640}"/>
    <cellStyle name="Comma 15 4" xfId="617" xr:uid="{A45BBD50-8D57-448E-BB59-2725484FF37E}"/>
    <cellStyle name="Comma 15 4 10" xfId="24456" xr:uid="{29559DCC-1D99-40BA-9812-95FB2A08B9F7}"/>
    <cellStyle name="Comma 15 4 11" xfId="25413" xr:uid="{7EEA2A4F-3263-4C42-A954-928EE3AABFF0}"/>
    <cellStyle name="Comma 15 4 12" xfId="27820" xr:uid="{53F7B061-2A5E-41C4-ABD9-1306CD8AFDD2}"/>
    <cellStyle name="Comma 15 4 2" xfId="851" xr:uid="{0B20B453-2F2B-42A9-8D89-89E21AD34FBA}"/>
    <cellStyle name="Comma 15 4 2 10" xfId="25587" xr:uid="{248F6AFA-B9F8-47C5-BB99-0A559B0B5B41}"/>
    <cellStyle name="Comma 15 4 2 2" xfId="1211" xr:uid="{9F7DEB0C-4B73-4563-98A8-6998494C2D58}"/>
    <cellStyle name="Comma 15 4 2 2 2" xfId="2198" xr:uid="{5A455683-6846-4A8A-B8BA-E89B73030D26}"/>
    <cellStyle name="Comma 15 4 2 2 2 2" xfId="20991" xr:uid="{8B6259FC-5FF6-49CF-B8AF-D195C93B7B8B}"/>
    <cellStyle name="Comma 15 4 2 2 2 2 2" xfId="12079" xr:uid="{63B29AB7-584C-4CDE-9C08-A7BC99BE0B91}"/>
    <cellStyle name="Comma 15 4 2 2 2 2 3" xfId="4058" xr:uid="{8343C3B7-BB2F-4ECB-84E1-45006824230A}"/>
    <cellStyle name="Comma 15 4 2 2 2 3" xfId="17768" xr:uid="{50AC2A3A-428B-4DFB-ADA8-5834285622AF}"/>
    <cellStyle name="Comma 15 4 2 2 2 3 2" xfId="6618" xr:uid="{E881818F-CBF7-450B-9363-35CE861316D0}"/>
    <cellStyle name="Comma 15 4 2 2 2 4" xfId="14506" xr:uid="{87D55B54-5FD9-4504-8905-53ED50FAC198}"/>
    <cellStyle name="Comma 15 4 2 2 2 5" xfId="9444" xr:uid="{C447959B-AF15-4FCF-A3D8-89EAEC24C697}"/>
    <cellStyle name="Comma 15 4 2 2 2 6" xfId="23203" xr:uid="{CA82FCAA-FD9C-442F-9C14-B8A997DB4CB9}"/>
    <cellStyle name="Comma 15 4 2 2 2 7" xfId="26805" xr:uid="{545499D7-5703-4AD6-B6B7-AF75A3965353}"/>
    <cellStyle name="Comma 15 4 2 2 3" xfId="2853" xr:uid="{C6F10F1F-AF3B-428C-A0E1-74383A207BBC}"/>
    <cellStyle name="Comma 15 4 2 2 3 2" xfId="20338" xr:uid="{76702244-EBDA-4613-88AA-EEE4EBD2A037}"/>
    <cellStyle name="Comma 15 4 2 2 3 2 2" xfId="11427" xr:uid="{58B10C66-7FB6-413E-8BD4-33A2C6347859}"/>
    <cellStyle name="Comma 15 4 2 2 3 2 3" xfId="3404" xr:uid="{C264025F-7166-49A7-AC94-4965299D06F6}"/>
    <cellStyle name="Comma 15 4 2 2 3 3" xfId="16897" xr:uid="{E5D45C44-238E-4B32-B506-F7DBDA940A92}"/>
    <cellStyle name="Comma 15 4 2 2 3 3 2" xfId="5964" xr:uid="{43182414-75A5-4ACD-81D9-983F35FFD07A}"/>
    <cellStyle name="Comma 15 4 2 2 3 4" xfId="13852" xr:uid="{405238CE-2352-4230-83A6-95827630950D}"/>
    <cellStyle name="Comma 15 4 2 2 3 5" xfId="8790" xr:uid="{8E0A8A70-E8AF-427F-9199-785CD9917E68}"/>
    <cellStyle name="Comma 15 4 2 2 3 6" xfId="22551" xr:uid="{39D1C0FF-571E-4FEE-BBAE-F89EF33A8A59}"/>
    <cellStyle name="Comma 15 4 2 2 3 7" xfId="27459" xr:uid="{FADE5CBD-5523-4641-A261-26118B9F262F}"/>
    <cellStyle name="Comma 15 4 2 2 4" xfId="21894" xr:uid="{BB1E0998-7BD1-4E7D-A3E0-B152569BE1EE}"/>
    <cellStyle name="Comma 15 4 2 2 4 2" xfId="12962" xr:uid="{88B0AD22-BCC5-41FE-96E4-4F9431CA11D7}"/>
    <cellStyle name="Comma 15 4 2 2 4 3" xfId="4948" xr:uid="{C7A0F5D6-2EBE-49CF-BDA7-553EB09BAE7C}"/>
    <cellStyle name="Comma 15 4 2 2 5" xfId="17377" xr:uid="{10F44A52-B658-496B-9150-997A861E20A9}"/>
    <cellStyle name="Comma 15 4 2 2 5 2" xfId="7508" xr:uid="{F9827CF8-D92D-48A3-A6DB-544A928D72BD}"/>
    <cellStyle name="Comma 15 4 2 2 6" xfId="15396" xr:uid="{63605029-289D-4569-B850-93432F58B88A}"/>
    <cellStyle name="Comma 15 4 2 2 7" xfId="10334" xr:uid="{7DDD1362-0891-4DE8-8FC7-52B8B6B8C32C}"/>
    <cellStyle name="Comma 15 4 2 2 8" xfId="24960" xr:uid="{B544AEAF-FD5A-4D4D-85C4-27671DD8E953}"/>
    <cellStyle name="Comma 15 4 2 2 9" xfId="25915" xr:uid="{FAF1D99E-DCB7-4906-A77C-F33CCBF6BD31}"/>
    <cellStyle name="Comma 15 4 2 3" xfId="1869" xr:uid="{AAC7B781-2799-445E-A372-F1637F7033CA}"/>
    <cellStyle name="Comma 15 4 2 3 2" xfId="21318" xr:uid="{6294CDC5-7D72-4B11-B4E2-2C1D8BEAB4C8}"/>
    <cellStyle name="Comma 15 4 2 3 2 2" xfId="12407" xr:uid="{E19652D2-9904-4AB4-B6E4-A3012E78E8A7}"/>
    <cellStyle name="Comma 15 4 2 3 2 3" xfId="4386" xr:uid="{DCE7F4D2-AC51-4C8D-907E-DC1403CCC2BD}"/>
    <cellStyle name="Comma 15 4 2 3 3" xfId="17878" xr:uid="{D700D9CD-D80E-42A0-90C5-FAC210AA5631}"/>
    <cellStyle name="Comma 15 4 2 3 3 2" xfId="6946" xr:uid="{DC0819A5-FF30-406F-86A7-149DB34EF521}"/>
    <cellStyle name="Comma 15 4 2 3 4" xfId="14834" xr:uid="{916E3C36-F9C9-48EB-BE09-470F5FF6D9A9}"/>
    <cellStyle name="Comma 15 4 2 3 5" xfId="9772" xr:uid="{DE1322B7-6220-4DB0-A18B-6069F2220AA0}"/>
    <cellStyle name="Comma 15 4 2 3 6" xfId="23527" xr:uid="{F1B9615C-F279-4BE2-BE3B-7E7E0C86C2A5}"/>
    <cellStyle name="Comma 15 4 2 3 7" xfId="26477" xr:uid="{9BAD4F6F-6CFA-45D5-BBBF-95BA3021E50C}"/>
    <cellStyle name="Comma 15 4 2 4" xfId="2525" xr:uid="{7127606C-4B9B-44A7-AE33-15016AF86BB2}"/>
    <cellStyle name="Comma 15 4 2 4 2" xfId="20666" xr:uid="{741AB383-3A58-462D-A80B-09BD1485FDC9}"/>
    <cellStyle name="Comma 15 4 2 4 2 2" xfId="11755" xr:uid="{D7233840-C17A-456A-B911-14E1D43BE738}"/>
    <cellStyle name="Comma 15 4 2 4 2 3" xfId="3732" xr:uid="{CE45C298-703F-4B88-BE63-BD8580C08EAB}"/>
    <cellStyle name="Comma 15 4 2 4 3" xfId="17212" xr:uid="{5947C20F-2DBB-4FB0-AEE4-143F6CD669B3}"/>
    <cellStyle name="Comma 15 4 2 4 3 2" xfId="6292" xr:uid="{660D29EE-43AF-48A0-AC60-1EC046AB6F78}"/>
    <cellStyle name="Comma 15 4 2 4 4" xfId="14180" xr:uid="{A48E934C-1868-44C6-8593-C55AA7AA1A23}"/>
    <cellStyle name="Comma 15 4 2 4 5" xfId="9118" xr:uid="{8D10D48B-0397-40AA-A164-AA41A5A1985D}"/>
    <cellStyle name="Comma 15 4 2 4 6" xfId="22878" xr:uid="{2C53EA42-9DDD-44B4-81E1-4237E8C8D0D4}"/>
    <cellStyle name="Comma 15 4 2 4 7" xfId="27131" xr:uid="{E07BE761-2C99-44E3-8618-3C9B85D7BDEC}"/>
    <cellStyle name="Comma 15 4 2 5" xfId="22222" xr:uid="{90A41F8E-614D-47F1-A992-9D2F4FF5D065}"/>
    <cellStyle name="Comma 15 4 2 5 2" xfId="13275" xr:uid="{8FBA1E61-2C4C-4178-B340-E54ED441DCEF}"/>
    <cellStyle name="Comma 15 4 2 5 3" xfId="5276" xr:uid="{12209378-C799-4382-8013-629F985A2701}"/>
    <cellStyle name="Comma 15 4 2 6" xfId="19083" xr:uid="{EDF1C75E-753F-4712-8CBA-899259091065}"/>
    <cellStyle name="Comma 15 4 2 6 2" xfId="7836" xr:uid="{AE77D394-405F-4E4A-BDC6-9C03181F6BF0}"/>
    <cellStyle name="Comma 15 4 2 7" xfId="15725" xr:uid="{4BD98F3E-9182-48B1-95BA-25ED90ED04BC}"/>
    <cellStyle name="Comma 15 4 2 8" xfId="10662" xr:uid="{D6995AE3-855E-4B05-BF13-EDB18C5583DF}"/>
    <cellStyle name="Comma 15 4 2 9" xfId="24631" xr:uid="{70386391-AB8F-432D-8450-DB3186CFF38D}"/>
    <cellStyle name="Comma 15 4 3" xfId="1025" xr:uid="{CF2AD4A6-08E6-4267-A2D6-BCFB9CB2B1C8}"/>
    <cellStyle name="Comma 15 4 3 2" xfId="2024" xr:uid="{446BD959-23CC-4394-8A5F-50545E118099}"/>
    <cellStyle name="Comma 15 4 3 2 2" xfId="21165" xr:uid="{F75B500C-AB0A-45D0-8F02-CB0A0217AEF5}"/>
    <cellStyle name="Comma 15 4 3 2 2 2" xfId="12253" xr:uid="{93726D61-BBC8-421E-A837-2DFDE1D083B7}"/>
    <cellStyle name="Comma 15 4 3 2 2 3" xfId="4232" xr:uid="{86F56485-AFD9-4E03-A84B-F4F5F8A9C928}"/>
    <cellStyle name="Comma 15 4 3 2 3" xfId="17679" xr:uid="{D388D7C1-E0F0-4D7E-AF8A-FFF954A50E16}"/>
    <cellStyle name="Comma 15 4 3 2 3 2" xfId="6792" xr:uid="{3519F574-5BD6-4BCC-A0B2-2C29B1437035}"/>
    <cellStyle name="Comma 15 4 3 2 4" xfId="14680" xr:uid="{09F64B77-F912-40C6-886E-547F366ACC1A}"/>
    <cellStyle name="Comma 15 4 3 2 5" xfId="9618" xr:uid="{77558964-54A0-4959-85A8-611B39DA1BAF}"/>
    <cellStyle name="Comma 15 4 3 2 6" xfId="23376" xr:uid="{2678DABB-A950-4517-9A5C-2CDF0F3263FB}"/>
    <cellStyle name="Comma 15 4 3 2 7" xfId="26631" xr:uid="{6BF8B9EB-952A-47BF-8CC5-0AA9D857577B}"/>
    <cellStyle name="Comma 15 4 3 3" xfId="2679" xr:uid="{C451F982-055C-4E6C-8123-5B3F7C69939C}"/>
    <cellStyle name="Comma 15 4 3 3 2" xfId="20512" xr:uid="{78D7E6C8-3D18-45CC-868B-4B6CA4B3CB19}"/>
    <cellStyle name="Comma 15 4 3 3 2 2" xfId="11601" xr:uid="{AF1064C5-D079-4F9F-A173-6CDEA0E9D6A7}"/>
    <cellStyle name="Comma 15 4 3 3 2 3" xfId="3578" xr:uid="{256FB752-D439-4DA1-9690-1E3104798EAF}"/>
    <cellStyle name="Comma 15 4 3 3 3" xfId="17066" xr:uid="{35D06B5B-9F8F-42D2-9D01-A3E98C6A2EF1}"/>
    <cellStyle name="Comma 15 4 3 3 3 2" xfId="6138" xr:uid="{7752B3ED-D757-4CAF-81CB-451DB0E02261}"/>
    <cellStyle name="Comma 15 4 3 3 4" xfId="14026" xr:uid="{C1B736AB-3017-4B1A-9FBB-EEE70712E035}"/>
    <cellStyle name="Comma 15 4 3 3 5" xfId="8964" xr:uid="{4F6CF1F8-8884-459A-BECF-C328F50BAD2D}"/>
    <cellStyle name="Comma 15 4 3 3 6" xfId="22725" xr:uid="{EFEE1564-FFA2-425C-A442-87AA85295AE6}"/>
    <cellStyle name="Comma 15 4 3 3 7" xfId="27285" xr:uid="{1AE66F8E-7444-4F82-B465-880A81035921}"/>
    <cellStyle name="Comma 15 4 3 4" xfId="22068" xr:uid="{081A9222-4BA7-48C4-AF3D-9BD320396B83}"/>
    <cellStyle name="Comma 15 4 3 4 2" xfId="13132" xr:uid="{29A14AFC-6FAE-44BA-962F-0CC32616C871}"/>
    <cellStyle name="Comma 15 4 3 4 3" xfId="5122" xr:uid="{806A6518-5B7D-407C-8493-D109166906BF}"/>
    <cellStyle name="Comma 15 4 3 5" xfId="19271" xr:uid="{91462D55-ADCC-4BF1-B5CE-0BA6396DD43E}"/>
    <cellStyle name="Comma 15 4 3 5 2" xfId="7682" xr:uid="{C96234FA-D456-4786-946B-4A39C0991F97}"/>
    <cellStyle name="Comma 15 4 3 6" xfId="15570" xr:uid="{CDAD274F-9C0B-408B-A3A4-496F05641793}"/>
    <cellStyle name="Comma 15 4 3 7" xfId="10508" xr:uid="{C759FE01-3286-4E75-BD43-0E451E94B772}"/>
    <cellStyle name="Comma 15 4 3 8" xfId="24786" xr:uid="{269ACB21-FE3D-4E7E-B42C-FD4A41D64245}"/>
    <cellStyle name="Comma 15 4 3 9" xfId="25741" xr:uid="{6D3C4BEC-92BE-48B9-A58D-384B2E4668B4}"/>
    <cellStyle name="Comma 15 4 4" xfId="1695" xr:uid="{8520BD89-968B-4A07-A710-B53D50A3C626}"/>
    <cellStyle name="Comma 15 4 4 2" xfId="21492" xr:uid="{CE8A8517-5835-461B-B666-1057D11B05E6}"/>
    <cellStyle name="Comma 15 4 4 2 2" xfId="12581" xr:uid="{E9B36A6D-1C93-4CBE-ADF9-87C27D46F397}"/>
    <cellStyle name="Comma 15 4 4 2 3" xfId="4560" xr:uid="{440EAAEB-A0F5-4604-9458-71873BE60D6A}"/>
    <cellStyle name="Comma 15 4 4 3" xfId="23701" xr:uid="{71CCD79D-9FA6-405D-94EB-25E816410B33}"/>
    <cellStyle name="Comma 15 4 4 3 2" xfId="7120" xr:uid="{563E4162-EB31-4AAB-936A-758C4E516C7A}"/>
    <cellStyle name="Comma 15 4 4 4" xfId="15008" xr:uid="{B4850E65-6CB0-4BD1-92D7-4F4463A85979}"/>
    <cellStyle name="Comma 15 4 4 5" xfId="9946" xr:uid="{27696FBE-0BC6-4DF7-8B53-0AAD0C31D8B4}"/>
    <cellStyle name="Comma 15 4 4 6" xfId="23948" xr:uid="{C69DFAF1-6124-400B-82E0-E9BAC1A1A0E9}"/>
    <cellStyle name="Comma 15 4 4 7" xfId="26303" xr:uid="{623150AE-5D5D-480D-A176-0312F370ED22}"/>
    <cellStyle name="Comma 15 4 5" xfId="2351" xr:uid="{7F66B7AC-9B32-42CF-AAFB-37C04E7E6313}"/>
    <cellStyle name="Comma 15 4 5 2" xfId="20840" xr:uid="{22B09C5D-5203-452F-B728-58D126AA44C6}"/>
    <cellStyle name="Comma 15 4 5 2 2" xfId="11929" xr:uid="{477E3F79-50AC-4DDD-B3EE-FDF18DAAFFE8}"/>
    <cellStyle name="Comma 15 4 5 2 3" xfId="3906" xr:uid="{22B5DD5C-0FB1-4CC6-A9BB-40D0B0DCD85E}"/>
    <cellStyle name="Comma 15 4 5 3" xfId="18145" xr:uid="{C3D6201B-8F71-4A0B-82B8-9F8613D237E7}"/>
    <cellStyle name="Comma 15 4 5 3 2" xfId="6466" xr:uid="{55A6A089-4EDD-427E-9206-10D4818479E8}"/>
    <cellStyle name="Comma 15 4 5 4" xfId="14354" xr:uid="{A211D652-4E41-45B6-8ADA-941FD4DEEC49}"/>
    <cellStyle name="Comma 15 4 5 5" xfId="9292" xr:uid="{603E5283-98CD-4269-8C21-629ECC28C59B}"/>
    <cellStyle name="Comma 15 4 5 6" xfId="23052" xr:uid="{3A3D4783-7816-46C0-99FE-D5D93E687189}"/>
    <cellStyle name="Comma 15 4 5 7" xfId="26957" xr:uid="{59833A42-5E19-480C-AC8E-017E558552F5}"/>
    <cellStyle name="Comma 15 4 6" xfId="22397" xr:uid="{D99C70ED-0373-446F-AE0D-4EF49EE5B00E}"/>
    <cellStyle name="Comma 15 4 6 2" xfId="16397" xr:uid="{02729B81-3341-49D0-A4F1-F47DB559ED52}"/>
    <cellStyle name="Comma 15 4 6 2 2" xfId="5450" xr:uid="{8B1F2A4E-2892-4D19-92FB-CA1577543E65}"/>
    <cellStyle name="Comma 15 4 6 3" xfId="18570" xr:uid="{5CEB7FCA-740B-41EC-B465-80F34A6DF78D}"/>
    <cellStyle name="Comma 15 4 6 4" xfId="13410" xr:uid="{8C33A2DE-17FE-4C2D-8E9F-3B2D32DB11BF}"/>
    <cellStyle name="Comma 15 4 6 5" xfId="8264" xr:uid="{4CD783A5-1BBE-4642-AE1E-031ADCDDD9DA}"/>
    <cellStyle name="Comma 15 4 7" xfId="19406" xr:uid="{5EAC8C64-E724-44C0-B9E0-CF71A864371A}"/>
    <cellStyle name="Comma 15 4 7 2" xfId="8212" xr:uid="{E38A9868-6596-4771-8B25-4D65745BE85F}"/>
    <cellStyle name="Comma 15 4 8" xfId="15899" xr:uid="{5E26F436-A360-4679-B42E-B8F64E35FDCA}"/>
    <cellStyle name="Comma 15 4 9" xfId="10836" xr:uid="{06236D5A-1708-44E0-937D-9B2EE69AA819}"/>
    <cellStyle name="Comma 15 5" xfId="695" xr:uid="{66223409-21FB-473D-A3AA-27072E3F5B55}"/>
    <cellStyle name="Comma 15 5 10" xfId="24486" xr:uid="{8EE25D47-2BAE-4022-91BC-CBD616AD9AB8}"/>
    <cellStyle name="Comma 15 5 11" xfId="25443" xr:uid="{1AACB8CB-88F3-452F-8C89-E3C472DA5986}"/>
    <cellStyle name="Comma 15 5 12" xfId="27954" xr:uid="{8F5EAECA-F151-4629-A5D8-CF65082B5283}"/>
    <cellStyle name="Comma 15 5 2" xfId="1057" xr:uid="{32B2C512-2CCD-4833-ADF1-8A266EFA1EBE}"/>
    <cellStyle name="Comma 15 5 2 10" xfId="25771" xr:uid="{98CAEE6E-76E4-4044-B260-62168227C6A8}"/>
    <cellStyle name="Comma 15 5 2 2" xfId="2054" xr:uid="{6478CCC5-37D7-414F-B93B-F8A24C3FA08E}"/>
    <cellStyle name="Comma 15 5 2 2 2" xfId="21135" xr:uid="{DB13D24C-4DF0-462B-85F0-85CD9B392105}"/>
    <cellStyle name="Comma 15 5 2 2 2 2" xfId="12223" xr:uid="{1460558E-D209-495C-95F6-410BDA515B55}"/>
    <cellStyle name="Comma 15 5 2 2 2 3" xfId="4202" xr:uid="{11E3B5CB-AA3F-4DC6-9341-738ADB501036}"/>
    <cellStyle name="Comma 15 5 2 2 3" xfId="18292" xr:uid="{3ECA55DB-D2C9-47CF-B276-BCBC350E6D76}"/>
    <cellStyle name="Comma 15 5 2 2 3 2" xfId="6762" xr:uid="{C486A6B5-F355-4614-8C3E-F051006B250E}"/>
    <cellStyle name="Comma 15 5 2 2 4" xfId="14650" xr:uid="{18AB3F4B-8558-458E-AD57-4386AE64E7C6}"/>
    <cellStyle name="Comma 15 5 2 2 5" xfId="9588" xr:uid="{3AFE4A2A-ABDB-44E9-ABD7-8558FEE79811}"/>
    <cellStyle name="Comma 15 5 2 2 6" xfId="23346" xr:uid="{23C32F0D-0DB2-43A7-AA3D-DE556C896C86}"/>
    <cellStyle name="Comma 15 5 2 2 7" xfId="26661" xr:uid="{FA5793E5-2542-4477-9C0C-47340F0CE60E}"/>
    <cellStyle name="Comma 15 5 2 3" xfId="2709" xr:uid="{E50AFE8D-5A5F-43EB-8580-023AC49C1763}"/>
    <cellStyle name="Comma 15 5 2 3 2" xfId="20482" xr:uid="{33CB1A07-1A74-4F92-A432-A136129B5DC3}"/>
    <cellStyle name="Comma 15 5 2 3 2 2" xfId="11571" xr:uid="{7EA3A239-3F14-4B4B-997B-A012E5952AFB}"/>
    <cellStyle name="Comma 15 5 2 3 2 3" xfId="3548" xr:uid="{A36ABAF6-B4EB-4E80-99C4-D5339C0745AE}"/>
    <cellStyle name="Comma 15 5 2 3 3" xfId="17038" xr:uid="{C11EBCCA-65E9-49E7-9BEA-3FEA817B38DD}"/>
    <cellStyle name="Comma 15 5 2 3 3 2" xfId="6108" xr:uid="{55D548BC-1189-445E-84EB-C69CD29360E0}"/>
    <cellStyle name="Comma 15 5 2 3 4" xfId="13996" xr:uid="{1DA89A7F-F8BB-4282-866E-E6330A7EFC6E}"/>
    <cellStyle name="Comma 15 5 2 3 5" xfId="8934" xr:uid="{471B292E-FBE2-4AFE-AE56-2C54DC04C949}"/>
    <cellStyle name="Comma 15 5 2 3 6" xfId="22695" xr:uid="{D51CA02E-4EFA-4448-AEBF-0B979FE737D9}"/>
    <cellStyle name="Comma 15 5 2 3 7" xfId="27315" xr:uid="{56D59EB2-D803-48E8-8DDD-B5C05C3A4333}"/>
    <cellStyle name="Comma 15 5 2 4" xfId="1488" xr:uid="{A3036C87-A662-426B-869C-868D290A504A}"/>
    <cellStyle name="Comma 15 5 2 4 2" xfId="19709" xr:uid="{DE93B235-00D1-4DEC-A78D-020F79F19BA3}"/>
    <cellStyle name="Comma 15 5 2 4 2 2" xfId="12760" xr:uid="{23B84B62-5226-4DEC-8BD6-B8290E0CC946}"/>
    <cellStyle name="Comma 15 5 2 4 2 3" xfId="4742" xr:uid="{C67F481E-A31F-4113-B9E8-3A84052C9FA4}"/>
    <cellStyle name="Comma 15 5 2 4 3" xfId="18676" xr:uid="{9178440B-3A94-4F97-80CD-F717A05EE079}"/>
    <cellStyle name="Comma 15 5 2 4 3 2" xfId="7302" xr:uid="{AA0E8D39-ED6C-40DE-931C-EA36BB97D9C9}"/>
    <cellStyle name="Comma 15 5 2 4 4" xfId="15190" xr:uid="{E30F4213-A313-427B-86FD-B716E4EA0564}"/>
    <cellStyle name="Comma 15 5 2 4 5" xfId="10128" xr:uid="{53C0982C-E7E7-467A-A748-726E38CFCB24}"/>
    <cellStyle name="Comma 15 5 2 4 6" xfId="21674" xr:uid="{7D6A4D5C-C512-401D-BBB4-2F76EE9A2DCC}"/>
    <cellStyle name="Comma 15 5 2 4 7" xfId="26121" xr:uid="{C848CBDC-D571-43B7-89D2-2445CE73284E}"/>
    <cellStyle name="Comma 15 5 2 5" xfId="22038" xr:uid="{6AE51118-22FD-4C43-8B10-96AAB1FFE1D9}"/>
    <cellStyle name="Comma 15 5 2 5 2" xfId="13104" xr:uid="{A805FEA1-0D96-45ED-9717-C55D43CC7804}"/>
    <cellStyle name="Comma 15 5 2 5 3" xfId="5092" xr:uid="{32830694-B2C2-4012-A46A-43A6025BD41F}"/>
    <cellStyle name="Comma 15 5 2 6" xfId="18300" xr:uid="{9BCBC352-FA68-4368-9594-FCE89E7B92B4}"/>
    <cellStyle name="Comma 15 5 2 6 2" xfId="7652" xr:uid="{A1FC3483-A205-48A7-A39A-E97EA418C43F}"/>
    <cellStyle name="Comma 15 5 2 7" xfId="15540" xr:uid="{F607366B-E25C-480A-82F1-3A0C2661D4A1}"/>
    <cellStyle name="Comma 15 5 2 8" xfId="10478" xr:uid="{F189B31A-C417-40F6-9BFD-9F58B96B8E7F}"/>
    <cellStyle name="Comma 15 5 2 9" xfId="24816" xr:uid="{749E6E36-DB71-4B00-9650-74894BE332C7}"/>
    <cellStyle name="Comma 15 5 3" xfId="1725" xr:uid="{D6ACADB3-962A-46AD-A998-CF5E5B3D8FD8}"/>
    <cellStyle name="Comma 15 5 3 2" xfId="21462" xr:uid="{DE965990-057D-48A2-8045-4EFA18202A91}"/>
    <cellStyle name="Comma 15 5 3 2 2" xfId="12551" xr:uid="{3017D9CE-2444-4439-915F-DE7D2EB6D84E}"/>
    <cellStyle name="Comma 15 5 3 2 3" xfId="4530" xr:uid="{EC8B3BA7-C5B4-48FD-B304-3864FF614B7F}"/>
    <cellStyle name="Comma 15 5 3 3" xfId="18978" xr:uid="{01CF6B67-B0DE-41BD-BEA3-65EFE960BC6D}"/>
    <cellStyle name="Comma 15 5 3 3 2" xfId="7090" xr:uid="{D01685FC-9D66-4CD3-8442-B46C88F69BA9}"/>
    <cellStyle name="Comma 15 5 3 4" xfId="14978" xr:uid="{5DFD8399-099E-483E-B163-26B020C90673}"/>
    <cellStyle name="Comma 15 5 3 5" xfId="9916" xr:uid="{449C816D-99E2-42AE-87D3-B9A26993208B}"/>
    <cellStyle name="Comma 15 5 3 6" xfId="23671" xr:uid="{F50F9F65-5CEE-4443-8496-5C41476A6B28}"/>
    <cellStyle name="Comma 15 5 3 7" xfId="26333" xr:uid="{AF7F10A1-DD70-4978-9ED1-6DD1EE90CC4F}"/>
    <cellStyle name="Comma 15 5 4" xfId="2381" xr:uid="{56541A77-3767-4C9D-B0B2-D79877B4C614}"/>
    <cellStyle name="Comma 15 5 4 2" xfId="20810" xr:uid="{EF4BFA18-1E3E-4ADC-8399-F7E760CE22C9}"/>
    <cellStyle name="Comma 15 5 4 2 2" xfId="11899" xr:uid="{780317CE-44A7-4B7A-9C64-A411EE832738}"/>
    <cellStyle name="Comma 15 5 4 2 3" xfId="3876" xr:uid="{77387621-7A1E-48A5-9E61-BFFBA6197285}"/>
    <cellStyle name="Comma 15 5 4 3" xfId="18421" xr:uid="{893A5114-3879-4867-B216-99A20A45931A}"/>
    <cellStyle name="Comma 15 5 4 3 2" xfId="6436" xr:uid="{E08E5A6B-D191-4719-8FD7-C02970B2FF55}"/>
    <cellStyle name="Comma 15 5 4 4" xfId="14324" xr:uid="{1E968D13-A31E-4DB4-8042-A96F8AFEF3E8}"/>
    <cellStyle name="Comma 15 5 4 5" xfId="9262" xr:uid="{5663B235-1048-4822-ADD7-CCC8250201BB}"/>
    <cellStyle name="Comma 15 5 4 6" xfId="23022" xr:uid="{45C4554F-9400-4FF0-8726-D847FD13E979}"/>
    <cellStyle name="Comma 15 5 4 7" xfId="26987" xr:uid="{F12D99D4-3D72-431A-9983-B19901F02705}"/>
    <cellStyle name="Comma 15 5 5" xfId="1356" xr:uid="{8802224C-E18C-4247-9765-95DA50A7CD18}"/>
    <cellStyle name="Comma 15 5 5 2" xfId="19824" xr:uid="{6368EEB5-072F-4111-B249-CEC2ADF02DC5}"/>
    <cellStyle name="Comma 15 5 5 2 2" xfId="12855" xr:uid="{59EACCAA-FF79-4BD1-8413-A5F2032A67B6}"/>
    <cellStyle name="Comma 15 5 5 2 3" xfId="4839" xr:uid="{21D7AD8B-8E24-4113-BBA9-DF90747752AD}"/>
    <cellStyle name="Comma 15 5 5 3" xfId="17985" xr:uid="{72F9FD0E-F717-4065-95D5-C223CF89056F}"/>
    <cellStyle name="Comma 15 5 5 3 2" xfId="7399" xr:uid="{BB4D670C-0AF1-4D0D-AD75-F4D1DA952DBB}"/>
    <cellStyle name="Comma 15 5 5 4" xfId="15287" xr:uid="{EA42D954-44CF-4FDC-B5B2-A34F43D60DF0}"/>
    <cellStyle name="Comma 15 5 5 5" xfId="10225" xr:uid="{7F4819D3-73BC-4F3D-95E4-DF540F7B18A7}"/>
    <cellStyle name="Comma 15 5 5 6" xfId="21776" xr:uid="{443BD378-BFDC-44C8-97A4-53A9D726E01E}"/>
    <cellStyle name="Comma 15 5 5 7" xfId="26024" xr:uid="{A9FA5A10-240F-4D1B-9747-605C0B358B1E}"/>
    <cellStyle name="Comma 15 5 6" xfId="22367" xr:uid="{179F921C-B25F-49B1-AFD8-F39889A9CDA7}"/>
    <cellStyle name="Comma 15 5 6 2" xfId="13391" xr:uid="{8E22C243-51AE-4EC5-8C60-69B23624744D}"/>
    <cellStyle name="Comma 15 5 6 3" xfId="5420" xr:uid="{29B095F2-949B-4CF4-AD52-426BEE1A526F}"/>
    <cellStyle name="Comma 15 5 7" xfId="17734" xr:uid="{3A9501E5-BA41-405B-B5BA-B75246BD17A4}"/>
    <cellStyle name="Comma 15 5 7 2" xfId="7980" xr:uid="{5AA8B1E9-EA60-49C0-8E29-AB2A3F4A4E08}"/>
    <cellStyle name="Comma 15 5 8" xfId="15869" xr:uid="{FD8F42F0-C460-4CFE-BDBE-14568D81CF48}"/>
    <cellStyle name="Comma 15 5 9" xfId="10806" xr:uid="{731DA566-FA09-47B6-A9C1-508CA8AE31E7}"/>
    <cellStyle name="Comma 15 6" xfId="713" xr:uid="{A5FC2A67-AA8E-49F4-9FD0-DEB0A2072AF2}"/>
    <cellStyle name="Comma 15 6 10" xfId="24503" xr:uid="{08B4F934-EC1E-4BCF-A15E-A7DE4CAFE751}"/>
    <cellStyle name="Comma 15 6 11" xfId="25460" xr:uid="{2BC0134F-E1D3-4FF1-8248-09D89A3CDDC8}"/>
    <cellStyle name="Comma 15 6 2" xfId="1075" xr:uid="{ACDD3C7C-5DEE-45DD-841B-1990082E1BC1}"/>
    <cellStyle name="Comma 15 6 2 10" xfId="25788" xr:uid="{79DECC28-AC5E-45AC-84BD-02E692ABB646}"/>
    <cellStyle name="Comma 15 6 2 2" xfId="2071" xr:uid="{F76F0A33-8696-4117-B908-AEB333C58933}"/>
    <cellStyle name="Comma 15 6 2 2 2" xfId="21118" xr:uid="{91CCAA37-A391-4270-9070-EECE63504E18}"/>
    <cellStyle name="Comma 15 6 2 2 2 2" xfId="12206" xr:uid="{826C21EC-C71C-4F5D-ACED-F7C300811C9E}"/>
    <cellStyle name="Comma 15 6 2 2 2 3" xfId="4185" xr:uid="{247252DD-DE2E-4347-A6B5-58288CECEA6E}"/>
    <cellStyle name="Comma 15 6 2 2 3" xfId="17710" xr:uid="{ED05559B-7F1A-45AE-AE95-7BDB1C4ED745}"/>
    <cellStyle name="Comma 15 6 2 2 3 2" xfId="6745" xr:uid="{A42CFCBD-3BA0-4E7A-B724-11A60F2417BE}"/>
    <cellStyle name="Comma 15 6 2 2 4" xfId="14633" xr:uid="{F4CC6FAB-B760-4F3B-A940-E71A6E438F49}"/>
    <cellStyle name="Comma 15 6 2 2 5" xfId="9571" xr:uid="{C8A11076-C64F-4D7C-B7A9-74D576F3B2CC}"/>
    <cellStyle name="Comma 15 6 2 2 6" xfId="23329" xr:uid="{569A0AD0-268C-4D13-ADEA-E73363BBD6CF}"/>
    <cellStyle name="Comma 15 6 2 2 7" xfId="26678" xr:uid="{27AA0A52-29FE-43F3-B545-AB1B4F166FCE}"/>
    <cellStyle name="Comma 15 6 2 3" xfId="2726" xr:uid="{9CE0D37E-A0FC-4C9A-8D69-D39A8DB4818F}"/>
    <cellStyle name="Comma 15 6 2 3 2" xfId="20465" xr:uid="{5BAF519E-FED7-4B52-AD3D-0A223B965B58}"/>
    <cellStyle name="Comma 15 6 2 3 2 2" xfId="11554" xr:uid="{75F4DE9B-596D-4F5B-AF9B-ECFE01406E8B}"/>
    <cellStyle name="Comma 15 6 2 3 2 3" xfId="3531" xr:uid="{8BA68F28-3DB5-43B5-89AD-569280B40952}"/>
    <cellStyle name="Comma 15 6 2 3 3" xfId="17023" xr:uid="{43B591D5-978B-4552-89E8-18A00F299154}"/>
    <cellStyle name="Comma 15 6 2 3 3 2" xfId="6091" xr:uid="{D8BCF75B-AEB6-43E3-9DF4-B4FC5991F4A9}"/>
    <cellStyle name="Comma 15 6 2 3 4" xfId="13979" xr:uid="{5C4A12C5-4174-4AF0-B587-25A043038426}"/>
    <cellStyle name="Comma 15 6 2 3 5" xfId="8917" xr:uid="{1B08CDC6-5E0A-4850-9285-749620B72865}"/>
    <cellStyle name="Comma 15 6 2 3 6" xfId="22678" xr:uid="{39A9AD1A-A95F-4CB9-BDF9-8F6C12BABCE9}"/>
    <cellStyle name="Comma 15 6 2 3 7" xfId="27332" xr:uid="{DAE00CD3-0D7C-4176-82B0-19D718DE7353}"/>
    <cellStyle name="Comma 15 6 2 4" xfId="1495" xr:uid="{5E49B55A-F066-41C8-A2D7-1671AB1AA7D1}"/>
    <cellStyle name="Comma 15 6 2 4 2" xfId="19702" xr:uid="{7264A772-FEF0-4578-83ED-01C061BBD7B3}"/>
    <cellStyle name="Comma 15 6 2 4 2 2" xfId="12754" xr:uid="{477D8247-67AB-4D19-972D-705C90438918}"/>
    <cellStyle name="Comma 15 6 2 4 2 3" xfId="4736" xr:uid="{E7504B4D-D999-49CF-80A9-3FC9D4597AB5}"/>
    <cellStyle name="Comma 15 6 2 4 3" xfId="19070" xr:uid="{0A4F2862-FDD0-4652-A1F3-1F3E53C0BEED}"/>
    <cellStyle name="Comma 15 6 2 4 3 2" xfId="7296" xr:uid="{DFC5041A-69A0-415B-9C96-D4D26D2ADC34}"/>
    <cellStyle name="Comma 15 6 2 4 4" xfId="15184" xr:uid="{95E7EA41-9339-4555-ABB8-47B36E4198DA}"/>
    <cellStyle name="Comma 15 6 2 4 5" xfId="10122" xr:uid="{29D89FC8-F9EC-44EF-AF7F-8AAAB82C4ED3}"/>
    <cellStyle name="Comma 15 6 2 4 6" xfId="21668" xr:uid="{451A98FD-282D-4713-8F2C-004463CD862B}"/>
    <cellStyle name="Comma 15 6 2 4 7" xfId="26127" xr:uid="{2E01E4EE-5598-4FFF-BA3A-79A157D9D336}"/>
    <cellStyle name="Comma 15 6 2 5" xfId="22021" xr:uid="{F7221779-F20D-4E2B-AE2B-825DD780ED5B}"/>
    <cellStyle name="Comma 15 6 2 5 2" xfId="13088" xr:uid="{4417EB97-5D30-4B00-9CEE-0F75A2603F01}"/>
    <cellStyle name="Comma 15 6 2 5 3" xfId="5075" xr:uid="{39D0A19B-726F-4400-86CA-E4628E5125CD}"/>
    <cellStyle name="Comma 15 6 2 6" xfId="19407" xr:uid="{4462A730-08A8-42AF-8FB6-409D1EBA1C16}"/>
    <cellStyle name="Comma 15 6 2 6 2" xfId="7635" xr:uid="{5209047C-8530-4277-B61A-90DA8837322E}"/>
    <cellStyle name="Comma 15 6 2 7" xfId="15523" xr:uid="{E96368E1-F862-420B-96AD-A194D6DB3DEF}"/>
    <cellStyle name="Comma 15 6 2 8" xfId="10461" xr:uid="{520E08B2-44E3-4B02-9916-3FA808CC7D92}"/>
    <cellStyle name="Comma 15 6 2 9" xfId="24833" xr:uid="{C575AC54-4672-4DC8-929B-BD1F192B0C8C}"/>
    <cellStyle name="Comma 15 6 3" xfId="1742" xr:uid="{5ED00B6C-A390-450D-A5F9-62ED3B02194D}"/>
    <cellStyle name="Comma 15 6 3 2" xfId="21445" xr:uid="{DCB1EF66-F3B2-41C5-811C-2056A97ABCBE}"/>
    <cellStyle name="Comma 15 6 3 2 2" xfId="12534" xr:uid="{58B85DC7-EF3F-4F1F-ABFA-872684DEC1DE}"/>
    <cellStyle name="Comma 15 6 3 2 3" xfId="4513" xr:uid="{1E0F3678-E90E-46F2-B7C2-2AFD55720414}"/>
    <cellStyle name="Comma 15 6 3 3" xfId="18413" xr:uid="{0FFC5E5F-6A6F-461B-9881-509D39BFEBB1}"/>
    <cellStyle name="Comma 15 6 3 3 2" xfId="7073" xr:uid="{8C521E1A-0114-49E3-B195-9FB19F16FBC0}"/>
    <cellStyle name="Comma 15 6 3 4" xfId="14961" xr:uid="{D6800AB6-20AC-417C-9D74-2961A253A688}"/>
    <cellStyle name="Comma 15 6 3 5" xfId="9899" xr:uid="{B666646C-47BE-456A-AE88-C9672813B865}"/>
    <cellStyle name="Comma 15 6 3 6" xfId="23654" xr:uid="{52D0B487-5D9D-4DB8-8D94-B65C92E68FB1}"/>
    <cellStyle name="Comma 15 6 3 7" xfId="26350" xr:uid="{402F53DA-6FE0-41E2-96C4-CDBC976F4A10}"/>
    <cellStyle name="Comma 15 6 4" xfId="2398" xr:uid="{8A3EC33F-C199-479D-A7B4-D96453935FE3}"/>
    <cellStyle name="Comma 15 6 4 2" xfId="20793" xr:uid="{D5B8A676-AA7C-42ED-A133-F2AB1CACBCEE}"/>
    <cellStyle name="Comma 15 6 4 2 2" xfId="11882" xr:uid="{BD49DE60-9920-4572-A790-181FC5F7A3A3}"/>
    <cellStyle name="Comma 15 6 4 2 3" xfId="3859" xr:uid="{9CE41622-565E-4C8A-A2D7-CD4DF8D021B1}"/>
    <cellStyle name="Comma 15 6 4 3" xfId="18588" xr:uid="{45C0D0DF-9849-46B7-98EA-B83288420F54}"/>
    <cellStyle name="Comma 15 6 4 3 2" xfId="6419" xr:uid="{30256B0B-1717-4634-8BE5-7A2C75EE7D53}"/>
    <cellStyle name="Comma 15 6 4 4" xfId="14307" xr:uid="{E1998225-BD0E-44D2-9217-A0796C7E51DC}"/>
    <cellStyle name="Comma 15 6 4 5" xfId="9245" xr:uid="{089CE7E0-84CF-48B4-ABFD-C95EE2AA3B38}"/>
    <cellStyle name="Comma 15 6 4 6" xfId="23005" xr:uid="{DCD33E21-F18D-4A7E-AF1B-2D237ED4CD25}"/>
    <cellStyle name="Comma 15 6 4 7" xfId="27004" xr:uid="{AA9B2E8F-1EC0-4511-85CB-CBA3D5A323AE}"/>
    <cellStyle name="Comma 15 6 5" xfId="1366" xr:uid="{6C78780E-B9D3-4865-A086-69EA88AA8763}"/>
    <cellStyle name="Comma 15 6 5 2" xfId="19816" xr:uid="{6206EFCB-03D1-40B5-A554-96A3E9861404}"/>
    <cellStyle name="Comma 15 6 5 2 2" xfId="12846" xr:uid="{AEB41075-5813-4D2F-B8BC-4C1C3945C68E}"/>
    <cellStyle name="Comma 15 6 5 2 3" xfId="4830" xr:uid="{20724F0F-8993-496E-9E82-E5B0BBA28D2B}"/>
    <cellStyle name="Comma 15 6 5 3" xfId="18522" xr:uid="{BC0BB15F-6F4B-44F6-BB04-9356329A6629}"/>
    <cellStyle name="Comma 15 6 5 3 2" xfId="7390" xr:uid="{B1BBCD32-484B-4D0E-BCFA-D22C42886E52}"/>
    <cellStyle name="Comma 15 6 5 4" xfId="15278" xr:uid="{5C61E5B1-A996-4B01-94EA-69788D5BCD57}"/>
    <cellStyle name="Comma 15 6 5 5" xfId="10216" xr:uid="{4D3CEA30-5215-4946-BBEA-BA00D30AAAE8}"/>
    <cellStyle name="Comma 15 6 5 6" xfId="21767" xr:uid="{14E85A1A-DBCF-40B0-A232-773D8B24197D}"/>
    <cellStyle name="Comma 15 6 5 7" xfId="26033" xr:uid="{678F7703-605A-4F08-ADDC-8A127771ECED}"/>
    <cellStyle name="Comma 15 6 6" xfId="22350" xr:uid="{D77126D2-6FA4-40B3-99EB-E9F6D5D4A225}"/>
    <cellStyle name="Comma 15 6 6 2" xfId="13380" xr:uid="{7AC3CA1D-0A97-4EB1-B372-B468BF10DD8E}"/>
    <cellStyle name="Comma 15 6 6 3" xfId="5403" xr:uid="{9FF28061-C39E-4D05-9457-C4BF901D8D0B}"/>
    <cellStyle name="Comma 15 6 7" xfId="17587" xr:uid="{86D9BADB-C8FF-4784-BB67-8EC204969638}"/>
    <cellStyle name="Comma 15 6 7 2" xfId="7963" xr:uid="{65DA1BDF-2393-4A7B-8BAD-69B9C365179D}"/>
    <cellStyle name="Comma 15 6 8" xfId="15852" xr:uid="{A98AF975-48E3-48E5-B5AB-4A74CB167C7C}"/>
    <cellStyle name="Comma 15 6 9" xfId="10789" xr:uid="{45DC2B32-10DB-46E0-BD40-7462E7917265}"/>
    <cellStyle name="Comma 15 7" xfId="679" xr:uid="{36F66B40-49FA-489C-BAF6-73367D272287}"/>
    <cellStyle name="Comma 15 7 10" xfId="24472" xr:uid="{4B76F1D8-C092-479B-B3C8-485ECAD83157}"/>
    <cellStyle name="Comma 15 7 11" xfId="25429" xr:uid="{337C1AE0-DC9C-4915-81DB-A44EE6FA0351}"/>
    <cellStyle name="Comma 15 7 2" xfId="1042" xr:uid="{FAC847E3-327C-4A3C-82F7-D9F3BBD80B40}"/>
    <cellStyle name="Comma 15 7 2 10" xfId="25757" xr:uid="{2C7BB42E-B259-4CE8-BD57-B4818BAF7D28}"/>
    <cellStyle name="Comma 15 7 2 2" xfId="2040" xr:uid="{AF77A8D9-A78C-4585-8D6C-76D79BA9288A}"/>
    <cellStyle name="Comma 15 7 2 2 2" xfId="21149" xr:uid="{E8BEBAF0-A14F-4B11-A153-BB539B55EBF2}"/>
    <cellStyle name="Comma 15 7 2 2 2 2" xfId="12237" xr:uid="{30DF737A-911F-43C2-AFE7-9ABABF3F7AD9}"/>
    <cellStyle name="Comma 15 7 2 2 2 3" xfId="4216" xr:uid="{1759216C-A362-4E71-8604-B6518B89CFB3}"/>
    <cellStyle name="Comma 15 7 2 2 3" xfId="18677" xr:uid="{130051E3-A4DA-4F72-8934-8A910476062D}"/>
    <cellStyle name="Comma 15 7 2 2 3 2" xfId="6776" xr:uid="{90694C70-C121-406E-BBC6-F4ECF3649272}"/>
    <cellStyle name="Comma 15 7 2 2 4" xfId="14664" xr:uid="{DADB7929-C481-41F3-84FF-6F601A964294}"/>
    <cellStyle name="Comma 15 7 2 2 5" xfId="9602" xr:uid="{E1CB72E0-2349-4477-BFF8-FD6520367ABF}"/>
    <cellStyle name="Comma 15 7 2 2 6" xfId="23360" xr:uid="{79F8C1C1-64A0-4017-A064-63561D362CA8}"/>
    <cellStyle name="Comma 15 7 2 2 7" xfId="26647" xr:uid="{9997FA8C-CA9F-43A9-991C-1AA2B55ECC0A}"/>
    <cellStyle name="Comma 15 7 2 3" xfId="2695" xr:uid="{F4E77A9E-286B-4033-AD69-5D2FF56CF212}"/>
    <cellStyle name="Comma 15 7 2 3 2" xfId="20496" xr:uid="{AE42F58F-A9F8-4BDB-8162-C6D04118B7E5}"/>
    <cellStyle name="Comma 15 7 2 3 2 2" xfId="11585" xr:uid="{83EE8613-68CF-4129-93A0-EEE467CDEA39}"/>
    <cellStyle name="Comma 15 7 2 3 2 3" xfId="3562" xr:uid="{2B9E4B16-3E70-4012-AD46-B4D446DD95E6}"/>
    <cellStyle name="Comma 15 7 2 3 3" xfId="17052" xr:uid="{47547953-0CB4-479A-BF94-CA0B3AB99C38}"/>
    <cellStyle name="Comma 15 7 2 3 3 2" xfId="6122" xr:uid="{07FBB579-F003-411D-BE2F-2D2E72D3CD74}"/>
    <cellStyle name="Comma 15 7 2 3 4" xfId="14010" xr:uid="{A6C608AE-DEBA-463B-A648-89624AF1C513}"/>
    <cellStyle name="Comma 15 7 2 3 5" xfId="8948" xr:uid="{90C0D665-1833-4C7A-A1CA-3937C33721F5}"/>
    <cellStyle name="Comma 15 7 2 3 6" xfId="22709" xr:uid="{297D2E43-CEDF-4481-8190-7E794AADD0A7}"/>
    <cellStyle name="Comma 15 7 2 3 7" xfId="27301" xr:uid="{40DB685E-A3ED-4777-AA78-3CB40BBE9210}"/>
    <cellStyle name="Comma 15 7 2 4" xfId="1478" xr:uid="{D7F8B45C-CF2D-4B84-8EF4-5EE7755CB426}"/>
    <cellStyle name="Comma 15 7 2 4 2" xfId="19719" xr:uid="{9C33A528-C89E-40C7-A6AB-9291F56306EE}"/>
    <cellStyle name="Comma 15 7 2 4 2 2" xfId="12769" xr:uid="{1091904D-E27C-4046-BC85-AB215D512C38}"/>
    <cellStyle name="Comma 15 7 2 4 2 3" xfId="4751" xr:uid="{2C8B37B1-44F0-4578-A323-C163FE602E87}"/>
    <cellStyle name="Comma 15 7 2 4 3" xfId="19161" xr:uid="{FEC2C6B8-F28B-46CC-B392-4DA1F1B07428}"/>
    <cellStyle name="Comma 15 7 2 4 3 2" xfId="7311" xr:uid="{A68E63EF-921A-4924-8D64-0632A60FF9DF}"/>
    <cellStyle name="Comma 15 7 2 4 4" xfId="15199" xr:uid="{A472B429-9B8B-445F-A261-3A9BE7288AF3}"/>
    <cellStyle name="Comma 15 7 2 4 5" xfId="10137" xr:uid="{2613A9BB-CA69-47F7-9164-683094A892E0}"/>
    <cellStyle name="Comma 15 7 2 4 6" xfId="21683" xr:uid="{4C51E5AE-0E33-411C-96FD-3D02AD53BA84}"/>
    <cellStyle name="Comma 15 7 2 4 7" xfId="26112" xr:uid="{872E4E03-AFA4-4BD1-AD8D-DA98E4AC2AB2}"/>
    <cellStyle name="Comma 15 7 2 5" xfId="22052" xr:uid="{5D36F7B9-F09B-492E-B8D1-929F3A02015D}"/>
    <cellStyle name="Comma 15 7 2 5 2" xfId="13118" xr:uid="{20921438-FC19-4A5F-8067-35CC8F4B2839}"/>
    <cellStyle name="Comma 15 7 2 5 3" xfId="5106" xr:uid="{5CDB2DE4-2879-488C-BAFB-A90FEF971D73}"/>
    <cellStyle name="Comma 15 7 2 6" xfId="18152" xr:uid="{985CFF28-6A28-445A-9593-28C9431F4664}"/>
    <cellStyle name="Comma 15 7 2 6 2" xfId="7666" xr:uid="{5BFDC92F-E44A-46F6-9594-C8DC7699C7AB}"/>
    <cellStyle name="Comma 15 7 2 7" xfId="15554" xr:uid="{54431300-80F7-4FF8-8E8B-150257C5B897}"/>
    <cellStyle name="Comma 15 7 2 8" xfId="10492" xr:uid="{40EAEAF9-2DEB-4076-8B60-3210CB514BDE}"/>
    <cellStyle name="Comma 15 7 2 9" xfId="24802" xr:uid="{D3829443-ECA3-4D99-8716-D77658FF7CD3}"/>
    <cellStyle name="Comma 15 7 3" xfId="1711" xr:uid="{52419A56-320A-473D-B8A3-91CCACBD5DA3}"/>
    <cellStyle name="Comma 15 7 3 2" xfId="21476" xr:uid="{540D1976-C26D-4480-BD1B-1E9C880E4122}"/>
    <cellStyle name="Comma 15 7 3 2 2" xfId="12565" xr:uid="{F9067414-D3E6-4D3B-83AC-8585E72A4A61}"/>
    <cellStyle name="Comma 15 7 3 2 3" xfId="4544" xr:uid="{6F65DB5F-62B5-447F-B70E-3B378F03F74A}"/>
    <cellStyle name="Comma 15 7 3 3" xfId="18693" xr:uid="{BFB42994-5882-4942-AD2D-7D397A3C3E30}"/>
    <cellStyle name="Comma 15 7 3 3 2" xfId="7104" xr:uid="{65E96770-C29E-44AB-961C-82323335FB7C}"/>
    <cellStyle name="Comma 15 7 3 4" xfId="14992" xr:uid="{D858BDA6-7C4E-4CAD-8983-8359113485D0}"/>
    <cellStyle name="Comma 15 7 3 5" xfId="9930" xr:uid="{829B9650-0FA9-4D86-BF04-976785FD7130}"/>
    <cellStyle name="Comma 15 7 3 6" xfId="23685" xr:uid="{0067A0C0-CAC9-4B86-8D2D-E70149ADF02E}"/>
    <cellStyle name="Comma 15 7 3 7" xfId="26319" xr:uid="{4A990A3B-C76E-46FF-AE53-BB2D0AC95E01}"/>
    <cellStyle name="Comma 15 7 4" xfId="2367" xr:uid="{38279D72-58EC-478E-997A-664D9689D58C}"/>
    <cellStyle name="Comma 15 7 4 2" xfId="20824" xr:uid="{0E5AA1F4-9743-41FA-8FC2-776EE93A7AA5}"/>
    <cellStyle name="Comma 15 7 4 2 2" xfId="11913" xr:uid="{A00CE948-8EFF-419B-A596-5CADA15A5194}"/>
    <cellStyle name="Comma 15 7 4 2 3" xfId="3890" xr:uid="{1F5E9657-1672-40B9-980F-270A728F71CE}"/>
    <cellStyle name="Comma 15 7 4 3" xfId="17437" xr:uid="{7B9031BA-DDCF-45B2-9879-EDD74F534790}"/>
    <cellStyle name="Comma 15 7 4 3 2" xfId="6450" xr:uid="{601919D4-DB89-47F8-9B5E-C5EF7E236F43}"/>
    <cellStyle name="Comma 15 7 4 4" xfId="14338" xr:uid="{F8DD4835-11C5-45A4-A784-4BA9256B9693}"/>
    <cellStyle name="Comma 15 7 4 5" xfId="9276" xr:uid="{038B6751-81B6-402E-8ACD-77F771838F41}"/>
    <cellStyle name="Comma 15 7 4 6" xfId="23036" xr:uid="{4E62E353-791D-421D-B399-F9847309ACDE}"/>
    <cellStyle name="Comma 15 7 4 7" xfId="26973" xr:uid="{02DE0B2B-3D2B-4CF5-A25E-8BDBC0BEF87A}"/>
    <cellStyle name="Comma 15 7 5" xfId="1345" xr:uid="{03748427-A637-484B-B8D3-918B6805253E}"/>
    <cellStyle name="Comma 15 7 5 2" xfId="19833" xr:uid="{CC7F9E34-C81C-47E8-A055-B20E953E56DF}"/>
    <cellStyle name="Comma 15 7 5 2 2" xfId="12864" xr:uid="{5EBC1731-0796-4332-A908-1EDAFD77BDC0}"/>
    <cellStyle name="Comma 15 7 5 2 3" xfId="4848" xr:uid="{D85EE033-E61F-495F-AB61-26E24382BD6A}"/>
    <cellStyle name="Comma 15 7 5 3" xfId="18002" xr:uid="{30B4138A-5CED-4D9C-8302-3E7E3ED2CA35}"/>
    <cellStyle name="Comma 15 7 5 3 2" xfId="7408" xr:uid="{FAD387E7-51FF-45AA-856A-0B2A00013176}"/>
    <cellStyle name="Comma 15 7 5 4" xfId="15296" xr:uid="{8DB3618B-DEBD-47BD-8CB4-BA50BEBFDC9F}"/>
    <cellStyle name="Comma 15 7 5 5" xfId="10234" xr:uid="{CD8B0E4D-CCDB-4A93-8AA5-424E21D4292B}"/>
    <cellStyle name="Comma 15 7 5 6" xfId="21786" xr:uid="{DDC3C64A-080B-4352-9914-72E72495CD7B}"/>
    <cellStyle name="Comma 15 7 5 7" xfId="26015" xr:uid="{4DC0FFA0-ACD3-42E2-BEAD-BF41C34F6693}"/>
    <cellStyle name="Comma 15 7 6" xfId="22381" xr:uid="{2DB286A6-8FF1-456C-A73B-6800AFA65E4C}"/>
    <cellStyle name="Comma 15 7 6 2" xfId="13400" xr:uid="{7EEB56FA-0654-4F1F-B31C-604F83C17959}"/>
    <cellStyle name="Comma 15 7 6 3" xfId="5434" xr:uid="{0BFB9965-BD64-4343-808D-DF3DE7087C7A}"/>
    <cellStyle name="Comma 15 7 7" xfId="18061" xr:uid="{33EDBF2C-3BC9-4528-B50F-E5FA6AE832DF}"/>
    <cellStyle name="Comma 15 7 7 2" xfId="7994" xr:uid="{79F98735-FFCF-4125-BE27-059E13494FAD}"/>
    <cellStyle name="Comma 15 7 8" xfId="15883" xr:uid="{7D01AC56-0BF9-410C-930F-82ACD631495F}"/>
    <cellStyle name="Comma 15 7 9" xfId="10820" xr:uid="{3D562E56-CF69-42D0-B6A7-FD0B104E313C}"/>
    <cellStyle name="Comma 15 8" xfId="889" xr:uid="{73C48D01-5490-4998-80FA-BA16A5ECF2B7}"/>
    <cellStyle name="Comma 15 8 10" xfId="25614" xr:uid="{A220959B-8DAF-4509-953E-530844579B94}"/>
    <cellStyle name="Comma 15 8 2" xfId="1897" xr:uid="{07B775B9-7622-403B-B578-8DDD222C8507}"/>
    <cellStyle name="Comma 15 8 2 2" xfId="21291" xr:uid="{3D3DC015-DCC5-4D59-9861-B3BDC9F59C63}"/>
    <cellStyle name="Comma 15 8 2 2 2" xfId="12380" xr:uid="{37738671-C9CA-46E2-A340-536770068598}"/>
    <cellStyle name="Comma 15 8 2 2 3" xfId="4359" xr:uid="{955CF0A4-9AF7-452B-9155-F0610F421E28}"/>
    <cellStyle name="Comma 15 8 2 3" xfId="18419" xr:uid="{4562B8EE-A07C-46AF-AC62-3C4762E81842}"/>
    <cellStyle name="Comma 15 8 2 3 2" xfId="6919" xr:uid="{AFD694D3-11FD-4164-972D-CE8CBE17729D}"/>
    <cellStyle name="Comma 15 8 2 4" xfId="14807" xr:uid="{51774091-6094-4AE4-AB30-C8239F332483}"/>
    <cellStyle name="Comma 15 8 2 5" xfId="9745" xr:uid="{C734DE28-9BA4-4BF4-B499-50BF9578151A}"/>
    <cellStyle name="Comma 15 8 2 6" xfId="23501" xr:uid="{961BCA5C-6F8C-4491-BDAC-D3CAD8886F78}"/>
    <cellStyle name="Comma 15 8 2 7" xfId="26504" xr:uid="{97E64956-9284-4281-852C-F5E563C53C2A}"/>
    <cellStyle name="Comma 15 8 3" xfId="2552" xr:uid="{2A966755-0C15-4F17-ACCF-00931D3F39B1}"/>
    <cellStyle name="Comma 15 8 3 2" xfId="20639" xr:uid="{014B1808-4034-4A8E-A4EB-B9A55997705E}"/>
    <cellStyle name="Comma 15 8 3 2 2" xfId="11728" xr:uid="{75DD2A9F-65FD-425F-B64C-69FA78564F94}"/>
    <cellStyle name="Comma 15 8 3 2 3" xfId="3705" xr:uid="{C46F6C94-34E3-4C11-971A-5846A2F410CB}"/>
    <cellStyle name="Comma 15 8 3 3" xfId="17187" xr:uid="{4284FED7-E551-4EA5-AF6C-FC6BCFCBD519}"/>
    <cellStyle name="Comma 15 8 3 3 2" xfId="6265" xr:uid="{1C96A66B-5622-48EE-98E3-68AF61B106FD}"/>
    <cellStyle name="Comma 15 8 3 4" xfId="14153" xr:uid="{9C6EE24B-AE60-44D8-AA27-D039AF6BE9E3}"/>
    <cellStyle name="Comma 15 8 3 5" xfId="9091" xr:uid="{4C8468FD-171C-4BE3-A348-8790405E035A}"/>
    <cellStyle name="Comma 15 8 3 6" xfId="22851" xr:uid="{31EA66B4-AD39-4011-ABE2-F02725777E12}"/>
    <cellStyle name="Comma 15 8 3 7" xfId="27158" xr:uid="{BF527FEA-639B-46C0-B3FD-A217763EBEC5}"/>
    <cellStyle name="Comma 15 8 4" xfId="1426" xr:uid="{99A3BA92-6132-4880-B193-37FC1BC3A101}"/>
    <cellStyle name="Comma 15 8 4 2" xfId="19766" xr:uid="{F0D7C381-6168-46D8-9133-92ADE652E353}"/>
    <cellStyle name="Comma 15 8 4 2 2" xfId="12805" xr:uid="{70D74CD5-86AE-49F8-9EB9-B65208E0AA75}"/>
    <cellStyle name="Comma 15 8 4 2 3" xfId="4789" xr:uid="{D89A69C4-BDB0-48F5-B8A4-D6075A4F31F0}"/>
    <cellStyle name="Comma 15 8 4 3" xfId="17419" xr:uid="{994C4B9B-F71A-47CE-AE9E-475D6ADA2128}"/>
    <cellStyle name="Comma 15 8 4 3 2" xfId="7349" xr:uid="{4CE16B30-32A5-4EAC-A70B-7CF972B72279}"/>
    <cellStyle name="Comma 15 8 4 4" xfId="15237" xr:uid="{4DC47BB2-1755-44CF-BBBB-4422EE59BCF9}"/>
    <cellStyle name="Comma 15 8 4 5" xfId="10175" xr:uid="{986A71BB-3E16-4099-B89E-F6C23B4B808C}"/>
    <cellStyle name="Comma 15 8 4 6" xfId="21721" xr:uid="{BBF90EB7-C079-4324-BC25-B9EBFE36C938}"/>
    <cellStyle name="Comma 15 8 4 7" xfId="26074" xr:uid="{D33F9C54-7400-48E9-B4E9-AFC92C98AED6}"/>
    <cellStyle name="Comma 15 8 5" xfId="22195" xr:uid="{B699DDAF-F987-4451-AF3A-6BBF1D24B5E1}"/>
    <cellStyle name="Comma 15 8 5 2" xfId="13251" xr:uid="{49DFBFED-1A89-4F6D-B022-92426EC2DAEB}"/>
    <cellStyle name="Comma 15 8 5 3" xfId="5249" xr:uid="{C19E34A5-C176-4F43-9B1D-06F2070914D7}"/>
    <cellStyle name="Comma 15 8 6" xfId="17329" xr:uid="{C14C080F-E669-43B1-B033-A2456C766C9D}"/>
    <cellStyle name="Comma 15 8 6 2" xfId="7809" xr:uid="{999BA29A-274C-4DBE-947F-5DD4B9E8B504}"/>
    <cellStyle name="Comma 15 8 7" xfId="15698" xr:uid="{2D9C9549-9FC9-40EC-AD0D-9F6719A2F1AC}"/>
    <cellStyle name="Comma 15 8 8" xfId="10635" xr:uid="{9663B51D-1A1C-4C30-AEB1-41BE29B47DD4}"/>
    <cellStyle name="Comma 15 8 9" xfId="24659" xr:uid="{56336844-F3EF-4A40-BEE5-FE0D595A43DF}"/>
    <cellStyle name="Comma 15 9" xfId="1565" xr:uid="{54D5AFE6-F336-4723-8A33-BEC210812EAB}"/>
    <cellStyle name="Comma 15 9 2" xfId="21618" xr:uid="{D4F66208-1D05-457D-A34E-8C8ED6EAB16B}"/>
    <cellStyle name="Comma 15 9 2 2" xfId="12705" xr:uid="{B5FB1EEE-67A0-4CF5-A205-F94865EA1CDE}"/>
    <cellStyle name="Comma 15 9 2 3" xfId="4687" xr:uid="{BBE1F9D2-150B-4949-A975-658CBB0580FE}"/>
    <cellStyle name="Comma 15 9 3" xfId="23826" xr:uid="{5A17D35F-C6D4-4492-B4A4-34EF5970B9DA}"/>
    <cellStyle name="Comma 15 9 3 2" xfId="7247" xr:uid="{59F4B8EC-92C8-4402-A9FB-68EC9F49CA1C}"/>
    <cellStyle name="Comma 15 9 4" xfId="15135" xr:uid="{D1233129-0A92-4B6C-A8B1-FE777D031D2F}"/>
    <cellStyle name="Comma 15 9 5" xfId="10073" xr:uid="{DA8501BD-F8DF-44D0-87B4-2BCB34B1DF99}"/>
    <cellStyle name="Comma 15 9 6" xfId="24279" xr:uid="{469FE4C3-B2EF-44F9-8246-1FC7AAEF734A}"/>
    <cellStyle name="Comma 15 9 7" xfId="26176" xr:uid="{CF1E3E4F-D1F0-48FD-9153-32E1DC33BE88}"/>
    <cellStyle name="Comma 152" xfId="278" xr:uid="{760543FA-6989-4F8C-A05F-B1C87FA02935}"/>
    <cellStyle name="Comma 152 10" xfId="25089" xr:uid="{81B817CF-1611-406A-ABA4-6C192BD8256B}"/>
    <cellStyle name="Comma 152 11" xfId="25188" xr:uid="{AA3B7AA0-090F-4DFC-92C7-DE80FAD75372}"/>
    <cellStyle name="Comma 152 12" xfId="27855" xr:uid="{1E89B9DC-28C7-48D1-A58E-2F008205E295}"/>
    <cellStyle name="Comma 152 2" xfId="317" xr:uid="{A2CC7841-27DD-44DE-A744-DBB3206E1990}"/>
    <cellStyle name="Comma 152 2 10" xfId="25209" xr:uid="{1C2F7943-EBD8-499F-8B8E-DA808080D57C}"/>
    <cellStyle name="Comma 152 2 11" xfId="27876" xr:uid="{21235BFA-91CC-4B20-A140-DA6C1D99C786}"/>
    <cellStyle name="Comma 152 2 2" xfId="2933" xr:uid="{F5A3F7D1-5CB9-4D28-A8A3-036B279C59BD}"/>
    <cellStyle name="Comma 152 2 2 2" xfId="19597" xr:uid="{798FBDD4-A7ED-4DBA-BED1-41781BC82535}"/>
    <cellStyle name="Comma 152 2 2 2 2" xfId="16186" xr:uid="{FC4851AF-F2F6-4EF1-A4DD-5E6D0BE87DC4}"/>
    <cellStyle name="Comma 152 2 2 2 2 2" xfId="3336" xr:uid="{214166D8-92EE-47CB-B1B1-0643A0BBEB86}"/>
    <cellStyle name="Comma 152 2 2 2 3" xfId="11361" xr:uid="{816AD9A2-3F36-4F0C-A557-295FF7100BD9}"/>
    <cellStyle name="Comma 152 2 2 2 4" xfId="8340" xr:uid="{F5CC1621-CFE9-41E9-8DFF-2E9E761304E7}"/>
    <cellStyle name="Comma 152 2 2 3" xfId="16825" xr:uid="{C6FAD6AA-E900-4188-A24E-D06740268625}"/>
    <cellStyle name="Comma 152 2 2 3 2" xfId="5896" xr:uid="{8B8F2873-F3D3-450F-A8A6-EE90D5DC312D}"/>
    <cellStyle name="Comma 152 2 2 4" xfId="13784" xr:uid="{C5F670CC-F293-4F45-8F7A-54B1E9F9E2D2}"/>
    <cellStyle name="Comma 152 2 2 5" xfId="8722" xr:uid="{653F3500-8814-446E-9B86-C8C6F7863826}"/>
    <cellStyle name="Comma 152 2 2 6" xfId="23891" xr:uid="{45EA7AA9-35D6-4DC9-99F5-171AA7876B6C}"/>
    <cellStyle name="Comma 152 2 2 7" xfId="27527" xr:uid="{461B6605-5CBA-4798-BD10-3B2F75F6BBB6}"/>
    <cellStyle name="Comma 152 2 2 8" xfId="28010" xr:uid="{CA3D3CD0-D6CF-46E7-A56C-C097BE8D2640}"/>
    <cellStyle name="Comma 152 2 3" xfId="3051" xr:uid="{8B85D510-3FC2-4352-AD35-7CAF077E8BCF}"/>
    <cellStyle name="Comma 152 2 3 2" xfId="19484" xr:uid="{FFA432C8-37FC-4760-9848-10BC284C4660}"/>
    <cellStyle name="Comma 152 2 3 2 2" xfId="11253" xr:uid="{71205CC6-6AF2-4AD1-BED5-384CE7645721}"/>
    <cellStyle name="Comma 152 2 3 2 3" xfId="3228" xr:uid="{97F685A0-679B-401C-B0D7-7EC95DAF42B2}"/>
    <cellStyle name="Comma 152 2 3 3" xfId="16710" xr:uid="{A6CA5241-1EB2-49B4-A15C-A4C822257441}"/>
    <cellStyle name="Comma 152 2 3 3 2" xfId="5788" xr:uid="{32FDD062-F1D8-4BB4-A98B-854685A1ADB1}"/>
    <cellStyle name="Comma 152 2 3 4" xfId="13676" xr:uid="{F7C81373-093F-441A-88C5-524ECC86EB8A}"/>
    <cellStyle name="Comma 152 2 3 5" xfId="8614" xr:uid="{8E1765CE-7BDF-43E7-A540-2346D5632553}"/>
    <cellStyle name="Comma 152 2 3 6" xfId="24027" xr:uid="{A9AEB051-34C2-49A7-BA28-EE77B9BD06AC}"/>
    <cellStyle name="Comma 152 2 3 7" xfId="27635" xr:uid="{4761248A-C19A-49E7-B7AD-37F4E7E598B3}"/>
    <cellStyle name="Comma 152 2 4" xfId="1433" xr:uid="{BEFAB40A-8261-4206-860B-33B55600FF18}"/>
    <cellStyle name="Comma 152 2 4 2" xfId="16237" xr:uid="{1331135D-3771-4A8F-8608-9FEFD8F609D1}"/>
    <cellStyle name="Comma 152 2 4 2 2" xfId="4782" xr:uid="{92173500-43EA-44DD-908E-DE2BF7CEE8CC}"/>
    <cellStyle name="Comma 152 2 4 3" xfId="15230" xr:uid="{802DAD1A-250C-49A1-81FB-CA47B3E3FB4F}"/>
    <cellStyle name="Comma 152 2 4 4" xfId="10168" xr:uid="{A50EAA26-633D-498F-B444-F3B7ACA5732D}"/>
    <cellStyle name="Comma 152 2 4 5" xfId="19759" xr:uid="{AB7469E2-4191-4788-B472-F46B3CBF4206}"/>
    <cellStyle name="Comma 152 2 4 6" xfId="26081" xr:uid="{3730F8D6-6745-4BE7-92EE-BBED31DB80DD}"/>
    <cellStyle name="Comma 152 2 5" xfId="20049" xr:uid="{DD1326B0-0C82-4B10-AD04-10335585F17F}"/>
    <cellStyle name="Comma 152 2 5 2" xfId="16566" xr:uid="{A11A3011-9557-46E9-87C7-B215A47DC0CC}"/>
    <cellStyle name="Comma 152 2 5 2 2" xfId="5654" xr:uid="{22EDDE9E-06E3-4D68-9A5A-71F342CCC1BD}"/>
    <cellStyle name="Comma 152 2 5 3" xfId="13541" xr:uid="{C4D251D5-9C35-4B57-8BA9-730E10CE0F30}"/>
    <cellStyle name="Comma 152 2 5 4" xfId="8272" xr:uid="{E3C73A49-42EE-4DC1-AE95-DF6E2AD0F301}"/>
    <cellStyle name="Comma 152 2 6" xfId="17946" xr:uid="{1EA504B8-00B0-4806-A90B-6BBC96B4D3C0}"/>
    <cellStyle name="Comma 152 2 6 2" xfId="7342" xr:uid="{85C03518-0E71-4902-A389-2C938085EB71}"/>
    <cellStyle name="Comma 152 2 7" xfId="16103" xr:uid="{083818E8-399A-4578-808D-56373A4DCB05}"/>
    <cellStyle name="Comma 152 2 8" xfId="11040" xr:uid="{B4044C29-5251-4B51-ADA5-9D57944A096B}"/>
    <cellStyle name="Comma 152 2 9" xfId="25068" xr:uid="{4D9A74A9-9321-459E-BB69-7082EF01B07F}"/>
    <cellStyle name="Comma 152 3" xfId="1537" xr:uid="{5BD68EB7-B928-4974-A363-B812CE26C298}"/>
    <cellStyle name="Comma 152 3 2" xfId="19664" xr:uid="{A0CC88EB-1F64-46D2-ADAE-D391429147AF}"/>
    <cellStyle name="Comma 152 3 2 2" xfId="16235" xr:uid="{23E9C601-89F8-4A1B-847E-531CF23FEBDF}"/>
    <cellStyle name="Comma 152 3 2 2 2" xfId="4707" xr:uid="{40C173E4-E741-473F-8985-B375015E7B69}"/>
    <cellStyle name="Comma 152 3 2 3" xfId="12725" xr:uid="{4D2F2A1F-EC59-4EFC-A4C8-0AF824CC9C03}"/>
    <cellStyle name="Comma 152 3 2 4" xfId="8386" xr:uid="{C704AA1E-03C7-4766-AADB-C1050E08B61E}"/>
    <cellStyle name="Comma 152 3 3" xfId="18968" xr:uid="{524ECA0D-FA9D-4F1B-B3C2-D9754FCB8C48}"/>
    <cellStyle name="Comma 152 3 3 2" xfId="7267" xr:uid="{0C2F9D86-1F3B-4EBF-BA55-D8C788003DD0}"/>
    <cellStyle name="Comma 152 3 4" xfId="15155" xr:uid="{8378ADC4-D5F6-4305-BD30-CA074434659C}"/>
    <cellStyle name="Comma 152 3 5" xfId="10093" xr:uid="{6E6123ED-0811-4A63-98E2-95BE9FF0AE32}"/>
    <cellStyle name="Comma 152 3 6" xfId="23901" xr:uid="{BA65A421-F66A-45CF-A50A-79385B0601D8}"/>
    <cellStyle name="Comma 152 3 7" xfId="26156" xr:uid="{98EC10EF-757B-4053-B171-1058AE6C06AA}"/>
    <cellStyle name="Comma 152 3 8" xfId="27989" xr:uid="{B3277AE7-C8B7-466A-BFDF-F7FBCDDB43C6}"/>
    <cellStyle name="Comma 152 4" xfId="3024" xr:uid="{202119DA-9343-4006-A2DD-2DCABDCD16CB}"/>
    <cellStyle name="Comma 152 4 2" xfId="19508" xr:uid="{46C122AE-978B-4F50-829F-C3F3AA06173B}"/>
    <cellStyle name="Comma 152 4 2 2" xfId="11274" xr:uid="{FFDB57BA-B484-49EC-8A18-66B874D114D0}"/>
    <cellStyle name="Comma 152 4 2 3" xfId="3249" xr:uid="{5A851D80-F2A3-42A7-908F-50E5FB19BB2C}"/>
    <cellStyle name="Comma 152 4 3" xfId="16734" xr:uid="{30AC3749-5146-4793-B9A4-95556DB42D3B}"/>
    <cellStyle name="Comma 152 4 3 2" xfId="5809" xr:uid="{3F9A4087-F8E8-42BC-B599-32CFDA6BC017}"/>
    <cellStyle name="Comma 152 4 4" xfId="13697" xr:uid="{0E1F0F9F-4EAE-47A8-A3D3-A1087BCB9E30}"/>
    <cellStyle name="Comma 152 4 5" xfId="8635" xr:uid="{32971B76-4CCA-47EA-A5F4-F0AF738DA320}"/>
    <cellStyle name="Comma 152 4 6" xfId="24041" xr:uid="{38D15AC0-5AC7-484A-9621-31AA3BFA42F1}"/>
    <cellStyle name="Comma 152 4 7" xfId="27614" xr:uid="{775104D1-C451-4A63-9411-42FE2F29675A}"/>
    <cellStyle name="Comma 152 5" xfId="1279" xr:uid="{609B9229-6A51-4F48-B1A0-037B61BCFDB4}"/>
    <cellStyle name="Comma 152 5 2" xfId="16243" xr:uid="{16281E5B-CC9E-488B-BF00-2E6648357599}"/>
    <cellStyle name="Comma 152 5 2 2" xfId="4894" xr:uid="{69D06395-22E9-436C-85A6-49EDE8EACF75}"/>
    <cellStyle name="Comma 152 5 3" xfId="15342" xr:uid="{D40C6B3D-9B94-4121-88A4-3D8ED6999025}"/>
    <cellStyle name="Comma 152 5 4" xfId="10280" xr:uid="{3090661E-05C6-4F67-8399-E9F384D1BEDA}"/>
    <cellStyle name="Comma 152 5 5" xfId="19884" xr:uid="{9DA50562-1F04-4966-9121-18A15B983F1F}"/>
    <cellStyle name="Comma 152 5 6" xfId="25969" xr:uid="{86F07364-DEC0-4157-8172-68B1F8D0D94D}"/>
    <cellStyle name="Comma 152 6" xfId="20071" xr:uid="{A4118031-92D1-4861-8558-9BA1E653E58D}"/>
    <cellStyle name="Comma 152 6 2" xfId="16589" xr:uid="{DD526C38-1873-4976-A7F3-7156EAACF5FC}"/>
    <cellStyle name="Comma 152 6 2 2" xfId="5675" xr:uid="{35468C78-0688-4725-851E-AE5B8BFC57DD}"/>
    <cellStyle name="Comma 152 6 3" xfId="13562" xr:uid="{761DE4ED-25EB-4174-A3E0-71A3AC0210A3}"/>
    <cellStyle name="Comma 152 6 4" xfId="8310" xr:uid="{D193FCA5-97A3-4744-90E8-30953D2D5E45}"/>
    <cellStyle name="Comma 152 7" xfId="18661" xr:uid="{E0FFACDD-C3A2-468A-A7BA-B1748B51AACE}"/>
    <cellStyle name="Comma 152 7 2" xfId="7454" xr:uid="{97BCF8B8-C825-44E4-AD66-10396EDA99DB}"/>
    <cellStyle name="Comma 152 8" xfId="16124" xr:uid="{D487181F-510B-4459-A9DC-5EA44E4BAB4C}"/>
    <cellStyle name="Comma 152 9" xfId="11061" xr:uid="{58C0E6B4-B3CD-473D-82E3-4E408BE258F0}"/>
    <cellStyle name="Comma 157" xfId="446" xr:uid="{BD5C51C9-7420-4C73-9944-1BEA1C206B9E}"/>
    <cellStyle name="Comma 157 10" xfId="10950" xr:uid="{D95667FD-DEC5-436F-95AB-C8BCAF4B0804}"/>
    <cellStyle name="Comma 157 11" xfId="24328" xr:uid="{2429EAC1-1823-488B-A8B4-DCF0332A09DD}"/>
    <cellStyle name="Comma 157 12" xfId="25299" xr:uid="{76617DDA-6032-4926-82C5-578CC12E8181}"/>
    <cellStyle name="Comma 157 2" xfId="727" xr:uid="{0E95A013-0240-4F78-BE36-C3A4256355D2}"/>
    <cellStyle name="Comma 157 2 10" xfId="24516" xr:uid="{7C48771F-A844-483F-BDE4-37F944F47CED}"/>
    <cellStyle name="Comma 157 2 11" xfId="25473" xr:uid="{21A9CD9E-85BB-4C23-B56D-66885AF54AAE}"/>
    <cellStyle name="Comma 157 2 2" xfId="1088" xr:uid="{8BD6D230-2CFF-4C96-A865-30467E6DA6A7}"/>
    <cellStyle name="Comma 157 2 2 10" xfId="25801" xr:uid="{651D9B68-EB45-4135-99BD-CDD25A6029B1}"/>
    <cellStyle name="Comma 157 2 2 2" xfId="2084" xr:uid="{718B0CDB-492D-4CCA-B32F-9B2D89844192}"/>
    <cellStyle name="Comma 157 2 2 2 2" xfId="21105" xr:uid="{06951C56-33C5-424A-9EEF-10AB138867BE}"/>
    <cellStyle name="Comma 157 2 2 2 2 2" xfId="12193" xr:uid="{7B29271C-9329-4252-81FD-C4AFA86B0A78}"/>
    <cellStyle name="Comma 157 2 2 2 2 3" xfId="4172" xr:uid="{94F78E5F-2261-48B1-9C3A-57BBC84B948E}"/>
    <cellStyle name="Comma 157 2 2 2 3" xfId="19122" xr:uid="{7C52ECAD-ECCE-4885-B264-5F9C0746AC1A}"/>
    <cellStyle name="Comma 157 2 2 2 3 2" xfId="6732" xr:uid="{47C017C6-FFE6-4401-8990-A882A1FD5D53}"/>
    <cellStyle name="Comma 157 2 2 2 4" xfId="14620" xr:uid="{256B5143-8DBD-4FBC-BCCB-ED71C6A81F87}"/>
    <cellStyle name="Comma 157 2 2 2 5" xfId="9558" xr:uid="{1DA36126-C473-41B7-9CF2-A8411BF84F98}"/>
    <cellStyle name="Comma 157 2 2 2 6" xfId="23316" xr:uid="{32BDD223-0B71-4BC3-A73E-9DA5A2A60669}"/>
    <cellStyle name="Comma 157 2 2 2 7" xfId="26691" xr:uid="{582259B4-9042-4C77-BD69-B241B23A83D4}"/>
    <cellStyle name="Comma 157 2 2 3" xfId="2739" xr:uid="{CC5F9462-91C0-4B7B-9062-33E249D24B82}"/>
    <cellStyle name="Comma 157 2 2 3 2" xfId="20452" xr:uid="{EACD72A3-2B0C-4BA4-B745-399CB127A7CE}"/>
    <cellStyle name="Comma 157 2 2 3 2 2" xfId="11541" xr:uid="{4E4B4A24-E855-4C55-9245-8A0F4987C60A}"/>
    <cellStyle name="Comma 157 2 2 3 2 3" xfId="3518" xr:uid="{755DABFA-03F8-414F-BD61-0626A88A35E7}"/>
    <cellStyle name="Comma 157 2 2 3 3" xfId="17010" xr:uid="{5182E8B4-86EB-4CE8-B65D-B9A4F72EEE0C}"/>
    <cellStyle name="Comma 157 2 2 3 3 2" xfId="6078" xr:uid="{941BCF40-E963-431C-819D-2242D87E35F5}"/>
    <cellStyle name="Comma 157 2 2 3 4" xfId="13966" xr:uid="{27ABC473-19B4-4C15-8048-85AFEF676D0A}"/>
    <cellStyle name="Comma 157 2 2 3 5" xfId="8904" xr:uid="{D09F5921-720F-41F7-8908-AF40630F7758}"/>
    <cellStyle name="Comma 157 2 2 3 6" xfId="22665" xr:uid="{E24CAD7D-44A1-46B7-B244-36CFEC94F4B5}"/>
    <cellStyle name="Comma 157 2 2 3 7" xfId="27345" xr:uid="{B67BF680-17E7-4F07-A81F-3BB07E851169}"/>
    <cellStyle name="Comma 157 2 2 4" xfId="1501" xr:uid="{B36E74CD-6C4E-4FEB-A31E-4C068997A3FD}"/>
    <cellStyle name="Comma 157 2 2 4 2" xfId="19696" xr:uid="{68F18E19-5E9D-47E2-BC2F-B4D7E722E144}"/>
    <cellStyle name="Comma 157 2 2 4 2 2" xfId="12748" xr:uid="{12F9400D-7359-4005-AD98-00EA5FA52FBF}"/>
    <cellStyle name="Comma 157 2 2 4 2 3" xfId="4730" xr:uid="{B1196742-B43B-4505-90C2-69489794C830}"/>
    <cellStyle name="Comma 157 2 2 4 3" xfId="17920" xr:uid="{55A371FE-B886-449A-A49D-897E850560BC}"/>
    <cellStyle name="Comma 157 2 2 4 3 2" xfId="7290" xr:uid="{1E95DD4D-3FF4-40A4-ACB3-A83EB95C20C8}"/>
    <cellStyle name="Comma 157 2 2 4 4" xfId="15178" xr:uid="{BA477548-19DF-4B09-A270-86E82148489B}"/>
    <cellStyle name="Comma 157 2 2 4 5" xfId="10116" xr:uid="{EEF2F7D5-225F-40F8-AF81-B3C5157DD2F0}"/>
    <cellStyle name="Comma 157 2 2 4 6" xfId="21662" xr:uid="{5104BF77-9D57-4A9B-89C4-DC2CA805BC01}"/>
    <cellStyle name="Comma 157 2 2 4 7" xfId="26133" xr:uid="{193790DB-E657-4786-9630-69EC38EA40C1}"/>
    <cellStyle name="Comma 157 2 2 5" xfId="22008" xr:uid="{9C647D0A-D2F8-48D8-AA7C-8EE52A5894CB}"/>
    <cellStyle name="Comma 157 2 2 5 2" xfId="13075" xr:uid="{8FD8593B-1415-4B23-BE04-B4F70FC9A87D}"/>
    <cellStyle name="Comma 157 2 2 5 3" xfId="5062" xr:uid="{3A02DFF1-9C0E-495B-B463-3B71B4F8AB17}"/>
    <cellStyle name="Comma 157 2 2 6" xfId="17672" xr:uid="{7DB9A2EB-687A-4229-BFAD-EB77B7A16ABD}"/>
    <cellStyle name="Comma 157 2 2 6 2" xfId="7622" xr:uid="{61EE3DB1-185E-42E9-9C47-725F15594038}"/>
    <cellStyle name="Comma 157 2 2 7" xfId="15510" xr:uid="{2DF4774D-AB3A-4A73-99D1-21324C57F30B}"/>
    <cellStyle name="Comma 157 2 2 8" xfId="10448" xr:uid="{41D92693-1606-4C3A-A71B-E4EBF0C947FC}"/>
    <cellStyle name="Comma 157 2 2 9" xfId="24846" xr:uid="{D37499DA-111D-4098-A43D-FD57F70555B2}"/>
    <cellStyle name="Comma 157 2 3" xfId="1755" xr:uid="{BE0ACFD2-D900-42A4-8B39-786DA92341FD}"/>
    <cellStyle name="Comma 157 2 3 2" xfId="21432" xr:uid="{EE9381AD-1817-4CD4-8C84-ABDD95D78945}"/>
    <cellStyle name="Comma 157 2 3 2 2" xfId="12521" xr:uid="{8002D294-A4BC-4AD4-8306-28E9291B5C3D}"/>
    <cellStyle name="Comma 157 2 3 2 3" xfId="4500" xr:uid="{7DAF2AB6-3B56-4650-9510-0CC3293AB8FB}"/>
    <cellStyle name="Comma 157 2 3 3" xfId="17839" xr:uid="{A12CB8B2-E3A2-4212-B673-F09B8311D0E9}"/>
    <cellStyle name="Comma 157 2 3 3 2" xfId="7060" xr:uid="{F5A39BFD-45A0-4313-A731-2FBAAB20E7C0}"/>
    <cellStyle name="Comma 157 2 3 4" xfId="14948" xr:uid="{F3C1CC99-D716-4A62-A706-0E768D71DF67}"/>
    <cellStyle name="Comma 157 2 3 5" xfId="9886" xr:uid="{75A0E229-FA5D-4604-A62F-DF196A2FF387}"/>
    <cellStyle name="Comma 157 2 3 6" xfId="23641" xr:uid="{52487A06-BFB7-4D7D-AA38-64A29BD64C4D}"/>
    <cellStyle name="Comma 157 2 3 7" xfId="26363" xr:uid="{5F9BB1FE-5395-44A5-8D24-DD9531A171FC}"/>
    <cellStyle name="Comma 157 2 4" xfId="2411" xr:uid="{7ABC6069-F44B-4A38-887D-18FD7CDFC2A8}"/>
    <cellStyle name="Comma 157 2 4 2" xfId="20780" xr:uid="{50E1C116-BF59-42BC-B715-CDF67C08D1B8}"/>
    <cellStyle name="Comma 157 2 4 2 2" xfId="11869" xr:uid="{B4DC4D79-2BF9-4143-840A-0669A304F863}"/>
    <cellStyle name="Comma 157 2 4 2 3" xfId="3846" xr:uid="{DDC5A8CD-F413-43C4-A026-9EA93EEB7B4B}"/>
    <cellStyle name="Comma 157 2 4 3" xfId="17841" xr:uid="{BFF63070-ADEA-420B-90FA-D5A14D2967B5}"/>
    <cellStyle name="Comma 157 2 4 3 2" xfId="6406" xr:uid="{0677202B-9778-4356-B530-42686E2927C1}"/>
    <cellStyle name="Comma 157 2 4 4" xfId="14294" xr:uid="{4E27958A-021A-4C7D-A5DF-850529CF33C7}"/>
    <cellStyle name="Comma 157 2 4 5" xfId="9232" xr:uid="{472BB8AB-F4FA-4EC3-874B-077F06CC7038}"/>
    <cellStyle name="Comma 157 2 4 6" xfId="22992" xr:uid="{9CB2CC6A-1717-4BF8-B61D-00B1F616D2A5}"/>
    <cellStyle name="Comma 157 2 4 7" xfId="27017" xr:uid="{A1FA148A-7378-4594-AFAE-963608439223}"/>
    <cellStyle name="Comma 157 2 5" xfId="1371" xr:uid="{244A6451-E422-445E-8958-520FE226A30F}"/>
    <cellStyle name="Comma 157 2 5 2" xfId="19811" xr:uid="{6CBA4CCF-0862-4C45-9202-6B9373819653}"/>
    <cellStyle name="Comma 157 2 5 2 2" xfId="12841" xr:uid="{E18EDAA3-B907-4061-83F0-D47C1005F251}"/>
    <cellStyle name="Comma 157 2 5 2 3" xfId="4825" xr:uid="{95CC31EF-2CFA-416E-B72C-1E75E0C2ED10}"/>
    <cellStyle name="Comma 157 2 5 3" xfId="17944" xr:uid="{D1E9DF9F-A6F0-4EEE-B088-EAA6B632705E}"/>
    <cellStyle name="Comma 157 2 5 3 2" xfId="7385" xr:uid="{B68027C3-36C1-433F-AEB3-1E1E80DE2947}"/>
    <cellStyle name="Comma 157 2 5 4" xfId="15273" xr:uid="{C731FBDE-A3CF-449F-B56E-382F33F0A82B}"/>
    <cellStyle name="Comma 157 2 5 5" xfId="10211" xr:uid="{CA0636FD-4549-477A-804A-E89F3DC08BB7}"/>
    <cellStyle name="Comma 157 2 5 6" xfId="21762" xr:uid="{E79C6A12-45D8-4ECB-ABFC-4AF543A6E841}"/>
    <cellStyle name="Comma 157 2 5 7" xfId="26038" xr:uid="{891E8DA3-D02A-46CC-8039-C132890E47DB}"/>
    <cellStyle name="Comma 157 2 6" xfId="22337" xr:uid="{B1E59304-6C86-48A4-A57C-2D269AABD567}"/>
    <cellStyle name="Comma 157 2 6 2" xfId="13371" xr:uid="{C926BB8C-5CFB-43C8-AD22-DE80A5C6D3DC}"/>
    <cellStyle name="Comma 157 2 6 3" xfId="5390" xr:uid="{EEEFF1E3-5F63-42A4-8153-555D91D5DA41}"/>
    <cellStyle name="Comma 157 2 7" xfId="18333" xr:uid="{9471CC25-32BE-4734-A32D-6CF012EF6640}"/>
    <cellStyle name="Comma 157 2 7 2" xfId="7950" xr:uid="{C16803C7-570B-4F4C-8A39-D809CACA267C}"/>
    <cellStyle name="Comma 157 2 8" xfId="15839" xr:uid="{8C283BA5-EACC-43CC-85CF-06BC2B0544E1}"/>
    <cellStyle name="Comma 157 2 9" xfId="10776" xr:uid="{36AEBD6D-8E20-4C10-8B4C-B2C9B364D01C}"/>
    <cellStyle name="Comma 157 3" xfId="902" xr:uid="{DAA1C191-6776-405E-B1DB-90C58C534426}"/>
    <cellStyle name="Comma 157 3 10" xfId="25627" xr:uid="{134102B2-2F70-4089-8E9A-8A13AF26E1A8}"/>
    <cellStyle name="Comma 157 3 2" xfId="1910" xr:uid="{DBA9D8F0-6929-45B6-86D0-982B72C4DACC}"/>
    <cellStyle name="Comma 157 3 2 2" xfId="21278" xr:uid="{2A5F42FD-E419-445B-AD5E-9EFF681DC6C8}"/>
    <cellStyle name="Comma 157 3 2 2 2" xfId="12367" xr:uid="{6FADD8AC-1564-4AB7-A9B0-2C0EDB2BC143}"/>
    <cellStyle name="Comma 157 3 2 2 3" xfId="4346" xr:uid="{196F73A8-CA53-4510-B4FF-AAF6332EB078}"/>
    <cellStyle name="Comma 157 3 2 3" xfId="17953" xr:uid="{2023E9BC-8726-4A22-8B28-EDB1FEB0B978}"/>
    <cellStyle name="Comma 157 3 2 3 2" xfId="6906" xr:uid="{8DA46BCF-1A44-4AFD-A11F-2475771A3602}"/>
    <cellStyle name="Comma 157 3 2 4" xfId="14794" xr:uid="{155A8F03-40DD-44BD-8C7E-9BEC3AC04D63}"/>
    <cellStyle name="Comma 157 3 2 5" xfId="9732" xr:uid="{7F5DCD0E-1CB2-401A-9BC2-DFC1D8D9ACA9}"/>
    <cellStyle name="Comma 157 3 2 6" xfId="23489" xr:uid="{54E92041-0BA3-4CBC-BD9C-D36CC70629C5}"/>
    <cellStyle name="Comma 157 3 2 7" xfId="26517" xr:uid="{5EC8709B-A3E1-444E-BEB7-71E89ACCD5D2}"/>
    <cellStyle name="Comma 157 3 3" xfId="2565" xr:uid="{5BC0A426-9EB7-46AF-9CA3-C4799FBB5B96}"/>
    <cellStyle name="Comma 157 3 3 2" xfId="20626" xr:uid="{4E743E4D-BB93-40B4-9F3B-0DC11BEDA008}"/>
    <cellStyle name="Comma 157 3 3 2 2" xfId="11715" xr:uid="{2F38FD8F-960E-4DD3-BBF6-C2BDC97FFCD3}"/>
    <cellStyle name="Comma 157 3 3 2 3" xfId="3692" xr:uid="{C1D2F718-2767-42AA-938D-2FCFB8618823}"/>
    <cellStyle name="Comma 157 3 3 3" xfId="17175" xr:uid="{58AF5071-9B59-4563-B397-37D70876C7D1}"/>
    <cellStyle name="Comma 157 3 3 3 2" xfId="6252" xr:uid="{E227DDF4-4354-48AA-BF25-81705CA7A2CB}"/>
    <cellStyle name="Comma 157 3 3 4" xfId="14140" xr:uid="{10E8DBCF-6DC8-467A-B7E1-804FDB5FC4DA}"/>
    <cellStyle name="Comma 157 3 3 5" xfId="9078" xr:uid="{946D1E15-3989-4AFE-AC28-761265CE2020}"/>
    <cellStyle name="Comma 157 3 3 6" xfId="22839" xr:uid="{2F7EEB19-CAB0-45A9-AEFE-8501A81CBE8B}"/>
    <cellStyle name="Comma 157 3 3 7" xfId="27171" xr:uid="{3C8D7712-1FEA-4443-A3C3-8A8153BF7A95}"/>
    <cellStyle name="Comma 157 3 4" xfId="1431" xr:uid="{CD7BDDC9-9092-43C5-9223-277F23F244E1}"/>
    <cellStyle name="Comma 157 3 4 2" xfId="19761" xr:uid="{3C4AD13A-24B6-4991-9FF4-E6BEA758210E}"/>
    <cellStyle name="Comma 157 3 4 2 2" xfId="12800" xr:uid="{6877F67F-869B-4702-ABF8-6C4F9C561E97}"/>
    <cellStyle name="Comma 157 3 4 2 3" xfId="4784" xr:uid="{226A9FC8-BEA1-498F-A6A8-E43292951BD0}"/>
    <cellStyle name="Comma 157 3 4 3" xfId="19296" xr:uid="{71AAD7B4-CB4E-48AE-AD18-C0AA7D3361BB}"/>
    <cellStyle name="Comma 157 3 4 3 2" xfId="7344" xr:uid="{656F5D6C-B287-47F2-8A31-9A6AE44333E9}"/>
    <cellStyle name="Comma 157 3 4 4" xfId="15232" xr:uid="{B0E0BA1C-6AEE-4ED1-8181-7900DD3D22A4}"/>
    <cellStyle name="Comma 157 3 4 5" xfId="10170" xr:uid="{2B9B30C8-3CB5-4787-AA86-2EDA2A1C63EA}"/>
    <cellStyle name="Comma 157 3 4 6" xfId="21716" xr:uid="{F02B765C-7A4D-4C8F-AF0F-0D897F811242}"/>
    <cellStyle name="Comma 157 3 4 7" xfId="26079" xr:uid="{9A746DEB-22AF-44DE-A0FC-0F63685473C6}"/>
    <cellStyle name="Comma 157 3 5" xfId="22182" xr:uid="{E18FBC18-0260-413A-9185-DBE21F44B0DB}"/>
    <cellStyle name="Comma 157 3 5 2" xfId="13239" xr:uid="{E60FF101-EAF5-4903-BDF0-9A7F444C91A2}"/>
    <cellStyle name="Comma 157 3 5 3" xfId="5236" xr:uid="{D263B143-51B9-4153-A082-BB29093A5750}"/>
    <cellStyle name="Comma 157 3 6" xfId="18861" xr:uid="{EC4505DA-DB3E-4EF3-8F3F-83FF7AE357DB}"/>
    <cellStyle name="Comma 157 3 6 2" xfId="7796" xr:uid="{40475DAE-F209-4164-94D8-BEE4E6533ACC}"/>
    <cellStyle name="Comma 157 3 7" xfId="15685" xr:uid="{4AF75E4B-E840-40E8-B7A3-9CF950402A64}"/>
    <cellStyle name="Comma 157 3 8" xfId="10622" xr:uid="{E15190CD-F5ED-47AF-BE37-699F48B64CAF}"/>
    <cellStyle name="Comma 157 3 9" xfId="24672" xr:uid="{D69DE2FE-9F88-4571-9CF5-AB13B73DD1A9}"/>
    <cellStyle name="Comma 157 4" xfId="1578" xr:uid="{54A9D731-8DD0-4239-B120-B9023975AE92}"/>
    <cellStyle name="Comma 157 4 2" xfId="21606" xr:uid="{FE4FF74D-48BF-428D-BBFF-17B5C8655CF2}"/>
    <cellStyle name="Comma 157 4 2 2" xfId="12693" xr:uid="{A3E7380B-7B55-47D8-BC27-16D1F33FE6FC}"/>
    <cellStyle name="Comma 157 4 2 3" xfId="4674" xr:uid="{D12FFBB8-CD7C-4BB9-9718-B90C3342A264}"/>
    <cellStyle name="Comma 157 4 3" xfId="18375" xr:uid="{9DA95972-4DBB-4EB7-911C-7FF627204592}"/>
    <cellStyle name="Comma 157 4 3 2" xfId="7234" xr:uid="{61E78615-79C1-4B4B-9E9B-86DF388924D3}"/>
    <cellStyle name="Comma 157 4 4" xfId="15122" xr:uid="{C9FEB993-DE68-48C9-AA2E-25E4C803D099}"/>
    <cellStyle name="Comma 157 4 5" xfId="10060" xr:uid="{884A50A1-188D-474D-8118-51282A1A70C4}"/>
    <cellStyle name="Comma 157 4 6" xfId="23815" xr:uid="{52250AF0-BC70-42F3-BA25-AC23F5087B73}"/>
    <cellStyle name="Comma 157 4 7" xfId="26189" xr:uid="{63D74316-13A7-4699-9214-4B1E71643E58}"/>
    <cellStyle name="Comma 157 5" xfId="2237" xr:uid="{21B2FB25-4A10-414C-8871-821C6BCFCA55}"/>
    <cellStyle name="Comma 157 5 2" xfId="20953" xr:uid="{94D10392-16F6-4A52-85E7-B8716D72735D}"/>
    <cellStyle name="Comma 157 5 2 2" xfId="12042" xr:uid="{91B9A426-CA67-4E01-A689-BBB718812241}"/>
    <cellStyle name="Comma 157 5 2 3" xfId="4020" xr:uid="{26FB6E41-F2D2-4932-B059-8EF205AD268D}"/>
    <cellStyle name="Comma 157 5 3" xfId="18086" xr:uid="{2D9DF294-3DB3-4BB3-BDB5-FCB87E804DE7}"/>
    <cellStyle name="Comma 157 5 3 2" xfId="6580" xr:uid="{CC6959A7-3564-40CF-B4B2-F6D4FB700138}"/>
    <cellStyle name="Comma 157 5 4" xfId="14468" xr:uid="{D98AC6B6-E397-4AE6-BBF4-264C33FEE7E1}"/>
    <cellStyle name="Comma 157 5 5" xfId="9406" xr:uid="{AF93F045-8AB6-4BF7-988D-371BF01297D8}"/>
    <cellStyle name="Comma 157 5 6" xfId="23165" xr:uid="{81FE8D31-4CDC-46AF-B6B6-CD7A3FF3603F}"/>
    <cellStyle name="Comma 157 5 7" xfId="26843" xr:uid="{B696AE12-DC9A-48EE-8170-CAC3931DD416}"/>
    <cellStyle name="Comma 157 6" xfId="1264" xr:uid="{E21795FE-3999-4FEB-ACA7-CDC5CA6B0BF3}"/>
    <cellStyle name="Comma 157 6 2" xfId="19897" xr:uid="{F318395C-9278-47A3-91E0-6EF60EEBB593}"/>
    <cellStyle name="Comma 157 6 2 2" xfId="12922" xr:uid="{18BCF452-E02C-4CBF-93F3-C47BB079707D}"/>
    <cellStyle name="Comma 157 6 2 3" xfId="4907" xr:uid="{F63DF3D9-0684-4A8E-87D9-0AA1E893B7FC}"/>
    <cellStyle name="Comma 157 6 3" xfId="17529" xr:uid="{787C2C41-B2F2-412D-98DC-205D6C15639C}"/>
    <cellStyle name="Comma 157 6 3 2" xfId="7467" xr:uid="{39E362D3-A722-411D-8818-0DB7ACC5BAB2}"/>
    <cellStyle name="Comma 157 6 4" xfId="15355" xr:uid="{60AE615D-B701-4186-AA9D-BDA09D4F79FA}"/>
    <cellStyle name="Comma 157 6 5" xfId="10293" xr:uid="{A96ABA77-E79D-4974-89BF-FA5CE3599FD6}"/>
    <cellStyle name="Comma 157 6 6" xfId="21852" xr:uid="{7A072A54-B395-45B1-A394-8DBBD7B4E187}"/>
    <cellStyle name="Comma 157 6 7" xfId="25956" xr:uid="{76D5D414-C8FB-4C12-B434-FF5DA8B0E0C5}"/>
    <cellStyle name="Comma 157 7" xfId="22511" xr:uid="{B788E404-0835-4DFD-B808-560D7D5E0984}"/>
    <cellStyle name="Comma 157 7 2" xfId="13466" xr:uid="{65EF598E-5A18-4C18-A556-4EFEE97B01F2}"/>
    <cellStyle name="Comma 157 7 3" xfId="5564" xr:uid="{D5794A58-C449-483A-91CD-5F8FD681A618}"/>
    <cellStyle name="Comma 157 8" xfId="18971" xr:uid="{EBF08776-A33F-4495-A83C-362467C56816}"/>
    <cellStyle name="Comma 157 8 2" xfId="8125" xr:uid="{05B29B3C-B8B4-4A70-BD7E-24B880B0CE20}"/>
    <cellStyle name="Comma 157 9" xfId="16013" xr:uid="{478BDC14-A661-4D0B-B233-D5294135ED37}"/>
    <cellStyle name="Comma 16" xfId="441" xr:uid="{59A2DAC1-75FA-4090-A1E9-ABE67FE06B27}"/>
    <cellStyle name="Comma 16 10" xfId="18201" xr:uid="{BF3DF666-1360-433B-8D39-41F3ED3D8E23}"/>
    <cellStyle name="Comma 16 10 2" xfId="8133" xr:uid="{21D3C813-54AC-4FC6-B03F-79A6115DC855}"/>
    <cellStyle name="Comma 16 10 2 2" xfId="29458" xr:uid="{DE9A6F59-60A3-4264-8606-81F087759703}"/>
    <cellStyle name="Comma 16 10 3" xfId="31101" xr:uid="{45253852-86D7-4B6C-B7C1-1A557F0D2D93}"/>
    <cellStyle name="Comma 16 11" xfId="18995" xr:uid="{59EF80B7-1355-4CDF-A80A-E2F4B3CB105A}"/>
    <cellStyle name="Comma 16 12" xfId="16016" xr:uid="{841FB554-3BC6-4D10-BC72-0876FDC24D81}"/>
    <cellStyle name="Comma 16 12 2" xfId="30742" xr:uid="{33AB7A75-4FE7-4E16-B7D0-F04D7F30E61B}"/>
    <cellStyle name="Comma 16 13" xfId="11125" xr:uid="{9F2E23F7-7450-47A5-AA6F-E589477A06DE}"/>
    <cellStyle name="Comma 16 14" xfId="24983" xr:uid="{CDF560C9-3359-4F7E-9254-A05EA01E048C}"/>
    <cellStyle name="Comma 16 14 2" xfId="32122" xr:uid="{F4C68B83-AE1B-4540-AF31-A744BA0BA71E}"/>
    <cellStyle name="Comma 16 15" xfId="25296" xr:uid="{59AED20A-B7CF-4BFA-A9B5-81DF861E0C11}"/>
    <cellStyle name="Comma 16 15 2" xfId="32188" xr:uid="{F61C1D8E-E21B-4747-9C7D-5787DAF783C7}"/>
    <cellStyle name="Comma 16 16" xfId="27812" xr:uid="{8AC9FC0A-6127-4EEB-9A4A-CC48EBF7B359}"/>
    <cellStyle name="Comma 16 17" xfId="28137" xr:uid="{3D3EBAB1-1DD9-4BA2-BBC0-22C78B80FF45}"/>
    <cellStyle name="Comma 16 17 2" xfId="32698" xr:uid="{27253776-2520-40C4-A801-A362439518A8}"/>
    <cellStyle name="Comma 16 18" xfId="28243" xr:uid="{1D837F0C-3CB1-48E9-A93B-4A98EFFE3E7E}"/>
    <cellStyle name="Comma 16 2" xfId="626" xr:uid="{EA1442DD-F01B-4E6A-98CD-8C3DD95F8F3D}"/>
    <cellStyle name="Comma 16 2 10" xfId="11111" xr:uid="{BA76EC00-91CA-4AC2-BE05-8A63D48F2B9D}"/>
    <cellStyle name="Comma 16 2 11" xfId="24462" xr:uid="{9CC9B2BB-0A78-4EAE-81C7-12B9C95A15C2}"/>
    <cellStyle name="Comma 16 2 12" xfId="25419" xr:uid="{388DF9DD-BEAE-43B1-9735-A0EC20A3F0F4}"/>
    <cellStyle name="Comma 16 2 2" xfId="857" xr:uid="{C5829080-197A-4C30-B873-34B7C9FFBE17}"/>
    <cellStyle name="Comma 16 2 2 10" xfId="25593" xr:uid="{1D689473-B331-4E3C-AA8D-94014EF8708A}"/>
    <cellStyle name="Comma 16 2 2 2" xfId="1217" xr:uid="{ADD632CF-0058-4A10-A7BC-C14DD086558A}"/>
    <cellStyle name="Comma 16 2 2 2 2" xfId="2204" xr:uid="{51393025-6D76-4AF9-B619-DBFC4045808C}"/>
    <cellStyle name="Comma 16 2 2 2 2 2" xfId="20985" xr:uid="{7A7DC3E0-D486-40FF-BC0E-6E62F33FEFBA}"/>
    <cellStyle name="Comma 16 2 2 2 2 2 2" xfId="12073" xr:uid="{3F18E32C-B5E6-4266-A7B3-6D17D79F882D}"/>
    <cellStyle name="Comma 16 2 2 2 2 2 3" xfId="4052" xr:uid="{F69E5D1C-79F0-4464-BD78-025EF32D4198}"/>
    <cellStyle name="Comma 16 2 2 2 2 3" xfId="18702" xr:uid="{94AE70A7-4D21-4CEF-976D-4533BF169AEA}"/>
    <cellStyle name="Comma 16 2 2 2 2 3 2" xfId="6612" xr:uid="{E07139CF-0BF5-4D00-87C0-E447CCD4AFCE}"/>
    <cellStyle name="Comma 16 2 2 2 2 4" xfId="14500" xr:uid="{04087F59-6443-4EFA-8745-98717CBE2CE3}"/>
    <cellStyle name="Comma 16 2 2 2 2 5" xfId="9438" xr:uid="{8E5F4040-9E89-4E12-87AB-C70D8D8DC1DD}"/>
    <cellStyle name="Comma 16 2 2 2 2 6" xfId="23197" xr:uid="{E5465B21-32CC-475B-8AF3-229CD0FC1202}"/>
    <cellStyle name="Comma 16 2 2 2 2 7" xfId="26811" xr:uid="{6B72CF5F-EAA0-43A6-84D9-2343A53F283D}"/>
    <cellStyle name="Comma 16 2 2 2 3" xfId="2859" xr:uid="{75551631-E5AB-4607-86A9-24E8192C16DA}"/>
    <cellStyle name="Comma 16 2 2 2 3 2" xfId="20332" xr:uid="{01DFDEB8-129C-46E3-BC9A-B9AF76F7B4AF}"/>
    <cellStyle name="Comma 16 2 2 2 3 2 2" xfId="11421" xr:uid="{3AFCB0B3-0166-4B4D-92AB-D7EA16BBBE8B}"/>
    <cellStyle name="Comma 16 2 2 2 3 2 3" xfId="3398" xr:uid="{47524539-1DDF-46BF-ABB4-76AC2029ECF0}"/>
    <cellStyle name="Comma 16 2 2 2 3 3" xfId="16892" xr:uid="{51372576-38FC-4026-ADA7-AA1F0E8B29F4}"/>
    <cellStyle name="Comma 16 2 2 2 3 3 2" xfId="5958" xr:uid="{DAB396E2-0332-4FB4-9C66-50D9616826DE}"/>
    <cellStyle name="Comma 16 2 2 2 3 4" xfId="13846" xr:uid="{BCC8FFEC-F5CA-4830-B302-5AD02955B8E0}"/>
    <cellStyle name="Comma 16 2 2 2 3 5" xfId="8784" xr:uid="{C829F528-177C-4E39-9861-E86C3A39141C}"/>
    <cellStyle name="Comma 16 2 2 2 3 6" xfId="22545" xr:uid="{230D57FC-6A8F-4146-872D-CD7055DA3E42}"/>
    <cellStyle name="Comma 16 2 2 2 3 7" xfId="27465" xr:uid="{12A507EF-BECD-4D31-965F-EAB56A4D82ED}"/>
    <cellStyle name="Comma 16 2 2 2 4" xfId="21888" xr:uid="{6CBCB0F5-121A-4E38-B696-425BE2F0ECD5}"/>
    <cellStyle name="Comma 16 2 2 2 4 2" xfId="12956" xr:uid="{71E692E1-5EB4-4D10-94C7-0E7E97CA8320}"/>
    <cellStyle name="Comma 16 2 2 2 4 3" xfId="4942" xr:uid="{A62607C0-F4F4-4B0F-A448-E3206DDA52D2}"/>
    <cellStyle name="Comma 16 2 2 2 5" xfId="18218" xr:uid="{0A790BDC-F6EB-44D7-AD03-751418E8493A}"/>
    <cellStyle name="Comma 16 2 2 2 5 2" xfId="7502" xr:uid="{78096E61-CB97-4AB2-BCA8-6B6474B05B81}"/>
    <cellStyle name="Comma 16 2 2 2 6" xfId="15390" xr:uid="{042298BC-F55C-42C7-AA18-07F2F91269CE}"/>
    <cellStyle name="Comma 16 2 2 2 7" xfId="10328" xr:uid="{86F3EFEB-0F81-41D1-BD5C-0E3819CA2A85}"/>
    <cellStyle name="Comma 16 2 2 2 8" xfId="24966" xr:uid="{15E8149F-4EDC-4CE9-A105-810AE42AE970}"/>
    <cellStyle name="Comma 16 2 2 2 9" xfId="25921" xr:uid="{F6E8E45D-F486-4871-8462-9D5B0A05F039}"/>
    <cellStyle name="Comma 16 2 2 3" xfId="1875" xr:uid="{12B8D6EE-C7E9-4E78-B085-20088F821323}"/>
    <cellStyle name="Comma 16 2 2 3 2" xfId="21312" xr:uid="{9E1CB8E5-BC30-47E6-B906-72F6BBB56411}"/>
    <cellStyle name="Comma 16 2 2 3 2 2" xfId="12401" xr:uid="{36809606-1FD1-412C-8165-35AA33C025BC}"/>
    <cellStyle name="Comma 16 2 2 3 2 3" xfId="4380" xr:uid="{1F09BD68-F57C-4516-8293-C7F50752F8AC}"/>
    <cellStyle name="Comma 16 2 2 3 3" xfId="17817" xr:uid="{14EA8B5C-0DCB-4F91-8D22-B9D0FBAB4FED}"/>
    <cellStyle name="Comma 16 2 2 3 3 2" xfId="6940" xr:uid="{360B89B3-4777-488F-A332-EB0A11529C18}"/>
    <cellStyle name="Comma 16 2 2 3 4" xfId="14828" xr:uid="{77AF7CBB-C199-492D-96BB-B2AD2B890A1D}"/>
    <cellStyle name="Comma 16 2 2 3 5" xfId="9766" xr:uid="{0CAD7FFA-EDFA-414C-BBCD-B2995D82B9FA}"/>
    <cellStyle name="Comma 16 2 2 3 6" xfId="23521" xr:uid="{2F55DCF2-E48F-46FD-A4B9-DCAFFBBFF110}"/>
    <cellStyle name="Comma 16 2 2 3 7" xfId="26483" xr:uid="{FAFD1E2A-DDFF-4599-AD0B-9AD09125E432}"/>
    <cellStyle name="Comma 16 2 2 4" xfId="2531" xr:uid="{A7EDF236-9108-4DB6-9D3C-D7F15F8A0575}"/>
    <cellStyle name="Comma 16 2 2 4 2" xfId="20660" xr:uid="{ADCED1E8-4675-4606-98F9-978CD44FF7A7}"/>
    <cellStyle name="Comma 16 2 2 4 2 2" xfId="11749" xr:uid="{CB35552D-3163-465F-A08B-59AE423CFB91}"/>
    <cellStyle name="Comma 16 2 2 4 2 3" xfId="3726" xr:uid="{A3F63DE9-BDE9-427E-9B77-FB8659F3765C}"/>
    <cellStyle name="Comma 16 2 2 4 3" xfId="17207" xr:uid="{005629D8-FB8D-4241-9591-96FAA80D5905}"/>
    <cellStyle name="Comma 16 2 2 4 3 2" xfId="6286" xr:uid="{CEC65E2E-22D5-4804-B2F7-800971DAB7AB}"/>
    <cellStyle name="Comma 16 2 2 4 4" xfId="14174" xr:uid="{1D465EF2-C822-4FF1-A67B-DD362D907574}"/>
    <cellStyle name="Comma 16 2 2 4 5" xfId="9112" xr:uid="{3CFB7C4D-6AA2-479C-9DE5-979409BAE2DA}"/>
    <cellStyle name="Comma 16 2 2 4 6" xfId="22872" xr:uid="{6FB7072A-5A30-43FD-8F0A-C5D83AF7B26A}"/>
    <cellStyle name="Comma 16 2 2 4 7" xfId="27137" xr:uid="{BBB89B40-1C5E-46D0-9641-D94CE54BAAD5}"/>
    <cellStyle name="Comma 16 2 2 5" xfId="22216" xr:uid="{987BF301-0492-4A1C-B999-A196B9068756}"/>
    <cellStyle name="Comma 16 2 2 5 2" xfId="13270" xr:uid="{4C964194-BF36-4092-AEB5-F428D0A53C17}"/>
    <cellStyle name="Comma 16 2 2 5 3" xfId="5270" xr:uid="{0CFABDD3-9678-444F-BB32-02ABD690CC81}"/>
    <cellStyle name="Comma 16 2 2 6" xfId="18270" xr:uid="{F7755396-212B-4B18-803D-90013BAC3298}"/>
    <cellStyle name="Comma 16 2 2 6 2" xfId="7830" xr:uid="{A80CF9BC-AE40-4B67-B84D-8326F1F01D14}"/>
    <cellStyle name="Comma 16 2 2 7" xfId="15719" xr:uid="{8D90C24D-D700-408C-B40C-16E30701DFF8}"/>
    <cellStyle name="Comma 16 2 2 8" xfId="10656" xr:uid="{26C7A686-F941-456F-9D52-94535C6F185A}"/>
    <cellStyle name="Comma 16 2 2 9" xfId="24637" xr:uid="{4EA38537-B34C-4808-893E-EE5F55519CDD}"/>
    <cellStyle name="Comma 16 2 3" xfId="1031" xr:uid="{E2A6DA73-5D76-4774-B311-9BCE1EEF75EE}"/>
    <cellStyle name="Comma 16 2 3 2" xfId="2030" xr:uid="{48582754-7199-40E2-9784-CA27D13C4286}"/>
    <cellStyle name="Comma 16 2 3 2 2" xfId="21159" xr:uid="{77027F35-3B84-4DEA-A038-63556537039A}"/>
    <cellStyle name="Comma 16 2 3 2 2 2" xfId="12247" xr:uid="{A91C3350-1FB1-47A7-85B3-50AA9F8F9511}"/>
    <cellStyle name="Comma 16 2 3 2 2 3" xfId="4226" xr:uid="{9E425A16-8C32-4607-B940-AEE1A0F52FB0}"/>
    <cellStyle name="Comma 16 2 3 2 3" xfId="17487" xr:uid="{AA65B89B-47B7-4A72-B4A3-C3353FC157BF}"/>
    <cellStyle name="Comma 16 2 3 2 3 2" xfId="6786" xr:uid="{F8A51BC3-1C48-48BB-9EA3-E073C5231A01}"/>
    <cellStyle name="Comma 16 2 3 2 4" xfId="14674" xr:uid="{AE4FE8D1-C5D7-436E-8113-102B53D39593}"/>
    <cellStyle name="Comma 16 2 3 2 5" xfId="9612" xr:uid="{480EAD04-5A5F-4700-BFD1-5A2D14189527}"/>
    <cellStyle name="Comma 16 2 3 2 6" xfId="23370" xr:uid="{666690B8-1850-4EB1-BB04-A789ED59AD9D}"/>
    <cellStyle name="Comma 16 2 3 2 7" xfId="26637" xr:uid="{088E4190-1EEC-402C-80CB-EFF4AE1C05F7}"/>
    <cellStyle name="Comma 16 2 3 3" xfId="2685" xr:uid="{A169B380-F91E-4A7C-A6BE-0B9E4D437E1D}"/>
    <cellStyle name="Comma 16 2 3 3 2" xfId="20506" xr:uid="{0E8F94F5-E6A8-4F81-BBD9-14957A450B56}"/>
    <cellStyle name="Comma 16 2 3 3 2 2" xfId="11595" xr:uid="{B0169629-9734-4117-8F31-9740B2C130A3}"/>
    <cellStyle name="Comma 16 2 3 3 2 3" xfId="3572" xr:uid="{AAEC9DC0-FB9C-49DC-855F-D98FF49DBC30}"/>
    <cellStyle name="Comma 16 2 3 3 3" xfId="17061" xr:uid="{EDD57FFC-D99C-45AD-AD0F-376D73AB3397}"/>
    <cellStyle name="Comma 16 2 3 3 3 2" xfId="6132" xr:uid="{EAC7F7EA-5061-4D7D-BBF2-62DBB5C3BC3E}"/>
    <cellStyle name="Comma 16 2 3 3 4" xfId="14020" xr:uid="{FFB62739-D16B-4E37-88FF-4121D888170D}"/>
    <cellStyle name="Comma 16 2 3 3 5" xfId="8958" xr:uid="{941DB6F3-8983-4AA1-991D-1AE14D16B4A1}"/>
    <cellStyle name="Comma 16 2 3 3 6" xfId="22719" xr:uid="{264ECBBC-724E-42EE-9935-6969CAA58ED1}"/>
    <cellStyle name="Comma 16 2 3 3 7" xfId="27291" xr:uid="{40DE71FD-D851-4AC1-A855-B0FB72AE4026}"/>
    <cellStyle name="Comma 16 2 3 4" xfId="22062" xr:uid="{0F19CD22-FC78-4A2E-A227-C08FFA584990}"/>
    <cellStyle name="Comma 16 2 3 4 2" xfId="13127" xr:uid="{9296C2C6-735F-4A53-A5AF-2FF4D31A3756}"/>
    <cellStyle name="Comma 16 2 3 4 3" xfId="5116" xr:uid="{F2394A7C-825F-4F0C-9B56-A90F3C21F662}"/>
    <cellStyle name="Comma 16 2 3 5" xfId="19061" xr:uid="{A129A367-A6BD-4D4B-9DBC-138865F79A97}"/>
    <cellStyle name="Comma 16 2 3 5 2" xfId="7676" xr:uid="{93BCAABD-E193-4C47-B2B0-AE450F129C05}"/>
    <cellStyle name="Comma 16 2 3 6" xfId="15564" xr:uid="{238D9950-B420-4EBE-8997-71F3FBDE9E0A}"/>
    <cellStyle name="Comma 16 2 3 7" xfId="10502" xr:uid="{D8B103F0-546E-4060-B148-30B9BDF6BF03}"/>
    <cellStyle name="Comma 16 2 3 8" xfId="24792" xr:uid="{FEA3F746-57B7-4D46-8194-C34AFBCAD33B}"/>
    <cellStyle name="Comma 16 2 3 9" xfId="25747" xr:uid="{F8295B03-C6A8-495C-83F7-8A6778EA7DC7}"/>
    <cellStyle name="Comma 16 2 4" xfId="1701" xr:uid="{95DD018F-EBF6-4AAD-9F6D-72E53354E135}"/>
    <cellStyle name="Comma 16 2 4 2" xfId="21486" xr:uid="{419F2AF4-09D4-41BC-BAA8-4E746523EFC4}"/>
    <cellStyle name="Comma 16 2 4 2 2" xfId="12575" xr:uid="{56DB1293-E8E8-48E8-83CC-EFD6A42B974D}"/>
    <cellStyle name="Comma 16 2 4 2 3" xfId="4554" xr:uid="{602E6A5E-2089-4C43-8B06-815E3B2E8B3A}"/>
    <cellStyle name="Comma 16 2 4 3" xfId="17506" xr:uid="{95D7DF3F-D84E-4723-9978-9B02AC5F5B0A}"/>
    <cellStyle name="Comma 16 2 4 3 2" xfId="7114" xr:uid="{0461920B-D651-4176-AC54-0B132ACE76FE}"/>
    <cellStyle name="Comma 16 2 4 4" xfId="15002" xr:uid="{EC56AF76-D279-403F-9F35-A893720A1B38}"/>
    <cellStyle name="Comma 16 2 4 5" xfId="9940" xr:uid="{F3C462D9-04C1-4426-B679-3EF14C098DD5}"/>
    <cellStyle name="Comma 16 2 4 6" xfId="23695" xr:uid="{620AA07B-F7B2-47C0-B332-DB946DE6731D}"/>
    <cellStyle name="Comma 16 2 4 7" xfId="26309" xr:uid="{BB5C0ECD-BA57-4E6F-A3E9-2A82ED628C0C}"/>
    <cellStyle name="Comma 16 2 5" xfId="2357" xr:uid="{471600DF-B2F3-4FBC-BCED-57157C898BD9}"/>
    <cellStyle name="Comma 16 2 5 2" xfId="20834" xr:uid="{AE4ACC0E-2D8F-437F-8435-47B2CE62B7DA}"/>
    <cellStyle name="Comma 16 2 5 2 2" xfId="11923" xr:uid="{177B3C85-0DF4-4E9F-822A-ED3E8312BA7A}"/>
    <cellStyle name="Comma 16 2 5 2 3" xfId="3900" xr:uid="{890B6719-87AD-4003-8E6A-9D10F7684EB8}"/>
    <cellStyle name="Comma 16 2 5 3" xfId="17360" xr:uid="{BBF94957-3F3B-445D-B9A8-1520AB4E4976}"/>
    <cellStyle name="Comma 16 2 5 3 2" xfId="6460" xr:uid="{7230263A-F1C7-4331-AAF0-FD61DDC55486}"/>
    <cellStyle name="Comma 16 2 5 4" xfId="14348" xr:uid="{F304CF20-29B4-4630-99E4-BE3189B544BE}"/>
    <cellStyle name="Comma 16 2 5 5" xfId="9286" xr:uid="{8CE0561C-F6C9-47EC-8757-03110D9F6461}"/>
    <cellStyle name="Comma 16 2 5 6" xfId="23046" xr:uid="{D5486EF6-0BE3-4F46-A8C0-C7A6B56D69F3}"/>
    <cellStyle name="Comma 16 2 5 7" xfId="26963" xr:uid="{FE908323-3BEE-4321-A25D-796F91066471}"/>
    <cellStyle name="Comma 16 2 6" xfId="22391" xr:uid="{B106CF0D-B7B3-4476-AB9E-67F5AF9BB28A}"/>
    <cellStyle name="Comma 16 2 6 2" xfId="16394" xr:uid="{D2172D84-8352-4A17-90E2-8B7296CD45D6}"/>
    <cellStyle name="Comma 16 2 6 2 2" xfId="5444" xr:uid="{616E7418-1CAD-4373-B5C1-EC0116136073}"/>
    <cellStyle name="Comma 16 2 6 3" xfId="13406" xr:uid="{E48FF59A-C975-49B5-98BF-B0DA219F3EE8}"/>
    <cellStyle name="Comma 16 2 6 4" xfId="10830" xr:uid="{D69979D0-2A82-4AD8-8391-3796021F4E91}"/>
    <cellStyle name="Comma 16 2 7" xfId="17410" xr:uid="{64C23E57-52CC-4C2F-A090-4B6DDACBA831}"/>
    <cellStyle name="Comma 16 2 7 2" xfId="8094" xr:uid="{0F63924A-0A4F-4B46-BABB-B3746DF58448}"/>
    <cellStyle name="Comma 16 2 8" xfId="18255" xr:uid="{4085DE8F-EA16-4977-AC90-DB2FA4FD79A1}"/>
    <cellStyle name="Comma 16 2 9" xfId="15893" xr:uid="{69D91170-DC13-448D-A7C0-305E5B003829}"/>
    <cellStyle name="Comma 16 3" xfId="724" xr:uid="{6AD1D616-850B-404F-9F47-1CA3D54F6B02}"/>
    <cellStyle name="Comma 16 3 10" xfId="25470" xr:uid="{8AAE2D37-24F0-41FE-B730-7897D975261A}"/>
    <cellStyle name="Comma 16 3 10 2" xfId="32218" xr:uid="{4BC2E634-69B0-4C70-A580-3E9339D3D1ED}"/>
    <cellStyle name="Comma 16 3 11" xfId="28145" xr:uid="{FA9D3784-A261-4CEE-80B6-11AF2C239436}"/>
    <cellStyle name="Comma 16 3 11 2" xfId="32706" xr:uid="{8219BE9E-428E-46D6-8989-3165280CB597}"/>
    <cellStyle name="Comma 16 3 12" xfId="28281" xr:uid="{46D66021-22A2-41CB-9B1C-A7794F6FF45D}"/>
    <cellStyle name="Comma 16 3 2" xfId="1085" xr:uid="{F916119E-E2F9-43FB-A923-98F89EA7B10E}"/>
    <cellStyle name="Comma 16 3 2 10" xfId="28336" xr:uid="{E0147DE1-5003-45C6-9982-3AE030CF4C6D}"/>
    <cellStyle name="Comma 16 3 2 2" xfId="2081" xr:uid="{ADB0C7B0-D8BF-4A14-A333-B4881B92B5F9}"/>
    <cellStyle name="Comma 16 3 2 2 2" xfId="21108" xr:uid="{5EA40587-2D37-4443-9A13-82A62A706EDE}"/>
    <cellStyle name="Comma 16 3 2 2 2 2" xfId="12196" xr:uid="{9B842688-3E98-42B5-9D4E-697D3B96CF0B}"/>
    <cellStyle name="Comma 16 3 2 2 2 2 2" xfId="30126" xr:uid="{32D9CEB1-2118-4435-8966-9D6195753174}"/>
    <cellStyle name="Comma 16 3 2 2 2 3" xfId="4175" xr:uid="{45FF8034-7AE0-4BB8-B9B0-B5B5D380DEA5}"/>
    <cellStyle name="Comma 16 3 2 2 2 3 2" xfId="28832" xr:uid="{680D8E4B-8289-4815-8315-D93A906580B3}"/>
    <cellStyle name="Comma 16 3 2 2 2 4" xfId="31531" xr:uid="{8D16E794-CC8A-44B5-B62A-F59F1CFE6116}"/>
    <cellStyle name="Comma 16 3 2 2 3" xfId="18442" xr:uid="{70CBD927-BB3E-4916-B9A1-7357EF1EE0FB}"/>
    <cellStyle name="Comma 16 3 2 2 3 2" xfId="6735" xr:uid="{E8BB69DD-93F8-49B9-8566-269C8337E6DF}"/>
    <cellStyle name="Comma 16 3 2 2 3 2 2" xfId="29253" xr:uid="{35DE93E1-4351-4DDB-A725-C1CF69E2F024}"/>
    <cellStyle name="Comma 16 3 2 2 3 3" xfId="31129" xr:uid="{C06F08C8-29CD-415D-8E94-D3769618826C}"/>
    <cellStyle name="Comma 16 3 2 2 4" xfId="14623" xr:uid="{8D519D1C-293C-4753-BDE6-DFB362554DE0}"/>
    <cellStyle name="Comma 16 3 2 2 4 2" xfId="30529" xr:uid="{8299A4F8-A57E-42E4-A3AF-6A2222478E59}"/>
    <cellStyle name="Comma 16 3 2 2 5" xfId="9561" xr:uid="{CEBFE3E3-D24B-461B-8E92-3F5F4EE657C1}"/>
    <cellStyle name="Comma 16 3 2 2 5 2" xfId="29694" xr:uid="{88972DC8-F9D5-42B8-917A-5A795E687EC6}"/>
    <cellStyle name="Comma 16 3 2 2 6" xfId="23319" xr:uid="{E5C4D3B5-2DFF-4072-9195-F304713AA6F0}"/>
    <cellStyle name="Comma 16 3 2 2 6 2" xfId="31875" xr:uid="{795E1186-674E-4B9C-9E22-E45AC654932E}"/>
    <cellStyle name="Comma 16 3 2 2 7" xfId="26688" xr:uid="{82183572-0497-484A-8C3A-362EAFDCFDEB}"/>
    <cellStyle name="Comma 16 3 2 2 7 2" xfId="32401" xr:uid="{F2D10780-BD6F-4049-B328-8162A659D0B4}"/>
    <cellStyle name="Comma 16 3 2 2 8" xfId="28469" xr:uid="{3C352E01-166F-42E7-BD9D-69F73280F4EA}"/>
    <cellStyle name="Comma 16 3 2 3" xfId="2736" xr:uid="{F8584C82-5C52-42EC-9A90-29F8F263D06F}"/>
    <cellStyle name="Comma 16 3 2 3 2" xfId="20455" xr:uid="{139B12C3-F996-428A-B206-9FAA0CFDFF47}"/>
    <cellStyle name="Comma 16 3 2 3 2 2" xfId="11544" xr:uid="{83803FD7-90D3-4ADB-A4AD-E9D7201048B2}"/>
    <cellStyle name="Comma 16 3 2 3 2 2 2" xfId="30020" xr:uid="{0D299AA4-FB64-4C6A-87BB-05C4E988DC1F}"/>
    <cellStyle name="Comma 16 3 2 3 2 3" xfId="3521" xr:uid="{49A3C375-F0F4-49DC-BCF9-A7BBE75E3A6C}"/>
    <cellStyle name="Comma 16 3 2 3 2 3 2" xfId="28726" xr:uid="{0CAB54FA-0304-4CB9-B3C5-59B10FA985B8}"/>
    <cellStyle name="Comma 16 3 2 3 2 4" xfId="31425" xr:uid="{9D36606A-0892-4E2B-B49F-1241F4F18A4E}"/>
    <cellStyle name="Comma 16 3 2 3 3" xfId="17013" xr:uid="{FE0A8FA3-D97C-489C-9B93-72EFAE01E9AD}"/>
    <cellStyle name="Comma 16 3 2 3 3 2" xfId="6081" xr:uid="{D5868A83-E5E9-4C6B-A792-123650A3D0AB}"/>
    <cellStyle name="Comma 16 3 2 3 3 2 2" xfId="29147" xr:uid="{024745D6-382C-44D9-83A1-FE7A99AD3266}"/>
    <cellStyle name="Comma 16 3 2 3 3 3" xfId="30911" xr:uid="{37E8D06E-6C92-406E-B1A1-1192EC0B4052}"/>
    <cellStyle name="Comma 16 3 2 3 4" xfId="13969" xr:uid="{0156A1F4-9D2E-4D20-8400-6341025D9942}"/>
    <cellStyle name="Comma 16 3 2 3 4 2" xfId="30423" xr:uid="{CDA381A8-27E5-402F-B2A0-CB624F2FB5A2}"/>
    <cellStyle name="Comma 16 3 2 3 5" xfId="8907" xr:uid="{0E13CAB5-E64E-4D69-B704-A5E9B7EE6C45}"/>
    <cellStyle name="Comma 16 3 2 3 5 2" xfId="29588" xr:uid="{9AD978D4-9837-4442-87D5-BDAF0E84C3A5}"/>
    <cellStyle name="Comma 16 3 2 3 6" xfId="22668" xr:uid="{F77FCE58-7D45-4EA5-AE51-FCD7271B4230}"/>
    <cellStyle name="Comma 16 3 2 3 6 2" xfId="31769" xr:uid="{47EA80E6-9189-44AB-9ADB-3A8C04A117B6}"/>
    <cellStyle name="Comma 16 3 2 3 7" xfId="27342" xr:uid="{05B56F34-ED48-4EF4-8E8B-D9D8E8E3CCA7}"/>
    <cellStyle name="Comma 16 3 2 3 7 2" xfId="32507" xr:uid="{099A2AAE-CC70-437A-AB3C-F6456A44DED0}"/>
    <cellStyle name="Comma 16 3 2 3 8" xfId="28575" xr:uid="{80E07E6C-B1B2-41D4-8B24-ED844499409F}"/>
    <cellStyle name="Comma 16 3 2 4" xfId="22011" xr:uid="{EF1493BA-8F8D-4020-A82A-1066982B8547}"/>
    <cellStyle name="Comma 16 3 2 4 2" xfId="13078" xr:uid="{CB74F9C3-26C9-4962-906A-96626565202D}"/>
    <cellStyle name="Comma 16 3 2 4 2 2" xfId="30255" xr:uid="{66E3E7E6-D357-466A-BFDE-A763832E37A6}"/>
    <cellStyle name="Comma 16 3 2 4 3" xfId="5065" xr:uid="{2FE42816-8F75-4553-B9DC-5494979386F5}"/>
    <cellStyle name="Comma 16 3 2 4 3 2" xfId="28961" xr:uid="{B717DCAD-F424-4265-A9DB-4820344F5313}"/>
    <cellStyle name="Comma 16 3 2 4 4" xfId="31662" xr:uid="{2DF9B3F6-8F06-41FC-AEA6-29290334B1E1}"/>
    <cellStyle name="Comma 16 3 2 5" xfId="18974" xr:uid="{90315CB6-C51E-4BB5-A9D3-9EB51AA1B4DF}"/>
    <cellStyle name="Comma 16 3 2 5 2" xfId="7625" xr:uid="{A647A50B-3E81-4007-B616-32CA1910605C}"/>
    <cellStyle name="Comma 16 3 2 5 2 2" xfId="29382" xr:uid="{DF247254-1367-4030-BD62-283673769B1B}"/>
    <cellStyle name="Comma 16 3 2 5 3" xfId="31205" xr:uid="{1EA7E824-B957-4895-B331-9709D780D6B4}"/>
    <cellStyle name="Comma 16 3 2 6" xfId="15513" xr:uid="{2FC1B4A5-A4B3-46CF-A3E3-05755BB19B1D}"/>
    <cellStyle name="Comma 16 3 2 6 2" xfId="30658" xr:uid="{07F4BB99-BC4F-48BC-9C66-DDB5BC968837}"/>
    <cellStyle name="Comma 16 3 2 7" xfId="10451" xr:uid="{CFC2F215-47ED-45D3-A918-2A38823EDB15}"/>
    <cellStyle name="Comma 16 3 2 7 2" xfId="29823" xr:uid="{D3281910-43C6-4BDB-816F-53630CF3C584}"/>
    <cellStyle name="Comma 16 3 2 8" xfId="24843" xr:uid="{0C22E222-FFEE-4D83-A006-321131788D5A}"/>
    <cellStyle name="Comma 16 3 2 8 2" xfId="32100" xr:uid="{A3110C34-6C83-40CB-9475-99B7F541A838}"/>
    <cellStyle name="Comma 16 3 2 9" xfId="25798" xr:uid="{16E60A65-83E3-4C12-9756-29A199AE249A}"/>
    <cellStyle name="Comma 16 3 2 9 2" xfId="32272" xr:uid="{7A23B85D-DBD2-4AA9-A651-5B994BC52C2B}"/>
    <cellStyle name="Comma 16 3 3" xfId="1752" xr:uid="{07A09E33-D985-470F-ACC4-C7F2E9000B54}"/>
    <cellStyle name="Comma 16 3 3 2" xfId="21435" xr:uid="{031DC281-E025-48AD-9AF8-D93F7B772C6D}"/>
    <cellStyle name="Comma 16 3 3 2 2" xfId="12524" xr:uid="{06C8C801-E7F9-46A5-BB00-BF63F035F0A0}"/>
    <cellStyle name="Comma 16 3 3 2 2 2" xfId="30180" xr:uid="{F9B0AAE0-3BFB-4BE3-8A8D-EC703BC04C44}"/>
    <cellStyle name="Comma 16 3 3 2 3" xfId="4503" xr:uid="{4BFB0C98-6D64-4AC8-84F3-6F712CD58256}"/>
    <cellStyle name="Comma 16 3 3 2 3 2" xfId="28886" xr:uid="{BD0573AA-C59E-49F5-8DF7-3AF9BC472ED4}"/>
    <cellStyle name="Comma 16 3 3 2 4" xfId="31585" xr:uid="{921C342E-2E96-48CD-86A3-20124B851949}"/>
    <cellStyle name="Comma 16 3 3 3" xfId="19057" xr:uid="{B3E937DA-D7C2-49A8-B30E-08283B6D8539}"/>
    <cellStyle name="Comma 16 3 3 3 2" xfId="7063" xr:uid="{56CFF592-F0E4-4F7A-B2BB-B8A259571646}"/>
    <cellStyle name="Comma 16 3 3 3 2 2" xfId="29307" xr:uid="{BCF34B8E-FCE2-474A-9CB1-E5196FD8A2BC}"/>
    <cellStyle name="Comma 16 3 3 3 3" xfId="31211" xr:uid="{94DE11AE-1B92-406D-A70B-76D93DC7F45B}"/>
    <cellStyle name="Comma 16 3 3 4" xfId="14951" xr:uid="{AF040FB2-9961-4A4D-A389-8AE67D59C8F3}"/>
    <cellStyle name="Comma 16 3 3 4 2" xfId="30583" xr:uid="{5B4EA0B2-AE1C-4E7C-BE5E-6199A6D9A6B6}"/>
    <cellStyle name="Comma 16 3 3 5" xfId="9889" xr:uid="{DC6083AB-E08C-4936-9C68-56C128FECFAB}"/>
    <cellStyle name="Comma 16 3 3 5 2" xfId="29748" xr:uid="{A587BF31-DC83-412B-AB60-CD3113CC68DC}"/>
    <cellStyle name="Comma 16 3 3 6" xfId="23644" xr:uid="{9923E3EB-5C6B-4B53-9A2A-F380A85DB456}"/>
    <cellStyle name="Comma 16 3 3 6 2" xfId="31929" xr:uid="{92DDB92C-96F9-4236-A572-8A58980EE4F2}"/>
    <cellStyle name="Comma 16 3 3 7" xfId="26360" xr:uid="{E634F46F-8554-4ACB-A46B-C027FDD91E0E}"/>
    <cellStyle name="Comma 16 3 3 7 2" xfId="32347" xr:uid="{2198258F-6559-4B5B-9494-C417F47B57CB}"/>
    <cellStyle name="Comma 16 3 3 8" xfId="28415" xr:uid="{A4222E47-7649-4D58-AEBC-DFD0A23C8562}"/>
    <cellStyle name="Comma 16 3 4" xfId="2408" xr:uid="{3D2C373B-6CD2-438A-A4CC-AE001B54817A}"/>
    <cellStyle name="Comma 16 3 4 2" xfId="20783" xr:uid="{0503E52D-432B-444E-8DB9-6E8362D408B7}"/>
    <cellStyle name="Comma 16 3 4 2 2" xfId="11872" xr:uid="{671C63ED-C0A8-4EB7-ABCD-976B28397C17}"/>
    <cellStyle name="Comma 16 3 4 2 2 2" xfId="30074" xr:uid="{4EED0302-FB7C-43FC-B03D-4DEBD6F4AE43}"/>
    <cellStyle name="Comma 16 3 4 2 3" xfId="3849" xr:uid="{B25142CD-E04D-4208-AA8A-D9537A8015D1}"/>
    <cellStyle name="Comma 16 3 4 2 3 2" xfId="28780" xr:uid="{21883F0C-8BA0-4387-9A62-CAAB6F4CF21A}"/>
    <cellStyle name="Comma 16 3 4 2 4" xfId="31479" xr:uid="{AEA72DAD-4D2F-448C-BB3C-D36CE545667D}"/>
    <cellStyle name="Comma 16 3 4 3" xfId="18250" xr:uid="{F62F22A1-B7F6-4221-BCDB-9F23E02127CE}"/>
    <cellStyle name="Comma 16 3 4 3 2" xfId="6409" xr:uid="{2CB61AF8-B85F-4BB6-8CF8-94EBB6935385}"/>
    <cellStyle name="Comma 16 3 4 3 2 2" xfId="29201" xr:uid="{7B6FE16B-D95C-4F7B-ACE5-990DFB717986}"/>
    <cellStyle name="Comma 16 3 4 3 3" xfId="31106" xr:uid="{5BDE1F2B-0965-45CB-87A5-1B6AB65B2A12}"/>
    <cellStyle name="Comma 16 3 4 4" xfId="14297" xr:uid="{D99DDD6B-3F2D-44AF-AE28-EF91DD814542}"/>
    <cellStyle name="Comma 16 3 4 4 2" xfId="30477" xr:uid="{CD41F136-A047-46CB-8893-60AC626C2E4F}"/>
    <cellStyle name="Comma 16 3 4 5" xfId="9235" xr:uid="{9CD373E4-1816-4022-81D6-E742BFBF0A6B}"/>
    <cellStyle name="Comma 16 3 4 5 2" xfId="29642" xr:uid="{5BA39EEE-30D3-485F-9400-3AE954D638D2}"/>
    <cellStyle name="Comma 16 3 4 6" xfId="22995" xr:uid="{67990073-85F1-406B-BEA7-F331D6490968}"/>
    <cellStyle name="Comma 16 3 4 6 2" xfId="31823" xr:uid="{6E876983-8CD5-4579-83DA-245D4B49FDE6}"/>
    <cellStyle name="Comma 16 3 4 7" xfId="27014" xr:uid="{22949FDE-9774-498B-9112-804E2CEF5EB2}"/>
    <cellStyle name="Comma 16 3 4 7 2" xfId="32453" xr:uid="{AAB8FB99-B0D2-4D23-B05F-581E812D1288}"/>
    <cellStyle name="Comma 16 3 4 8" xfId="28521" xr:uid="{03D5E949-7963-4BF5-B84A-17D520BA415C}"/>
    <cellStyle name="Comma 16 3 5" xfId="22340" xr:uid="{24E7F19C-77EA-46CE-961A-545DD52910BD}"/>
    <cellStyle name="Comma 16 3 5 2" xfId="13374" xr:uid="{A3712CB1-157B-4616-B5FD-376EDA308287}"/>
    <cellStyle name="Comma 16 3 5 2 2" xfId="30306" xr:uid="{709DEAC5-51F5-4F78-8A38-0C6610241EA1}"/>
    <cellStyle name="Comma 16 3 5 3" xfId="5393" xr:uid="{23E4ECED-D613-4C47-84B1-1AA4B1CFA254}"/>
    <cellStyle name="Comma 16 3 5 3 2" xfId="29015" xr:uid="{82F31871-C262-4824-8FFD-D5BB4883C4E0}"/>
    <cellStyle name="Comma 16 3 5 4" xfId="31716" xr:uid="{05060581-77D4-4176-984A-D7977B6B18FD}"/>
    <cellStyle name="Comma 16 3 6" xfId="18286" xr:uid="{F10BE686-4B5F-49BA-B4E4-14767A166AFA}"/>
    <cellStyle name="Comma 16 3 6 2" xfId="7953" xr:uid="{112B92EA-A7D2-4A66-A3D3-4BAC01901A3A}"/>
    <cellStyle name="Comma 16 3 6 2 2" xfId="29436" xr:uid="{C7CFE3DC-3261-49E6-A246-2C7B9AD1F9FF}"/>
    <cellStyle name="Comma 16 3 6 3" xfId="31107" xr:uid="{06627923-5C79-4AD5-A0B4-4EF6AC2350FB}"/>
    <cellStyle name="Comma 16 3 7" xfId="15842" xr:uid="{8D135DBC-3A03-4158-90A1-2887F7FF0A7D}"/>
    <cellStyle name="Comma 16 3 7 2" xfId="30712" xr:uid="{2D1AF2CB-5D39-43E2-92EE-0124B3C1E5C9}"/>
    <cellStyle name="Comma 16 3 8" xfId="10779" xr:uid="{C728DF9E-074E-466F-B828-694709274E0C}"/>
    <cellStyle name="Comma 16 3 8 2" xfId="29877" xr:uid="{2B0FADF6-CB85-4F1E-9A49-906C7CC47961}"/>
    <cellStyle name="Comma 16 3 9" xfId="24513" xr:uid="{4D2E840E-E8BF-4E27-99BA-24086A1BF00D}"/>
    <cellStyle name="Comma 16 3 9 2" xfId="32046" xr:uid="{9DC0A1A3-8575-40CF-BB66-5DAEAA18DAB7}"/>
    <cellStyle name="Comma 16 4" xfId="899" xr:uid="{5950D823-FDF2-461B-9120-D1EF31E69719}"/>
    <cellStyle name="Comma 16 4 10" xfId="28306" xr:uid="{549E40FD-B354-499B-85CC-6FDA6724BEBE}"/>
    <cellStyle name="Comma 16 4 2" xfId="1907" xr:uid="{81692D1E-6564-4A60-AFA7-B7E7C33F79DA}"/>
    <cellStyle name="Comma 16 4 2 2" xfId="21281" xr:uid="{613722D0-FFBF-4175-974E-2A0185D2E2A3}"/>
    <cellStyle name="Comma 16 4 2 2 2" xfId="12370" xr:uid="{24EDDB87-EF22-489A-B672-62F6D554232A}"/>
    <cellStyle name="Comma 16 4 2 2 2 2" xfId="30156" xr:uid="{25947532-BEBC-4346-81E8-4E9E8C272826}"/>
    <cellStyle name="Comma 16 4 2 2 3" xfId="4349" xr:uid="{84490EB5-4B17-42C5-A90D-311E2AD6FD71}"/>
    <cellStyle name="Comma 16 4 2 2 3 2" xfId="28862" xr:uid="{AADF5FBC-7466-4734-95AB-9FC8CD62D59A}"/>
    <cellStyle name="Comma 16 4 2 2 4" xfId="31561" xr:uid="{AD5073F6-BD5A-4E1C-874B-E31695D5FF4F}"/>
    <cellStyle name="Comma 16 4 2 3" xfId="18247" xr:uid="{A12AB21A-72AC-40FE-B659-7701B78DC7CB}"/>
    <cellStyle name="Comma 16 4 2 3 2" xfId="6909" xr:uid="{3845FFE4-2011-4CE7-ACCB-F1F2112F8914}"/>
    <cellStyle name="Comma 16 4 2 3 2 2" xfId="29283" xr:uid="{834C78EA-E6CB-4D37-BFEE-E109FEA1BE67}"/>
    <cellStyle name="Comma 16 4 2 3 3" xfId="31105" xr:uid="{67551D84-4A6F-4F6A-A212-A82A0A205507}"/>
    <cellStyle name="Comma 16 4 2 4" xfId="14797" xr:uid="{D996C43E-259C-4958-AEB3-011137E4D44A}"/>
    <cellStyle name="Comma 16 4 2 4 2" xfId="30559" xr:uid="{01B15A82-C889-4A1D-AA77-D4C1D072A876}"/>
    <cellStyle name="Comma 16 4 2 5" xfId="9735" xr:uid="{1F24535A-0DA1-44B2-B443-B30E474C806C}"/>
    <cellStyle name="Comma 16 4 2 5 2" xfId="29724" xr:uid="{762110AB-6459-4D8B-B605-FEDDDA9EF74A}"/>
    <cellStyle name="Comma 16 4 2 6" xfId="23492" xr:uid="{4D11132C-A463-432A-B106-A62C2D100EBD}"/>
    <cellStyle name="Comma 16 4 2 6 2" xfId="31905" xr:uid="{5B343D0F-1C9E-4D9F-9B64-AA6D92E84231}"/>
    <cellStyle name="Comma 16 4 2 7" xfId="26514" xr:uid="{A565AB49-B9CA-4038-98D9-662192904318}"/>
    <cellStyle name="Comma 16 4 2 7 2" xfId="32371" xr:uid="{34A1D44F-CC53-48CD-AA7C-1DF263D4F81C}"/>
    <cellStyle name="Comma 16 4 2 8" xfId="28439" xr:uid="{98F3493F-BB63-4B4A-BACF-C29C8F6348AD}"/>
    <cellStyle name="Comma 16 4 3" xfId="2562" xr:uid="{9E9A72F3-9035-4A5E-B02E-5173CC71E83E}"/>
    <cellStyle name="Comma 16 4 3 2" xfId="20629" xr:uid="{672F4117-688E-4DD8-B786-A27BB22F93C1}"/>
    <cellStyle name="Comma 16 4 3 2 2" xfId="11718" xr:uid="{3DAED6B2-604F-49AB-BB8B-1AE3300E1947}"/>
    <cellStyle name="Comma 16 4 3 2 2 2" xfId="30050" xr:uid="{15E9E396-3DB3-454A-91C2-69655C5CDE30}"/>
    <cellStyle name="Comma 16 4 3 2 3" xfId="3695" xr:uid="{8191B7CE-B9F3-462A-AA10-DA62E4FD92C0}"/>
    <cellStyle name="Comma 16 4 3 2 3 2" xfId="28756" xr:uid="{39A5AA68-6B57-44FB-A163-B80DAB632B06}"/>
    <cellStyle name="Comma 16 4 3 2 4" xfId="31455" xr:uid="{B90895A8-058F-429D-A6CE-E448529446E4}"/>
    <cellStyle name="Comma 16 4 3 3" xfId="17178" xr:uid="{2F2C3847-7F82-4BE4-B7B1-1806847C7AE8}"/>
    <cellStyle name="Comma 16 4 3 3 2" xfId="6255" xr:uid="{9587DC22-8EFE-4A3C-BF60-1DF8D58378C8}"/>
    <cellStyle name="Comma 16 4 3 3 2 2" xfId="29177" xr:uid="{4EC334A4-48BB-43FB-B1A3-5D3E25C44CCB}"/>
    <cellStyle name="Comma 16 4 3 3 3" xfId="30940" xr:uid="{F632D455-2E0A-43B6-9BEF-B19966A4F62F}"/>
    <cellStyle name="Comma 16 4 3 4" xfId="14143" xr:uid="{71786F06-D46E-4639-8D82-4BE732A89A8F}"/>
    <cellStyle name="Comma 16 4 3 4 2" xfId="30453" xr:uid="{8C495B37-9FE0-4357-8D3E-7FD5CFAA6963}"/>
    <cellStyle name="Comma 16 4 3 5" xfId="9081" xr:uid="{F28A3992-9D12-4357-9724-54FFE6DFDF8D}"/>
    <cellStyle name="Comma 16 4 3 5 2" xfId="29618" xr:uid="{BE08F1F4-B866-4330-A288-04849BD15F30}"/>
    <cellStyle name="Comma 16 4 3 6" xfId="22842" xr:uid="{DA2A94E2-F52F-44F6-8A7A-E99CF0FE8520}"/>
    <cellStyle name="Comma 16 4 3 6 2" xfId="31799" xr:uid="{4F30CF20-BB45-4E21-A2F6-B3B25DD0D4E9}"/>
    <cellStyle name="Comma 16 4 3 7" xfId="27168" xr:uid="{A0858CD5-7ED2-4E2A-8BAA-F80C32996B6B}"/>
    <cellStyle name="Comma 16 4 3 7 2" xfId="32477" xr:uid="{3C98A49F-7F08-44D1-94D9-E8D62E1C998A}"/>
    <cellStyle name="Comma 16 4 3 8" xfId="28545" xr:uid="{269918FE-74F6-4E9F-BF81-2380DE8E25EE}"/>
    <cellStyle name="Comma 16 4 4" xfId="22185" xr:uid="{5E82697D-782A-4F4E-A4C4-7E6F1F3A1464}"/>
    <cellStyle name="Comma 16 4 4 2" xfId="13242" xr:uid="{5C39B44F-6417-4759-84B9-359482BE2F1F}"/>
    <cellStyle name="Comma 16 4 4 2 2" xfId="30284" xr:uid="{7FD4CF53-237C-42E9-99E7-405742E4AEE1}"/>
    <cellStyle name="Comma 16 4 4 3" xfId="5239" xr:uid="{86369A7F-0686-46BC-AD7F-20C5CBC2E1A5}"/>
    <cellStyle name="Comma 16 4 4 3 2" xfId="28991" xr:uid="{D4B59B95-EEF5-4530-95B0-E27076BA4BDB}"/>
    <cellStyle name="Comma 16 4 4 4" xfId="31692" xr:uid="{B65F0FCA-1119-43BD-A433-8DD05A756E13}"/>
    <cellStyle name="Comma 16 4 5" xfId="17533" xr:uid="{89232FD4-3948-453E-B222-5BDBE442DED3}"/>
    <cellStyle name="Comma 16 4 5 2" xfId="7799" xr:uid="{BD034804-AEBC-498D-A1C9-215F8B921521}"/>
    <cellStyle name="Comma 16 4 5 2 2" xfId="29412" xr:uid="{512CA6D2-F601-4565-832B-66A275AAC02E}"/>
    <cellStyle name="Comma 16 4 5 3" xfId="31009" xr:uid="{342C603D-F571-4CE6-9F3F-BFB217CC7439}"/>
    <cellStyle name="Comma 16 4 6" xfId="15688" xr:uid="{FB541258-5624-4AFC-B16C-811963CD1FFB}"/>
    <cellStyle name="Comma 16 4 6 2" xfId="30688" xr:uid="{3C32A7A7-32E0-4CF1-8E51-8822D0CBF59B}"/>
    <cellStyle name="Comma 16 4 7" xfId="10625" xr:uid="{0E4A3BEC-A152-43CD-B2BB-6468F44B059E}"/>
    <cellStyle name="Comma 16 4 7 2" xfId="29853" xr:uid="{2F72128C-A60C-4ACE-B8E2-F04567A76E79}"/>
    <cellStyle name="Comma 16 4 8" xfId="24669" xr:uid="{651CEFE2-631E-4BF2-80F7-89F750884C77}"/>
    <cellStyle name="Comma 16 4 8 2" xfId="32070" xr:uid="{747E8BC9-41E4-40D6-8FC9-064F6A13066A}"/>
    <cellStyle name="Comma 16 4 9" xfId="25624" xr:uid="{35398179-DD4C-4FBD-91C7-A7F2F194DE12}"/>
    <cellStyle name="Comma 16 4 9 2" xfId="32242" xr:uid="{A92BE081-135D-4F26-8700-49E9B115F845}"/>
    <cellStyle name="Comma 16 5" xfId="1575" xr:uid="{02B6B41E-CD1D-48D8-9BFA-F90BB057258D}"/>
    <cellStyle name="Comma 16 5 2" xfId="21609" xr:uid="{CF5F4531-7803-407E-AA1B-C0BDAE34858B}"/>
    <cellStyle name="Comma 16 5 2 2" xfId="12696" xr:uid="{6ED8DB0C-B08F-42BD-9FE4-A44ABE4036B0}"/>
    <cellStyle name="Comma 16 5 2 2 2" xfId="30210" xr:uid="{D0296964-2E4F-4F12-919E-C2475E14061D}"/>
    <cellStyle name="Comma 16 5 2 3" xfId="4677" xr:uid="{C72AB241-37FA-4C56-9117-5CB4015B3D98}"/>
    <cellStyle name="Comma 16 5 2 3 2" xfId="28916" xr:uid="{E86DE21E-2CFA-4911-B39E-A6A941C71C3C}"/>
    <cellStyle name="Comma 16 5 2 4" xfId="31615" xr:uid="{5DF66EA1-9FE9-4D3D-BC18-3E63AEF2765D}"/>
    <cellStyle name="Comma 16 5 3" xfId="23817" xr:uid="{25BFF691-FDB1-4573-A567-400389550F90}"/>
    <cellStyle name="Comma 16 5 3 2" xfId="7237" xr:uid="{CE578C96-39E5-4230-9B03-58B6F38A3364}"/>
    <cellStyle name="Comma 16 5 3 2 2" xfId="29337" xr:uid="{6CC03398-6E81-4114-A3C1-2EF7789F2706}"/>
    <cellStyle name="Comma 16 5 3 3" xfId="31958" xr:uid="{C26A8811-F8C1-41A5-8D92-C2A2BFD288E0}"/>
    <cellStyle name="Comma 16 5 4" xfId="15125" xr:uid="{8834CC54-E287-4C89-9EF1-6559A3CB189A}"/>
    <cellStyle name="Comma 16 5 4 2" xfId="30613" xr:uid="{693F9D70-6007-475E-B559-861B1E1B5AD6}"/>
    <cellStyle name="Comma 16 5 5" xfId="10063" xr:uid="{9BAB31FA-FA02-44AC-BC66-7FF3BC80742F}"/>
    <cellStyle name="Comma 16 5 5 2" xfId="29778" xr:uid="{AADCAA37-9391-4213-B507-65AC1775BCC4}"/>
    <cellStyle name="Comma 16 5 6" xfId="23963" xr:uid="{60475A11-10E7-434C-AD0B-EA27A9FBD85E}"/>
    <cellStyle name="Comma 16 5 7" xfId="26186" xr:uid="{0FAB3E05-53F8-4E8C-A779-4EFCCD164F50}"/>
    <cellStyle name="Comma 16 5 7 2" xfId="32317" xr:uid="{B626E004-E318-495B-AF29-30D692570734}"/>
    <cellStyle name="Comma 16 5 8" xfId="28385" xr:uid="{7DC3DBD6-A95C-4517-837A-627749655A79}"/>
    <cellStyle name="Comma 16 6" xfId="2234" xr:uid="{339AD295-E63C-4619-A134-49A59D850638}"/>
    <cellStyle name="Comma 16 6 2" xfId="20956" xr:uid="{D9BB6024-6367-447E-93A9-F7BEE31BD8F8}"/>
    <cellStyle name="Comma 16 6 2 2" xfId="12045" xr:uid="{AB5F7645-F762-413C-B9AD-007A3C8BFE13}"/>
    <cellStyle name="Comma 16 6 2 2 2" xfId="30104" xr:uid="{1179063B-FC23-44B4-A27B-7D3D584D09BE}"/>
    <cellStyle name="Comma 16 6 2 3" xfId="4023" xr:uid="{DEC9D286-A714-4F0E-80CC-CC806344B10C}"/>
    <cellStyle name="Comma 16 6 2 3 2" xfId="28810" xr:uid="{8559E2C6-1701-4244-8C5F-C9F2541C5CA8}"/>
    <cellStyle name="Comma 16 6 2 4" xfId="31509" xr:uid="{998EE13B-05D3-46F7-93A8-6522E6E7EB0F}"/>
    <cellStyle name="Comma 16 6 3" xfId="18630" xr:uid="{DA161E95-84EF-4038-A809-696CCBD0EE23}"/>
    <cellStyle name="Comma 16 6 3 2" xfId="6583" xr:uid="{68418946-6466-4160-A9AB-42B65D911159}"/>
    <cellStyle name="Comma 16 6 3 2 2" xfId="29231" xr:uid="{24D7450C-B395-409B-876F-FF19EB4E3768}"/>
    <cellStyle name="Comma 16 6 3 3" xfId="31159" xr:uid="{3FC8DDC0-BA2B-4DEB-ACA4-147FF0DEEF8C}"/>
    <cellStyle name="Comma 16 6 4" xfId="14471" xr:uid="{E9AD2FB8-E34E-48A7-A143-1F088D7A17C9}"/>
    <cellStyle name="Comma 16 6 4 2" xfId="30507" xr:uid="{F389B80D-1AD9-4E39-A40F-22CF22D94E60}"/>
    <cellStyle name="Comma 16 6 5" xfId="9409" xr:uid="{6C144EA5-34B2-4689-9231-7DD8CFA4851F}"/>
    <cellStyle name="Comma 16 6 5 2" xfId="29672" xr:uid="{88A309F1-28D2-46A4-B972-A01DDE90A630}"/>
    <cellStyle name="Comma 16 6 6" xfId="23168" xr:uid="{69936B88-36C7-46A6-A177-3FA4A89F4FF4}"/>
    <cellStyle name="Comma 16 6 6 2" xfId="31853" xr:uid="{6FA53641-5BFF-4A52-B2AD-5E0981C2AE07}"/>
    <cellStyle name="Comma 16 6 7" xfId="26840" xr:uid="{5355E302-2CBB-453B-978D-C8013AC8B6D7}"/>
    <cellStyle name="Comma 16 6 7 2" xfId="32423" xr:uid="{B2FF00B9-541C-4A32-8A73-0D58A3CCD477}"/>
    <cellStyle name="Comma 16 6 8" xfId="28491" xr:uid="{E781F940-7720-47B6-A180-937EF64F2F2D}"/>
    <cellStyle name="Comma 16 7" xfId="22515" xr:uid="{BEFB3A4C-2080-422C-8ADA-5F51451706DC}"/>
    <cellStyle name="Comma 16 7 2" xfId="16478" xr:uid="{E7B7934E-F122-446A-B5B5-878213DF68E5}"/>
    <cellStyle name="Comma 16 7 2 2" xfId="5567" xr:uid="{20992EDE-5B01-48C9-8398-F625166B217D}"/>
    <cellStyle name="Comma 16 7 2 2 2" xfId="29045" xr:uid="{F90AD119-C08B-4CB5-BF03-FD3E277B94CD}"/>
    <cellStyle name="Comma 16 7 2 3" xfId="30810" xr:uid="{9C893079-9DAF-490B-BB77-A5D30D7063E6}"/>
    <cellStyle name="Comma 16 7 3" xfId="13468" xr:uid="{38DBED0C-1185-40C1-BA47-7859E6FE111C}"/>
    <cellStyle name="Comma 16 7 3 2" xfId="30321" xr:uid="{B6825B56-2F42-42C2-803F-AF781D802194}"/>
    <cellStyle name="Comma 16 7 4" xfId="10953" xr:uid="{1D199308-4B4C-4E5E-8B75-D40FEAF0CF59}"/>
    <cellStyle name="Comma 16 7 4 2" xfId="29907" xr:uid="{1BB23D33-AF5B-46F4-B32E-F32255C6DACC}"/>
    <cellStyle name="Comma 16 7 5" xfId="31746" xr:uid="{382DBB20-4BB2-4EFF-BC9C-D50D1648AABF}"/>
    <cellStyle name="Comma 16 8" xfId="18155" xr:uid="{7541897C-47E2-44C2-B562-2B85354DD455}"/>
    <cellStyle name="Comma 16 8 2" xfId="8499" xr:uid="{84D35EBA-E36E-4634-B963-288A1C59BA93}"/>
    <cellStyle name="Comma 16 8 3" xfId="3154" xr:uid="{32A3A111-88BF-4A5B-BC84-330E3D0DFC34}"/>
    <cellStyle name="Comma 16 8 3 2" xfId="28650" xr:uid="{798F2B09-5FA2-4572-8A69-B73C13DB7ECC}"/>
    <cellStyle name="Comma 16 9" xfId="19078" xr:uid="{33D9D9AB-2A6D-42E7-97DE-BD8D5BA38A19}"/>
    <cellStyle name="Comma 16 9 2" xfId="8100" xr:uid="{E0D826CB-BC22-4B6C-A336-FA252E7C3C09}"/>
    <cellStyle name="Comma 160" xfId="439" xr:uid="{4D7E01EA-3DA1-4EED-BE20-8CF026354B18}"/>
    <cellStyle name="Comma 160 10" xfId="24324" xr:uid="{EC9FA518-2224-43A9-BEE7-14BA2C15827D}"/>
    <cellStyle name="Comma 160 11" xfId="25295" xr:uid="{8C199289-5FF0-47A5-8836-9457BEA53751}"/>
    <cellStyle name="Comma 160 2" xfId="723" xr:uid="{45FDB9D9-101D-4A7A-A305-2821599C14C6}"/>
    <cellStyle name="Comma 160 2 10" xfId="25469" xr:uid="{F561FF26-F4FE-42F8-9FF4-8CBEF941EC28}"/>
    <cellStyle name="Comma 160 2 2" xfId="1084" xr:uid="{B4ACE29A-7CC4-4374-B00E-E880B8509B91}"/>
    <cellStyle name="Comma 160 2 2 2" xfId="2080" xr:uid="{78A09E8D-CC1A-4548-9456-08AE1F62DF2A}"/>
    <cellStyle name="Comma 160 2 2 2 2" xfId="21109" xr:uid="{946DA438-FF5C-46A9-939B-2B8F0C4E6B49}"/>
    <cellStyle name="Comma 160 2 2 2 2 2" xfId="12197" xr:uid="{459BF69C-BA94-4EA3-B9F6-32337E2F8DC2}"/>
    <cellStyle name="Comma 160 2 2 2 2 3" xfId="4176" xr:uid="{64A86C1A-BE31-4778-AA2E-7661CB9DE33F}"/>
    <cellStyle name="Comma 160 2 2 2 3" xfId="17392" xr:uid="{1081FD89-BB2B-46D0-A39B-E147851C85FF}"/>
    <cellStyle name="Comma 160 2 2 2 3 2" xfId="6736" xr:uid="{51266622-5588-4734-AE41-71C596916A4B}"/>
    <cellStyle name="Comma 160 2 2 2 4" xfId="14624" xr:uid="{B8CA6F99-A394-46C0-8DE2-B6ACAF7DC087}"/>
    <cellStyle name="Comma 160 2 2 2 5" xfId="9562" xr:uid="{DC58F909-BECC-4275-A75F-D88A6C8344F9}"/>
    <cellStyle name="Comma 160 2 2 2 6" xfId="23320" xr:uid="{2D0C70D8-00DA-42BC-A77D-BC54D8658001}"/>
    <cellStyle name="Comma 160 2 2 2 7" xfId="26687" xr:uid="{74EA06FC-0BA6-4ADC-B6A3-1DD4FC47912B}"/>
    <cellStyle name="Comma 160 2 2 3" xfId="2735" xr:uid="{3FA82F27-907F-4585-A2DA-8944EE7B4F8E}"/>
    <cellStyle name="Comma 160 2 2 3 2" xfId="20456" xr:uid="{2692EA61-E20B-4C17-8371-1A9998E8A5E3}"/>
    <cellStyle name="Comma 160 2 2 3 2 2" xfId="11545" xr:uid="{9AC87873-19C8-43AC-9599-48676AC10869}"/>
    <cellStyle name="Comma 160 2 2 3 2 3" xfId="3522" xr:uid="{29D6C07B-CF28-4789-96E4-77EB5CF603B9}"/>
    <cellStyle name="Comma 160 2 2 3 3" xfId="17014" xr:uid="{46AC4D95-8A55-4748-A9BB-52C9859B81FD}"/>
    <cellStyle name="Comma 160 2 2 3 3 2" xfId="6082" xr:uid="{92B7DA4C-9488-4310-A9B4-F7066369F246}"/>
    <cellStyle name="Comma 160 2 2 3 4" xfId="13970" xr:uid="{DB37A1B4-7890-426C-8B31-482672F8B0C3}"/>
    <cellStyle name="Comma 160 2 2 3 5" xfId="8908" xr:uid="{03D646CD-8F9E-404E-A788-360B0C154E9A}"/>
    <cellStyle name="Comma 160 2 2 3 6" xfId="22669" xr:uid="{5BBCD970-3BE1-4D3A-930D-5AC1BB0324BF}"/>
    <cellStyle name="Comma 160 2 2 3 7" xfId="27341" xr:uid="{4A4F215F-E7AA-4212-9136-DEDACE29F2CE}"/>
    <cellStyle name="Comma 160 2 2 4" xfId="22012" xr:uid="{17AE57E5-202A-4FA7-8A73-C4BEC50EC90C}"/>
    <cellStyle name="Comma 160 2 2 4 2" xfId="13079" xr:uid="{833FA2FD-358C-4AA9-A39E-0C615F1180AF}"/>
    <cellStyle name="Comma 160 2 2 4 3" xfId="5066" xr:uid="{4E867C03-4C57-40DC-9CED-F961D3D18168}"/>
    <cellStyle name="Comma 160 2 2 5" xfId="17897" xr:uid="{E31AA7B9-1E06-4C95-A4C4-53361B301D7D}"/>
    <cellStyle name="Comma 160 2 2 5 2" xfId="7626" xr:uid="{B5CC2461-64CA-42C4-82DE-DF8B85C2F43E}"/>
    <cellStyle name="Comma 160 2 2 6" xfId="15514" xr:uid="{FB779F3D-F1D3-461C-944D-24B9BFA9FB4B}"/>
    <cellStyle name="Comma 160 2 2 7" xfId="10452" xr:uid="{DF282C04-BDCD-4F3D-9A7C-7E4AFBAB177B}"/>
    <cellStyle name="Comma 160 2 2 8" xfId="24842" xr:uid="{D6E1D62A-17C3-4DAA-8E0E-24EF687E1971}"/>
    <cellStyle name="Comma 160 2 2 9" xfId="25797" xr:uid="{D448A1D6-76F8-4028-8554-F8B6282261C5}"/>
    <cellStyle name="Comma 160 2 3" xfId="1751" xr:uid="{1A99F7C1-3626-4DA0-8335-069FA422CBF6}"/>
    <cellStyle name="Comma 160 2 3 2" xfId="21436" xr:uid="{BCF0DCCE-35FC-4002-AF1D-08E5850E30FB}"/>
    <cellStyle name="Comma 160 2 3 2 2" xfId="12525" xr:uid="{B5451A08-1696-4642-803C-0077883EC41E}"/>
    <cellStyle name="Comma 160 2 3 2 3" xfId="4504" xr:uid="{B1FEDB7D-DD89-42F3-82D2-31C648034508}"/>
    <cellStyle name="Comma 160 2 3 3" xfId="17977" xr:uid="{75F5935F-D865-4AE9-85E7-886CFAB60B2A}"/>
    <cellStyle name="Comma 160 2 3 3 2" xfId="7064" xr:uid="{B9188EE6-7670-4B08-B7B4-061367196035}"/>
    <cellStyle name="Comma 160 2 3 4" xfId="14952" xr:uid="{635F2AEF-1692-49B7-BF0F-F52100F18828}"/>
    <cellStyle name="Comma 160 2 3 5" xfId="9890" xr:uid="{45FB0231-5996-42B1-87C1-3890E9AC3B95}"/>
    <cellStyle name="Comma 160 2 3 6" xfId="23645" xr:uid="{01F8793A-4760-467C-A0DF-E5B674B6D84D}"/>
    <cellStyle name="Comma 160 2 3 7" xfId="26359" xr:uid="{9CD4F028-850B-446B-8D8C-65D0C6BA39C8}"/>
    <cellStyle name="Comma 160 2 4" xfId="2407" xr:uid="{2E8DD6DB-703A-4857-812A-DE34445ECF73}"/>
    <cellStyle name="Comma 160 2 4 2" xfId="20784" xr:uid="{C6626282-07B5-4C3E-87F2-24AD5B678DD5}"/>
    <cellStyle name="Comma 160 2 4 2 2" xfId="11873" xr:uid="{9801B4BC-C0DF-49ED-B251-05F7FBC64571}"/>
    <cellStyle name="Comma 160 2 4 2 3" xfId="3850" xr:uid="{748A4E7C-AA99-409C-8521-781FC6B02F73}"/>
    <cellStyle name="Comma 160 2 4 3" xfId="19277" xr:uid="{8B1AE82D-28FC-4594-9564-439C855A48B8}"/>
    <cellStyle name="Comma 160 2 4 3 2" xfId="6410" xr:uid="{CACE3551-C9F5-45EB-BB29-23CEC0A3A21D}"/>
    <cellStyle name="Comma 160 2 4 4" xfId="14298" xr:uid="{77CFC956-2B88-4249-BF51-AD70ABD4E1D4}"/>
    <cellStyle name="Comma 160 2 4 5" xfId="9236" xr:uid="{55C57D56-FE3A-4284-AAA0-8A1603E9A913}"/>
    <cellStyle name="Comma 160 2 4 6" xfId="22996" xr:uid="{1D77AB63-A122-444E-A129-3B53BA5A299C}"/>
    <cellStyle name="Comma 160 2 4 7" xfId="27013" xr:uid="{30266E5B-1141-431B-BF46-65C70F784A45}"/>
    <cellStyle name="Comma 160 2 5" xfId="22341" xr:uid="{5E51F15D-162D-48E8-A602-6DD6976563B3}"/>
    <cellStyle name="Comma 160 2 5 2" xfId="13375" xr:uid="{C35A754B-C997-4C49-A196-9443717A0D24}"/>
    <cellStyle name="Comma 160 2 5 3" xfId="5394" xr:uid="{D52F7D6A-FE90-4B50-8AEF-DB488C4C14B6}"/>
    <cellStyle name="Comma 160 2 6" xfId="19201" xr:uid="{A00AD211-D42D-4993-A79C-E9C43C6E0BC2}"/>
    <cellStyle name="Comma 160 2 6 2" xfId="7954" xr:uid="{F32DD6E9-1CDF-47A8-9C09-41E921D32C19}"/>
    <cellStyle name="Comma 160 2 7" xfId="15843" xr:uid="{582DCCA7-933B-496D-96A1-DB0F3E0B447E}"/>
    <cellStyle name="Comma 160 2 8" xfId="10780" xr:uid="{D7E56A75-9A76-4949-BDE2-5AD0F8CAFDC3}"/>
    <cellStyle name="Comma 160 2 9" xfId="24512" xr:uid="{C453D47C-864F-4518-8574-AEDE14C1CF49}"/>
    <cellStyle name="Comma 160 3" xfId="898" xr:uid="{ACC70A92-7B22-4EF4-8BC8-7F036A873293}"/>
    <cellStyle name="Comma 160 3 2" xfId="1906" xr:uid="{BFEA730E-2BBF-43F4-972C-CAE6A28A8D9B}"/>
    <cellStyle name="Comma 160 3 2 2" xfId="21282" xr:uid="{3D4C6219-4BAD-42FE-AF35-6181BDFD35B8}"/>
    <cellStyle name="Comma 160 3 2 2 2" xfId="12371" xr:uid="{AFEB73EA-B0A6-4AA8-9A2B-3EF43FA1D9ED}"/>
    <cellStyle name="Comma 160 3 2 2 3" xfId="4350" xr:uid="{10F338D3-CCD2-4E48-807D-5CE1597F38FF}"/>
    <cellStyle name="Comma 160 3 2 3" xfId="18312" xr:uid="{A2F222BD-717D-4FB0-8177-392F7CA3668B}"/>
    <cellStyle name="Comma 160 3 2 3 2" xfId="6910" xr:uid="{579C9144-0EF4-4F9A-A142-1AB6DBEB1FC3}"/>
    <cellStyle name="Comma 160 3 2 4" xfId="14798" xr:uid="{2773526E-3889-4145-9478-FA6F9B077BAC}"/>
    <cellStyle name="Comma 160 3 2 5" xfId="9736" xr:uid="{5B77B60A-E8B3-421D-AE83-CEA3BA5A432E}"/>
    <cellStyle name="Comma 160 3 2 6" xfId="23493" xr:uid="{2470D572-E7B3-478F-AD4E-E4062528566C}"/>
    <cellStyle name="Comma 160 3 2 7" xfId="26513" xr:uid="{5C73ABC1-DE4A-4858-9BA1-F5077325C1AE}"/>
    <cellStyle name="Comma 160 3 3" xfId="2561" xr:uid="{F46DF382-58B7-4E10-8E7C-FA4FB7EA4480}"/>
    <cellStyle name="Comma 160 3 3 2" xfId="20630" xr:uid="{D1040AB4-C4E5-45B7-9899-0502DD445E81}"/>
    <cellStyle name="Comma 160 3 3 2 2" xfId="11719" xr:uid="{372D2832-B135-431B-BFCD-BADF7555BEA1}"/>
    <cellStyle name="Comma 160 3 3 2 3" xfId="3696" xr:uid="{621858D1-57A8-4158-AAA4-93F3A0ACE9A2}"/>
    <cellStyle name="Comma 160 3 3 3" xfId="17179" xr:uid="{9E36ECDE-6A5D-41F8-BD47-AC2588DA7514}"/>
    <cellStyle name="Comma 160 3 3 3 2" xfId="6256" xr:uid="{19761AAE-278B-4F5B-9D10-0CC16EDF6296}"/>
    <cellStyle name="Comma 160 3 3 4" xfId="14144" xr:uid="{3EAF897F-87FF-4AA5-9081-50965C4B3D1D}"/>
    <cellStyle name="Comma 160 3 3 5" xfId="9082" xr:uid="{BF650C57-F112-4D2C-8822-D6217CEA36D8}"/>
    <cellStyle name="Comma 160 3 3 6" xfId="22843" xr:uid="{C9E1C08B-16DE-48A9-8685-5301C8315247}"/>
    <cellStyle name="Comma 160 3 3 7" xfId="27167" xr:uid="{EF435AE4-0345-41BE-AE02-72B3CAB68209}"/>
    <cellStyle name="Comma 160 3 4" xfId="22186" xr:uid="{8555EB1C-BB23-40D1-8CDF-867437B30DFD}"/>
    <cellStyle name="Comma 160 3 4 2" xfId="13243" xr:uid="{E4E8C3D5-86C7-4A97-ACE2-55FC0D35BEAA}"/>
    <cellStyle name="Comma 160 3 4 3" xfId="5240" xr:uid="{997823EC-1C42-4454-9CFD-7EAAB6B651D8}"/>
    <cellStyle name="Comma 160 3 5" xfId="18394" xr:uid="{A28E59DA-4AEC-4032-8798-62FEEFE733E3}"/>
    <cellStyle name="Comma 160 3 5 2" xfId="7800" xr:uid="{654ABA04-DE72-4BE2-83CF-5EFE31E69AC3}"/>
    <cellStyle name="Comma 160 3 6" xfId="15689" xr:uid="{1EA0BDB6-4663-49FA-A497-5288D3FF523F}"/>
    <cellStyle name="Comma 160 3 7" xfId="10626" xr:uid="{FE205856-5672-4083-B7FD-BB4CE70CFFD9}"/>
    <cellStyle name="Comma 160 3 8" xfId="24668" xr:uid="{55D4C9CB-BB04-440E-9491-33D208069D0F}"/>
    <cellStyle name="Comma 160 3 9" xfId="25623" xr:uid="{DB1E88E6-E7E1-478F-984E-16B6BDF3A1C9}"/>
    <cellStyle name="Comma 160 4" xfId="1574" xr:uid="{B886F8A6-C5EF-47E6-B059-6F62C5385FBD}"/>
    <cellStyle name="Comma 160 4 2" xfId="21610" xr:uid="{1A2E2D74-A722-4939-BBB2-A7390443AFA4}"/>
    <cellStyle name="Comma 160 4 2 2" xfId="12697" xr:uid="{79EF3135-A6F9-487F-BDDB-B59892C1762B}"/>
    <cellStyle name="Comma 160 4 2 3" xfId="4678" xr:uid="{7313E98A-A8D2-4479-9734-3EDEEDE5C6F5}"/>
    <cellStyle name="Comma 160 4 3" xfId="18263" xr:uid="{C68EEE0F-3EFC-42E0-80CE-6767D09786C6}"/>
    <cellStyle name="Comma 160 4 3 2" xfId="7238" xr:uid="{2114059B-C535-4841-A53D-FFAFB7C0DF01}"/>
    <cellStyle name="Comma 160 4 4" xfId="15126" xr:uid="{29A30422-A564-449A-AEF2-2C272A5A8220}"/>
    <cellStyle name="Comma 160 4 5" xfId="10064" xr:uid="{B96E836E-A037-4150-9264-4373D5C72D0E}"/>
    <cellStyle name="Comma 160 4 6" xfId="23818" xr:uid="{6D9A8FE1-539A-4479-BE2D-6A21C9B77ED7}"/>
    <cellStyle name="Comma 160 4 7" xfId="26185" xr:uid="{FF97F31D-EC0B-49A3-92C6-2A9A36842C53}"/>
    <cellStyle name="Comma 160 5" xfId="2233" xr:uid="{719E2586-CED5-491E-B896-57AAA476BB69}"/>
    <cellStyle name="Comma 160 5 2" xfId="20957" xr:uid="{21125E85-5D5F-4DF5-A6B6-1B5B8DD0EAFC}"/>
    <cellStyle name="Comma 160 5 2 2" xfId="12046" xr:uid="{62516760-2E8B-4622-B743-BB2693F18EC5}"/>
    <cellStyle name="Comma 160 5 2 3" xfId="4024" xr:uid="{10E4D866-1F8E-43F2-893D-3C801421A9F8}"/>
    <cellStyle name="Comma 160 5 3" xfId="17566" xr:uid="{286A92D5-5150-4734-9E53-0E3F7C043948}"/>
    <cellStyle name="Comma 160 5 3 2" xfId="6584" xr:uid="{558D95F2-AF52-4867-BC27-941396F23DD2}"/>
    <cellStyle name="Comma 160 5 4" xfId="14472" xr:uid="{90EDFF28-22D0-463B-8B58-7CC37A38C3AC}"/>
    <cellStyle name="Comma 160 5 5" xfId="9410" xr:uid="{D124219A-23C3-4883-AA3B-E0923A329EB6}"/>
    <cellStyle name="Comma 160 5 6" xfId="23169" xr:uid="{EDBF52FD-7FDF-49BE-9D46-0E7C819A9C6A}"/>
    <cellStyle name="Comma 160 5 7" xfId="26839" xr:uid="{8A8C2141-EA25-4380-B280-28DF48D5316E}"/>
    <cellStyle name="Comma 160 6" xfId="22516" xr:uid="{D02D90D6-CC66-4EE4-97E2-5170DB723E70}"/>
    <cellStyle name="Comma 160 6 2" xfId="13469" xr:uid="{C336C0F7-6CE7-4B2D-B692-74FE6DFFF0DD}"/>
    <cellStyle name="Comma 160 6 3" xfId="5568" xr:uid="{16866282-3545-4AF6-A620-C551C1E8F1C8}"/>
    <cellStyle name="Comma 160 7" xfId="17990" xr:uid="{8405F8E2-92D2-406B-B83A-9C58C0BB91C0}"/>
    <cellStyle name="Comma 160 7 2" xfId="8219" xr:uid="{849AD95B-60E4-4910-B704-6EB282195148}"/>
    <cellStyle name="Comma 160 8" xfId="16017" xr:uid="{35385FEC-B142-45AB-BAA6-8990631CDF9C}"/>
    <cellStyle name="Comma 160 9" xfId="10954" xr:uid="{6EB49547-78F9-463F-B198-77770F0B1499}"/>
    <cellStyle name="Comma 161" xfId="443" xr:uid="{D2F2F17A-716E-4F64-91CE-C38F2E498C41}"/>
    <cellStyle name="Comma 161 10" xfId="24326" xr:uid="{83F4D125-98EB-455D-9A5F-6B15F7C1A0D8}"/>
    <cellStyle name="Comma 161 10 2" xfId="32015" xr:uid="{9C38F121-8C15-4637-87BE-9E134F59BB4F}"/>
    <cellStyle name="Comma 161 11" xfId="25297" xr:uid="{72485172-A0E9-47D1-A5ED-44BF818B7272}"/>
    <cellStyle name="Comma 161 11 2" xfId="32189" xr:uid="{E8D2A70C-B602-4C9D-99B9-B9542D70471B}"/>
    <cellStyle name="Comma 161 12" xfId="28245" xr:uid="{635B8CF1-9FFE-4C5B-909C-A4637252735F}"/>
    <cellStyle name="Comma 161 2" xfId="725" xr:uid="{D2C2AE31-A3D0-4173-84A9-7EC1EF3962E6}"/>
    <cellStyle name="Comma 161 2 10" xfId="25471" xr:uid="{45626F32-68FE-4A95-A00B-A58DD414E56F}"/>
    <cellStyle name="Comma 161 2 10 2" xfId="32219" xr:uid="{BDCDC0E1-20D7-482D-AA22-1DB78DC85F7D}"/>
    <cellStyle name="Comma 161 2 11" xfId="28282" xr:uid="{110B4077-FDEC-4C99-A17F-80FFAC4EB04B}"/>
    <cellStyle name="Comma 161 2 2" xfId="1086" xr:uid="{27680FD0-3B49-40F1-9620-EA342770400C}"/>
    <cellStyle name="Comma 161 2 2 10" xfId="28337" xr:uid="{0471D076-8E27-4287-87FF-7C329A0C4130}"/>
    <cellStyle name="Comma 161 2 2 2" xfId="2082" xr:uid="{3FDD849E-EC4A-4A09-9F79-CBA398D92443}"/>
    <cellStyle name="Comma 161 2 2 2 2" xfId="21107" xr:uid="{736B4288-5505-4872-A10E-B3D04AF8D8A1}"/>
    <cellStyle name="Comma 161 2 2 2 2 2" xfId="12195" xr:uid="{FF2FC7D7-3A3F-450A-AE4B-89522DB47D62}"/>
    <cellStyle name="Comma 161 2 2 2 2 2 2" xfId="30125" xr:uid="{7D77063D-8345-4107-8C9F-C4028DC4277C}"/>
    <cellStyle name="Comma 161 2 2 2 2 3" xfId="4174" xr:uid="{DF92D15F-3E66-4723-96D3-1744FF4C2872}"/>
    <cellStyle name="Comma 161 2 2 2 2 3 2" xfId="28831" xr:uid="{EC6ED40F-56CB-4B61-B846-1B748CB53E92}"/>
    <cellStyle name="Comma 161 2 2 2 2 4" xfId="31530" xr:uid="{933AF989-2219-4CA6-9756-0D6426F2AB7E}"/>
    <cellStyle name="Comma 161 2 2 2 3" xfId="17642" xr:uid="{61B986BF-F5FB-4F18-AA82-C41AC33F62C4}"/>
    <cellStyle name="Comma 161 2 2 2 3 2" xfId="6734" xr:uid="{3EB66A1B-E59A-4AB2-8631-105A16B7F091}"/>
    <cellStyle name="Comma 161 2 2 2 3 2 2" xfId="29252" xr:uid="{653726F1-2461-498B-B320-F8FA2E8AEEA2}"/>
    <cellStyle name="Comma 161 2 2 2 3 3" xfId="31029" xr:uid="{2C737B94-7A35-4A65-A6F7-D324B5BDEDCC}"/>
    <cellStyle name="Comma 161 2 2 2 4" xfId="14622" xr:uid="{412B0074-9BF5-4986-92BC-152E07ED3C5F}"/>
    <cellStyle name="Comma 161 2 2 2 4 2" xfId="30528" xr:uid="{C824B520-D89B-47B7-AABF-FFD892284584}"/>
    <cellStyle name="Comma 161 2 2 2 5" xfId="9560" xr:uid="{0171B834-2B12-4208-BF8F-D88454A64685}"/>
    <cellStyle name="Comma 161 2 2 2 5 2" xfId="29693" xr:uid="{6798A8DD-4CF1-4CE5-B3ED-3CD68054A038}"/>
    <cellStyle name="Comma 161 2 2 2 6" xfId="23318" xr:uid="{4446F0AD-F011-4128-8292-65C56E2CD5B6}"/>
    <cellStyle name="Comma 161 2 2 2 6 2" xfId="31874" xr:uid="{ACF1E8FE-F16D-4B6C-9A9F-27A305DFFAD1}"/>
    <cellStyle name="Comma 161 2 2 2 7" xfId="26689" xr:uid="{A46E5CE2-181B-41E4-847D-09645DFA6DE8}"/>
    <cellStyle name="Comma 161 2 2 2 7 2" xfId="32402" xr:uid="{69A39720-8F44-4C18-B6A8-D23DAEB8C874}"/>
    <cellStyle name="Comma 161 2 2 2 8" xfId="28470" xr:uid="{7DF9319B-4342-4E53-851A-CACB77741F54}"/>
    <cellStyle name="Comma 161 2 2 3" xfId="2737" xr:uid="{C9DD1DED-BF67-4A13-8CB4-DF1D51E938FC}"/>
    <cellStyle name="Comma 161 2 2 3 2" xfId="20454" xr:uid="{5DAF408A-01C2-448E-A09D-0F9D2CD8D7F1}"/>
    <cellStyle name="Comma 161 2 2 3 2 2" xfId="11543" xr:uid="{5DC406B7-C913-4C11-A6D5-337B129BED33}"/>
    <cellStyle name="Comma 161 2 2 3 2 2 2" xfId="30019" xr:uid="{98617766-F580-4B2D-A4C4-52E5F0DFDD2D}"/>
    <cellStyle name="Comma 161 2 2 3 2 3" xfId="3520" xr:uid="{E031BC01-A10E-4E9B-9FA5-A505F1466CC8}"/>
    <cellStyle name="Comma 161 2 2 3 2 3 2" xfId="28725" xr:uid="{692B0907-53EE-41DE-BBEF-87A43EFF30F6}"/>
    <cellStyle name="Comma 161 2 2 3 2 4" xfId="31424" xr:uid="{80DE1F48-D878-4413-B6B0-1D0FB08B60E3}"/>
    <cellStyle name="Comma 161 2 2 3 3" xfId="17012" xr:uid="{64CE907E-37AA-44CC-8654-FFAB01B938A9}"/>
    <cellStyle name="Comma 161 2 2 3 3 2" xfId="6080" xr:uid="{5C7F2D03-8E2E-43C6-B792-8C895441C9BE}"/>
    <cellStyle name="Comma 161 2 2 3 3 2 2" xfId="29146" xr:uid="{3BE105AC-E886-40BA-90E6-C05C750A3E75}"/>
    <cellStyle name="Comma 161 2 2 3 3 3" xfId="30910" xr:uid="{1E77A5AC-F856-4EB4-B5FF-13A426F95653}"/>
    <cellStyle name="Comma 161 2 2 3 4" xfId="13968" xr:uid="{1B006803-01E1-435F-A4F6-50FAD17A5DBC}"/>
    <cellStyle name="Comma 161 2 2 3 4 2" xfId="30422" xr:uid="{F0E30E58-A989-43DD-9085-998ACE04D28B}"/>
    <cellStyle name="Comma 161 2 2 3 5" xfId="8906" xr:uid="{90FDDDDB-04A7-436E-94BE-7188A245F30F}"/>
    <cellStyle name="Comma 161 2 2 3 5 2" xfId="29587" xr:uid="{CCA2F820-0259-42E6-84D2-A97281B7CD81}"/>
    <cellStyle name="Comma 161 2 2 3 6" xfId="22667" xr:uid="{1BFEE270-E3FA-45DB-9845-8CBB208F492D}"/>
    <cellStyle name="Comma 161 2 2 3 6 2" xfId="31768" xr:uid="{D60DCB86-52F0-40BE-8063-42E36E8DD962}"/>
    <cellStyle name="Comma 161 2 2 3 7" xfId="27343" xr:uid="{28725903-CA6D-46BA-8D00-2E6165742443}"/>
    <cellStyle name="Comma 161 2 2 3 7 2" xfId="32508" xr:uid="{A6528EC0-D12C-44C6-83B2-47DFF8A63F92}"/>
    <cellStyle name="Comma 161 2 2 3 8" xfId="28576" xr:uid="{3C1AE5C8-2A78-4C2B-8B71-F275766FB551}"/>
    <cellStyle name="Comma 161 2 2 4" xfId="22010" xr:uid="{A314B626-F750-499C-955F-77DB3FE2765C}"/>
    <cellStyle name="Comma 161 2 2 4 2" xfId="13077" xr:uid="{9DFCDA49-4438-46B4-AF37-AF8539892119}"/>
    <cellStyle name="Comma 161 2 2 4 2 2" xfId="30254" xr:uid="{F5DB8311-6EE5-437A-A952-076BE3141673}"/>
    <cellStyle name="Comma 161 2 2 4 3" xfId="5064" xr:uid="{6C11F5B4-1E72-498C-AC80-8329BF321FDD}"/>
    <cellStyle name="Comma 161 2 2 4 3 2" xfId="28960" xr:uid="{4A8D8DDF-205F-4C8C-865E-5446044ADF1D}"/>
    <cellStyle name="Comma 161 2 2 4 4" xfId="31661" xr:uid="{34E099EB-FAAC-44D7-B1BB-84F6643FF947}"/>
    <cellStyle name="Comma 161 2 2 5" xfId="17422" xr:uid="{57A382C5-9E52-44CA-A077-6F0213CDF02B}"/>
    <cellStyle name="Comma 161 2 2 5 2" xfId="7624" xr:uid="{E7F31C2F-C311-458D-AC1C-70355FD0AE9A}"/>
    <cellStyle name="Comma 161 2 2 5 2 2" xfId="29381" xr:uid="{DCC11E80-C1FA-4587-B2EB-ED51EF7AED46}"/>
    <cellStyle name="Comma 161 2 2 5 3" xfId="30987" xr:uid="{004BD9DF-C79D-46EB-9E14-547735F442D5}"/>
    <cellStyle name="Comma 161 2 2 6" xfId="15512" xr:uid="{CB16BB5D-2E6A-4A3D-92A5-1D59CC6B1420}"/>
    <cellStyle name="Comma 161 2 2 6 2" xfId="30657" xr:uid="{F1BD4ABA-1FF0-43F2-9763-FF1C8BCDDC2D}"/>
    <cellStyle name="Comma 161 2 2 7" xfId="10450" xr:uid="{3B357894-49F0-4CCD-9181-FF1E7418E4E4}"/>
    <cellStyle name="Comma 161 2 2 7 2" xfId="29822" xr:uid="{CF36E8E1-3421-45F9-BF6B-22F410B723FD}"/>
    <cellStyle name="Comma 161 2 2 8" xfId="24844" xr:uid="{319687C6-12A7-4E65-8326-27D6789C7AD6}"/>
    <cellStyle name="Comma 161 2 2 8 2" xfId="32101" xr:uid="{E80DA976-36CC-4A46-BDA8-935B2E37297B}"/>
    <cellStyle name="Comma 161 2 2 9" xfId="25799" xr:uid="{B69C278D-840A-4364-91A1-62AC416F8C1A}"/>
    <cellStyle name="Comma 161 2 2 9 2" xfId="32273" xr:uid="{14ECC330-53B1-4AF8-98B2-66450FD33A31}"/>
    <cellStyle name="Comma 161 2 3" xfId="1753" xr:uid="{3DE7F41A-722E-4967-AB16-30D0B7D21BD6}"/>
    <cellStyle name="Comma 161 2 3 2" xfId="21434" xr:uid="{58C8F376-4B6C-48B3-A5DA-951B12313187}"/>
    <cellStyle name="Comma 161 2 3 2 2" xfId="12523" xr:uid="{44DD2574-B1AD-4D91-BBA4-F5FC9F5130D0}"/>
    <cellStyle name="Comma 161 2 3 2 2 2" xfId="30179" xr:uid="{3FB25EF2-5BC2-42C7-9905-4DF264658A58}"/>
    <cellStyle name="Comma 161 2 3 2 3" xfId="4502" xr:uid="{585C531B-D7AC-4D0D-A9B3-AA4687D70951}"/>
    <cellStyle name="Comma 161 2 3 2 3 2" xfId="28885" xr:uid="{BECF163B-50AA-4698-8F11-AE1EADBC214D}"/>
    <cellStyle name="Comma 161 2 3 2 4" xfId="31584" xr:uid="{34A93E4B-1743-423A-9E83-CEB0E9E486C6}"/>
    <cellStyle name="Comma 161 2 3 3" xfId="17581" xr:uid="{6618272B-0999-4B71-8828-FED02108F54D}"/>
    <cellStyle name="Comma 161 2 3 3 2" xfId="7062" xr:uid="{19C4CF83-E449-49FB-B333-EA66D1F505A1}"/>
    <cellStyle name="Comma 161 2 3 3 2 2" xfId="29306" xr:uid="{3C1CE057-57B7-4237-9CE2-3DD180F947B5}"/>
    <cellStyle name="Comma 161 2 3 3 3" xfId="31016" xr:uid="{F51E20D4-74BB-4A2F-8058-6B3397109BE4}"/>
    <cellStyle name="Comma 161 2 3 4" xfId="14950" xr:uid="{892DC502-808C-4BF2-BE6A-FFBCD0302021}"/>
    <cellStyle name="Comma 161 2 3 4 2" xfId="30582" xr:uid="{D25BD0B2-1BD8-450D-8DC9-DEBF27527E2E}"/>
    <cellStyle name="Comma 161 2 3 5" xfId="9888" xr:uid="{CE29FB9B-8144-4829-A62F-D6298830A647}"/>
    <cellStyle name="Comma 161 2 3 5 2" xfId="29747" xr:uid="{FB742082-880C-492B-914E-AA5EEB0BCA93}"/>
    <cellStyle name="Comma 161 2 3 6" xfId="23643" xr:uid="{65943F80-3E05-4351-867F-63FAF9C90B10}"/>
    <cellStyle name="Comma 161 2 3 6 2" xfId="31928" xr:uid="{2BE5805C-B6D4-4F2E-AE1F-5744BFFF7553}"/>
    <cellStyle name="Comma 161 2 3 7" xfId="26361" xr:uid="{EDE9CE30-0F49-49A7-A513-AA884BCF9D5B}"/>
    <cellStyle name="Comma 161 2 3 7 2" xfId="32348" xr:uid="{B0A7DC52-9801-4E3A-90C0-EE5ECBED8021}"/>
    <cellStyle name="Comma 161 2 3 8" xfId="28416" xr:uid="{DA8A28C4-1013-4A5E-A394-A69C33526D4D}"/>
    <cellStyle name="Comma 161 2 4" xfId="2409" xr:uid="{19F1EDE9-25D2-4BE3-B5D9-5204FFE27043}"/>
    <cellStyle name="Comma 161 2 4 2" xfId="20782" xr:uid="{057A979F-9796-4BD0-A168-5AE9F21D26A9}"/>
    <cellStyle name="Comma 161 2 4 2 2" xfId="11871" xr:uid="{52F81832-B947-4B75-9810-74E147011A00}"/>
    <cellStyle name="Comma 161 2 4 2 2 2" xfId="30073" xr:uid="{D34BA924-34EC-4A38-AECA-2D0A7D1CC9A4}"/>
    <cellStyle name="Comma 161 2 4 2 3" xfId="3848" xr:uid="{6A6E627C-A96A-4199-BF77-CF5F0E29C3E0}"/>
    <cellStyle name="Comma 161 2 4 2 3 2" xfId="28779" xr:uid="{B9C374CA-0CEB-43D9-BC13-86C09F5D8CF2}"/>
    <cellStyle name="Comma 161 2 4 2 4" xfId="31478" xr:uid="{651E3583-0944-4D43-86F8-DA3D0A2D6BD8}"/>
    <cellStyle name="Comma 161 2 4 3" xfId="17583" xr:uid="{94E3020D-7930-4FDB-95FF-BFDAF732F130}"/>
    <cellStyle name="Comma 161 2 4 3 2" xfId="6408" xr:uid="{672AC112-67ED-4961-B087-A9071B2DB700}"/>
    <cellStyle name="Comma 161 2 4 3 2 2" xfId="29200" xr:uid="{88926BD8-16B0-4B7E-9F04-4559C4ABFAC8}"/>
    <cellStyle name="Comma 161 2 4 3 3" xfId="31017" xr:uid="{39CD0664-2B92-473D-8FC1-071E8433CFA5}"/>
    <cellStyle name="Comma 161 2 4 4" xfId="14296" xr:uid="{5EBCE702-691F-470A-BF96-FCE29C3F3F1A}"/>
    <cellStyle name="Comma 161 2 4 4 2" xfId="30476" xr:uid="{3234B4DB-74B5-4236-8E32-8A71F6528085}"/>
    <cellStyle name="Comma 161 2 4 5" xfId="9234" xr:uid="{DC5C45F3-F4F3-46DA-AD42-130DB9818405}"/>
    <cellStyle name="Comma 161 2 4 5 2" xfId="29641" xr:uid="{84A77635-64F2-4053-93E5-590AB084116B}"/>
    <cellStyle name="Comma 161 2 4 6" xfId="22994" xr:uid="{B594B3E3-CB1A-4E6D-9D8D-F259473AE2EB}"/>
    <cellStyle name="Comma 161 2 4 6 2" xfId="31822" xr:uid="{56FD2053-004C-472F-8F2F-401279B4CCC5}"/>
    <cellStyle name="Comma 161 2 4 7" xfId="27015" xr:uid="{5B30F2EF-D8D8-4175-A664-B0144F03E914}"/>
    <cellStyle name="Comma 161 2 4 7 2" xfId="32454" xr:uid="{A923E51A-C971-48B1-81B4-C14A660D6B85}"/>
    <cellStyle name="Comma 161 2 4 8" xfId="28522" xr:uid="{043C9C23-BC2D-44F0-9524-7945F9E468ED}"/>
    <cellStyle name="Comma 161 2 5" xfId="22339" xr:uid="{B5861DFA-C71C-44BD-A1FD-A896333C9BD5}"/>
    <cellStyle name="Comma 161 2 5 2" xfId="13373" xr:uid="{8E222DC5-40E6-4711-A6C4-494B1B008EAA}"/>
    <cellStyle name="Comma 161 2 5 2 2" xfId="30305" xr:uid="{14FC95DA-0C14-4CCD-8254-46B630434484}"/>
    <cellStyle name="Comma 161 2 5 3" xfId="5392" xr:uid="{61B17BEA-3C3D-4646-8132-D23108611E1B}"/>
    <cellStyle name="Comma 161 2 5 3 2" xfId="29014" xr:uid="{9C3DAE0E-F0FF-4A6F-A1B0-86193A66AE7D}"/>
    <cellStyle name="Comma 161 2 5 4" xfId="31715" xr:uid="{493AEACA-66F8-4C8E-AD71-5D2EC91E882E}"/>
    <cellStyle name="Comma 161 2 6" xfId="18202" xr:uid="{8334A319-3C81-4B75-93BA-DB9B50B685FD}"/>
    <cellStyle name="Comma 161 2 6 2" xfId="7952" xr:uid="{1DBFB550-50E0-4666-A785-65789FD4F7EF}"/>
    <cellStyle name="Comma 161 2 6 2 2" xfId="29435" xr:uid="{8466616B-74E8-4559-8B7D-7C71F6136171}"/>
    <cellStyle name="Comma 161 2 6 3" xfId="31102" xr:uid="{D5241060-8D51-4351-8F65-80A5A26269E5}"/>
    <cellStyle name="Comma 161 2 7" xfId="15841" xr:uid="{7F6F59A8-10DF-40DC-927E-3A494C7CA2AC}"/>
    <cellStyle name="Comma 161 2 7 2" xfId="30711" xr:uid="{B69DC3FE-50E7-48CD-9E7B-5DB3A5047D96}"/>
    <cellStyle name="Comma 161 2 8" xfId="10778" xr:uid="{07BA422D-838B-413F-9A61-7368B8988D11}"/>
    <cellStyle name="Comma 161 2 8 2" xfId="29876" xr:uid="{5BB03965-72D7-45D8-9FDD-D8A9340DF524}"/>
    <cellStyle name="Comma 161 2 9" xfId="24514" xr:uid="{DF503EFF-0C1F-4203-89DF-14B466102FAB}"/>
    <cellStyle name="Comma 161 2 9 2" xfId="32047" xr:uid="{D9BE9F96-4451-4C1D-8CE7-09E091210F95}"/>
    <cellStyle name="Comma 161 3" xfId="900" xr:uid="{53382940-6D4E-4C45-BB82-76F3F0C6692D}"/>
    <cellStyle name="Comma 161 3 10" xfId="28307" xr:uid="{65D00F30-7889-4D41-AD9B-A68E68C6F8D0}"/>
    <cellStyle name="Comma 161 3 2" xfId="1908" xr:uid="{0F5586F2-5978-4BAE-8A28-41E08F1B2988}"/>
    <cellStyle name="Comma 161 3 2 2" xfId="21280" xr:uid="{510F0EE6-D09D-4458-B291-EF443CD1C8CA}"/>
    <cellStyle name="Comma 161 3 2 2 2" xfId="12369" xr:uid="{D086F97E-1762-4009-8371-D788744CE151}"/>
    <cellStyle name="Comma 161 3 2 2 2 2" xfId="30155" xr:uid="{6EE94A05-9814-49C1-8D97-B82DC7D40F9E}"/>
    <cellStyle name="Comma 161 3 2 2 3" xfId="4348" xr:uid="{CE0CB488-C910-4A56-B67E-F937C38ED398}"/>
    <cellStyle name="Comma 161 3 2 2 3 2" xfId="28861" xr:uid="{885D80E3-E66F-4BF5-BF93-0A71F3295DF2}"/>
    <cellStyle name="Comma 161 3 2 2 4" xfId="31560" xr:uid="{BC38D99B-E777-4599-8A00-9173CC722129}"/>
    <cellStyle name="Comma 161 3 2 3" xfId="17303" xr:uid="{4257BA98-1064-4963-A56B-F51333AB2926}"/>
    <cellStyle name="Comma 161 3 2 3 2" xfId="6908" xr:uid="{051F55B9-F98D-44D6-80EE-657393B72949}"/>
    <cellStyle name="Comma 161 3 2 3 2 2" xfId="29282" xr:uid="{F82A3209-D5DA-492A-8C25-9940DFC3262E}"/>
    <cellStyle name="Comma 161 3 2 3 3" xfId="30964" xr:uid="{C113CA07-DAF1-4100-A23C-F0C8CDFCDCA5}"/>
    <cellStyle name="Comma 161 3 2 4" xfId="14796" xr:uid="{4EBB821C-BB49-4642-A738-7B9665B2D6D4}"/>
    <cellStyle name="Comma 161 3 2 4 2" xfId="30558" xr:uid="{C4CEF8F3-18F2-46F3-B312-0C260ECFEFD8}"/>
    <cellStyle name="Comma 161 3 2 5" xfId="9734" xr:uid="{52AE7C8D-DF7C-4354-BA18-B5E37ED315FD}"/>
    <cellStyle name="Comma 161 3 2 5 2" xfId="29723" xr:uid="{5610D6A9-38E2-409B-9C31-70870D97E5E8}"/>
    <cellStyle name="Comma 161 3 2 6" xfId="23491" xr:uid="{ADC61559-28DB-4C18-9BA5-3ED46FC3F306}"/>
    <cellStyle name="Comma 161 3 2 6 2" xfId="31904" xr:uid="{0DEB4D88-CA35-411C-A3BC-86123CF0924A}"/>
    <cellStyle name="Comma 161 3 2 7" xfId="26515" xr:uid="{2E41F0A2-6AEA-4121-A8F5-055F23B8E688}"/>
    <cellStyle name="Comma 161 3 2 7 2" xfId="32372" xr:uid="{F205112F-7AE2-4392-8025-9152E73BE5DA}"/>
    <cellStyle name="Comma 161 3 2 8" xfId="28440" xr:uid="{A3EEAD5A-44EC-4CB5-B6AB-7A6498D77DAE}"/>
    <cellStyle name="Comma 161 3 3" xfId="2563" xr:uid="{FC84633C-CFAB-4C4F-884E-B98549E33653}"/>
    <cellStyle name="Comma 161 3 3 2" xfId="20628" xr:uid="{3E8850CE-3F2F-4DD1-A3B0-F5A24DD426F6}"/>
    <cellStyle name="Comma 161 3 3 2 2" xfId="11717" xr:uid="{7BA6277C-D221-450D-9F90-53101900B0FF}"/>
    <cellStyle name="Comma 161 3 3 2 2 2" xfId="30049" xr:uid="{D3FA43BA-0D06-4124-BA9F-E427CF0E1B84}"/>
    <cellStyle name="Comma 161 3 3 2 3" xfId="3694" xr:uid="{29623D47-F869-4E0E-A76D-B0192329BBF7}"/>
    <cellStyle name="Comma 161 3 3 2 3 2" xfId="28755" xr:uid="{D0078DAE-16C0-4360-BDCE-22BBCE311DB5}"/>
    <cellStyle name="Comma 161 3 3 2 4" xfId="31454" xr:uid="{9B31BEC1-C7BB-42FD-9F33-F44E7FA98FFF}"/>
    <cellStyle name="Comma 161 3 3 3" xfId="17177" xr:uid="{21E6E47E-B38C-4465-91AF-C90EA4785F2B}"/>
    <cellStyle name="Comma 161 3 3 3 2" xfId="6254" xr:uid="{FCEB9016-B1E3-498F-9361-3E88F1C2635D}"/>
    <cellStyle name="Comma 161 3 3 3 2 2" xfId="29176" xr:uid="{F5F380CF-0EF5-47D5-9CA5-4A53F80D4672}"/>
    <cellStyle name="Comma 161 3 3 3 3" xfId="30939" xr:uid="{D3F09C98-A0AB-4F9B-9DCA-F03E4CC4D3C9}"/>
    <cellStyle name="Comma 161 3 3 4" xfId="14142" xr:uid="{BD11085C-224E-4C7B-8BD1-A29B2BE14C5D}"/>
    <cellStyle name="Comma 161 3 3 4 2" xfId="30452" xr:uid="{9C1F43CE-F0F2-4477-BBF0-C5AA2B637537}"/>
    <cellStyle name="Comma 161 3 3 5" xfId="9080" xr:uid="{04D4715C-4B8C-4AA8-8FF9-2129677A890B}"/>
    <cellStyle name="Comma 161 3 3 5 2" xfId="29617" xr:uid="{822235DA-9106-439A-8B47-A499FA667CDA}"/>
    <cellStyle name="Comma 161 3 3 6" xfId="22841" xr:uid="{8FB1EE33-E091-46BC-814C-C65D1E2C513B}"/>
    <cellStyle name="Comma 161 3 3 6 2" xfId="31798" xr:uid="{23F146B5-E07E-4151-B4BE-6981D21514C8}"/>
    <cellStyle name="Comma 161 3 3 7" xfId="27169" xr:uid="{227EC722-A4E8-459C-AB8E-D7AB39119A1C}"/>
    <cellStyle name="Comma 161 3 3 7 2" xfId="32478" xr:uid="{75B646B4-ED23-4958-AF29-63DD407FF044}"/>
    <cellStyle name="Comma 161 3 3 8" xfId="28546" xr:uid="{0192A42F-DEAC-4E43-966A-0D051F363DFF}"/>
    <cellStyle name="Comma 161 3 4" xfId="22184" xr:uid="{06F063BE-9C95-4B54-9D82-AAE51AD3C6B5}"/>
    <cellStyle name="Comma 161 3 4 2" xfId="13241" xr:uid="{94F56398-30A8-49A2-97F2-E522444AE160}"/>
    <cellStyle name="Comma 161 3 4 2 2" xfId="30283" xr:uid="{7C0C7EE6-A410-4F68-AF30-3ADB543F9454}"/>
    <cellStyle name="Comma 161 3 4 3" xfId="5238" xr:uid="{224B9BA2-3184-4E9E-B649-522AD555B033}"/>
    <cellStyle name="Comma 161 3 4 3 2" xfId="28990" xr:uid="{2C8DA369-C11B-48A4-B39E-1AC2BD287A45}"/>
    <cellStyle name="Comma 161 3 4 4" xfId="31691" xr:uid="{AFCD774B-72F4-43C4-8528-069C59A09EBC}"/>
    <cellStyle name="Comma 161 3 5" xfId="18596" xr:uid="{EA7A39A8-1D07-42A7-BA52-3311BA732FD9}"/>
    <cellStyle name="Comma 161 3 5 2" xfId="7798" xr:uid="{07C2BA90-C1A4-4D4E-9329-97EF241BE8C2}"/>
    <cellStyle name="Comma 161 3 5 2 2" xfId="29411" xr:uid="{A64D80A3-094A-4657-B5E9-426A71BE8468}"/>
    <cellStyle name="Comma 161 3 5 3" xfId="31152" xr:uid="{3A9B4C90-2467-4D07-8F0C-5DE8869E34AC}"/>
    <cellStyle name="Comma 161 3 6" xfId="15687" xr:uid="{8F68988B-B7E9-43C5-AA16-6EBEF36E1D08}"/>
    <cellStyle name="Comma 161 3 6 2" xfId="30687" xr:uid="{535C1C15-691E-45D7-8A89-A6F4047F465B}"/>
    <cellStyle name="Comma 161 3 7" xfId="10624" xr:uid="{4850EE85-92CF-4D17-8579-5124C536BA78}"/>
    <cellStyle name="Comma 161 3 7 2" xfId="29852" xr:uid="{B21B77B3-5E4D-458F-BFBE-A37DCB3C8579}"/>
    <cellStyle name="Comma 161 3 8" xfId="24670" xr:uid="{EAE19EEF-352C-48D9-8F7B-4F4EC32E85DB}"/>
    <cellStyle name="Comma 161 3 8 2" xfId="32071" xr:uid="{4DA42AE1-5CF6-440D-9609-690A6F3C677A}"/>
    <cellStyle name="Comma 161 3 9" xfId="25625" xr:uid="{93460D3D-BA02-47EC-8A6F-521FAC3EB921}"/>
    <cellStyle name="Comma 161 3 9 2" xfId="32243" xr:uid="{D5697847-5549-4517-822A-D7905E7C1CD2}"/>
    <cellStyle name="Comma 161 4" xfId="1576" xr:uid="{73CD3F01-270C-42DC-9AA3-BD35F924C1CF}"/>
    <cellStyle name="Comma 161 4 2" xfId="21608" xr:uid="{45BDA2E5-B956-4FCE-890B-4BAA813C4786}"/>
    <cellStyle name="Comma 161 4 2 2" xfId="12695" xr:uid="{DBA63427-6B48-4120-B275-3EDDD0F3947E}"/>
    <cellStyle name="Comma 161 4 2 2 2" xfId="30209" xr:uid="{EB75F654-7ACF-4822-80CA-FE98BDD3103A}"/>
    <cellStyle name="Comma 161 4 2 3" xfId="4676" xr:uid="{1E81E69B-4EAA-4650-8870-8268210B9D71}"/>
    <cellStyle name="Comma 161 4 2 3 2" xfId="28915" xr:uid="{3C2468B9-20EB-410C-8EA4-4AD5F46AC23C}"/>
    <cellStyle name="Comma 161 4 2 4" xfId="31614" xr:uid="{731B782C-31B6-457A-B917-AB612E087350}"/>
    <cellStyle name="Comma 161 4 3" xfId="18329" xr:uid="{BDAD5BCE-1E8A-41CB-87A0-3B81AEBE8CA5}"/>
    <cellStyle name="Comma 161 4 3 2" xfId="7236" xr:uid="{DFCB4824-50D3-4B2B-82C5-053AEDCE1AEB}"/>
    <cellStyle name="Comma 161 4 3 2 2" xfId="29336" xr:uid="{3917139C-A8BE-4B9C-BD44-AA9D83F67325}"/>
    <cellStyle name="Comma 161 4 3 3" xfId="31115" xr:uid="{ECF5559D-88A3-4F2E-8D51-B37539F3DC0F}"/>
    <cellStyle name="Comma 161 4 4" xfId="15124" xr:uid="{1C39E270-FEBF-4C59-8F63-99CDCD927F45}"/>
    <cellStyle name="Comma 161 4 4 2" xfId="30612" xr:uid="{7E7C50CF-7905-4EC1-B951-664357070F09}"/>
    <cellStyle name="Comma 161 4 5" xfId="10062" xr:uid="{88F13728-FA7E-4788-B48B-CB85C6C8ECCD}"/>
    <cellStyle name="Comma 161 4 5 2" xfId="29777" xr:uid="{F025A4AF-EFC1-492F-A47B-7CDAE51C45CC}"/>
    <cellStyle name="Comma 161 4 6" xfId="23816" xr:uid="{47E0EDB4-CC6D-478B-983D-8C47E2EF682D}"/>
    <cellStyle name="Comma 161 4 6 2" xfId="31957" xr:uid="{E9D0C20D-C1F7-4526-BDA9-4D690A17410B}"/>
    <cellStyle name="Comma 161 4 7" xfId="26187" xr:uid="{3814ACFE-0D5A-4731-803E-05CFA4138688}"/>
    <cellStyle name="Comma 161 4 7 2" xfId="32318" xr:uid="{23E72643-0FB5-4BF5-B9AD-97E7AF12AC90}"/>
    <cellStyle name="Comma 161 4 8" xfId="28386" xr:uid="{57A90431-8745-4E72-8B48-0B56E49CF412}"/>
    <cellStyle name="Comma 161 5" xfId="2235" xr:uid="{DD682B69-A90A-408F-800E-49BEC6F27CE9}"/>
    <cellStyle name="Comma 161 5 2" xfId="20955" xr:uid="{EA21E841-50D4-4647-8830-E3622DF0FE8B}"/>
    <cellStyle name="Comma 161 5 2 2" xfId="12044" xr:uid="{39B7A5C6-3888-4E3D-BAF2-A967AB069965}"/>
    <cellStyle name="Comma 161 5 2 2 2" xfId="30103" xr:uid="{FFD17260-FA3B-489D-8A4D-946BE9FF96C6}"/>
    <cellStyle name="Comma 161 5 2 3" xfId="4022" xr:uid="{F883E2F7-E8FC-42FA-8CC3-8F80092AD086}"/>
    <cellStyle name="Comma 161 5 2 3 2" xfId="28809" xr:uid="{35B93A8D-2249-453D-859C-72C399B29C44}"/>
    <cellStyle name="Comma 161 5 2 4" xfId="31508" xr:uid="{A969187F-01B1-4904-A049-4E6EF9D9D906}"/>
    <cellStyle name="Comma 161 5 3" xfId="17822" xr:uid="{2C85F004-8A29-4CE6-BAC1-0781124F4876}"/>
    <cellStyle name="Comma 161 5 3 2" xfId="6582" xr:uid="{2219580F-230F-4D92-8E99-C58C8D1015C0}"/>
    <cellStyle name="Comma 161 5 3 2 2" xfId="29230" xr:uid="{E6C23AA6-BD40-4A62-9FCF-EDECED9C2DDD}"/>
    <cellStyle name="Comma 161 5 3 3" xfId="31059" xr:uid="{4AFE0C53-5B89-4FB7-B0E2-483B88417F19}"/>
    <cellStyle name="Comma 161 5 4" xfId="14470" xr:uid="{6BBAD21E-6179-486A-B888-0E9AC6E78CE3}"/>
    <cellStyle name="Comma 161 5 4 2" xfId="30506" xr:uid="{71E7622F-3E1E-4577-BABC-E9A70FDD7608}"/>
    <cellStyle name="Comma 161 5 5" xfId="9408" xr:uid="{2EC33A75-DFA1-44BF-AA41-D7C9BCD35F19}"/>
    <cellStyle name="Comma 161 5 5 2" xfId="29671" xr:uid="{103315EB-878E-4CC6-A21D-DF870C41868C}"/>
    <cellStyle name="Comma 161 5 6" xfId="23167" xr:uid="{EC83CAA6-B75F-451D-9BE6-3BA5EC23F851}"/>
    <cellStyle name="Comma 161 5 6 2" xfId="31852" xr:uid="{64C02FBD-8305-42E7-941F-2BF2F4961DD3}"/>
    <cellStyle name="Comma 161 5 7" xfId="26841" xr:uid="{C824103F-F4F0-4D61-86E2-3B5A03EA07ED}"/>
    <cellStyle name="Comma 161 5 7 2" xfId="32424" xr:uid="{452FCDB1-2A6E-47C9-AFC5-77428DDDD1AF}"/>
    <cellStyle name="Comma 161 5 8" xfId="28492" xr:uid="{5F316187-131C-423E-BADB-88D5A2281278}"/>
    <cellStyle name="Comma 161 6" xfId="22514" xr:uid="{CD750909-FE30-4D4F-9F09-4E363DF8E35F}"/>
    <cellStyle name="Comma 161 6 2" xfId="13467" xr:uid="{BD807920-A556-43C0-8135-3292AC30CA15}"/>
    <cellStyle name="Comma 161 6 2 2" xfId="30320" xr:uid="{37620078-677F-4C7E-88F7-613CA8F5A63E}"/>
    <cellStyle name="Comma 161 6 3" xfId="5566" xr:uid="{7BF9FD7C-234A-4F8D-B7ED-D225042532D8}"/>
    <cellStyle name="Comma 161 6 3 2" xfId="29044" xr:uid="{D4AF6FFE-12E7-462A-8550-F8D3F56DE2BB}"/>
    <cellStyle name="Comma 161 6 4" xfId="31745" xr:uid="{87AFD5F3-61B2-44F2-9BA1-91C8668A555D}"/>
    <cellStyle name="Comma 161 7" xfId="18463" xr:uid="{D07E8FE2-D10C-4A37-91E1-440405212E49}"/>
    <cellStyle name="Comma 161 7 2" xfId="8136" xr:uid="{35C39F03-ADE8-484F-91EA-89AFEA5568A5}"/>
    <cellStyle name="Comma 161 7 2 2" xfId="29459" xr:uid="{47BCE68D-1CE2-4ED6-B8C9-79E08C5428A7}"/>
    <cellStyle name="Comma 161 7 3" xfId="31133" xr:uid="{B572693F-898B-4AC0-A886-4662D815ABDE}"/>
    <cellStyle name="Comma 161 8" xfId="16015" xr:uid="{4DB66165-9962-4B1F-93EB-DDA3C84DC808}"/>
    <cellStyle name="Comma 161 8 2" xfId="30741" xr:uid="{9BDFFE06-FB26-4195-BC9E-DE489E8AB0F3}"/>
    <cellStyle name="Comma 161 9" xfId="10952" xr:uid="{3EDFE222-B587-4600-A3D0-676AE2029D7B}"/>
    <cellStyle name="Comma 161 9 2" xfId="29906" xr:uid="{A9E8C814-EF56-4AA2-AA16-931041D4D344}"/>
    <cellStyle name="Comma 17" xfId="629" xr:uid="{EB1E0498-36B3-4298-864F-ECA3377085CB}"/>
    <cellStyle name="Comma 17 10" xfId="17274" xr:uid="{7BEDFB75-DAAC-4BB6-BDB9-BA044502DEA5}"/>
    <cellStyle name="Comma 17 11" xfId="15890" xr:uid="{C12A38E3-E840-4E7F-9E73-3DE6278DBF41}"/>
    <cellStyle name="Comma 17 12" xfId="25422" xr:uid="{E0C59F76-4351-4F7A-8408-C2CA4909D9F2}"/>
    <cellStyle name="Comma 17 13" xfId="27814" xr:uid="{AC7C1E04-3117-4497-8512-CBCACF6B4E6A}"/>
    <cellStyle name="Comma 17 14" xfId="32828" xr:uid="{A81BAF76-8446-4B22-8848-158343794936}"/>
    <cellStyle name="Comma 17 2" xfId="860" xr:uid="{B802A923-B023-4730-A190-96E46049AEEB}"/>
    <cellStyle name="Comma 17 2 10" xfId="10653" xr:uid="{63B17AB8-91C0-4A96-81A9-9DF7B8751169}"/>
    <cellStyle name="Comma 17 2 11" xfId="24640" xr:uid="{EE4B73C0-7789-4703-83C6-86685C66828F}"/>
    <cellStyle name="Comma 17 2 12" xfId="25596" xr:uid="{0380B6EB-8AE1-4422-B3B3-5545BD33FA0C}"/>
    <cellStyle name="Comma 17 2 2" xfId="555" xr:uid="{DB7C93C0-2688-4A95-95F3-6FEDB356D6BA}"/>
    <cellStyle name="Comma 17 2 2 10" xfId="10889" xr:uid="{58979CEC-3DEA-44AF-812E-F5B35F698531}"/>
    <cellStyle name="Comma 17 2 2 11" xfId="24401" xr:uid="{D7C0E9B1-4D68-4FCD-AE63-C53AA1AA8F8E}"/>
    <cellStyle name="Comma 17 2 2 12" xfId="25360" xr:uid="{39C02C87-CB48-4BC9-9C59-AFB75C659F1E}"/>
    <cellStyle name="Comma 17 2 2 2" xfId="609" xr:uid="{8048E488-7514-479E-99F4-7486C880B515}"/>
    <cellStyle name="Comma 17 2 2 2 10" xfId="24448" xr:uid="{4806B815-549D-4A4F-B023-AAC1961CF10B}"/>
    <cellStyle name="Comma 17 2 2 2 11" xfId="25405" xr:uid="{69FA93C5-3F74-4A8D-94B3-2B9A59FC9F04}"/>
    <cellStyle name="Comma 17 2 2 2 2" xfId="843" xr:uid="{5582CA8A-DF49-40BD-81CD-8E830C221A71}"/>
    <cellStyle name="Comma 17 2 2 2 2 10" xfId="25579" xr:uid="{6C57D054-3397-4FA6-8667-D58920C281F0}"/>
    <cellStyle name="Comma 17 2 2 2 2 2" xfId="1203" xr:uid="{466D4556-AEE3-466B-B2C7-C65FF30EA272}"/>
    <cellStyle name="Comma 17 2 2 2 2 2 2" xfId="2190" xr:uid="{A0A6A3F3-9736-4FC3-A7A7-6078EB013B78}"/>
    <cellStyle name="Comma 17 2 2 2 2 2 2 2" xfId="20999" xr:uid="{E153D6A2-2F6F-4884-9E94-0AC9B9098BA5}"/>
    <cellStyle name="Comma 17 2 2 2 2 2 2 2 2" xfId="12087" xr:uid="{A35BB5F1-3639-46F7-B591-D2F01169FE33}"/>
    <cellStyle name="Comma 17 2 2 2 2 2 2 2 3" xfId="4066" xr:uid="{C7E0BA81-FEBC-494A-B2FD-1DDC14FEEF79}"/>
    <cellStyle name="Comma 17 2 2 2 2 2 2 3" xfId="17454" xr:uid="{5204EA96-08C7-45FB-B51E-DB7CDFC2F670}"/>
    <cellStyle name="Comma 17 2 2 2 2 2 2 3 2" xfId="6626" xr:uid="{591986E4-C982-4432-91E8-1C31F3FEA044}"/>
    <cellStyle name="Comma 17 2 2 2 2 2 2 4" xfId="14514" xr:uid="{9A1A6D13-63E2-4A17-8CC2-951EE7EDBBD9}"/>
    <cellStyle name="Comma 17 2 2 2 2 2 2 5" xfId="9452" xr:uid="{B516D420-EF93-49E4-89EA-1ECFA1939ED0}"/>
    <cellStyle name="Comma 17 2 2 2 2 2 2 6" xfId="23211" xr:uid="{EF9B71FF-AEEB-487E-A5D2-3EC6DB31DB26}"/>
    <cellStyle name="Comma 17 2 2 2 2 2 2 7" xfId="26797" xr:uid="{BFD9D2C8-719A-40BF-AABE-C76AB4961033}"/>
    <cellStyle name="Comma 17 2 2 2 2 2 3" xfId="2845" xr:uid="{212ABBB7-AAC5-4C6A-9A11-D41BDB561C00}"/>
    <cellStyle name="Comma 17 2 2 2 2 2 3 2" xfId="20346" xr:uid="{3446A7D8-55D6-47DF-84C9-267C530F70AB}"/>
    <cellStyle name="Comma 17 2 2 2 2 2 3 2 2" xfId="11435" xr:uid="{95B1CF17-3D2C-4B3F-8A7A-E4530846F480}"/>
    <cellStyle name="Comma 17 2 2 2 2 2 3 2 3" xfId="3412" xr:uid="{F7EE3D63-DF03-4975-841B-8F38D7A441E7}"/>
    <cellStyle name="Comma 17 2 2 2 2 2 3 3" xfId="16905" xr:uid="{0A027A88-A232-4174-8AED-728616BC6655}"/>
    <cellStyle name="Comma 17 2 2 2 2 2 3 3 2" xfId="5972" xr:uid="{1944B6F7-5EF0-48F4-B103-F0AF6C300B00}"/>
    <cellStyle name="Comma 17 2 2 2 2 2 3 4" xfId="13860" xr:uid="{8B81669A-7502-47D9-9547-5F066E5863A3}"/>
    <cellStyle name="Comma 17 2 2 2 2 2 3 5" xfId="8798" xr:uid="{E5E05384-5157-4497-8CDB-56D65253A576}"/>
    <cellStyle name="Comma 17 2 2 2 2 2 3 6" xfId="22559" xr:uid="{B07CEE83-B0FC-4A63-9D13-BCB9F7708078}"/>
    <cellStyle name="Comma 17 2 2 2 2 2 3 7" xfId="27451" xr:uid="{2DC202B7-B09D-4A65-A437-A82B6ECD8A57}"/>
    <cellStyle name="Comma 17 2 2 2 2 2 4" xfId="21902" xr:uid="{CC2553C4-605B-40A4-8157-CD5DBA3CED39}"/>
    <cellStyle name="Comma 17 2 2 2 2 2 4 2" xfId="12970" xr:uid="{AC44B87A-A666-44BC-A8D1-0BC991841140}"/>
    <cellStyle name="Comma 17 2 2 2 2 2 4 3" xfId="4956" xr:uid="{1D0DE513-B9D6-4721-B98A-3987DF8F5E30}"/>
    <cellStyle name="Comma 17 2 2 2 2 2 5" xfId="18765" xr:uid="{983E2910-2D11-46EC-BBA5-96E1103B7DD5}"/>
    <cellStyle name="Comma 17 2 2 2 2 2 5 2" xfId="7516" xr:uid="{5693D6EF-4DF5-4FDE-BB1A-30C5259BE120}"/>
    <cellStyle name="Comma 17 2 2 2 2 2 6" xfId="15404" xr:uid="{480F31B2-00D8-4050-9961-138906F182BD}"/>
    <cellStyle name="Comma 17 2 2 2 2 2 7" xfId="10342" xr:uid="{53FA818E-1065-44C1-8CB8-9FB7C10E130F}"/>
    <cellStyle name="Comma 17 2 2 2 2 2 8" xfId="24952" xr:uid="{B89F8E79-DF55-4DDE-9B67-14AA25FE0671}"/>
    <cellStyle name="Comma 17 2 2 2 2 2 9" xfId="25907" xr:uid="{D728844F-A140-4701-A379-83520E0EEBF7}"/>
    <cellStyle name="Comma 17 2 2 2 2 3" xfId="1861" xr:uid="{09256FFD-268A-4D82-B286-8D71B6A86A5A}"/>
    <cellStyle name="Comma 17 2 2 2 2 3 2" xfId="21326" xr:uid="{08E0D37C-4576-480D-88C5-C5D0B2FC77C8}"/>
    <cellStyle name="Comma 17 2 2 2 2 3 2 2" xfId="12415" xr:uid="{67F20C24-59AB-4F4F-BEFF-7CD18FAC83B7}"/>
    <cellStyle name="Comma 17 2 2 2 2 3 2 3" xfId="4394" xr:uid="{ECAD2E96-300C-4F72-8FD7-2DD40E182C48}"/>
    <cellStyle name="Comma 17 2 2 2 2 3 3" xfId="18957" xr:uid="{C6D22486-E81F-455B-966D-0D93F0BB4E7E}"/>
    <cellStyle name="Comma 17 2 2 2 2 3 3 2" xfId="6954" xr:uid="{74053B6D-3190-4621-91EF-13F80BCB2EA5}"/>
    <cellStyle name="Comma 17 2 2 2 2 3 4" xfId="14842" xr:uid="{6BF60DAE-29E6-4DCD-814A-A826D81C0564}"/>
    <cellStyle name="Comma 17 2 2 2 2 3 5" xfId="9780" xr:uid="{B0E78438-3F7C-4448-987F-C4EC5D84DCDE}"/>
    <cellStyle name="Comma 17 2 2 2 2 3 6" xfId="23535" xr:uid="{0CD12E6B-8B2F-431E-A889-EB96E9107554}"/>
    <cellStyle name="Comma 17 2 2 2 2 3 7" xfId="26469" xr:uid="{B345C1C4-FCF5-497F-A33E-8EA1CE3EA819}"/>
    <cellStyle name="Comma 17 2 2 2 2 4" xfId="2517" xr:uid="{3FD45F46-924C-4F4F-A953-D2C73F05B418}"/>
    <cellStyle name="Comma 17 2 2 2 2 4 2" xfId="20674" xr:uid="{6E80E0A0-EEF7-4171-B04E-946A7E1270FA}"/>
    <cellStyle name="Comma 17 2 2 2 2 4 2 2" xfId="11763" xr:uid="{1669E33C-4627-4E25-8AF1-0C2ACAA1B3DE}"/>
    <cellStyle name="Comma 17 2 2 2 2 4 2 3" xfId="3740" xr:uid="{6138EF5C-F92B-4CE3-B12B-893F9373EDC4}"/>
    <cellStyle name="Comma 17 2 2 2 2 4 3" xfId="17220" xr:uid="{51B2E9CC-4160-4740-9BB8-0B4DEEC34161}"/>
    <cellStyle name="Comma 17 2 2 2 2 4 3 2" xfId="6300" xr:uid="{D643E94E-1821-4F08-AB8A-A8850603B494}"/>
    <cellStyle name="Comma 17 2 2 2 2 4 4" xfId="14188" xr:uid="{4658CFB2-2A3A-4971-8F43-1C9C8AED9F7A}"/>
    <cellStyle name="Comma 17 2 2 2 2 4 5" xfId="9126" xr:uid="{2BECB77C-D7F0-4A9F-B0E7-60FB6D8BBF1D}"/>
    <cellStyle name="Comma 17 2 2 2 2 4 6" xfId="22886" xr:uid="{96208D90-F8AB-47DF-BCF8-AA3F7FD85344}"/>
    <cellStyle name="Comma 17 2 2 2 2 4 7" xfId="27123" xr:uid="{625FCB9E-EE4E-4DA5-B1E2-AF93E7DE4596}"/>
    <cellStyle name="Comma 17 2 2 2 2 5" xfId="22230" xr:uid="{9B7A39E1-C19E-4A95-8A1A-904585E72D2F}"/>
    <cellStyle name="Comma 17 2 2 2 2 5 2" xfId="13283" xr:uid="{FBD80041-DAC0-4BBC-8D6F-8EE52DA7BB77}"/>
    <cellStyle name="Comma 17 2 2 2 2 5 3" xfId="5284" xr:uid="{89FC92A2-E5B8-4F20-B1D8-2A7536354F33}"/>
    <cellStyle name="Comma 17 2 2 2 2 6" xfId="17322" xr:uid="{19E97F6F-9B3C-4EE9-B72A-24896919188B}"/>
    <cellStyle name="Comma 17 2 2 2 2 6 2" xfId="7844" xr:uid="{CAFAE2A7-473C-4BA2-9580-9A1A08CD39B2}"/>
    <cellStyle name="Comma 17 2 2 2 2 7" xfId="15733" xr:uid="{2B6B561B-0F4A-4051-949B-4D6067348235}"/>
    <cellStyle name="Comma 17 2 2 2 2 8" xfId="10670" xr:uid="{1E7F85D5-1094-4577-BB2C-9189E071130A}"/>
    <cellStyle name="Comma 17 2 2 2 2 9" xfId="24623" xr:uid="{6BC7185F-8D57-42A7-9E28-F5804742EE04}"/>
    <cellStyle name="Comma 17 2 2 2 3" xfId="1017" xr:uid="{BA886CBD-3CF0-4FC7-99D1-DF7511D45F88}"/>
    <cellStyle name="Comma 17 2 2 2 3 2" xfId="2016" xr:uid="{778ECD73-A075-4E4E-95C5-A7EF69A77FDD}"/>
    <cellStyle name="Comma 17 2 2 2 3 2 2" xfId="21173" xr:uid="{BF06A0B6-ED8E-4B17-A1FA-5867954E95F2}"/>
    <cellStyle name="Comma 17 2 2 2 3 2 2 2" xfId="12261" xr:uid="{8060CAD8-1784-4076-96FC-B87305D4C828}"/>
    <cellStyle name="Comma 17 2 2 2 3 2 2 3" xfId="4240" xr:uid="{080F25B0-DBAF-4E7D-BF89-D4B202606484}"/>
    <cellStyle name="Comma 17 2 2 2 3 2 3" xfId="18618" xr:uid="{F4D09B05-6CB3-43B3-84C2-7DB49AB54A9D}"/>
    <cellStyle name="Comma 17 2 2 2 3 2 3 2" xfId="6800" xr:uid="{3435B655-2ACB-4476-B44D-BFDA9662E966}"/>
    <cellStyle name="Comma 17 2 2 2 3 2 4" xfId="14688" xr:uid="{3F9862D2-5534-4319-9BEC-343C7DC60848}"/>
    <cellStyle name="Comma 17 2 2 2 3 2 5" xfId="9626" xr:uid="{27C25A7B-E963-4D92-9B3D-7B42773C15B6}"/>
    <cellStyle name="Comma 17 2 2 2 3 2 6" xfId="23384" xr:uid="{160F4FAC-D863-48BA-8B58-DE47D3424CCD}"/>
    <cellStyle name="Comma 17 2 2 2 3 2 7" xfId="26623" xr:uid="{2929BF50-FCFF-4AA6-8C81-BF9A1C380F4B}"/>
    <cellStyle name="Comma 17 2 2 2 3 3" xfId="2671" xr:uid="{6DDB6093-C2BA-47F2-B909-62AD19F392FF}"/>
    <cellStyle name="Comma 17 2 2 2 3 3 2" xfId="20520" xr:uid="{5297DE61-8632-481F-8C0A-7AE59DA0F54F}"/>
    <cellStyle name="Comma 17 2 2 2 3 3 2 2" xfId="11609" xr:uid="{E39CA04B-16E8-443A-884B-A56FA04BC6EE}"/>
    <cellStyle name="Comma 17 2 2 2 3 3 2 3" xfId="3586" xr:uid="{676D49B4-D0CE-4EAA-945F-D2D26A3DDE85}"/>
    <cellStyle name="Comma 17 2 2 2 3 3 3" xfId="17074" xr:uid="{40DE8B6C-E7EF-4367-BCB9-8191E903DBC7}"/>
    <cellStyle name="Comma 17 2 2 2 3 3 3 2" xfId="6146" xr:uid="{B85B0BCD-4252-4EDE-B23D-17AEF1DAF9CF}"/>
    <cellStyle name="Comma 17 2 2 2 3 3 4" xfId="14034" xr:uid="{ED477E7E-237A-4FBE-B553-DF86067E3F13}"/>
    <cellStyle name="Comma 17 2 2 2 3 3 5" xfId="8972" xr:uid="{98DACF1B-F4CA-41A4-9D6B-1772D1AC14B5}"/>
    <cellStyle name="Comma 17 2 2 2 3 3 6" xfId="22733" xr:uid="{56AC8943-4EC3-4EE7-83E1-BB1EEF2FECD3}"/>
    <cellStyle name="Comma 17 2 2 2 3 3 7" xfId="27277" xr:uid="{E2704630-0FBB-4FFC-AD20-6A37511630D3}"/>
    <cellStyle name="Comma 17 2 2 2 3 4" xfId="22076" xr:uid="{31A7A72E-70BE-41D8-ABA2-92B8D7C964AA}"/>
    <cellStyle name="Comma 17 2 2 2 3 4 2" xfId="13140" xr:uid="{0CB96031-8341-49DA-8BE6-361BABA0A7F6}"/>
    <cellStyle name="Comma 17 2 2 2 3 4 3" xfId="5130" xr:uid="{F1F71DFF-728D-4097-B3C3-C706EA28A22D}"/>
    <cellStyle name="Comma 17 2 2 2 3 5" xfId="17777" xr:uid="{37C425D9-2401-4176-BDA8-57635162A8E7}"/>
    <cellStyle name="Comma 17 2 2 2 3 5 2" xfId="7690" xr:uid="{8D8DBEE6-FAB9-4137-AAD8-55B9D111FA3B}"/>
    <cellStyle name="Comma 17 2 2 2 3 6" xfId="15578" xr:uid="{D16BFE92-57D6-4464-86A6-BDA76D0FA9EB}"/>
    <cellStyle name="Comma 17 2 2 2 3 7" xfId="10516" xr:uid="{B77C483D-2BE7-4748-B3D9-778A94995C86}"/>
    <cellStyle name="Comma 17 2 2 2 3 8" xfId="24778" xr:uid="{F5CFB126-A795-427E-897A-84C0A72A9C84}"/>
    <cellStyle name="Comma 17 2 2 2 3 9" xfId="25733" xr:uid="{B84167CB-A3E4-46D2-937A-B2A5A890A27F}"/>
    <cellStyle name="Comma 17 2 2 2 4" xfId="1687" xr:uid="{5267107F-C878-450F-B138-65A84A634C51}"/>
    <cellStyle name="Comma 17 2 2 2 4 2" xfId="21500" xr:uid="{BF8B9B8B-9F1B-4C79-A8CD-E32CAE4C81D4}"/>
    <cellStyle name="Comma 17 2 2 2 4 2 2" xfId="12589" xr:uid="{660E64D7-84B6-4F4B-8C2C-82C37B24F2BA}"/>
    <cellStyle name="Comma 17 2 2 2 4 2 3" xfId="4568" xr:uid="{C88A151C-0346-453E-8610-1BA908F771F7}"/>
    <cellStyle name="Comma 17 2 2 2 4 3" xfId="18634" xr:uid="{79C99025-8082-44EB-8254-8FCB5318710F}"/>
    <cellStyle name="Comma 17 2 2 2 4 3 2" xfId="7128" xr:uid="{131F188E-5348-4E9B-9174-F067E443DAB3}"/>
    <cellStyle name="Comma 17 2 2 2 4 4" xfId="15016" xr:uid="{B6AFB54E-A11A-4D86-9A47-AC2FFF283186}"/>
    <cellStyle name="Comma 17 2 2 2 4 5" xfId="9954" xr:uid="{D788E61F-17EA-4009-B081-5AEC211181C6}"/>
    <cellStyle name="Comma 17 2 2 2 4 6" xfId="23709" xr:uid="{B85260ED-2639-4832-B0FD-C4AFF8BA217C}"/>
    <cellStyle name="Comma 17 2 2 2 4 7" xfId="26295" xr:uid="{995B8C2B-940A-496D-99D3-047A60B36785}"/>
    <cellStyle name="Comma 17 2 2 2 5" xfId="2343" xr:uid="{97802F1C-C812-416D-ADB9-CA812EEE15C2}"/>
    <cellStyle name="Comma 17 2 2 2 5 2" xfId="20848" xr:uid="{0115A922-7277-432A-8530-D1DF21A022B8}"/>
    <cellStyle name="Comma 17 2 2 2 5 2 2" xfId="11937" xr:uid="{E0A4B23E-37AE-4036-A81F-32576CEC8751}"/>
    <cellStyle name="Comma 17 2 2 2 5 2 3" xfId="3914" xr:uid="{FDEED959-4654-419C-B8F6-745152BD6745}"/>
    <cellStyle name="Comma 17 2 2 2 5 3" xfId="17815" xr:uid="{0A794B9E-A816-466E-9F74-24C8DBFF31DA}"/>
    <cellStyle name="Comma 17 2 2 2 5 3 2" xfId="6474" xr:uid="{7D0D0E1D-E328-4F6B-8E34-28150580BC8B}"/>
    <cellStyle name="Comma 17 2 2 2 5 4" xfId="14362" xr:uid="{7091C92C-09B5-43CD-8E59-F6E9A0F5165C}"/>
    <cellStyle name="Comma 17 2 2 2 5 5" xfId="9300" xr:uid="{14E66539-0433-48C8-ABA2-FD5D955205C4}"/>
    <cellStyle name="Comma 17 2 2 2 5 6" xfId="23060" xr:uid="{B45274E7-1FF4-4F2B-9E71-632C54161553}"/>
    <cellStyle name="Comma 17 2 2 2 5 7" xfId="26949" xr:uid="{D4C904D8-83AF-48ED-8032-506951D674CD}"/>
    <cellStyle name="Comma 17 2 2 2 6" xfId="22405" xr:uid="{3F8F5866-2175-443C-9B20-E673FA1E1F97}"/>
    <cellStyle name="Comma 17 2 2 2 6 2" xfId="13418" xr:uid="{A554215B-A55F-45FE-AC78-023C293CF332}"/>
    <cellStyle name="Comma 17 2 2 2 6 3" xfId="5458" xr:uid="{A44B641C-52D3-4A38-8BD9-5BCC26E697BC}"/>
    <cellStyle name="Comma 17 2 2 2 7" xfId="18398" xr:uid="{CDB6218F-221B-4233-BC5E-874B739469C5}"/>
    <cellStyle name="Comma 17 2 2 2 7 2" xfId="8047" xr:uid="{67DA7BA9-7319-482C-AB5F-D3ACE6061691}"/>
    <cellStyle name="Comma 17 2 2 2 8" xfId="15907" xr:uid="{56C6E171-6582-4469-BA21-677441605023}"/>
    <cellStyle name="Comma 17 2 2 2 9" xfId="10844" xr:uid="{FD6A2D73-3FBD-4CF5-825F-A16A6CB0B1F9}"/>
    <cellStyle name="Comma 17 2 2 3" xfId="795" xr:uid="{32FC3288-E004-4CC3-9380-DCE9C96CC775}"/>
    <cellStyle name="Comma 17 2 2 3 10" xfId="25534" xr:uid="{B710ABE1-33E7-41D3-A785-5A32EF01F51C}"/>
    <cellStyle name="Comma 17 2 2 3 2" xfId="1155" xr:uid="{0197859F-E536-4DB7-8C6E-0BB835F89A6A}"/>
    <cellStyle name="Comma 17 2 2 3 2 2" xfId="2145" xr:uid="{51768B7D-C254-414D-8051-C572977ACAB9}"/>
    <cellStyle name="Comma 17 2 2 3 2 2 2" xfId="21044" xr:uid="{7B72BBF8-0FB2-4F13-8DF7-5CFC8A248974}"/>
    <cellStyle name="Comma 17 2 2 3 2 2 2 2" xfId="12132" xr:uid="{CDDAEE12-30F6-4066-877F-D37BDB9F02E0}"/>
    <cellStyle name="Comma 17 2 2 3 2 2 2 3" xfId="4111" xr:uid="{A6C0F5F5-CA3A-4951-BDB7-921A36800745}"/>
    <cellStyle name="Comma 17 2 2 3 2 2 3" xfId="18768" xr:uid="{F1CE899D-C482-4185-B96F-F78650AEB479}"/>
    <cellStyle name="Comma 17 2 2 3 2 2 3 2" xfId="6671" xr:uid="{D1820523-81EB-450C-B7BE-3AA96A32CA3C}"/>
    <cellStyle name="Comma 17 2 2 3 2 2 4" xfId="14559" xr:uid="{84CD886E-9067-496F-B061-0713094F19E1}"/>
    <cellStyle name="Comma 17 2 2 3 2 2 5" xfId="9497" xr:uid="{F52A439F-96F8-4A89-B7BF-71713C796CAB}"/>
    <cellStyle name="Comma 17 2 2 3 2 2 6" xfId="23256" xr:uid="{33151017-5E83-4A51-8A3C-9F018173F3CF}"/>
    <cellStyle name="Comma 17 2 2 3 2 2 7" xfId="26752" xr:uid="{82344456-C842-4047-8C28-57B6C572894E}"/>
    <cellStyle name="Comma 17 2 2 3 2 3" xfId="2800" xr:uid="{ABF3CB50-E07D-4A0F-AC7A-F2016C5D680F}"/>
    <cellStyle name="Comma 17 2 2 3 2 3 2" xfId="20391" xr:uid="{EF5322C2-AF8B-4504-94CF-09B2FBF84093}"/>
    <cellStyle name="Comma 17 2 2 3 2 3 2 2" xfId="11480" xr:uid="{9933CF86-D0DF-4E36-AFA1-5EF214CF2C4E}"/>
    <cellStyle name="Comma 17 2 2 3 2 3 2 3" xfId="3457" xr:uid="{851E5A1A-7AA6-43A7-8DBC-C1D27624FF4C}"/>
    <cellStyle name="Comma 17 2 2 3 2 3 3" xfId="16949" xr:uid="{651A9DAC-276B-48F9-ABB1-D54822BB776E}"/>
    <cellStyle name="Comma 17 2 2 3 2 3 3 2" xfId="6017" xr:uid="{DA9D3EF8-28AE-493F-828D-3D1977625747}"/>
    <cellStyle name="Comma 17 2 2 3 2 3 4" xfId="13905" xr:uid="{777ECACE-5578-4BC6-862E-1831FC632E56}"/>
    <cellStyle name="Comma 17 2 2 3 2 3 5" xfId="8843" xr:uid="{C0946DFF-0523-415D-BC6B-A8864E4D7A77}"/>
    <cellStyle name="Comma 17 2 2 3 2 3 6" xfId="22604" xr:uid="{E8F1152E-AA73-4DD1-A75A-6EA15D6045ED}"/>
    <cellStyle name="Comma 17 2 2 3 2 3 7" xfId="27406" xr:uid="{E5159034-33A4-4EDC-9F99-41B34B56A4EC}"/>
    <cellStyle name="Comma 17 2 2 3 2 4" xfId="21947" xr:uid="{CC795F94-FF73-4C2E-AE17-8023AAAAF832}"/>
    <cellStyle name="Comma 17 2 2 3 2 4 2" xfId="13014" xr:uid="{83EFB51B-7E39-4644-8059-19CDD8E3AE63}"/>
    <cellStyle name="Comma 17 2 2 3 2 4 3" xfId="5001" xr:uid="{5BF28806-D655-460C-91E5-FD9FCB63653E}"/>
    <cellStyle name="Comma 17 2 2 3 2 5" xfId="18965" xr:uid="{AD30CE55-2DE3-4B05-BC5A-B8C18FCC66E6}"/>
    <cellStyle name="Comma 17 2 2 3 2 5 2" xfId="7561" xr:uid="{9D13BACD-5A7D-4F91-B53D-C99DCFB411CF}"/>
    <cellStyle name="Comma 17 2 2 3 2 6" xfId="15449" xr:uid="{5BC759FD-E77A-45F5-9706-663FCBD120AB}"/>
    <cellStyle name="Comma 17 2 2 3 2 7" xfId="10387" xr:uid="{92753521-135D-4E37-8DAE-42CB28EFAE45}"/>
    <cellStyle name="Comma 17 2 2 3 2 8" xfId="24907" xr:uid="{6F7C7AB5-4633-47E0-8CC7-879652544727}"/>
    <cellStyle name="Comma 17 2 2 3 2 9" xfId="25862" xr:uid="{5370A741-4A1A-493F-B36E-2F1FD2C4DE20}"/>
    <cellStyle name="Comma 17 2 2 3 3" xfId="1816" xr:uid="{F1F12ACC-5459-4744-A641-28A0BB5A06C1}"/>
    <cellStyle name="Comma 17 2 2 3 3 2" xfId="21371" xr:uid="{A2B9BBCD-722D-4B14-AF4C-1A4BA505BBB8}"/>
    <cellStyle name="Comma 17 2 2 3 3 2 2" xfId="12460" xr:uid="{1E4AD02A-DAAE-412D-8941-987E1CF7D872}"/>
    <cellStyle name="Comma 17 2 2 3 3 2 3" xfId="4439" xr:uid="{D1F60037-9B0A-4316-B64F-420DF1888C5B}"/>
    <cellStyle name="Comma 17 2 2 3 3 3" xfId="18153" xr:uid="{D7C296FA-E98A-4E2C-95C0-EB10F401F121}"/>
    <cellStyle name="Comma 17 2 2 3 3 3 2" xfId="6999" xr:uid="{6D9FDF25-78CB-4523-9C94-44C5B800C04B}"/>
    <cellStyle name="Comma 17 2 2 3 3 4" xfId="14887" xr:uid="{BAEC86AF-DC57-4F16-A622-21326D922542}"/>
    <cellStyle name="Comma 17 2 2 3 3 5" xfId="9825" xr:uid="{3AF25270-D0D1-4C02-8B33-2F6E77370110}"/>
    <cellStyle name="Comma 17 2 2 3 3 6" xfId="23580" xr:uid="{FF3100D4-24DD-494B-BE3E-2D555A67CF19}"/>
    <cellStyle name="Comma 17 2 2 3 3 7" xfId="26424" xr:uid="{E6299207-CC06-4D3E-993B-B01EE5DD64A4}"/>
    <cellStyle name="Comma 17 2 2 3 4" xfId="2472" xr:uid="{EC9978DA-0337-40D9-B43A-98DFA021D411}"/>
    <cellStyle name="Comma 17 2 2 3 4 2" xfId="20719" xr:uid="{DD78E18B-FAD5-426D-B74B-FC176EEC04CF}"/>
    <cellStyle name="Comma 17 2 2 3 4 2 2" xfId="11808" xr:uid="{A2C12807-4D67-4DD4-BC35-0EB391F61FB9}"/>
    <cellStyle name="Comma 17 2 2 3 4 2 3" xfId="3785" xr:uid="{1F142ECF-B64F-4A9B-BF66-FC874A480D05}"/>
    <cellStyle name="Comma 17 2 2 3 4 3" xfId="17262" xr:uid="{2B74A50F-2BE5-47BD-AEF6-0BCF7852853D}"/>
    <cellStyle name="Comma 17 2 2 3 4 3 2" xfId="6345" xr:uid="{567BD5B9-61B0-43A7-A6FE-045223135FC2}"/>
    <cellStyle name="Comma 17 2 2 3 4 4" xfId="14233" xr:uid="{EB01DF92-960C-4778-938B-7A4B45AE6432}"/>
    <cellStyle name="Comma 17 2 2 3 4 5" xfId="9171" xr:uid="{CFFE33C8-12DD-4C5C-9E77-E930AEAE75F4}"/>
    <cellStyle name="Comma 17 2 2 3 4 6" xfId="22931" xr:uid="{42E46CB0-3EF6-4FBD-817B-744421BC22D4}"/>
    <cellStyle name="Comma 17 2 2 3 4 7" xfId="27078" xr:uid="{99C4FC0C-A0A3-49CF-AA57-89A83B1A9086}"/>
    <cellStyle name="Comma 17 2 2 3 5" xfId="22275" xr:uid="{4FCCE28B-AA5A-4F0D-9654-8535997CDDB3}"/>
    <cellStyle name="Comma 17 2 2 3 5 2" xfId="13321" xr:uid="{46BCCF42-2174-4EFE-A44B-7099265A25CB}"/>
    <cellStyle name="Comma 17 2 2 3 5 3" xfId="5329" xr:uid="{4AABB81D-3DFD-4DB3-A451-5E74139F26A3}"/>
    <cellStyle name="Comma 17 2 2 3 6" xfId="19052" xr:uid="{C9399346-2432-4BB6-B42B-6DAA4556B6CE}"/>
    <cellStyle name="Comma 17 2 2 3 6 2" xfId="7889" xr:uid="{24481E67-6A2B-46C7-8EB1-0686F5DE92BE}"/>
    <cellStyle name="Comma 17 2 2 3 7" xfId="15778" xr:uid="{980C47C7-4EF8-42CE-88EC-319CAE8FAC46}"/>
    <cellStyle name="Comma 17 2 2 3 8" xfId="10715" xr:uid="{A9EDB38F-768B-4A82-AD61-051CCDA711FB}"/>
    <cellStyle name="Comma 17 2 2 3 9" xfId="24578" xr:uid="{F856FD15-36CF-4544-9DF0-51C62495F290}"/>
    <cellStyle name="Comma 17 2 2 4" xfId="969" xr:uid="{3E7F6E22-C8F3-43C9-BFF9-6BABE92F1AB3}"/>
    <cellStyle name="Comma 17 2 2 4 2" xfId="1971" xr:uid="{EF26A42A-E1ED-4D76-B880-14841614DF0E}"/>
    <cellStyle name="Comma 17 2 2 4 2 2" xfId="21218" xr:uid="{799EB2F7-DAEB-474B-B770-6A4A847DF87B}"/>
    <cellStyle name="Comma 17 2 2 4 2 2 2" xfId="12306" xr:uid="{F050E43D-F98E-48C5-A82D-18510F305EEB}"/>
    <cellStyle name="Comma 17 2 2 4 2 2 3" xfId="4285" xr:uid="{5D77A842-13A7-4DBD-9CB3-B13A298CA15D}"/>
    <cellStyle name="Comma 17 2 2 4 2 3" xfId="17623" xr:uid="{F582EF26-0DB7-4DC0-931E-9FB02BC6C128}"/>
    <cellStyle name="Comma 17 2 2 4 2 3 2" xfId="6845" xr:uid="{873BC452-3324-4E8B-B8DB-D08F7E59BC60}"/>
    <cellStyle name="Comma 17 2 2 4 2 4" xfId="14733" xr:uid="{5FD4A4E2-F0CA-493E-8E62-FA5434DDEE82}"/>
    <cellStyle name="Comma 17 2 2 4 2 5" xfId="9671" xr:uid="{D8772894-A6D3-4BAA-A691-55DBD0EFFB88}"/>
    <cellStyle name="Comma 17 2 2 4 2 6" xfId="23429" xr:uid="{CEDEFE22-1220-4623-91E1-76B23C3A2055}"/>
    <cellStyle name="Comma 17 2 2 4 2 7" xfId="26578" xr:uid="{7AFE8C73-F40A-4A18-9BA3-F3C81F6CD18E}"/>
    <cellStyle name="Comma 17 2 2 4 3" xfId="2626" xr:uid="{70E30C34-7A0A-4B49-AC16-E45A4E1E89FE}"/>
    <cellStyle name="Comma 17 2 2 4 3 2" xfId="20565" xr:uid="{1A370CFB-8A41-42F6-ACF6-443893CB5A50}"/>
    <cellStyle name="Comma 17 2 2 4 3 2 2" xfId="11654" xr:uid="{D01D01C8-FF82-4A18-9C96-1CFA9B0F083F}"/>
    <cellStyle name="Comma 17 2 2 4 3 2 3" xfId="3631" xr:uid="{381952F7-EBF3-4FC3-B57D-4F534B162C69}"/>
    <cellStyle name="Comma 17 2 2 4 3 3" xfId="17118" xr:uid="{B7CA8A31-1B2D-46E5-A29B-5E1028E56335}"/>
    <cellStyle name="Comma 17 2 2 4 3 3 2" xfId="6191" xr:uid="{B1EAE8B6-4C51-44BD-990E-FDF5AE47C190}"/>
    <cellStyle name="Comma 17 2 2 4 3 4" xfId="14079" xr:uid="{8A0CDF4A-0277-48C5-8F4F-986F5A7AE86F}"/>
    <cellStyle name="Comma 17 2 2 4 3 5" xfId="9017" xr:uid="{A77AF3A9-1625-4AE6-A1D8-4006E0450C37}"/>
    <cellStyle name="Comma 17 2 2 4 3 6" xfId="22778" xr:uid="{50E31FDE-D1CA-4708-833C-73E6C3BA66F6}"/>
    <cellStyle name="Comma 17 2 2 4 3 7" xfId="27232" xr:uid="{967F6494-CE82-4AA1-90E5-148EDA197DA1}"/>
    <cellStyle name="Comma 17 2 2 4 4" xfId="22121" xr:uid="{5A06B5D6-8B68-458D-816B-CCD0AE6D5107}"/>
    <cellStyle name="Comma 17 2 2 4 4 2" xfId="13182" xr:uid="{D9F5CCAF-63F7-4A18-8DC4-5A5DEAB4FCD9}"/>
    <cellStyle name="Comma 17 2 2 4 4 3" xfId="5175" xr:uid="{32FEA94A-E579-48CE-820B-F2AA85998DF6}"/>
    <cellStyle name="Comma 17 2 2 4 5" xfId="18162" xr:uid="{1E0C93C3-9D12-4908-9ED6-7D7E1863F07D}"/>
    <cellStyle name="Comma 17 2 2 4 5 2" xfId="7735" xr:uid="{B8376653-805B-405C-BF49-C695F753B82A}"/>
    <cellStyle name="Comma 17 2 2 4 6" xfId="15623" xr:uid="{FEA2B142-1F27-495C-92D1-CC170C65153E}"/>
    <cellStyle name="Comma 17 2 2 4 7" xfId="10561" xr:uid="{BA393270-4846-454A-8F62-FB612DEBEC35}"/>
    <cellStyle name="Comma 17 2 2 4 8" xfId="24733" xr:uid="{B3472205-5A4C-4560-90D9-8734BCDD6B14}"/>
    <cellStyle name="Comma 17 2 2 4 9" xfId="25688" xr:uid="{69E9C615-0540-40C9-A45F-20844826BF08}"/>
    <cellStyle name="Comma 17 2 2 5" xfId="1642" xr:uid="{4C8510C0-184B-4C1C-874A-4A6E5DE34933}"/>
    <cellStyle name="Comma 17 2 2 5 2" xfId="21545" xr:uid="{AF3F1EE5-3C43-4D05-A604-00D2F1171D68}"/>
    <cellStyle name="Comma 17 2 2 5 2 2" xfId="12634" xr:uid="{8C9BB170-B13C-45BE-B802-6D66C668E4CD}"/>
    <cellStyle name="Comma 17 2 2 5 2 3" xfId="4613" xr:uid="{8989EE55-CE31-4697-A03E-DF4C4E8F8491}"/>
    <cellStyle name="Comma 17 2 2 5 3" xfId="17652" xr:uid="{D0DCBFC3-8A49-435A-B146-DB6E4F82F81F}"/>
    <cellStyle name="Comma 17 2 2 5 3 2" xfId="7173" xr:uid="{673AF9A9-9484-4677-B3E1-17C0A12EA72F}"/>
    <cellStyle name="Comma 17 2 2 5 4" xfId="15061" xr:uid="{70D0C1CE-F279-4B6E-9459-923EE7AF55AF}"/>
    <cellStyle name="Comma 17 2 2 5 5" xfId="9999" xr:uid="{6A60BB32-2B98-4E8D-8595-2360C2C3E56D}"/>
    <cellStyle name="Comma 17 2 2 5 6" xfId="23754" xr:uid="{13D1054C-4525-41F8-9905-73852CAD7EA1}"/>
    <cellStyle name="Comma 17 2 2 5 7" xfId="26250" xr:uid="{7C10D075-E46E-49A1-9091-65074A8C2E0F}"/>
    <cellStyle name="Comma 17 2 2 6" xfId="2298" xr:uid="{C16A26B5-DACB-42B1-AD2A-1CC88826C019}"/>
    <cellStyle name="Comma 17 2 2 6 2" xfId="20893" xr:uid="{82219C5E-BAD6-4816-AB2F-00A968E1B1BF}"/>
    <cellStyle name="Comma 17 2 2 6 2 2" xfId="11982" xr:uid="{F47B9AC0-0D5D-4BFB-82DC-47AE61ECE22F}"/>
    <cellStyle name="Comma 17 2 2 6 2 3" xfId="3959" xr:uid="{22228158-A03D-48F6-AF05-17B575ABB482}"/>
    <cellStyle name="Comma 17 2 2 6 3" xfId="17613" xr:uid="{36520E4E-3267-4A0A-95F2-4DAEEF982B97}"/>
    <cellStyle name="Comma 17 2 2 6 3 2" xfId="6519" xr:uid="{5D21FDC4-9930-47DB-ACBE-16D26A563114}"/>
    <cellStyle name="Comma 17 2 2 6 4" xfId="14407" xr:uid="{6878488D-7329-4E70-98E3-62BBFEF924C3}"/>
    <cellStyle name="Comma 17 2 2 6 5" xfId="9345" xr:uid="{12EF28C2-8125-4507-8DA1-F0DD6AD399F8}"/>
    <cellStyle name="Comma 17 2 2 6 6" xfId="23105" xr:uid="{B24297D7-DD1D-44DF-91F8-E59C788C375A}"/>
    <cellStyle name="Comma 17 2 2 6 7" xfId="26904" xr:uid="{F822A694-DAC2-47C9-893D-E4ADA7F9C65B}"/>
    <cellStyle name="Comma 17 2 2 7" xfId="22450" xr:uid="{6D04F6A6-6476-4998-8D84-8A3F65407E0D}"/>
    <cellStyle name="Comma 17 2 2 7 2" xfId="13441" xr:uid="{ADD6EE6C-2FEA-491A-A4A9-393354F9B8C2}"/>
    <cellStyle name="Comma 17 2 2 7 3" xfId="5503" xr:uid="{B0420313-42C6-4D67-8CA1-2B14EE9E8C3C}"/>
    <cellStyle name="Comma 17 2 2 8" xfId="18655" xr:uid="{B4B57AF1-0566-441B-815C-4FA0446F9604}"/>
    <cellStyle name="Comma 17 2 2 8 2" xfId="8083" xr:uid="{6E8ADA44-C9F3-4B0C-A285-7B9492B65D36}"/>
    <cellStyle name="Comma 17 2 2 9" xfId="15952" xr:uid="{8556ACFC-764E-4065-B087-3A7DB492CFD8}"/>
    <cellStyle name="Comma 17 2 3" xfId="1220" xr:uid="{FECF818A-F18D-4E31-A5DD-3B0A04D32700}"/>
    <cellStyle name="Comma 17 2 3 10" xfId="25924" xr:uid="{920A44E6-F427-45B5-828F-3AA91C0CEB8D}"/>
    <cellStyle name="Comma 17 2 3 2" xfId="2207" xr:uid="{CEEB5023-C46C-4432-AF53-E4ECB4413BCB}"/>
    <cellStyle name="Comma 17 2 3 2 2" xfId="20982" xr:uid="{AA7C1C47-6098-45A2-8FDB-37169DA2B02B}"/>
    <cellStyle name="Comma 17 2 3 2 2 2" xfId="12070" xr:uid="{B81DA208-5595-4445-8BAC-1844D3CBE009}"/>
    <cellStyle name="Comma 17 2 3 2 2 3" xfId="4049" xr:uid="{5621783D-F73B-420B-AD66-09DAF31207C9}"/>
    <cellStyle name="Comma 17 2 3 2 3" xfId="18213" xr:uid="{1F6BC5C5-F100-4A5E-BA0F-81ED858F5B9B}"/>
    <cellStyle name="Comma 17 2 3 2 3 2" xfId="6609" xr:uid="{22DAA3AD-0E3A-4696-BE56-50B7933E3771}"/>
    <cellStyle name="Comma 17 2 3 2 4" xfId="14497" xr:uid="{6A594DBA-5242-4828-A9DC-8C0AAFE118B1}"/>
    <cellStyle name="Comma 17 2 3 2 5" xfId="9435" xr:uid="{966F9A44-019D-45AA-8AC4-24AA47642168}"/>
    <cellStyle name="Comma 17 2 3 2 6" xfId="23194" xr:uid="{9B5E60F1-5F6E-48D9-A8C8-1093B0EEE50C}"/>
    <cellStyle name="Comma 17 2 3 2 7" xfId="26814" xr:uid="{207851E3-1EBA-433C-9A17-44041EA077D6}"/>
    <cellStyle name="Comma 17 2 3 3" xfId="2862" xr:uid="{9D473535-B78C-4FFB-8A77-47154430E592}"/>
    <cellStyle name="Comma 17 2 3 3 2" xfId="20329" xr:uid="{B9A82689-7213-4598-8548-C92C1DA66D2F}"/>
    <cellStyle name="Comma 17 2 3 3 2 2" xfId="11418" xr:uid="{62B2DDE2-F412-4E69-8E32-C9C656EE8437}"/>
    <cellStyle name="Comma 17 2 3 3 2 3" xfId="3395" xr:uid="{62DB9A0A-91EC-4668-A6F9-FE41ACA6B4A9}"/>
    <cellStyle name="Comma 17 2 3 3 3" xfId="16889" xr:uid="{8CAA4074-5AA4-41F1-8A8F-6EC3D46BA285}"/>
    <cellStyle name="Comma 17 2 3 3 3 2" xfId="5955" xr:uid="{8149A1C4-BA01-4DC7-81A6-8F002FD6088B}"/>
    <cellStyle name="Comma 17 2 3 3 4" xfId="13843" xr:uid="{E3810912-71DD-4707-B3BA-13084476A8C5}"/>
    <cellStyle name="Comma 17 2 3 3 5" xfId="8781" xr:uid="{DF3077F1-43CC-4525-82C0-9C2DD1999489}"/>
    <cellStyle name="Comma 17 2 3 3 6" xfId="22542" xr:uid="{34A53079-0C04-478A-9549-5BC31C71FB01}"/>
    <cellStyle name="Comma 17 2 3 3 7" xfId="27468" xr:uid="{CB819CE9-4252-49F0-AD5B-5D85D45784BE}"/>
    <cellStyle name="Comma 17 2 3 4" xfId="1544" xr:uid="{A356DFE3-E8C6-4D3F-917D-4EB54F880AD7}"/>
    <cellStyle name="Comma 17 2 3 4 2" xfId="19657" xr:uid="{3BDD0928-8EE0-4807-8B63-254A5CE25B74}"/>
    <cellStyle name="Comma 17 2 3 4 2 2" xfId="12718" xr:uid="{9161B341-4399-46BF-BF6F-6CC578B1F280}"/>
    <cellStyle name="Comma 17 2 3 4 2 3" xfId="4700" xr:uid="{EFB23E6A-259D-443E-9523-67ACD8C9F532}"/>
    <cellStyle name="Comma 17 2 3 4 3" xfId="18200" xr:uid="{E03E214F-C23A-4D3C-8AB8-47F35C76C0AB}"/>
    <cellStyle name="Comma 17 2 3 4 3 2" xfId="7260" xr:uid="{CBDDC298-B2D7-4022-91A3-B57A20CE8921}"/>
    <cellStyle name="Comma 17 2 3 4 4" xfId="15148" xr:uid="{5013228D-D24B-45FF-B3C7-972F1C282145}"/>
    <cellStyle name="Comma 17 2 3 4 5" xfId="10086" xr:uid="{66634D82-D3DC-4E2D-B28B-F2887828B44C}"/>
    <cellStyle name="Comma 17 2 3 4 6" xfId="21631" xr:uid="{F20FB52A-7963-4014-9A6D-6D19E2336F74}"/>
    <cellStyle name="Comma 17 2 3 4 7" xfId="26163" xr:uid="{B4F39A24-4339-4955-80F6-39745C68B2CD}"/>
    <cellStyle name="Comma 17 2 3 5" xfId="21885" xr:uid="{6729AA04-39DA-43FE-85F1-1B11BF87BC99}"/>
    <cellStyle name="Comma 17 2 3 5 2" xfId="12953" xr:uid="{B7F450E9-DBE4-4C58-8556-A52C6837B61C}"/>
    <cellStyle name="Comma 17 2 3 5 3" xfId="4939" xr:uid="{4FA2AAD8-1E99-4CE1-B076-8471B4C9BA55}"/>
    <cellStyle name="Comma 17 2 3 6" xfId="17813" xr:uid="{0F2D0C9F-D304-44F7-82CE-9A4C1D666371}"/>
    <cellStyle name="Comma 17 2 3 6 2" xfId="7499" xr:uid="{56E48BB9-D57B-4F13-924C-EC0677E60F7C}"/>
    <cellStyle name="Comma 17 2 3 7" xfId="15387" xr:uid="{E9AB7043-E45B-4DA7-863D-FD485DE90B3E}"/>
    <cellStyle name="Comma 17 2 3 8" xfId="10325" xr:uid="{E59F1043-25CE-4F20-9CAD-9AA4253A2D22}"/>
    <cellStyle name="Comma 17 2 3 9" xfId="24969" xr:uid="{92E7B684-3CBC-41F0-8724-836E5CB1A80E}"/>
    <cellStyle name="Comma 17 2 4" xfId="1878" xr:uid="{59C7522A-6B15-4A1A-A2CE-A1FB64B600DC}"/>
    <cellStyle name="Comma 17 2 4 2" xfId="21309" xr:uid="{95ED75B3-80C0-4CB2-AC6A-7871B186A83F}"/>
    <cellStyle name="Comma 17 2 4 2 2" xfId="12398" xr:uid="{CA5B2227-058D-4313-BA45-28070E5380A6}"/>
    <cellStyle name="Comma 17 2 4 2 3" xfId="4377" xr:uid="{BA1ADB45-08DD-4B69-B9DC-379D121A2334}"/>
    <cellStyle name="Comma 17 2 4 3" xfId="17903" xr:uid="{46CF2758-D8B2-4748-8B08-DCA2C350F392}"/>
    <cellStyle name="Comma 17 2 4 3 2" xfId="6937" xr:uid="{91B4F412-3A9F-499A-AA45-EF56C467385E}"/>
    <cellStyle name="Comma 17 2 4 4" xfId="14825" xr:uid="{F079FCDD-274A-4C84-8A3B-97B52635FC89}"/>
    <cellStyle name="Comma 17 2 4 5" xfId="9763" xr:uid="{020F2CF0-ED82-4DCE-9C77-2023789DF48A}"/>
    <cellStyle name="Comma 17 2 4 6" xfId="23518" xr:uid="{315A3407-1542-42CF-A7B7-E0AB4AC9D187}"/>
    <cellStyle name="Comma 17 2 4 7" xfId="26486" xr:uid="{CC67AAFB-D0E9-4986-B938-C3B0EE3851C4}"/>
    <cellStyle name="Comma 17 2 5" xfId="2534" xr:uid="{827C5162-2AD7-4603-B047-D74777E494F5}"/>
    <cellStyle name="Comma 17 2 5 2" xfId="20657" xr:uid="{835875B0-B49C-4184-867E-A849DA118D4A}"/>
    <cellStyle name="Comma 17 2 5 2 2" xfId="11746" xr:uid="{A56CE503-1F6A-4077-9AB6-B2A9E5FFFBC0}"/>
    <cellStyle name="Comma 17 2 5 2 3" xfId="3723" xr:uid="{0A0ED352-39BA-4A77-800B-1C0190DCE19A}"/>
    <cellStyle name="Comma 17 2 5 3" xfId="17204" xr:uid="{40E691E2-DBE5-41CC-9F7C-303716D1DF7E}"/>
    <cellStyle name="Comma 17 2 5 3 2" xfId="6283" xr:uid="{BE872FB2-C0CA-44C1-9045-0A4E56AE9BF4}"/>
    <cellStyle name="Comma 17 2 5 4" xfId="14171" xr:uid="{26694406-5175-4280-B6DE-7F082A338E87}"/>
    <cellStyle name="Comma 17 2 5 5" xfId="9109" xr:uid="{F57C57D5-9C80-434A-B827-05640B71C404}"/>
    <cellStyle name="Comma 17 2 5 6" xfId="22869" xr:uid="{805AE433-BE19-4511-9A15-475C3D0EE317}"/>
    <cellStyle name="Comma 17 2 5 7" xfId="27140" xr:uid="{CB3B619A-8B8F-4615-9457-A1BB733BF732}"/>
    <cellStyle name="Comma 17 2 6" xfId="1410" xr:uid="{8FEA4172-A726-4BD9-88AB-0C8CB4BD4E94}"/>
    <cellStyle name="Comma 17 2 6 2" xfId="19779" xr:uid="{6C87BB34-4B66-432A-BC42-27489995487C}"/>
    <cellStyle name="Comma 17 2 6 2 2" xfId="12816" xr:uid="{5A403ADF-6A94-440F-A76A-0E690680C723}"/>
    <cellStyle name="Comma 17 2 6 2 3" xfId="4800" xr:uid="{96098C92-935F-4FFA-87B3-7557B506DA19}"/>
    <cellStyle name="Comma 17 2 6 3" xfId="18529" xr:uid="{3FEE24D2-91C5-4C09-AD4A-26F3A0889E00}"/>
    <cellStyle name="Comma 17 2 6 3 2" xfId="7360" xr:uid="{4F4391E4-F45B-483E-9F76-50ED9CF317A8}"/>
    <cellStyle name="Comma 17 2 6 4" xfId="15248" xr:uid="{C393FCD1-190D-4576-975B-76C3A45F9FA1}"/>
    <cellStyle name="Comma 17 2 6 5" xfId="10186" xr:uid="{32A7CE20-A499-40D2-B483-4F8C9FA6E261}"/>
    <cellStyle name="Comma 17 2 6 6" xfId="21734" xr:uid="{8DD9C9FB-B39F-42E4-89D0-8DAF48D99CC7}"/>
    <cellStyle name="Comma 17 2 6 7" xfId="26063" xr:uid="{5D888AB4-E253-4397-B936-DABD216A2C52}"/>
    <cellStyle name="Comma 17 2 7" xfId="22213" xr:uid="{95AC8D95-6850-4B67-B5AF-7FCF0A5BD787}"/>
    <cellStyle name="Comma 17 2 7 2" xfId="13267" xr:uid="{E8FA41CF-0D02-4C64-A2B6-72DFC4EC6A12}"/>
    <cellStyle name="Comma 17 2 7 3" xfId="5267" xr:uid="{178FB505-8AE6-4B92-A50F-3A62A1E3592F}"/>
    <cellStyle name="Comma 17 2 8" xfId="18319" xr:uid="{8D7C3C1A-8328-4B3E-80C7-C033C68F0134}"/>
    <cellStyle name="Comma 17 2 8 2" xfId="7827" xr:uid="{3923DE4F-E30C-4765-9E8C-0D6091FD64E2}"/>
    <cellStyle name="Comma 17 2 9" xfId="15716" xr:uid="{711DA94F-B879-4306-98C2-C928D0F2A804}"/>
    <cellStyle name="Comma 17 3" xfId="1034" xr:uid="{E4F57E1B-7408-44DA-BC6C-41E7BE4822D6}"/>
    <cellStyle name="Comma 17 3 10" xfId="25750" xr:uid="{A693D78E-7F59-4D26-B774-543376CEA9BE}"/>
    <cellStyle name="Comma 17 3 2" xfId="2033" xr:uid="{208B921C-86F3-43CA-9A85-D1035D1B304D}"/>
    <cellStyle name="Comma 17 3 2 2" xfId="21156" xr:uid="{6BE9AE5E-99B8-4E83-B196-8DBD8CBCE650}"/>
    <cellStyle name="Comma 17 3 2 2 2" xfId="12244" xr:uid="{E747920F-6A9E-4B46-862F-EDE4C72111EE}"/>
    <cellStyle name="Comma 17 3 2 2 3" xfId="4223" xr:uid="{CEEFD269-ACBC-4BAA-B3CE-09DEAF72676F}"/>
    <cellStyle name="Comma 17 3 2 3" xfId="18808" xr:uid="{39597534-E431-4A8B-922A-4B61067E3C0B}"/>
    <cellStyle name="Comma 17 3 2 3 2" xfId="6783" xr:uid="{BA55265A-C9D3-48A4-B1F5-607AA5F106A9}"/>
    <cellStyle name="Comma 17 3 2 4" xfId="14671" xr:uid="{9D0AB210-9137-4AD6-BE62-CC34730C1A1F}"/>
    <cellStyle name="Comma 17 3 2 5" xfId="9609" xr:uid="{63241BFA-1EA7-4AAB-B9D0-845A5B4414F8}"/>
    <cellStyle name="Comma 17 3 2 6" xfId="23367" xr:uid="{396023CD-319C-4E03-BCAE-7B68A9D45E8E}"/>
    <cellStyle name="Comma 17 3 2 7" xfId="26640" xr:uid="{217E8510-DA2A-4076-BE92-F9CFAA83FE8A}"/>
    <cellStyle name="Comma 17 3 3" xfId="2688" xr:uid="{FD0CCC13-3707-4D97-BAF4-BA4ED62C18B4}"/>
    <cellStyle name="Comma 17 3 3 2" xfId="20503" xr:uid="{8AD3CB1C-203A-4A0E-9AF8-BC6958B6B697}"/>
    <cellStyle name="Comma 17 3 3 2 2" xfId="11592" xr:uid="{93A6A14B-88A5-4F42-9EDA-FF33011BCC71}"/>
    <cellStyle name="Comma 17 3 3 2 3" xfId="3569" xr:uid="{8546E4DA-A6AD-4E84-9DEC-451B149697C1}"/>
    <cellStyle name="Comma 17 3 3 3" xfId="17058" xr:uid="{44955655-68A0-4C17-8522-1F8A5A15032F}"/>
    <cellStyle name="Comma 17 3 3 3 2" xfId="6129" xr:uid="{4EEA0EFD-5823-46B5-9BF8-0F14264F7609}"/>
    <cellStyle name="Comma 17 3 3 4" xfId="14017" xr:uid="{E4AD57FE-09FC-4FFE-8241-D7750AB1A288}"/>
    <cellStyle name="Comma 17 3 3 5" xfId="8955" xr:uid="{C770ED98-EC8B-4229-A3EF-AF528CF4DF27}"/>
    <cellStyle name="Comma 17 3 3 6" xfId="22716" xr:uid="{B2FAC544-3A5C-4DCB-A2E8-5C754E8C15A6}"/>
    <cellStyle name="Comma 17 3 3 7" xfId="27294" xr:uid="{34A5EA7E-F29E-4067-B09E-FA8E4E5FA4F8}"/>
    <cellStyle name="Comma 17 3 4" xfId="1474" xr:uid="{FCF2EF9B-12CC-4EAC-BAD3-A643F891AB85}"/>
    <cellStyle name="Comma 17 3 4 2" xfId="19723" xr:uid="{2ACE8E5C-7E12-4CE1-949E-DDED6735DFDC}"/>
    <cellStyle name="Comma 17 3 4 2 2" xfId="12772" xr:uid="{15DCC2CB-6436-4ADB-B1A4-8DC442B405CD}"/>
    <cellStyle name="Comma 17 3 4 2 3" xfId="4754" xr:uid="{0E1AF921-0BA8-4EC5-BE69-174B65996145}"/>
    <cellStyle name="Comma 17 3 4 3" xfId="17428" xr:uid="{FEA7FEA9-FF97-4F24-A541-A9CBF27ABDEF}"/>
    <cellStyle name="Comma 17 3 4 3 2" xfId="7314" xr:uid="{CCF35569-08C7-499F-BBFE-9589E5D6CF07}"/>
    <cellStyle name="Comma 17 3 4 4" xfId="15202" xr:uid="{E8747360-4E93-47E0-8BCD-3B1694962A6A}"/>
    <cellStyle name="Comma 17 3 4 5" xfId="10140" xr:uid="{C1FBB22B-ECE3-4229-8E8F-C61EB3B0B692}"/>
    <cellStyle name="Comma 17 3 4 6" xfId="21686" xr:uid="{914280A9-FC5F-4A4B-AE2F-225FAA0E3039}"/>
    <cellStyle name="Comma 17 3 4 7" xfId="26109" xr:uid="{3A289156-2ACF-4BD1-9CF3-DE7614157A08}"/>
    <cellStyle name="Comma 17 3 5" xfId="22059" xr:uid="{29132144-B5C2-47B8-9C5F-AAE82479E5BF}"/>
    <cellStyle name="Comma 17 3 5 2" xfId="13124" xr:uid="{57C541EC-137D-4AF8-AB00-1AA03D4D7C65}"/>
    <cellStyle name="Comma 17 3 5 3" xfId="5113" xr:uid="{9A3504B7-5DF7-4703-84C2-BBBBDA4E2637}"/>
    <cellStyle name="Comma 17 3 6" xfId="17823" xr:uid="{3D51C2FA-3AE5-4B83-8449-44EF1EF45A74}"/>
    <cellStyle name="Comma 17 3 6 2" xfId="7673" xr:uid="{FA26A7D9-21DF-4025-8DE4-27B2EB70D4D7}"/>
    <cellStyle name="Comma 17 3 7" xfId="15561" xr:uid="{6EDD32C8-B68D-4B65-980A-ED4800AAACE8}"/>
    <cellStyle name="Comma 17 3 8" xfId="10499" xr:uid="{F9E706CD-06F0-4AE7-A70F-8081C53D54ED}"/>
    <cellStyle name="Comma 17 3 9" xfId="24795" xr:uid="{E4085388-8DBD-4C3D-AA18-D1A320CE801F}"/>
    <cellStyle name="Comma 17 4" xfId="1704" xr:uid="{2AF5E7B2-A63F-4E36-8166-ABCA77C76D84}"/>
    <cellStyle name="Comma 17 4 2" xfId="21483" xr:uid="{22235901-207F-44F0-93C5-68E99CE196D5}"/>
    <cellStyle name="Comma 17 4 2 2" xfId="12572" xr:uid="{9E283E4B-A4FE-487A-8019-CE145CCCD92E}"/>
    <cellStyle name="Comma 17 4 2 3" xfId="4551" xr:uid="{E9AD7C25-183C-4F10-90D7-3DB3AFA9A7AE}"/>
    <cellStyle name="Comma 17 4 3" xfId="23692" xr:uid="{FF4430D2-DC76-4C07-A0C4-0076F31C694F}"/>
    <cellStyle name="Comma 17 4 3 2" xfId="7111" xr:uid="{0408F4D4-90DC-4FCB-8684-D3326409D582}"/>
    <cellStyle name="Comma 17 4 4" xfId="14999" xr:uid="{5DFADD98-010A-4E8B-B1C7-6D0C4D5F2FF5}"/>
    <cellStyle name="Comma 17 4 5" xfId="9937" xr:uid="{07E49497-A896-476A-89C9-43E371A3D504}"/>
    <cellStyle name="Comma 17 4 6" xfId="24274" xr:uid="{8FFAD82F-DDDE-4D76-97D7-B5793F37DE08}"/>
    <cellStyle name="Comma 17 4 6 2" xfId="32006" xr:uid="{061B4F2F-1725-47D0-A082-D2856F7D05B8}"/>
    <cellStyle name="Comma 17 4 7" xfId="26312" xr:uid="{A0FB7D04-23B1-4AB6-A3DB-4B2C88C64248}"/>
    <cellStyle name="Comma 17 5" xfId="2360" xr:uid="{8673B873-1A16-4CE3-A334-B70C80F8EA72}"/>
    <cellStyle name="Comma 17 5 2" xfId="20831" xr:uid="{F4457FAD-D72F-48BE-B9EA-916757AA8A90}"/>
    <cellStyle name="Comma 17 5 2 2" xfId="11920" xr:uid="{452369DE-C1C4-4B8B-9396-7B14BA44F65C}"/>
    <cellStyle name="Comma 17 5 2 3" xfId="3897" xr:uid="{E765D5EA-E1F4-457E-B44F-CF82B675B3E8}"/>
    <cellStyle name="Comma 17 5 3" xfId="18682" xr:uid="{6D39441D-5DB8-44BF-96EC-C9B85F9DA6E0}"/>
    <cellStyle name="Comma 17 5 3 2" xfId="6457" xr:uid="{D8D666D0-9569-41C4-88F8-C7506F46173E}"/>
    <cellStyle name="Comma 17 5 4" xfId="14345" xr:uid="{6014BDE0-2809-432E-9EA5-E5D21B995F69}"/>
    <cellStyle name="Comma 17 5 5" xfId="9283" xr:uid="{4E6C8917-52EA-4966-9D06-332FC35D93FB}"/>
    <cellStyle name="Comma 17 5 6" xfId="23043" xr:uid="{1DA1F2CA-4D87-46EA-A6D8-D58E400068B0}"/>
    <cellStyle name="Comma 17 5 7" xfId="26966" xr:uid="{BDCDAF1D-F31C-4256-A1D0-1730B3449854}"/>
    <cellStyle name="Comma 17 6" xfId="1330" xr:uid="{452DF2B3-0583-41F4-9C04-EC53986F04B1}"/>
    <cellStyle name="Comma 17 6 2" xfId="19845" xr:uid="{F8C4A2C3-EB4C-4817-8D6A-A3E577F48534}"/>
    <cellStyle name="Comma 17 6 2 2" xfId="12875" xr:uid="{ECA5C6FB-CBD9-4402-BE12-C286BEE50733}"/>
    <cellStyle name="Comma 17 6 2 3" xfId="4859" xr:uid="{74A43343-6C49-43FB-AF7E-30D6824ED176}"/>
    <cellStyle name="Comma 17 6 3" xfId="18614" xr:uid="{2673BA68-C76A-4858-B693-6F8C030348A5}"/>
    <cellStyle name="Comma 17 6 3 2" xfId="7419" xr:uid="{852986DE-C4C8-4A50-AEF8-A9128476593F}"/>
    <cellStyle name="Comma 17 6 4" xfId="15307" xr:uid="{89B54CBA-95C3-43E7-953A-228E27F4DFB2}"/>
    <cellStyle name="Comma 17 6 5" xfId="10245" xr:uid="{1890D53F-23DF-433D-B399-C395825E5417}"/>
    <cellStyle name="Comma 17 6 6" xfId="21797" xr:uid="{CC06FCD6-CF91-489A-A5E7-E27ADFA30943}"/>
    <cellStyle name="Comma 17 6 7" xfId="26004" xr:uid="{0E7AE25E-6361-429D-92C2-75B8158680DA}"/>
    <cellStyle name="Comma 17 7" xfId="22388" xr:uid="{A30BFE25-28CE-4015-B08A-00EB0C81E6F4}"/>
    <cellStyle name="Comma 17 7 2" xfId="16392" xr:uid="{EA950FC8-6B82-4A6C-BE98-F3D066B164FB}"/>
    <cellStyle name="Comma 17 7 2 2" xfId="5441" xr:uid="{5A522C1D-429B-4869-9759-3FF40BC1B6AA}"/>
    <cellStyle name="Comma 17 7 3" xfId="13404" xr:uid="{7E9D93C3-BF22-46D8-AC25-51989DE3E7E7}"/>
    <cellStyle name="Comma 17 7 4" xfId="10827" xr:uid="{48470359-C045-447E-AAC6-0F71077F7152}"/>
    <cellStyle name="Comma 17 8" xfId="20228" xr:uid="{75EBC606-BB47-4E47-B7F4-0B931FF40CE8}"/>
    <cellStyle name="Comma 17 8 2" xfId="8479" xr:uid="{F68E2D6D-543C-42D4-8D40-397D55DFDE79}"/>
    <cellStyle name="Comma 17 8 3" xfId="18527" xr:uid="{42A1D0B1-6656-49F6-9178-B54179E9D7F2}"/>
    <cellStyle name="Comma 17 9" xfId="24465" xr:uid="{8962FE75-B1A8-45AD-8725-2A1A7AC56C9C}"/>
    <cellStyle name="Comma 17 9 2" xfId="8214" xr:uid="{ED5D5A3A-ABC0-417F-B378-BCB847F369CE}"/>
    <cellStyle name="Comma 18" xfId="630" xr:uid="{34B2F774-62ED-4F07-84CB-F5F2A8B83F6E}"/>
    <cellStyle name="Comma 18 10" xfId="10826" xr:uid="{11450114-EC84-4887-8458-3425F2DC4760}"/>
    <cellStyle name="Comma 18 10 2" xfId="29888" xr:uid="{BA6FDE6B-ABC1-4C18-8CFD-2ACAC36C6BB2}"/>
    <cellStyle name="Comma 18 11" xfId="24466" xr:uid="{2E668A2E-7AFE-4166-8C3B-C6817CE6BC85}"/>
    <cellStyle name="Comma 18 11 2" xfId="32035" xr:uid="{F2245C93-B630-43FA-B4CC-B33451158EF9}"/>
    <cellStyle name="Comma 18 12" xfId="25423" xr:uid="{D8307AD7-4B13-457B-BC70-0A5E28D276BE}"/>
    <cellStyle name="Comma 18 12 2" xfId="32207" xr:uid="{C47DA868-B0ED-4B36-BCF5-7DB2612EFD99}"/>
    <cellStyle name="Comma 18 13" xfId="66" xr:uid="{4BD80091-3C14-4F0A-BCEC-635B055D033F}"/>
    <cellStyle name="Comma 18 13 2" xfId="135" xr:uid="{CD870D5A-9479-44A4-B9BB-6B278D5DB072}"/>
    <cellStyle name="Comma 18 13 2 2" xfId="33096" xr:uid="{E14F62C1-40C8-47B6-AADD-C7186AE31C04}"/>
    <cellStyle name="Comma 18 13 3" xfId="110" xr:uid="{B1B25C11-486D-48DD-B6E4-CC139C5CFC64}"/>
    <cellStyle name="Comma 18 13 3 2" xfId="33062" xr:uid="{B43BE0CA-0A7E-403A-B82E-E46C77B9AF56}"/>
    <cellStyle name="Comma 18 13 4" xfId="27808" xr:uid="{FD41BF5A-B53D-4A5E-8468-05F8C2A4C670}"/>
    <cellStyle name="Comma 18 13 5" xfId="33028" xr:uid="{1687D48A-32D2-4900-9BFB-1F7656895AF5}"/>
    <cellStyle name="Comma 18 14" xfId="28127" xr:uid="{E2F10352-EB98-4D19-8564-EF11F8EF104B}"/>
    <cellStyle name="Comma 18 14 2" xfId="32690" xr:uid="{E2A25CB1-CD25-42F1-A6F1-08261EF88F6E}"/>
    <cellStyle name="Comma 18 15" xfId="28270" xr:uid="{2396FE26-D2FE-4340-BAA3-76BD3C290538}"/>
    <cellStyle name="Comma 18 16" xfId="32854" xr:uid="{EFF17421-9C5E-46E8-A13F-144251A516B5}"/>
    <cellStyle name="Comma 18 2" xfId="435" xr:uid="{3CDC63C5-6183-4A52-BF10-759A5ECD3337}"/>
    <cellStyle name="Comma 18 2 10" xfId="10956" xr:uid="{6BCED6F0-7CAB-431F-B6FF-5E14D9AE031C}"/>
    <cellStyle name="Comma 18 2 11" xfId="24322" xr:uid="{4E5547EE-DA5C-4F0A-B506-5BCC4714D489}"/>
    <cellStyle name="Comma 18 2 12" xfId="25293" xr:uid="{65FBC4BD-EE4C-4CBF-B754-A26F48354754}"/>
    <cellStyle name="Comma 18 2 13" xfId="32871" xr:uid="{9A6082EA-113E-4DDE-8CCA-60F76B0AED8B}"/>
    <cellStyle name="Comma 18 2 2" xfId="721" xr:uid="{AE6B1DAC-2919-4D7B-9A6A-D535ECFD2626}"/>
    <cellStyle name="Comma 18 2 2 10" xfId="24510" xr:uid="{9012830C-DB7F-4C01-9818-6DEB4F2E7952}"/>
    <cellStyle name="Comma 18 2 2 11" xfId="25467" xr:uid="{06CEA071-90B1-481E-A3FF-3EDCD687BA98}"/>
    <cellStyle name="Comma 18 2 2 12" xfId="32975" xr:uid="{12A55882-DCA5-42D1-8324-2B0C857D27B9}"/>
    <cellStyle name="Comma 18 2 2 2" xfId="1082" xr:uid="{7684F424-E812-406F-9D13-0AB0298E919A}"/>
    <cellStyle name="Comma 18 2 2 2 10" xfId="25795" xr:uid="{398D4B42-180C-484E-8603-E323397BE94C}"/>
    <cellStyle name="Comma 18 2 2 2 2" xfId="2078" xr:uid="{8CA6172F-D2F2-4DE1-8414-3B3D355936ED}"/>
    <cellStyle name="Comma 18 2 2 2 2 2" xfId="21111" xr:uid="{7A60CBA7-1BEE-4CDB-A2AE-96E35153DF62}"/>
    <cellStyle name="Comma 18 2 2 2 2 2 2" xfId="12199" xr:uid="{BA7A8F78-6464-4F5A-B5DC-1F46760577A5}"/>
    <cellStyle name="Comma 18 2 2 2 2 2 3" xfId="4178" xr:uid="{1F110F92-C2F9-425D-B7C4-ABFF2E2AE8E8}"/>
    <cellStyle name="Comma 18 2 2 2 2 3" xfId="18844" xr:uid="{30E8AB20-0B4C-44E1-BB94-20C555213549}"/>
    <cellStyle name="Comma 18 2 2 2 2 3 2" xfId="6738" xr:uid="{B6F36640-B256-4712-A212-730A7020E149}"/>
    <cellStyle name="Comma 18 2 2 2 2 4" xfId="14626" xr:uid="{52BD8AE4-82C7-4D21-9DAB-92D1068AD56B}"/>
    <cellStyle name="Comma 18 2 2 2 2 5" xfId="9564" xr:uid="{08206AD6-A6A2-41CB-8A34-9E1FB7659835}"/>
    <cellStyle name="Comma 18 2 2 2 2 6" xfId="23322" xr:uid="{7658C974-DA76-49EF-9270-1A14E95B77BB}"/>
    <cellStyle name="Comma 18 2 2 2 2 7" xfId="26685" xr:uid="{4190A100-E8D3-4992-96BE-E930E8D6476F}"/>
    <cellStyle name="Comma 18 2 2 2 3" xfId="2733" xr:uid="{05596C47-FB4A-446F-ABA9-C4B755C0ECFC}"/>
    <cellStyle name="Comma 18 2 2 2 3 2" xfId="20458" xr:uid="{57DCF451-F38E-4CBC-B2BA-3CA7B7374D51}"/>
    <cellStyle name="Comma 18 2 2 2 3 2 2" xfId="11547" xr:uid="{1825E3B2-2A72-4A01-98FA-D0BDE6636B2B}"/>
    <cellStyle name="Comma 18 2 2 2 3 2 3" xfId="3524" xr:uid="{253F9C4D-A5CA-450C-8734-90FCD7F25A11}"/>
    <cellStyle name="Comma 18 2 2 2 3 3" xfId="17016" xr:uid="{F68B22C6-C57A-471F-B61F-273DB0C593E9}"/>
    <cellStyle name="Comma 18 2 2 2 3 3 2" xfId="6084" xr:uid="{FBD1FED1-A47B-4810-8041-6B18767C5B0E}"/>
    <cellStyle name="Comma 18 2 2 2 3 4" xfId="13972" xr:uid="{452AFB01-1048-4A20-9C97-682416C10416}"/>
    <cellStyle name="Comma 18 2 2 2 3 5" xfId="8910" xr:uid="{73974959-2A27-42F4-A9F6-6F2BBF030529}"/>
    <cellStyle name="Comma 18 2 2 2 3 6" xfId="22671" xr:uid="{7D40F984-2824-4C43-BB73-5E7400249160}"/>
    <cellStyle name="Comma 18 2 2 2 3 7" xfId="27339" xr:uid="{2DFD5B1C-0EFF-45E2-9D93-2702FADB39EB}"/>
    <cellStyle name="Comma 18 2 2 2 4" xfId="1499" xr:uid="{F02FF58B-AD0C-486A-8C12-42981E158E4D}"/>
    <cellStyle name="Comma 18 2 2 2 4 2" xfId="19698" xr:uid="{3ADC61F8-AF38-46F3-9233-95DAA842F225}"/>
    <cellStyle name="Comma 18 2 2 2 4 2 2" xfId="12750" xr:uid="{CE714252-149E-4BC5-8165-509F3E88FF8F}"/>
    <cellStyle name="Comma 18 2 2 2 4 2 3" xfId="4732" xr:uid="{AB9DE57A-D39A-480D-B690-121C83DC2BDD}"/>
    <cellStyle name="Comma 18 2 2 2 4 3" xfId="18936" xr:uid="{6A48B789-511D-4B49-8DAC-931891127ABE}"/>
    <cellStyle name="Comma 18 2 2 2 4 3 2" xfId="7292" xr:uid="{16A48C40-59C3-41C7-A12C-B341C4602CDA}"/>
    <cellStyle name="Comma 18 2 2 2 4 4" xfId="15180" xr:uid="{9A97552F-5212-4942-9789-34C0B798BA77}"/>
    <cellStyle name="Comma 18 2 2 2 4 5" xfId="10118" xr:uid="{1EA22C17-04DB-40A0-8642-66AC97BB6336}"/>
    <cellStyle name="Comma 18 2 2 2 4 6" xfId="21664" xr:uid="{13FDBE64-4258-416E-8F3A-AA908A31F04E}"/>
    <cellStyle name="Comma 18 2 2 2 4 7" xfId="26131" xr:uid="{B435CC83-4AD1-447F-BB5F-32A72FD3A9DD}"/>
    <cellStyle name="Comma 18 2 2 2 5" xfId="22014" xr:uid="{779B5538-0D6E-4887-8F96-D35C648312CD}"/>
    <cellStyle name="Comma 18 2 2 2 5 2" xfId="13081" xr:uid="{AD16EC14-FA17-46AA-A8E8-54B2C6DC4A4C}"/>
    <cellStyle name="Comma 18 2 2 2 5 3" xfId="5068" xr:uid="{6239D25A-8B94-405E-97D3-8E11E6A47EF4}"/>
    <cellStyle name="Comma 18 2 2 2 6" xfId="18877" xr:uid="{0E59E407-1B4F-4A83-A758-E22DA6F10F76}"/>
    <cellStyle name="Comma 18 2 2 2 6 2" xfId="7628" xr:uid="{4DF8C013-FA6B-4B5E-9D0C-0BA2FE00EA7B}"/>
    <cellStyle name="Comma 18 2 2 2 7" xfId="15516" xr:uid="{E07F1996-8B82-4C08-8281-90CD9355EE29}"/>
    <cellStyle name="Comma 18 2 2 2 8" xfId="10454" xr:uid="{3A1A9039-0659-4119-BC6D-63131AE69AEA}"/>
    <cellStyle name="Comma 18 2 2 2 9" xfId="24840" xr:uid="{4112AB75-2DAE-43B8-A4D9-C03D62A45E9C}"/>
    <cellStyle name="Comma 18 2 2 3" xfId="1749" xr:uid="{DA85A618-A850-48C8-9F6F-A6C49BC23393}"/>
    <cellStyle name="Comma 18 2 2 3 2" xfId="21438" xr:uid="{C2D0841C-66A7-4BC4-A8EF-D277606B68E4}"/>
    <cellStyle name="Comma 18 2 2 3 2 2" xfId="12527" xr:uid="{D6697CBB-BBB6-4256-AAC5-AFA552338DA8}"/>
    <cellStyle name="Comma 18 2 2 3 2 3" xfId="4506" xr:uid="{9286093D-5E32-409E-B228-E47C9066FAF0}"/>
    <cellStyle name="Comma 18 2 2 3 3" xfId="18231" xr:uid="{253F9EE7-A2D5-484C-9D70-25F764A85194}"/>
    <cellStyle name="Comma 18 2 2 3 3 2" xfId="7066" xr:uid="{E700D685-B081-479F-B9B5-DA71DB6EDEEF}"/>
    <cellStyle name="Comma 18 2 2 3 4" xfId="14954" xr:uid="{19E8F6EF-D3F8-41FC-B34E-B3B0F35885D3}"/>
    <cellStyle name="Comma 18 2 2 3 5" xfId="9892" xr:uid="{416F6DF7-5F42-4763-951C-2FEA1946A741}"/>
    <cellStyle name="Comma 18 2 2 3 6" xfId="23647" xr:uid="{823F9664-114D-4894-99FE-86621C9935E2}"/>
    <cellStyle name="Comma 18 2 2 3 7" xfId="26357" xr:uid="{BC6F037D-2A5F-4441-B42B-5249DE4E15C9}"/>
    <cellStyle name="Comma 18 2 2 4" xfId="2405" xr:uid="{34BD944D-7512-47EB-8401-D106B88BA3A9}"/>
    <cellStyle name="Comma 18 2 2 4 2" xfId="20786" xr:uid="{C803D05A-464F-4209-A7B5-6B5F82E30310}"/>
    <cellStyle name="Comma 18 2 2 4 2 2" xfId="11875" xr:uid="{691220A4-51E8-46A3-BED4-D3C608A5A950}"/>
    <cellStyle name="Comma 18 2 2 4 2 3" xfId="3852" xr:uid="{2148F85A-CB10-4C0F-B7B1-660D4F9CF698}"/>
    <cellStyle name="Comma 18 2 2 4 3" xfId="18714" xr:uid="{09CB729C-4E53-462F-8A63-BC34102974C4}"/>
    <cellStyle name="Comma 18 2 2 4 3 2" xfId="6412" xr:uid="{B04BB359-F0DF-453B-AFBA-2DF082A3640A}"/>
    <cellStyle name="Comma 18 2 2 4 4" xfId="14300" xr:uid="{2AF9F77F-F167-41DB-AB1E-A2D480A5E4B4}"/>
    <cellStyle name="Comma 18 2 2 4 5" xfId="9238" xr:uid="{A0D09C3E-6E20-49C0-8A5A-6F97D6953CE8}"/>
    <cellStyle name="Comma 18 2 2 4 6" xfId="22998" xr:uid="{3CD30279-4618-44B0-AF44-A2A73B890D97}"/>
    <cellStyle name="Comma 18 2 2 4 7" xfId="27011" xr:uid="{CF616285-68B8-4A0B-80DD-E194149750A3}"/>
    <cellStyle name="Comma 18 2 2 5" xfId="1369" xr:uid="{7EFB0077-665A-44F5-8C10-ACA4258B5541}"/>
    <cellStyle name="Comma 18 2 2 5 2" xfId="19813" xr:uid="{B5B52338-C50E-47EF-A3F0-58108A468075}"/>
    <cellStyle name="Comma 18 2 2 5 2 2" xfId="12843" xr:uid="{8D49BFDD-E7B8-4061-A3BC-ED03EBD66F75}"/>
    <cellStyle name="Comma 18 2 2 5 2 3" xfId="4827" xr:uid="{FEA97787-74EF-4399-9AC9-CC6C00EACF9E}"/>
    <cellStyle name="Comma 18 2 2 5 3" xfId="19207" xr:uid="{DC7EC956-DB13-40D5-AAB8-09329CB37EF4}"/>
    <cellStyle name="Comma 18 2 2 5 3 2" xfId="7387" xr:uid="{5FB81224-DDC8-43EE-B1FB-A8BFF9F2E4E1}"/>
    <cellStyle name="Comma 18 2 2 5 4" xfId="15275" xr:uid="{612914ED-5359-4BAA-BF30-282CC3596C58}"/>
    <cellStyle name="Comma 18 2 2 5 5" xfId="10213" xr:uid="{1953F9B4-F49D-4BF2-AFD8-C80D24585F99}"/>
    <cellStyle name="Comma 18 2 2 5 6" xfId="21764" xr:uid="{4507900F-F4A5-4C88-B7C0-81853FC5A1CD}"/>
    <cellStyle name="Comma 18 2 2 5 7" xfId="26036" xr:uid="{FAF203E2-7833-42FE-A4CE-D1F979A654BB}"/>
    <cellStyle name="Comma 18 2 2 6" xfId="22343" xr:uid="{65E90B0B-2917-4B05-AEDF-23E59C90622D}"/>
    <cellStyle name="Comma 18 2 2 6 2" xfId="13377" xr:uid="{DDAE4B1B-D7A2-4969-B2FD-95024BDB6F0F}"/>
    <cellStyle name="Comma 18 2 2 6 3" xfId="5396" xr:uid="{C426E837-D377-476B-A7E5-9159BE2FF5C7}"/>
    <cellStyle name="Comma 18 2 2 7" xfId="17714" xr:uid="{A68F4B9F-8670-47AE-A206-158055533841}"/>
    <cellStyle name="Comma 18 2 2 7 2" xfId="7956" xr:uid="{D5DB8FEA-557E-49F5-9A4E-05511F09B1A4}"/>
    <cellStyle name="Comma 18 2 2 8" xfId="15845" xr:uid="{CFAD6605-9B92-403A-92C7-75370FF6E7BA}"/>
    <cellStyle name="Comma 18 2 2 9" xfId="10782" xr:uid="{757C4EEF-1A4B-4065-9227-28017B370602}"/>
    <cellStyle name="Comma 18 2 3" xfId="896" xr:uid="{9800D623-89F4-4816-B132-633A647804D8}"/>
    <cellStyle name="Comma 18 2 3 10" xfId="25621" xr:uid="{5536F976-2632-4743-8516-5269953DC6C8}"/>
    <cellStyle name="Comma 18 2 3 2" xfId="1904" xr:uid="{9C56C2E4-9267-42DD-B94D-33CD2FC151FE}"/>
    <cellStyle name="Comma 18 2 3 2 2" xfId="21284" xr:uid="{3E1963C7-76A7-4109-A37C-4E67336C7B8D}"/>
    <cellStyle name="Comma 18 2 3 2 2 2" xfId="12373" xr:uid="{E21A369C-B9A7-40F4-9481-760A692F8862}"/>
    <cellStyle name="Comma 18 2 3 2 2 3" xfId="4352" xr:uid="{1723CD9D-C7D9-4DB1-9AE4-DA212724667D}"/>
    <cellStyle name="Comma 18 2 3 2 3" xfId="18238" xr:uid="{ECD30179-56E3-4E61-BB75-64AE16BCFAC4}"/>
    <cellStyle name="Comma 18 2 3 2 3 2" xfId="6912" xr:uid="{0CD84AAD-9B69-440C-9C16-C19942433DC3}"/>
    <cellStyle name="Comma 18 2 3 2 4" xfId="14800" xr:uid="{43AFBE48-14ED-45D1-897D-236CDC93C1B4}"/>
    <cellStyle name="Comma 18 2 3 2 5" xfId="9738" xr:uid="{3396BAC4-E0FD-417C-93A7-531B6F0E4D84}"/>
    <cellStyle name="Comma 18 2 3 2 6" xfId="23495" xr:uid="{7F294E02-4AE8-4344-8375-E2C42874B928}"/>
    <cellStyle name="Comma 18 2 3 2 7" xfId="26511" xr:uid="{9F273661-4C2C-4893-980B-9A5E6E5AEE53}"/>
    <cellStyle name="Comma 18 2 3 3" xfId="2559" xr:uid="{378EC810-4A3E-4EF1-8707-98B8940A848F}"/>
    <cellStyle name="Comma 18 2 3 3 2" xfId="20632" xr:uid="{0D9A0E04-4218-493F-A612-E5FF358772E7}"/>
    <cellStyle name="Comma 18 2 3 3 2 2" xfId="11721" xr:uid="{D298BD50-26B6-4838-A9C9-49E056C5F73D}"/>
    <cellStyle name="Comma 18 2 3 3 2 3" xfId="3698" xr:uid="{CEB891F2-D798-4061-A862-47546429A53F}"/>
    <cellStyle name="Comma 18 2 3 3 3" xfId="17181" xr:uid="{A5517172-FA10-4644-BDE2-C778C97E6E7C}"/>
    <cellStyle name="Comma 18 2 3 3 3 2" xfId="6258" xr:uid="{32FA33EF-4F08-457F-B14C-0CE9EB776FD9}"/>
    <cellStyle name="Comma 18 2 3 3 4" xfId="14146" xr:uid="{E801D653-E70C-4983-9CA7-90DF36CF5651}"/>
    <cellStyle name="Comma 18 2 3 3 5" xfId="9084" xr:uid="{9C6D6273-9517-43A7-8813-37732A4891F2}"/>
    <cellStyle name="Comma 18 2 3 3 6" xfId="22845" xr:uid="{2355A916-0788-45AC-B9C1-7210C5E0FB19}"/>
    <cellStyle name="Comma 18 2 3 3 7" xfId="27165" xr:uid="{BCE7EEC8-9218-44AE-93D8-E0AC29A38F62}"/>
    <cellStyle name="Comma 18 2 3 4" xfId="1429" xr:uid="{774CF685-61F7-455B-BD7B-9000CAFC88A8}"/>
    <cellStyle name="Comma 18 2 3 4 2" xfId="19763" xr:uid="{44526B3C-5DE7-4DFD-8CE1-BE13923536FD}"/>
    <cellStyle name="Comma 18 2 3 4 2 2" xfId="12802" xr:uid="{8359685E-A5B4-4334-B65E-3F756B99E8A1}"/>
    <cellStyle name="Comma 18 2 3 4 2 3" xfId="4786" xr:uid="{AA1C1CDF-D743-4889-B906-2B29A28E7F1F}"/>
    <cellStyle name="Comma 18 2 3 4 3" xfId="18734" xr:uid="{EABD1A87-E43C-43C7-80FE-1F59A1996E97}"/>
    <cellStyle name="Comma 18 2 3 4 3 2" xfId="7346" xr:uid="{E1EDE21A-1CCD-4E63-9A47-6B033FA6EC6F}"/>
    <cellStyle name="Comma 18 2 3 4 4" xfId="15234" xr:uid="{578644FD-4D05-426A-9CC9-DE8091E9E8B3}"/>
    <cellStyle name="Comma 18 2 3 4 5" xfId="10172" xr:uid="{F3DA7FE0-4EBB-4E7D-93A6-BE46A155A75D}"/>
    <cellStyle name="Comma 18 2 3 4 6" xfId="21718" xr:uid="{87C32EF3-3DA5-4F7E-BA90-3867FB4B738A}"/>
    <cellStyle name="Comma 18 2 3 4 7" xfId="26077" xr:uid="{A424683D-1868-4F4C-A3CB-4DC2D851EA15}"/>
    <cellStyle name="Comma 18 2 3 5" xfId="22188" xr:uid="{C4AC6CEB-86DE-4102-8189-3E166A1868C6}"/>
    <cellStyle name="Comma 18 2 3 5 2" xfId="13245" xr:uid="{57376C93-31A5-42E6-A0EC-BACA2518E703}"/>
    <cellStyle name="Comma 18 2 3 5 3" xfId="5242" xr:uid="{24AFDC40-62CE-4791-ADF9-DE8589398482}"/>
    <cellStyle name="Comma 18 2 3 6" xfId="18339" xr:uid="{9A15B5C8-21CD-4E5A-9D56-A4330BCA2177}"/>
    <cellStyle name="Comma 18 2 3 6 2" xfId="7802" xr:uid="{CC71DD73-C9FA-491F-88F0-7F9C30BF2C7C}"/>
    <cellStyle name="Comma 18 2 3 7" xfId="15691" xr:uid="{2E3CDAAC-E78A-4B23-8A56-0E0827E4BE45}"/>
    <cellStyle name="Comma 18 2 3 8" xfId="10628" xr:uid="{2A50B914-1E2B-48FA-8832-2F6A5225AB80}"/>
    <cellStyle name="Comma 18 2 3 9" xfId="24666" xr:uid="{43858B1E-0227-4FDF-9DB0-797DA37A6309}"/>
    <cellStyle name="Comma 18 2 4" xfId="1572" xr:uid="{42F08A5B-5939-4DD3-BA89-0E8574670723}"/>
    <cellStyle name="Comma 18 2 4 2" xfId="21612" xr:uid="{8FD13BF9-8B6F-4223-996C-D56A6632381A}"/>
    <cellStyle name="Comma 18 2 4 2 2" xfId="12699" xr:uid="{4F474042-D94D-4011-AC6D-79C1A89296D5}"/>
    <cellStyle name="Comma 18 2 4 2 3" xfId="4680" xr:uid="{75469CA0-90E4-4382-A155-7B5CE87C9372}"/>
    <cellStyle name="Comma 18 2 4 3" xfId="19405" xr:uid="{5BB0DD0C-89BA-4229-9FE2-D64E159C8A1E}"/>
    <cellStyle name="Comma 18 2 4 3 2" xfId="7240" xr:uid="{97A5BE26-1C20-40FE-96F3-224EF57186B3}"/>
    <cellStyle name="Comma 18 2 4 4" xfId="15128" xr:uid="{87A0E76A-8A4F-404E-833B-203A57CC3345}"/>
    <cellStyle name="Comma 18 2 4 5" xfId="10066" xr:uid="{BECC880F-90D7-4F87-970A-D891A26547F2}"/>
    <cellStyle name="Comma 18 2 4 6" xfId="23820" xr:uid="{F0B6D3DA-94BE-4C80-B123-DCB2626D012B}"/>
    <cellStyle name="Comma 18 2 4 7" xfId="26183" xr:uid="{25CF3EC4-2D0F-4AB5-AE9C-5DA2348BAA56}"/>
    <cellStyle name="Comma 18 2 5" xfId="2231" xr:uid="{6A4CBF2E-B428-46B0-A6FE-BC2E9099D4B4}"/>
    <cellStyle name="Comma 18 2 5 2" xfId="20959" xr:uid="{DF053F63-EAB9-448E-A11B-4DACE499A150}"/>
    <cellStyle name="Comma 18 2 5 2 2" xfId="12048" xr:uid="{A503C26C-E380-42EF-A792-92AF7B811303}"/>
    <cellStyle name="Comma 18 2 5 2 3" xfId="4026" xr:uid="{60DE0E9D-2754-4FFD-B8ED-E7D34CBAEA00}"/>
    <cellStyle name="Comma 18 2 5 3" xfId="19333" xr:uid="{77C4666A-6E29-4F03-ABE2-BEFD967FC16E}"/>
    <cellStyle name="Comma 18 2 5 3 2" xfId="6586" xr:uid="{6B2260E4-1DE1-47DD-9F8F-1DBABE887DB5}"/>
    <cellStyle name="Comma 18 2 5 4" xfId="14474" xr:uid="{7420D3B8-9BBF-42B9-838D-89B5C5E17744}"/>
    <cellStyle name="Comma 18 2 5 5" xfId="9412" xr:uid="{878A9EA2-E6F6-45C5-9F24-D612C7F35B81}"/>
    <cellStyle name="Comma 18 2 5 6" xfId="23171" xr:uid="{658C0211-D058-4AB0-AD99-1716B094AED8}"/>
    <cellStyle name="Comma 18 2 5 7" xfId="26837" xr:uid="{ED350314-13F2-4F6C-B2D3-8314C687B17E}"/>
    <cellStyle name="Comma 18 2 6" xfId="1258" xr:uid="{BA2112F3-EBC1-4C9A-AA72-8DF3F71B27CB}"/>
    <cellStyle name="Comma 18 2 6 2" xfId="19903" xr:uid="{18DB5126-852D-4294-A79B-BAB70116C936}"/>
    <cellStyle name="Comma 18 2 6 2 2" xfId="12928" xr:uid="{26DE575B-8008-44D7-8D7A-36E7FD9291E6}"/>
    <cellStyle name="Comma 18 2 6 2 3" xfId="4913" xr:uid="{A08EE930-F7CB-4584-9254-7D75CFDE8E33}"/>
    <cellStyle name="Comma 18 2 6 3" xfId="17467" xr:uid="{B57ECBCD-96E1-4F34-8506-8DEAAAD9A139}"/>
    <cellStyle name="Comma 18 2 6 3 2" xfId="7473" xr:uid="{81A5411F-7FE7-4A41-A894-055CEDEA604A}"/>
    <cellStyle name="Comma 18 2 6 4" xfId="15361" xr:uid="{0049E51E-CA14-4F56-844E-FF92CAE0B554}"/>
    <cellStyle name="Comma 18 2 6 5" xfId="10299" xr:uid="{39F1ECB6-9CA3-4F29-A783-FE3268B0E3FE}"/>
    <cellStyle name="Comma 18 2 6 6" xfId="21858" xr:uid="{2C78012F-6492-45E0-BFE5-0B227B12849B}"/>
    <cellStyle name="Comma 18 2 6 7" xfId="25950" xr:uid="{DBC9A9CF-1765-4D13-9BD9-2E46E23C2E6E}"/>
    <cellStyle name="Comma 18 2 7" xfId="22518" xr:uid="{FFED3BF7-3D99-497D-ABE3-F9E3A4178F2A}"/>
    <cellStyle name="Comma 18 2 7 2" xfId="13471" xr:uid="{CF27CA25-487D-435A-A1CF-2C894E3E810D}"/>
    <cellStyle name="Comma 18 2 7 3" xfId="5570" xr:uid="{20D5EEB9-2576-43FD-9D32-419DB519F8A3}"/>
    <cellStyle name="Comma 18 2 8" xfId="18058" xr:uid="{6EE12A96-8386-4419-AF60-DDF34DC77FC7}"/>
    <cellStyle name="Comma 18 2 8 2" xfId="8138" xr:uid="{EA192035-82BF-45ED-BAAD-BE4A4DA7B109}"/>
    <cellStyle name="Comma 18 2 9" xfId="16019" xr:uid="{F42A443C-BA21-46E1-B417-11A6088CEFF9}"/>
    <cellStyle name="Comma 18 3" xfId="861" xr:uid="{1C5E2DFD-8DA7-46AB-898D-7AA7C6C5B546}"/>
    <cellStyle name="Comma 18 3 10" xfId="25597" xr:uid="{1E12FBE0-A353-4FC9-982C-D1C34C1B03E9}"/>
    <cellStyle name="Comma 18 3 10 2" xfId="32237" xr:uid="{7784FBEA-6AD1-4ADF-890A-1A7C8FADA624}"/>
    <cellStyle name="Comma 18 3 11" xfId="28300" xr:uid="{9AA6F54D-9401-44BB-BA3F-604A8C104D22}"/>
    <cellStyle name="Comma 18 3 12" xfId="32939" xr:uid="{8B456E2F-E212-4B94-926E-10E5D4E4711F}"/>
    <cellStyle name="Comma 18 3 2" xfId="1221" xr:uid="{0028B89D-C136-4B26-B2DF-43260702A229}"/>
    <cellStyle name="Comma 18 3 2 10" xfId="28355" xr:uid="{88B282A7-6368-43C0-83B0-D2F859510642}"/>
    <cellStyle name="Comma 18 3 2 2" xfId="2208" xr:uid="{CD4FDD9D-A984-41F3-9D2F-654E80228EA6}"/>
    <cellStyle name="Comma 18 3 2 2 2" xfId="20981" xr:uid="{4B6AF15C-1445-4D70-AA06-4EF2C090C3AB}"/>
    <cellStyle name="Comma 18 3 2 2 2 2" xfId="12069" xr:uid="{0251F861-54CC-479A-B33E-6098B3B72F6A}"/>
    <cellStyle name="Comma 18 3 2 2 2 2 2" xfId="30107" xr:uid="{CF491739-9617-4413-8EB2-8E193E20A0FB}"/>
    <cellStyle name="Comma 18 3 2 2 2 3" xfId="4048" xr:uid="{E9518A4B-16F6-4EDB-91AE-0D7B942611D5}"/>
    <cellStyle name="Comma 18 3 2 2 2 3 2" xfId="28813" xr:uid="{600B98BB-AB16-4CC7-A981-59E4518738BA}"/>
    <cellStyle name="Comma 18 3 2 2 2 4" xfId="31512" xr:uid="{EB36E614-F83C-4BCF-B705-1C61AF96A6CB}"/>
    <cellStyle name="Comma 18 3 2 2 3" xfId="17554" xr:uid="{B01B6C71-A8E2-4A7B-BDD0-69D66AB603E6}"/>
    <cellStyle name="Comma 18 3 2 2 3 2" xfId="6608" xr:uid="{7B41E4D7-29EB-4E7A-B5B0-BD29F2F49AB9}"/>
    <cellStyle name="Comma 18 3 2 2 3 2 2" xfId="29234" xr:uid="{FB3CBCE6-9D0D-4D1A-AD3D-FDCCF6E36789}"/>
    <cellStyle name="Comma 18 3 2 2 3 3" xfId="31010" xr:uid="{0D3F3B1F-8DC3-421A-A3BB-462014C14A38}"/>
    <cellStyle name="Comma 18 3 2 2 4" xfId="14496" xr:uid="{2D6B6C51-37E8-41CB-988A-7F31E7EF8967}"/>
    <cellStyle name="Comma 18 3 2 2 4 2" xfId="30510" xr:uid="{596D0F50-531E-4B13-AAAB-B5B00EB1DAC7}"/>
    <cellStyle name="Comma 18 3 2 2 5" xfId="9434" xr:uid="{329EB1F9-3CE7-4008-8E1D-FAC4F7F535B9}"/>
    <cellStyle name="Comma 18 3 2 2 5 2" xfId="29675" xr:uid="{13671D43-A9B4-480D-A567-DF7EEBFC156E}"/>
    <cellStyle name="Comma 18 3 2 2 6" xfId="23193" xr:uid="{02C6D1FD-D2A1-4B35-8170-670289D75303}"/>
    <cellStyle name="Comma 18 3 2 2 6 2" xfId="31856" xr:uid="{C2584751-CFFC-4F07-BAB0-CDE7C6D2D53F}"/>
    <cellStyle name="Comma 18 3 2 2 7" xfId="26815" xr:uid="{072910CA-852B-4DE9-8BDC-F7E814C341BC}"/>
    <cellStyle name="Comma 18 3 2 2 7 2" xfId="32420" xr:uid="{8398FB35-D378-4E24-AFFF-8AA1E6A3EB49}"/>
    <cellStyle name="Comma 18 3 2 2 8" xfId="28488" xr:uid="{2D40ABD5-10F2-4967-9B63-99165A2756F4}"/>
    <cellStyle name="Comma 18 3 2 3" xfId="2863" xr:uid="{D3BB91FF-7964-4E6F-A009-C4E4D3504D28}"/>
    <cellStyle name="Comma 18 3 2 3 2" xfId="20328" xr:uid="{926E395F-C230-49D3-8ADD-9F9DEF2C6194}"/>
    <cellStyle name="Comma 18 3 2 3 2 2" xfId="11417" xr:uid="{E303C518-530A-4848-9CAE-A8BBEB035004}"/>
    <cellStyle name="Comma 18 3 2 3 2 2 2" xfId="30001" xr:uid="{0BBE9AFC-0B99-413B-91BF-D6CF5195BD3E}"/>
    <cellStyle name="Comma 18 3 2 3 2 3" xfId="3394" xr:uid="{19A6C26F-1BA3-4EB2-A777-FF0E0D32B751}"/>
    <cellStyle name="Comma 18 3 2 3 2 3 2" xfId="28707" xr:uid="{CAF5B9A5-C7DF-4A32-9781-C2F537A1DB7E}"/>
    <cellStyle name="Comma 18 3 2 3 2 4" xfId="31406" xr:uid="{06869811-9133-46C4-A7E7-A264BF393DCD}"/>
    <cellStyle name="Comma 18 3 2 3 3" xfId="16888" xr:uid="{61028D74-0CED-4A4E-9006-2B3566FBF1CE}"/>
    <cellStyle name="Comma 18 3 2 3 3 2" xfId="5954" xr:uid="{A439ACCF-C252-4280-9D33-ED782598847D}"/>
    <cellStyle name="Comma 18 3 2 3 3 2 2" xfId="29128" xr:uid="{F462DCFB-4C90-40DF-A950-91BBF5BD0F4B}"/>
    <cellStyle name="Comma 18 3 2 3 3 3" xfId="30892" xr:uid="{FE5F142A-B243-45AE-9B06-A11C4C013898}"/>
    <cellStyle name="Comma 18 3 2 3 4" xfId="13842" xr:uid="{26B8F2A1-7F00-439F-A0E0-B1FFF6F223CF}"/>
    <cellStyle name="Comma 18 3 2 3 4 2" xfId="30404" xr:uid="{40ED9A75-E2F9-4E96-A7F4-8651B9445678}"/>
    <cellStyle name="Comma 18 3 2 3 5" xfId="8780" xr:uid="{80B7D0DD-AD18-4E84-A0D8-D35675D265B1}"/>
    <cellStyle name="Comma 18 3 2 3 5 2" xfId="29569" xr:uid="{D215EFEB-5ABB-4BD4-9698-7E9F05C510FB}"/>
    <cellStyle name="Comma 18 3 2 3 6" xfId="22541" xr:uid="{496FBCBD-B734-441B-96B5-D9B2DEC9B102}"/>
    <cellStyle name="Comma 18 3 2 3 6 2" xfId="31750" xr:uid="{69BDCB2E-2435-4E43-9BD8-007E808DB80B}"/>
    <cellStyle name="Comma 18 3 2 3 7" xfId="27469" xr:uid="{DA9330C2-E7ED-496E-9FF5-93F26387F7C5}"/>
    <cellStyle name="Comma 18 3 2 3 7 2" xfId="32526" xr:uid="{F74470E1-A959-4C2B-92FC-49B617B1B8C1}"/>
    <cellStyle name="Comma 18 3 2 3 8" xfId="28594" xr:uid="{E9A6708F-002F-47EF-B103-A73F11FD28AC}"/>
    <cellStyle name="Comma 18 3 2 4" xfId="21884" xr:uid="{D97A503F-5F93-4426-B258-738EDB2877F7}"/>
    <cellStyle name="Comma 18 3 2 4 2" xfId="12952" xr:uid="{972EB548-F50A-4092-85AB-B17F370FA415}"/>
    <cellStyle name="Comma 18 3 2 4 2 2" xfId="30236" xr:uid="{972B8DF9-FBD6-4F31-9302-F5C3343C4B33}"/>
    <cellStyle name="Comma 18 3 2 4 3" xfId="4938" xr:uid="{16A54DF1-891F-48C0-99FA-67C8822AAC72}"/>
    <cellStyle name="Comma 18 3 2 4 3 2" xfId="28942" xr:uid="{AF4E9A4F-0CE3-472D-81AB-158A54C02321}"/>
    <cellStyle name="Comma 18 3 2 4 4" xfId="31643" xr:uid="{B3439E50-0284-4F8D-B345-803652E0746D}"/>
    <cellStyle name="Comma 18 3 2 5" xfId="18886" xr:uid="{720F7AD2-3751-43FA-9D34-375C840A9A5A}"/>
    <cellStyle name="Comma 18 3 2 5 2" xfId="7498" xr:uid="{9F716C8F-E3CA-49D8-BE90-C606BBF68EC7}"/>
    <cellStyle name="Comma 18 3 2 5 2 2" xfId="29363" xr:uid="{B98EF66B-CFB2-4C0F-89F9-18717ADEB6ED}"/>
    <cellStyle name="Comma 18 3 2 5 3" xfId="31195" xr:uid="{08A2DBCB-7A4E-414C-93D5-112C55465642}"/>
    <cellStyle name="Comma 18 3 2 6" xfId="15386" xr:uid="{BFD130BF-A921-45A0-B84B-0AB2B39859D2}"/>
    <cellStyle name="Comma 18 3 2 6 2" xfId="30639" xr:uid="{F4AC68F8-169F-49D3-87E9-88886B87CAEA}"/>
    <cellStyle name="Comma 18 3 2 7" xfId="10324" xr:uid="{0993A03A-53EF-41C7-A9B6-B6C0970858EE}"/>
    <cellStyle name="Comma 18 3 2 7 2" xfId="29804" xr:uid="{2DBC3897-2D51-4470-8359-9181C1868AE9}"/>
    <cellStyle name="Comma 18 3 2 8" xfId="24970" xr:uid="{D8DC3353-DA45-4827-8D84-F12211E385DE}"/>
    <cellStyle name="Comma 18 3 2 8 2" xfId="32119" xr:uid="{40431C71-EBC9-40A1-B770-064B01CD0596}"/>
    <cellStyle name="Comma 18 3 2 9" xfId="25925" xr:uid="{063CDDD9-FFAC-4467-969C-E4628095CF8B}"/>
    <cellStyle name="Comma 18 3 2 9 2" xfId="32291" xr:uid="{54FEF4B0-5782-43AF-858E-5514A1D5B8F9}"/>
    <cellStyle name="Comma 18 3 3" xfId="1879" xr:uid="{E23DD47A-CEA8-44FC-9646-622A20DF9E20}"/>
    <cellStyle name="Comma 18 3 3 2" xfId="21308" xr:uid="{1A16CE71-6723-4E25-BF48-071A151076CF}"/>
    <cellStyle name="Comma 18 3 3 2 2" xfId="12397" xr:uid="{57EC6507-E768-4270-8645-9E010430CAA1}"/>
    <cellStyle name="Comma 18 3 3 2 2 2" xfId="30161" xr:uid="{4B42833B-7B07-4E12-BD9C-5C36D9EE4533}"/>
    <cellStyle name="Comma 18 3 3 2 3" xfId="4376" xr:uid="{352E17FD-0932-4702-B0C5-E2B449324B26}"/>
    <cellStyle name="Comma 18 3 3 2 3 2" xfId="28867" xr:uid="{AAA9C50E-34F1-4C31-89FA-B79AF2CAF02F}"/>
    <cellStyle name="Comma 18 3 3 2 4" xfId="31566" xr:uid="{05E4EBD4-C96B-4432-B906-CCF6D1E9FDBD}"/>
    <cellStyle name="Comma 18 3 3 3" xfId="18981" xr:uid="{2009A79C-8DE6-4E4B-986C-BF218AF01BDF}"/>
    <cellStyle name="Comma 18 3 3 3 2" xfId="6936" xr:uid="{3FE8494F-91AA-457F-A41F-F6587915BFCB}"/>
    <cellStyle name="Comma 18 3 3 3 2 2" xfId="29288" xr:uid="{32722E73-0747-470C-8948-95677F4D2DED}"/>
    <cellStyle name="Comma 18 3 3 3 3" xfId="31206" xr:uid="{5625DB94-D46E-4FA1-BC98-99D7B9DF8329}"/>
    <cellStyle name="Comma 18 3 3 4" xfId="14824" xr:uid="{0BCBAE1D-0B4F-4A51-8E70-ABF704FB4589}"/>
    <cellStyle name="Comma 18 3 3 4 2" xfId="30564" xr:uid="{C0F3CB7C-B5DF-4864-B108-F2B7DB178FD2}"/>
    <cellStyle name="Comma 18 3 3 5" xfId="9762" xr:uid="{DD60BE46-1252-4CC1-9D42-48677A34719E}"/>
    <cellStyle name="Comma 18 3 3 5 2" xfId="29729" xr:uid="{3978380E-25F1-4D69-995D-FAAD98AEDE6F}"/>
    <cellStyle name="Comma 18 3 3 6" xfId="23517" xr:uid="{2674E3A7-6035-4BF5-A933-A519809E0D9F}"/>
    <cellStyle name="Comma 18 3 3 6 2" xfId="31910" xr:uid="{CC4BC374-7661-459F-A78B-025856A44F4B}"/>
    <cellStyle name="Comma 18 3 3 7" xfId="26487" xr:uid="{746CC596-6DB2-4783-A4EC-A6BCC7433737}"/>
    <cellStyle name="Comma 18 3 3 7 2" xfId="32366" xr:uid="{C3C8F7FD-7C73-4616-AE37-A55E8BFF0263}"/>
    <cellStyle name="Comma 18 3 3 8" xfId="28434" xr:uid="{8D0848FB-A771-4B73-AC54-CEDD2141E0C9}"/>
    <cellStyle name="Comma 18 3 4" xfId="2535" xr:uid="{7D1ACAED-42EF-4112-A63D-69F58833D42C}"/>
    <cellStyle name="Comma 18 3 4 2" xfId="20656" xr:uid="{68D98E95-7F7E-459C-8843-8C6431BED699}"/>
    <cellStyle name="Comma 18 3 4 2 2" xfId="11745" xr:uid="{00532050-688B-48B8-A1F9-9BD53D1E29F8}"/>
    <cellStyle name="Comma 18 3 4 2 2 2" xfId="30055" xr:uid="{3E424E2D-A56B-410F-BE7F-D6084BCCE32D}"/>
    <cellStyle name="Comma 18 3 4 2 3" xfId="3722" xr:uid="{7FB36C8F-2259-4B59-9405-F9205BE93B44}"/>
    <cellStyle name="Comma 18 3 4 2 3 2" xfId="28761" xr:uid="{5E0A6DE3-7E8C-4128-8F03-D7F2F874BFE4}"/>
    <cellStyle name="Comma 18 3 4 2 4" xfId="31460" xr:uid="{0093B996-75B3-4B8A-92D4-D8E637B65AD0}"/>
    <cellStyle name="Comma 18 3 4 3" xfId="17203" xr:uid="{322766D5-C57E-4C08-ABD9-1E3D15A7A174}"/>
    <cellStyle name="Comma 18 3 4 3 2" xfId="6282" xr:uid="{E362803D-691D-49AB-A229-B7D5EE142A16}"/>
    <cellStyle name="Comma 18 3 4 3 2 2" xfId="29182" xr:uid="{0F8D4335-DF90-4B05-BCC2-2E8B608C1AE0}"/>
    <cellStyle name="Comma 18 3 4 3 3" xfId="30944" xr:uid="{C85F9E6B-BFBF-4BCC-92D2-BD71EFC40847}"/>
    <cellStyle name="Comma 18 3 4 4" xfId="14170" xr:uid="{8BD817EC-076B-4D4C-90B5-F62277026EAA}"/>
    <cellStyle name="Comma 18 3 4 4 2" xfId="30458" xr:uid="{DAB9C904-EC8B-414B-B728-AD8701A7AC02}"/>
    <cellStyle name="Comma 18 3 4 5" xfId="9108" xr:uid="{7A79AF86-0C0C-4E7E-9E82-D1EC672D1109}"/>
    <cellStyle name="Comma 18 3 4 5 2" xfId="29623" xr:uid="{1FEF3B87-93D0-49FF-872F-FEA80DE4827C}"/>
    <cellStyle name="Comma 18 3 4 6" xfId="22868" xr:uid="{FBE1907B-A4CA-43A1-8B19-425ECCE4FD3F}"/>
    <cellStyle name="Comma 18 3 4 6 2" xfId="31804" xr:uid="{8F0E0ECE-1780-4E58-A06B-E6404109F410}"/>
    <cellStyle name="Comma 18 3 4 7" xfId="27141" xr:uid="{20CC717D-9D39-484C-8CD0-D01DBB2FD399}"/>
    <cellStyle name="Comma 18 3 4 7 2" xfId="32472" xr:uid="{812F8A41-4FAC-4E2E-A673-5E987DAEDB80}"/>
    <cellStyle name="Comma 18 3 4 8" xfId="28540" xr:uid="{6408318B-D350-46B9-9879-0B98FBC79CE9}"/>
    <cellStyle name="Comma 18 3 5" xfId="22212" xr:uid="{AC233CCB-673C-48DD-B082-D4DD1A935568}"/>
    <cellStyle name="Comma 18 3 5 2" xfId="13266" xr:uid="{270361C4-7041-4CEC-BC11-7329376F493C}"/>
    <cellStyle name="Comma 18 3 5 2 2" xfId="30288" xr:uid="{6F22002F-900A-40CF-996B-4C5298D80BB0}"/>
    <cellStyle name="Comma 18 3 5 3" xfId="5266" xr:uid="{755DFF3A-71AA-41B6-A970-18A4F976B917}"/>
    <cellStyle name="Comma 18 3 5 3 2" xfId="28996" xr:uid="{21120677-977E-4F1D-9BE8-0C29F9E670A4}"/>
    <cellStyle name="Comma 18 3 5 4" xfId="31697" xr:uid="{FD9AC586-CAF9-4611-8AA2-747DA252F26C}"/>
    <cellStyle name="Comma 18 3 6" xfId="17599" xr:uid="{A7E86A44-5585-4AF8-996D-D634676A236B}"/>
    <cellStyle name="Comma 18 3 6 2" xfId="7826" xr:uid="{DA7CDDD5-E1E0-4458-B95C-89BF4B500CF2}"/>
    <cellStyle name="Comma 18 3 6 2 2" xfId="29417" xr:uid="{49C47DE0-B849-48DB-BC04-6CAAA8F9ABAB}"/>
    <cellStyle name="Comma 18 3 6 3" xfId="31021" xr:uid="{7C32629C-DE6D-479C-A6D2-90086F6254EE}"/>
    <cellStyle name="Comma 18 3 7" xfId="15715" xr:uid="{CC31665C-D20C-4BFF-AA47-D4C40B75A3D6}"/>
    <cellStyle name="Comma 18 3 7 2" xfId="30693" xr:uid="{343EB9BB-DEA5-41A2-AECC-282F2383154D}"/>
    <cellStyle name="Comma 18 3 8" xfId="10652" xr:uid="{5DEE4DF6-0BF4-4535-BAB7-51C21EDCA608}"/>
    <cellStyle name="Comma 18 3 8 2" xfId="29858" xr:uid="{6D463F69-96C8-4066-99F0-E094822AA7BE}"/>
    <cellStyle name="Comma 18 3 9" xfId="24641" xr:uid="{883529BB-7C47-4607-B346-6046FCA211FF}"/>
    <cellStyle name="Comma 18 3 9 2" xfId="32065" xr:uid="{3FD1A043-91E7-428A-BE04-69443302777E}"/>
    <cellStyle name="Comma 18 4" xfId="1035" xr:uid="{431D41F6-4472-42C4-8802-42704AB96801}"/>
    <cellStyle name="Comma 18 4 10" xfId="28325" xr:uid="{3B3A827E-AD76-4A43-B2A8-25C1D100F860}"/>
    <cellStyle name="Comma 18 4 2" xfId="2034" xr:uid="{5A06D00A-5B40-4618-A868-2B69A4C3BF46}"/>
    <cellStyle name="Comma 18 4 2 2" xfId="21155" xr:uid="{50311B1D-C567-45F6-A312-067159F02DE3}"/>
    <cellStyle name="Comma 18 4 2 2 2" xfId="12243" xr:uid="{728680D1-32FE-44AE-B7E6-28E2DF263096}"/>
    <cellStyle name="Comma 18 4 2 2 2 2" xfId="30137" xr:uid="{19865E35-E050-4EA2-9565-7AEC9DB087D2}"/>
    <cellStyle name="Comma 18 4 2 2 3" xfId="4222" xr:uid="{F38930B4-88FA-494D-AE93-D14EAC96DA41}"/>
    <cellStyle name="Comma 18 4 2 2 3 2" xfId="28843" xr:uid="{EBCC2925-1A77-4B83-90F1-7D060A28C4C0}"/>
    <cellStyle name="Comma 18 4 2 2 4" xfId="31542" xr:uid="{99ED49FC-45AE-4399-93F4-A3494F288BEA}"/>
    <cellStyle name="Comma 18 4 2 3" xfId="18005" xr:uid="{E9016832-41E2-4FF6-85A1-8E722209F3B0}"/>
    <cellStyle name="Comma 18 4 2 3 2" xfId="6782" xr:uid="{37C53424-5B16-47AE-A3F8-BB215F7A7EF6}"/>
    <cellStyle name="Comma 18 4 2 3 2 2" xfId="29264" xr:uid="{C043F908-AF6E-4791-B5A6-382C263A42F8}"/>
    <cellStyle name="Comma 18 4 2 3 3" xfId="31081" xr:uid="{6AC74600-BB65-4EE9-AF23-4DDDB11621E1}"/>
    <cellStyle name="Comma 18 4 2 4" xfId="14670" xr:uid="{6310FB56-B30B-48CE-8AF7-64BDEEC48E9B}"/>
    <cellStyle name="Comma 18 4 2 4 2" xfId="30540" xr:uid="{C05D7FD1-3414-454C-A7A2-03B92B29A0A9}"/>
    <cellStyle name="Comma 18 4 2 5" xfId="9608" xr:uid="{D1D4F064-6C03-4F65-9F56-5FE4CAEC5A33}"/>
    <cellStyle name="Comma 18 4 2 5 2" xfId="29705" xr:uid="{1971F87A-E73F-4B7B-AB8D-EE5CAFAD73EC}"/>
    <cellStyle name="Comma 18 4 2 6" xfId="23366" xr:uid="{E73CC2CD-90B0-4C85-AB73-8657129A2A37}"/>
    <cellStyle name="Comma 18 4 2 6 2" xfId="31886" xr:uid="{1A78FD7E-DE52-4866-885D-E4E724802BA7}"/>
    <cellStyle name="Comma 18 4 2 7" xfId="26641" xr:uid="{E1F35F18-90D0-4E53-9A0B-AF05EFA37A76}"/>
    <cellStyle name="Comma 18 4 2 7 2" xfId="32390" xr:uid="{B25F4E52-901A-4CF6-B5EF-30B2A46562B3}"/>
    <cellStyle name="Comma 18 4 2 8" xfId="28458" xr:uid="{13420C7F-623B-4EAA-B16B-7FD7FCA2B302}"/>
    <cellStyle name="Comma 18 4 3" xfId="2689" xr:uid="{C8397AD2-1CB1-45A1-B195-7D317DB37E7D}"/>
    <cellStyle name="Comma 18 4 3 2" xfId="20502" xr:uid="{F0B6B8CC-1BC6-465B-BC82-FB267D721782}"/>
    <cellStyle name="Comma 18 4 3 2 2" xfId="11591" xr:uid="{F290F2EA-3DF0-4333-96AD-F9C04E202B41}"/>
    <cellStyle name="Comma 18 4 3 2 2 2" xfId="30031" xr:uid="{EE9356D2-2FEF-490F-83E9-CA19223FE3E6}"/>
    <cellStyle name="Comma 18 4 3 2 3" xfId="3568" xr:uid="{E10485BB-BE2F-45CC-8E17-FBB07904A630}"/>
    <cellStyle name="Comma 18 4 3 2 3 2" xfId="28737" xr:uid="{5151F269-779E-4728-875F-71BAFC13C6A0}"/>
    <cellStyle name="Comma 18 4 3 2 4" xfId="31436" xr:uid="{CD83D4AE-02AC-42BC-8816-BC6AA4509A47}"/>
    <cellStyle name="Comma 18 4 3 3" xfId="17057" xr:uid="{ACAC04EF-4E50-4C19-966B-6EE0E275D460}"/>
    <cellStyle name="Comma 18 4 3 3 2" xfId="6128" xr:uid="{84C8F5C7-6D16-4916-8C92-77EF049473C7}"/>
    <cellStyle name="Comma 18 4 3 3 2 2" xfId="29158" xr:uid="{60C4000D-7511-4759-ADFD-DDF82AA773C6}"/>
    <cellStyle name="Comma 18 4 3 3 3" xfId="30921" xr:uid="{8D0AAE06-FD80-478C-87FF-223DCF94AB7F}"/>
    <cellStyle name="Comma 18 4 3 4" xfId="14016" xr:uid="{BACDA1A2-9DA1-49FB-A2ED-F26AA08E3487}"/>
    <cellStyle name="Comma 18 4 3 4 2" xfId="30434" xr:uid="{157F5225-2DDF-431D-9399-D3AE14E51760}"/>
    <cellStyle name="Comma 18 4 3 5" xfId="8954" xr:uid="{857C8CBB-D651-4BEE-BD84-3F5B0B452225}"/>
    <cellStyle name="Comma 18 4 3 5 2" xfId="29599" xr:uid="{9D994D61-3495-46C1-8563-D760D4E1C138}"/>
    <cellStyle name="Comma 18 4 3 6" xfId="22715" xr:uid="{6DF9FB23-EBC5-48BC-B5DA-C4C100909E18}"/>
    <cellStyle name="Comma 18 4 3 6 2" xfId="31780" xr:uid="{7B5AEA60-5296-4FFA-9826-121F3C5C3132}"/>
    <cellStyle name="Comma 18 4 3 7" xfId="27295" xr:uid="{B18B8813-4B06-4202-ADD9-B41F79D9D509}"/>
    <cellStyle name="Comma 18 4 3 7 2" xfId="32496" xr:uid="{55FE931E-51E6-401C-B44A-A0A122C46810}"/>
    <cellStyle name="Comma 18 4 3 8" xfId="28564" xr:uid="{FE164069-F7FD-4BF5-B9AB-30749FB6A288}"/>
    <cellStyle name="Comma 18 4 4" xfId="22058" xr:uid="{59BBC577-30B5-49D2-97C0-A649E54CD2F3}"/>
    <cellStyle name="Comma 18 4 4 2" xfId="13123" xr:uid="{1CDBEC1C-5AB9-4065-B0A2-FB47ECB3FB90}"/>
    <cellStyle name="Comma 18 4 4 2 2" xfId="30265" xr:uid="{099E49B3-DA7E-4AAC-AB3F-5D46BCDEA48D}"/>
    <cellStyle name="Comma 18 4 4 3" xfId="5112" xr:uid="{C4027C87-18BB-4610-A239-6C32A252103A}"/>
    <cellStyle name="Comma 18 4 4 3 2" xfId="28972" xr:uid="{9D8F486D-BD05-4AE9-BB20-71A85FD1F24D}"/>
    <cellStyle name="Comma 18 4 4 4" xfId="31673" xr:uid="{39E7A2F7-E98E-4997-8F3A-9DDA87E3F8A7}"/>
    <cellStyle name="Comma 18 4 5" xfId="18897" xr:uid="{C70123E3-0CB6-43DC-8D19-F76D741AA837}"/>
    <cellStyle name="Comma 18 4 5 2" xfId="7672" xr:uid="{1619AD18-83A6-40B5-986C-CB30F0F6EDE4}"/>
    <cellStyle name="Comma 18 4 5 2 2" xfId="29393" xr:uid="{F812E856-8508-40DC-B25E-DBC5D427A9DF}"/>
    <cellStyle name="Comma 18 4 5 3" xfId="31198" xr:uid="{6307CA04-6980-4364-9750-30EE10C087E1}"/>
    <cellStyle name="Comma 18 4 6" xfId="15560" xr:uid="{46D731AF-B204-4B06-A30C-FCED4C7E7473}"/>
    <cellStyle name="Comma 18 4 6 2" xfId="30669" xr:uid="{2BDF3867-6980-4298-BE58-BE4006E2BEEE}"/>
    <cellStyle name="Comma 18 4 7" xfId="10498" xr:uid="{B51933A0-EBCF-4975-988A-1293321FFA32}"/>
    <cellStyle name="Comma 18 4 7 2" xfId="29834" xr:uid="{6F80FBA0-4C5A-4235-B136-7874DE2B7D3E}"/>
    <cellStyle name="Comma 18 4 8" xfId="24796" xr:uid="{E4F690E0-E5F5-45E7-80B2-9ABCFE213BB9}"/>
    <cellStyle name="Comma 18 4 8 2" xfId="32089" xr:uid="{F2AA9AB4-DB7D-465A-8C6E-23B62933E420}"/>
    <cellStyle name="Comma 18 4 9" xfId="25751" xr:uid="{7EF91F99-4AC1-442F-91F9-8F2124033F69}"/>
    <cellStyle name="Comma 18 4 9 2" xfId="32261" xr:uid="{DF793A58-DD26-4B19-81AE-CEB2793D424D}"/>
    <cellStyle name="Comma 18 5" xfId="1705" xr:uid="{0268FC9D-5865-467E-A781-8DA52C116375}"/>
    <cellStyle name="Comma 18 5 2" xfId="21482" xr:uid="{5F4115DD-A3F8-48D8-B9A5-64B3D777876E}"/>
    <cellStyle name="Comma 18 5 2 2" xfId="12571" xr:uid="{2DA2A2CA-F061-4907-AAAF-1BC218EBEEF0}"/>
    <cellStyle name="Comma 18 5 2 2 2" xfId="30191" xr:uid="{56A4329E-E1E6-4DD8-A01D-3263BC875E89}"/>
    <cellStyle name="Comma 18 5 2 3" xfId="4550" xr:uid="{691565AC-31A5-426C-895D-4283A17A9D1C}"/>
    <cellStyle name="Comma 18 5 2 3 2" xfId="28897" xr:uid="{FAD38717-6362-4A4F-B849-50026A445156}"/>
    <cellStyle name="Comma 18 5 2 4" xfId="31596" xr:uid="{25CBF973-1F29-44E1-9523-F4EA4330D48B}"/>
    <cellStyle name="Comma 18 5 3" xfId="18022" xr:uid="{95EF74DC-2731-4014-A1AB-92B4E9F7B772}"/>
    <cellStyle name="Comma 18 5 3 2" xfId="7110" xr:uid="{38D3A0D1-2533-4314-8742-974DC7B73545}"/>
    <cellStyle name="Comma 18 5 3 2 2" xfId="29318" xr:uid="{F82722B5-5B3A-48FE-8802-466A961EEA21}"/>
    <cellStyle name="Comma 18 5 3 3" xfId="31085" xr:uid="{BD3FBE73-4E8E-4F97-9820-44F2BADE8C7D}"/>
    <cellStyle name="Comma 18 5 4" xfId="14998" xr:uid="{498F097D-24A0-4F06-B4DB-62A52E6879BA}"/>
    <cellStyle name="Comma 18 5 4 2" xfId="30594" xr:uid="{4A49C72B-10B9-4DF6-A8C8-8A9C07E66121}"/>
    <cellStyle name="Comma 18 5 5" xfId="9936" xr:uid="{9745F035-58A4-4053-88C3-0C46B00C222F}"/>
    <cellStyle name="Comma 18 5 5 2" xfId="29759" xr:uid="{61C43F2B-89C3-47D5-8D16-49BEE3D0C62F}"/>
    <cellStyle name="Comma 18 5 6" xfId="23691" xr:uid="{34A7CBB0-5D45-4105-97FC-739323FA657E}"/>
    <cellStyle name="Comma 18 5 6 2" xfId="31940" xr:uid="{2A2F172D-8937-4639-A2B4-8A8DBB4C83B8}"/>
    <cellStyle name="Comma 18 5 7" xfId="26313" xr:uid="{A3CF97D3-5CFF-4F14-8108-55C80FAC7516}"/>
    <cellStyle name="Comma 18 5 7 2" xfId="32336" xr:uid="{180B4A51-63E6-41EF-9A65-ADDC87F48270}"/>
    <cellStyle name="Comma 18 5 8" xfId="28404" xr:uid="{778BD3AA-7EB0-44D7-A881-1278337B5FA3}"/>
    <cellStyle name="Comma 18 6" xfId="2361" xr:uid="{B17390F3-2649-4BDB-8266-5F8EB574C21C}"/>
    <cellStyle name="Comma 18 6 2" xfId="20830" xr:uid="{B674BC70-A70E-4F58-99F7-8D6D5EC165DC}"/>
    <cellStyle name="Comma 18 6 2 2" xfId="11919" xr:uid="{93B358E2-14CF-4102-8C13-20EE5A93E496}"/>
    <cellStyle name="Comma 18 6 2 2 2" xfId="30085" xr:uid="{0042AADC-0F16-4EFF-90EC-6D2D2523F616}"/>
    <cellStyle name="Comma 18 6 2 3" xfId="3896" xr:uid="{8501F94D-150C-40C8-BBA8-0572C80922CC}"/>
    <cellStyle name="Comma 18 6 2 3 2" xfId="28791" xr:uid="{33FB1E71-33F8-49F6-8B42-31D370ED246A}"/>
    <cellStyle name="Comma 18 6 2 4" xfId="31490" xr:uid="{BE0EACEA-2FAD-41B0-B1A5-C3E63D94ACEC}"/>
    <cellStyle name="Comma 18 6 3" xfId="19090" xr:uid="{67FF83C9-E000-480F-BFCF-60FB9C6A7859}"/>
    <cellStyle name="Comma 18 6 3 2" xfId="6456" xr:uid="{9AA705F5-375F-48D6-B2E8-0450DC3C810F}"/>
    <cellStyle name="Comma 18 6 3 2 2" xfId="29212" xr:uid="{3116B0D9-BCAA-4F8C-B1E9-F1159A73CD4E}"/>
    <cellStyle name="Comma 18 6 3 3" xfId="31219" xr:uid="{AEA19442-6EE9-41C4-8A00-A998E952E621}"/>
    <cellStyle name="Comma 18 6 4" xfId="14344" xr:uid="{297C134A-CC12-4D44-9968-704E42AD61D3}"/>
    <cellStyle name="Comma 18 6 4 2" xfId="30488" xr:uid="{9521E606-6E6D-48BF-8F22-4F8B4952C359}"/>
    <cellStyle name="Comma 18 6 5" xfId="9282" xr:uid="{992CDB74-DCB1-4385-952B-D2D09277FBC6}"/>
    <cellStyle name="Comma 18 6 5 2" xfId="29653" xr:uid="{46332079-91AC-44DA-9BD1-A1767BBC1B82}"/>
    <cellStyle name="Comma 18 6 6" xfId="23042" xr:uid="{85317727-E4F3-4B66-A4D3-E77A1B5A8479}"/>
    <cellStyle name="Comma 18 6 6 2" xfId="31834" xr:uid="{42D46E8A-5872-4010-8CEC-DC48DD5DC43E}"/>
    <cellStyle name="Comma 18 6 7" xfId="26967" xr:uid="{F0107EFC-FBCB-426C-AE33-0049491E15FF}"/>
    <cellStyle name="Comma 18 6 7 2" xfId="32442" xr:uid="{EB075A72-7C80-443F-8817-E2CD027B4BAA}"/>
    <cellStyle name="Comma 18 6 8" xfId="28510" xr:uid="{61979298-152E-4921-902C-C33AEBBF3924}"/>
    <cellStyle name="Comma 18 7" xfId="22387" xr:uid="{F8007C89-69BE-4D2F-9D45-E8FE0B10088C}"/>
    <cellStyle name="Comma 18 7 2" xfId="16391" xr:uid="{D2F3BA21-18A8-464F-85A7-4682CF486CC3}"/>
    <cellStyle name="Comma 18 7 2 2" xfId="5440" xr:uid="{00155469-182F-4A00-9168-0FF0968930F3}"/>
    <cellStyle name="Comma 18 7 2 2 2" xfId="29026" xr:uid="{39A66A41-CD0F-4EEB-A054-7BDB612216DC}"/>
    <cellStyle name="Comma 18 7 2 3" xfId="30801" xr:uid="{A8ED575D-DCC2-4E42-9C67-94A8F6A1A575}"/>
    <cellStyle name="Comma 18 7 3" xfId="17636" xr:uid="{84F37979-69BF-4809-88AF-34F3C3153D5C}"/>
    <cellStyle name="Comma 18 7 4" xfId="13403" xr:uid="{792D061B-F9A0-4F55-95EA-1D4260C67732}"/>
    <cellStyle name="Comma 18 7 4 2" xfId="30310" xr:uid="{406CEB59-C149-406A-AA7B-A044918D2789}"/>
    <cellStyle name="Comma 18 7 5" xfId="8369" xr:uid="{3F01F3F3-889F-48AA-9593-7AE187617DD8}"/>
    <cellStyle name="Comma 18 7 6" xfId="31727" xr:uid="{AAA0B947-B739-4A16-8762-9CA4C81A870F}"/>
    <cellStyle name="Comma 18 8" xfId="20226" xr:uid="{F311D6DD-FC6A-4B61-B17F-4F879B4D932B}"/>
    <cellStyle name="Comma 18 8 2" xfId="8053" xr:uid="{2F247FF9-63F5-4397-9A24-74EE26A665BD}"/>
    <cellStyle name="Comma 18 8 2 2" xfId="29449" xr:uid="{97951133-EB1D-4071-92B9-FB5B0AFD0B48}"/>
    <cellStyle name="Comma 18 8 3" xfId="17987" xr:uid="{1F6F2048-1D38-4AE6-ADD4-A7B95B6DBE65}"/>
    <cellStyle name="Comma 18 8 3 2" xfId="31078" xr:uid="{204F7380-B033-4263-9110-DFFAC09419A5}"/>
    <cellStyle name="Comma 18 9" xfId="15889" xr:uid="{5D0CA9E8-E554-427D-8253-43F696815831}"/>
    <cellStyle name="Comma 18 9 2" xfId="30723" xr:uid="{AF5F3A70-B8A7-49DD-9549-D8672EC3E0F6}"/>
    <cellStyle name="Comma 19" xfId="633" xr:uid="{2E4915A5-461A-408C-8DF6-FD6D4F230EC1}"/>
    <cellStyle name="Comma 19 10" xfId="10824" xr:uid="{646E5172-347E-4941-AE83-1EF5956D3A7D}"/>
    <cellStyle name="Comma 19 11" xfId="24468" xr:uid="{BF9C6589-22BA-4E4F-9C41-B31038158F49}"/>
    <cellStyle name="Comma 19 12" xfId="25425" xr:uid="{A97D9605-1C0C-466B-ACFC-ACD22BF4F120}"/>
    <cellStyle name="Comma 19 13" xfId="27946" xr:uid="{8EFC3C08-6F72-4E76-B44A-1137809220C6}"/>
    <cellStyle name="Comma 19 14" xfId="28143" xr:uid="{EBBCAC1F-70E4-4393-A72E-F14F9A6BFA48}"/>
    <cellStyle name="Comma 19 14 2" xfId="32704" xr:uid="{18886F05-5541-4589-B495-28FB1514B426}"/>
    <cellStyle name="Comma 19 2" xfId="863" xr:uid="{DD95B865-0183-4810-9CE9-52974432BEA1}"/>
    <cellStyle name="Comma 19 2 10" xfId="24643" xr:uid="{ABAE2C65-20A2-43BA-8E1C-BD18A717A336}"/>
    <cellStyle name="Comma 19 2 11" xfId="25599" xr:uid="{64642A01-DF77-4BC2-A710-A5E48F038E07}"/>
    <cellStyle name="Comma 19 2 2" xfId="1223" xr:uid="{93133204-896F-4C02-8E2D-F772332C3B41}"/>
    <cellStyle name="Comma 19 2 2 10" xfId="25927" xr:uid="{7FB417E6-C96C-4F10-95A3-7D8FDC3FAB86}"/>
    <cellStyle name="Comma 19 2 2 2" xfId="2210" xr:uid="{93A7CF42-5F62-49D4-930C-743C37B07545}"/>
    <cellStyle name="Comma 19 2 2 2 2" xfId="20979" xr:uid="{F273C202-ADF6-4C0B-B185-039695D17E37}"/>
    <cellStyle name="Comma 19 2 2 2 2 2" xfId="12067" xr:uid="{944F0AB9-DE0D-43AD-89E6-46882E6CEEA1}"/>
    <cellStyle name="Comma 19 2 2 2 2 3" xfId="4046" xr:uid="{01A8D64D-A674-48CC-99C6-BF96D87DB25C}"/>
    <cellStyle name="Comma 19 2 2 2 3" xfId="17808" xr:uid="{2F8FA01F-0EC4-4200-9EA5-BA04FCD5020D}"/>
    <cellStyle name="Comma 19 2 2 2 3 2" xfId="6606" xr:uid="{58FC6EC7-C9E1-40BC-9231-55737BE13F86}"/>
    <cellStyle name="Comma 19 2 2 2 4" xfId="14494" xr:uid="{0148D8F2-3D68-4ACC-A78A-AF86A93617E6}"/>
    <cellStyle name="Comma 19 2 2 2 5" xfId="9432" xr:uid="{36ADAA86-B78F-41A0-97FA-574491033F46}"/>
    <cellStyle name="Comma 19 2 2 2 6" xfId="23191" xr:uid="{9079340A-402D-428A-8AD8-7C6892B48D4F}"/>
    <cellStyle name="Comma 19 2 2 2 7" xfId="26817" xr:uid="{F5443929-4DE4-4BD6-BB40-C634B66D6515}"/>
    <cellStyle name="Comma 19 2 2 3" xfId="2865" xr:uid="{E8F16C4D-9888-44F0-968D-74805CE6AAEF}"/>
    <cellStyle name="Comma 19 2 2 3 2" xfId="20326" xr:uid="{EB68AAF7-026C-42BB-BA3C-925651CF3F1C}"/>
    <cellStyle name="Comma 19 2 2 3 2 2" xfId="11415" xr:uid="{DE5842F9-4EC9-450F-943A-722F50360C50}"/>
    <cellStyle name="Comma 19 2 2 3 2 3" xfId="3392" xr:uid="{95E28E9D-92FD-4706-B2C7-1559943A7503}"/>
    <cellStyle name="Comma 19 2 2 3 3" xfId="16886" xr:uid="{7404C956-1AAD-4E2E-8226-8C45644B7485}"/>
    <cellStyle name="Comma 19 2 2 3 3 2" xfId="5952" xr:uid="{7CD59AF8-4302-401C-854C-F41294CD798E}"/>
    <cellStyle name="Comma 19 2 2 3 4" xfId="13840" xr:uid="{04C5D49F-8581-4A75-A868-6A850F523F67}"/>
    <cellStyle name="Comma 19 2 2 3 5" xfId="8778" xr:uid="{F1DFE95B-314B-4D85-B684-0BEACDF230B7}"/>
    <cellStyle name="Comma 19 2 2 3 6" xfId="22539" xr:uid="{A806BBD0-52C8-4DC3-A086-505CDFF0EE3A}"/>
    <cellStyle name="Comma 19 2 2 3 7" xfId="27471" xr:uid="{064EE837-6001-4B4C-934A-39BC6DB27CDC}"/>
    <cellStyle name="Comma 19 2 2 4" xfId="1546" xr:uid="{15ACE8AE-BB95-4992-9FB2-191BE6899E0D}"/>
    <cellStyle name="Comma 19 2 2 4 2" xfId="19655" xr:uid="{C341F091-1809-488D-968C-6960A01C1EFE}"/>
    <cellStyle name="Comma 19 2 2 4 2 2" xfId="12716" xr:uid="{67F81616-D192-47AB-A255-1AC426658F8D}"/>
    <cellStyle name="Comma 19 2 2 4 2 3" xfId="4698" xr:uid="{441E595F-110F-48CE-98ED-C90D459450E1}"/>
    <cellStyle name="Comma 19 2 2 4 3" xfId="18389" xr:uid="{A51A2F24-E28F-4D0E-A116-012B5D7A5C86}"/>
    <cellStyle name="Comma 19 2 2 4 3 2" xfId="7258" xr:uid="{F4733ED7-CCB1-4D75-8374-562E091B4629}"/>
    <cellStyle name="Comma 19 2 2 4 4" xfId="15146" xr:uid="{6E7EBCDC-BCCB-4A49-A958-AE2DCC12F503}"/>
    <cellStyle name="Comma 19 2 2 4 5" xfId="10084" xr:uid="{9C75ECDE-148E-4315-92B5-593880E97104}"/>
    <cellStyle name="Comma 19 2 2 4 6" xfId="21629" xr:uid="{E91233EE-73C7-4AB8-BD86-CF6FB240CB78}"/>
    <cellStyle name="Comma 19 2 2 4 7" xfId="26165" xr:uid="{9A1C0DF0-B3FE-45ED-8BBD-B7ED744407B2}"/>
    <cellStyle name="Comma 19 2 2 5" xfId="21882" xr:uid="{29A71147-86F8-4AA2-90F5-9783F90D3EA5}"/>
    <cellStyle name="Comma 19 2 2 5 2" xfId="12950" xr:uid="{97ADC7ED-0536-4248-B021-A7665CFFD4D5}"/>
    <cellStyle name="Comma 19 2 2 5 3" xfId="4936" xr:uid="{5D134BC9-DF12-4F44-B84D-AFC9EB684CB1}"/>
    <cellStyle name="Comma 19 2 2 6" xfId="17430" xr:uid="{803A38A8-C134-47DE-B908-DB14E24813C7}"/>
    <cellStyle name="Comma 19 2 2 6 2" xfId="7496" xr:uid="{783780A6-212A-4843-82FE-7ACD8A683F62}"/>
    <cellStyle name="Comma 19 2 2 7" xfId="15384" xr:uid="{88690009-64C4-4F93-8BA5-F7A0DAEADB11}"/>
    <cellStyle name="Comma 19 2 2 8" xfId="10322" xr:uid="{5C99C3C2-78A4-48CB-A86B-6363A1C04163}"/>
    <cellStyle name="Comma 19 2 2 9" xfId="24972" xr:uid="{32613F21-D51B-4B0D-8310-4DDA4BE1A3DD}"/>
    <cellStyle name="Comma 19 2 3" xfId="1881" xr:uid="{8982B387-7F1E-46B5-BCD3-FF712C22E1E2}"/>
    <cellStyle name="Comma 19 2 3 2" xfId="21306" xr:uid="{9D0FF466-DD6A-48E2-B5A1-FE1CC615A563}"/>
    <cellStyle name="Comma 19 2 3 2 2" xfId="12395" xr:uid="{DABE2876-94ED-4C79-83F5-5F67E400CBB0}"/>
    <cellStyle name="Comma 19 2 3 2 3" xfId="4374" xr:uid="{DD57EBB5-54AF-4818-87BD-84A8DF34BCF8}"/>
    <cellStyle name="Comma 19 2 3 3" xfId="18487" xr:uid="{2BA88E2B-5F3B-43E7-A9BB-E59FBA43D551}"/>
    <cellStyle name="Comma 19 2 3 3 2" xfId="6934" xr:uid="{82857DAB-2BEC-41C6-AC72-3DEAA47E2118}"/>
    <cellStyle name="Comma 19 2 3 4" xfId="14822" xr:uid="{3B3D70AE-D9B4-488E-9150-8D2971756323}"/>
    <cellStyle name="Comma 19 2 3 5" xfId="9760" xr:uid="{3CDD4241-DD5F-4E92-AB84-E7DCD5AF35B7}"/>
    <cellStyle name="Comma 19 2 3 6" xfId="23515" xr:uid="{05CB3F64-2CCD-457D-9F97-94FA836D2F88}"/>
    <cellStyle name="Comma 19 2 3 7" xfId="26489" xr:uid="{E65BD2BA-CAA8-420E-A3A8-0A2079C502AC}"/>
    <cellStyle name="Comma 19 2 4" xfId="2537" xr:uid="{B3AD029D-47DE-47C6-BCA2-EB080B97DBE0}"/>
    <cellStyle name="Comma 19 2 4 2" xfId="20654" xr:uid="{6CED2093-C0CA-4B0D-A367-2112C0196355}"/>
    <cellStyle name="Comma 19 2 4 2 2" xfId="11743" xr:uid="{68A136F8-73CE-4FFC-BC4A-603CD11584DA}"/>
    <cellStyle name="Comma 19 2 4 2 3" xfId="3720" xr:uid="{193264F9-7AA9-4CE4-8DFC-1288EC739643}"/>
    <cellStyle name="Comma 19 2 4 3" xfId="17201" xr:uid="{941E1FFC-536A-4BAA-BD2F-674737CD00F0}"/>
    <cellStyle name="Comma 19 2 4 3 2" xfId="6280" xr:uid="{3D058F9C-0003-42EE-AE16-AAFF245DA831}"/>
    <cellStyle name="Comma 19 2 4 4" xfId="14168" xr:uid="{235BF3D4-FFA5-41AA-A67B-A4CA81FBD7C6}"/>
    <cellStyle name="Comma 19 2 4 5" xfId="9106" xr:uid="{524D88A1-4A02-4185-97DB-F0A5A58ACFFB}"/>
    <cellStyle name="Comma 19 2 4 6" xfId="22866" xr:uid="{821DA404-AB39-4E65-8503-167E8EE81427}"/>
    <cellStyle name="Comma 19 2 4 7" xfId="27143" xr:uid="{EE3AA1D2-D006-48B1-88ED-486DDBCBBB7B}"/>
    <cellStyle name="Comma 19 2 5" xfId="1412" xr:uid="{EC0724E5-0CE0-47B3-8186-FE0EF40B05CF}"/>
    <cellStyle name="Comma 19 2 5 2" xfId="19777" xr:uid="{9F28C979-B464-46CD-ACDD-2F39EE65594D}"/>
    <cellStyle name="Comma 19 2 5 2 2" xfId="12814" xr:uid="{0C41E3D4-7477-4493-A782-4A0A80096FF5}"/>
    <cellStyle name="Comma 19 2 5 2 3" xfId="4798" xr:uid="{AEFBD18C-5C20-43EF-BCE3-8CE9ED76CD01}"/>
    <cellStyle name="Comma 19 2 5 3" xfId="18795" xr:uid="{10796023-887F-4BC9-B558-758BF0976664}"/>
    <cellStyle name="Comma 19 2 5 3 2" xfId="7358" xr:uid="{48485558-2C86-45FE-88EA-1EF8D318BF6A}"/>
    <cellStyle name="Comma 19 2 5 4" xfId="15246" xr:uid="{FE997175-E015-44A9-A3D3-2741909F1C33}"/>
    <cellStyle name="Comma 19 2 5 5" xfId="10184" xr:uid="{1B85DED3-009F-45C4-A98D-5C1C8C312B29}"/>
    <cellStyle name="Comma 19 2 5 6" xfId="21732" xr:uid="{CC0AB3B2-D87D-4548-8BBB-9198F341EBA7}"/>
    <cellStyle name="Comma 19 2 5 7" xfId="26065" xr:uid="{8B3E04F2-5E83-4100-9D7B-E3CAAFA71EF9}"/>
    <cellStyle name="Comma 19 2 6" xfId="22210" xr:uid="{7657409B-3D53-4E19-BD00-83C335939DB8}"/>
    <cellStyle name="Comma 19 2 6 2" xfId="13264" xr:uid="{576D716A-6D52-44D8-9154-45B4AEB182F2}"/>
    <cellStyle name="Comma 19 2 6 3" xfId="5264" xr:uid="{CD419B52-DA98-45F2-ADC3-446E15CAE95F}"/>
    <cellStyle name="Comma 19 2 7" xfId="18363" xr:uid="{0C918B98-18F5-4BB2-A20F-DAD6ADEC67CB}"/>
    <cellStyle name="Comma 19 2 7 2" xfId="7824" xr:uid="{5B2041E0-4390-4227-BDEC-99DE90FD65A1}"/>
    <cellStyle name="Comma 19 2 8" xfId="15713" xr:uid="{AC9FC9C9-4222-4970-8468-62761A795F09}"/>
    <cellStyle name="Comma 19 2 9" xfId="10650" xr:uid="{CE128065-E52C-40EB-BAEF-CA6E50132B09}"/>
    <cellStyle name="Comma 19 3" xfId="1037" xr:uid="{A9808D0B-C178-4FA3-82D9-D61620900E80}"/>
    <cellStyle name="Comma 19 3 10" xfId="25753" xr:uid="{7483CD98-7244-46A3-B980-ABC6AAD17455}"/>
    <cellStyle name="Comma 19 3 2" xfId="2036" xr:uid="{6F62FBD4-D950-44C8-9E67-42FEAE0A0632}"/>
    <cellStyle name="Comma 19 3 2 2" xfId="21153" xr:uid="{BCF873F4-017E-40DE-B389-AD56DADA9C29}"/>
    <cellStyle name="Comma 19 3 2 2 2" xfId="12241" xr:uid="{6E2CD181-E6DC-4876-ADC6-CE068A159D3C}"/>
    <cellStyle name="Comma 19 3 2 2 3" xfId="4220" xr:uid="{5E8938D2-2B0E-41F8-89D0-A2A7C29E4F9A}"/>
    <cellStyle name="Comma 19 3 2 3" xfId="18943" xr:uid="{800AF103-794C-4AB4-BF96-CC576A4E120A}"/>
    <cellStyle name="Comma 19 3 2 3 2" xfId="6780" xr:uid="{593A9A8D-488D-4409-931F-53FE754A5D45}"/>
    <cellStyle name="Comma 19 3 2 4" xfId="14668" xr:uid="{C3EAA239-21A6-4074-B188-A04733BE0334}"/>
    <cellStyle name="Comma 19 3 2 5" xfId="9606" xr:uid="{9085A307-35C9-408B-B622-5861D40A4CA5}"/>
    <cellStyle name="Comma 19 3 2 6" xfId="23364" xr:uid="{0B08C819-0BFC-46A6-9EE4-59B35EAC0070}"/>
    <cellStyle name="Comma 19 3 2 7" xfId="26643" xr:uid="{1FC31BF9-6FD7-4C34-9226-15CA0A1AC48C}"/>
    <cellStyle name="Comma 19 3 3" xfId="2691" xr:uid="{14349D1B-D685-4A05-AD29-C1FB03CDF448}"/>
    <cellStyle name="Comma 19 3 3 2" xfId="20500" xr:uid="{937E080C-A99E-4E6B-9AAE-80F2004BF2C2}"/>
    <cellStyle name="Comma 19 3 3 2 2" xfId="11589" xr:uid="{285FAE38-37DC-4E02-83E8-1C1A38FAFDCD}"/>
    <cellStyle name="Comma 19 3 3 2 3" xfId="3566" xr:uid="{9F946FB3-2C74-4D77-8802-C70007C00906}"/>
    <cellStyle name="Comma 19 3 3 3" xfId="17055" xr:uid="{A200D580-FCBA-4172-9F83-16783412B8C8}"/>
    <cellStyle name="Comma 19 3 3 3 2" xfId="6126" xr:uid="{92339A03-A5B7-47DA-BC4B-5E740BFCDF77}"/>
    <cellStyle name="Comma 19 3 3 4" xfId="14014" xr:uid="{6762167C-313B-4D21-B9D9-A569ECB0CD10}"/>
    <cellStyle name="Comma 19 3 3 5" xfId="8952" xr:uid="{3075B455-625A-45B4-84FE-C8D2625984CA}"/>
    <cellStyle name="Comma 19 3 3 6" xfId="22713" xr:uid="{1A31A124-472B-4435-9B0E-5CB6C8CC348E}"/>
    <cellStyle name="Comma 19 3 3 7" xfId="27297" xr:uid="{A743EBCA-20CE-4637-AB10-7ADF623B78B0}"/>
    <cellStyle name="Comma 19 3 4" xfId="1476" xr:uid="{C9E43601-C2DF-4862-9C3D-1F49D5223D32}"/>
    <cellStyle name="Comma 19 3 4 2" xfId="19721" xr:uid="{513A03E6-FA58-42A3-926B-9F57D0DB391B}"/>
    <cellStyle name="Comma 19 3 4 2 2" xfId="12770" xr:uid="{98A42452-0C49-4BEF-81E9-AA886BF59E43}"/>
    <cellStyle name="Comma 19 3 4 2 3" xfId="4752" xr:uid="{0D8338EE-37BD-438F-803A-016BE6FE7048}"/>
    <cellStyle name="Comma 19 3 4 3" xfId="17678" xr:uid="{30613DB0-C233-4F16-B4B8-1CD5D2536E2E}"/>
    <cellStyle name="Comma 19 3 4 3 2" xfId="7312" xr:uid="{D928FB1A-4415-4295-AC1A-76812EC3ABF1}"/>
    <cellStyle name="Comma 19 3 4 4" xfId="15200" xr:uid="{F72D1506-7831-4BD9-945D-27A144BAF5FB}"/>
    <cellStyle name="Comma 19 3 4 5" xfId="10138" xr:uid="{1CE67B58-DE40-455C-A104-C129CBF40A05}"/>
    <cellStyle name="Comma 19 3 4 6" xfId="21684" xr:uid="{F4E0F669-F700-43CB-86C1-CC59E38EBE0E}"/>
    <cellStyle name="Comma 19 3 4 7" xfId="26111" xr:uid="{335BD036-6D96-454E-A0B1-2581C653D1E4}"/>
    <cellStyle name="Comma 19 3 5" xfId="22056" xr:uid="{5E9839EC-7A2B-43DC-B3E8-9629F4D1FD3C}"/>
    <cellStyle name="Comma 19 3 5 2" xfId="13121" xr:uid="{75AD7A85-72C0-471C-BA4E-577900CCB5A6}"/>
    <cellStyle name="Comma 19 3 5 3" xfId="5110" xr:uid="{18E495FB-3484-495D-A605-B50173E3F775}"/>
    <cellStyle name="Comma 19 3 6" xfId="17442" xr:uid="{804C6B75-CA9D-44BF-92FD-BE314DE364DC}"/>
    <cellStyle name="Comma 19 3 6 2" xfId="7670" xr:uid="{E16DACAB-1D3B-484D-874E-1F225BA14DDC}"/>
    <cellStyle name="Comma 19 3 7" xfId="15558" xr:uid="{0B040098-03FD-4523-8FE1-5D54A8D26D8B}"/>
    <cellStyle name="Comma 19 3 8" xfId="10496" xr:uid="{D69D5677-8AEB-4E20-AFA9-115D24070325}"/>
    <cellStyle name="Comma 19 3 9" xfId="24798" xr:uid="{D529A242-B4D1-4503-859B-92A8DBDDBE07}"/>
    <cellStyle name="Comma 19 4" xfId="1707" xr:uid="{C0E51122-5208-4386-AD94-2DEF5011336B}"/>
    <cellStyle name="Comma 19 4 2" xfId="21480" xr:uid="{94D4E06F-9410-4591-A20D-5104865EB5B8}"/>
    <cellStyle name="Comma 19 4 2 2" xfId="12569" xr:uid="{484C5707-45C5-40AF-B255-406897E685B4}"/>
    <cellStyle name="Comma 19 4 2 3" xfId="4548" xr:uid="{AA8ADD60-A2D9-47F8-9785-A6A22D2954D9}"/>
    <cellStyle name="Comma 19 4 3" xfId="23689" xr:uid="{6E63D39F-1159-4AB9-97FE-44E708FE14AA}"/>
    <cellStyle name="Comma 19 4 3 2" xfId="7108" xr:uid="{4E7CAF75-51A3-4BA0-90FC-CD94324F4F43}"/>
    <cellStyle name="Comma 19 4 4" xfId="14996" xr:uid="{40248DFB-DC90-42AF-A3A8-4BE2445D930B}"/>
    <cellStyle name="Comma 19 4 5" xfId="9934" xr:uid="{8B16541D-191E-4F7C-B1AA-AEA0BF958BF8}"/>
    <cellStyle name="Comma 19 4 6" xfId="24275" xr:uid="{68B15916-633A-403D-B8E8-253E8E322B58}"/>
    <cellStyle name="Comma 19 4 7" xfId="26315" xr:uid="{42D70BB1-5713-4297-AE63-E597FBE29967}"/>
    <cellStyle name="Comma 19 5" xfId="2363" xr:uid="{739E1330-F220-42D0-9087-5D2810548DCC}"/>
    <cellStyle name="Comma 19 5 2" xfId="20828" xr:uid="{4A2003A1-9F71-4BE4-9598-04BBDD446D0D}"/>
    <cellStyle name="Comma 19 5 2 2" xfId="11917" xr:uid="{831F3466-1810-4E78-A9B5-695BE85784B9}"/>
    <cellStyle name="Comma 19 5 2 3" xfId="3894" xr:uid="{CCD6E204-B97C-4687-8760-1719ECD1D651}"/>
    <cellStyle name="Comma 19 5 3" xfId="19340" xr:uid="{04B79FBC-416A-4A10-BAA4-91ACEA199527}"/>
    <cellStyle name="Comma 19 5 3 2" xfId="6454" xr:uid="{7B5608C5-32BD-4C2B-A577-6E8B5E193C86}"/>
    <cellStyle name="Comma 19 5 4" xfId="14342" xr:uid="{8C806839-51E4-4405-BDE8-B5D177BAE37A}"/>
    <cellStyle name="Comma 19 5 5" xfId="9280" xr:uid="{60A75FD3-2850-4287-BBA2-A35CA050A48E}"/>
    <cellStyle name="Comma 19 5 6" xfId="23040" xr:uid="{0C01EC8E-3D1E-4DA4-99EC-5B905744A171}"/>
    <cellStyle name="Comma 19 5 7" xfId="26969" xr:uid="{CA65B53A-8968-477B-8D7F-819B1C95E90D}"/>
    <cellStyle name="Comma 19 6" xfId="1332" xr:uid="{411C844D-D26F-4755-8A5E-B647A6D22184}"/>
    <cellStyle name="Comma 19 6 2" xfId="19843" xr:uid="{7672DFD6-8B81-418F-A656-144824539ADF}"/>
    <cellStyle name="Comma 19 6 2 2" xfId="12873" xr:uid="{49FE4275-7839-417D-8667-54FF8E611215}"/>
    <cellStyle name="Comma 19 6 2 3" xfId="4857" xr:uid="{F0879961-CDB6-42AF-80CA-B3534E31EA77}"/>
    <cellStyle name="Comma 19 6 3" xfId="18880" xr:uid="{967F8256-B49D-4796-B74A-C159D3796AC6}"/>
    <cellStyle name="Comma 19 6 3 2" xfId="7417" xr:uid="{63D4D755-43A5-4D81-BD44-D95C1FA6A0EB}"/>
    <cellStyle name="Comma 19 6 4" xfId="15305" xr:uid="{92272CF6-25B4-4ED8-8B9D-CD9571C05B91}"/>
    <cellStyle name="Comma 19 6 5" xfId="10243" xr:uid="{3EDA08DA-2B7B-4EFE-8216-1F9C7692F747}"/>
    <cellStyle name="Comma 19 6 6" xfId="21795" xr:uid="{040AD168-5764-4899-9CA2-C1DA1274512A}"/>
    <cellStyle name="Comma 19 6 7" xfId="26006" xr:uid="{37B8CCB4-5736-41DA-B69A-3156BC6C885F}"/>
    <cellStyle name="Comma 19 7" xfId="22385" xr:uid="{C2027BA5-E924-4FDB-8294-41EAA19C4A00}"/>
    <cellStyle name="Comma 19 7 2" xfId="13402" xr:uid="{C618E10F-1C15-4786-9294-5B28ADD0F4E9}"/>
    <cellStyle name="Comma 19 7 3" xfId="5438" xr:uid="{E9EE938F-B63F-409E-AEF3-BA8ABBABCEC9}"/>
    <cellStyle name="Comma 19 8" xfId="17513" xr:uid="{D1428730-769B-4DE2-AA6B-2BA41BCC8551}"/>
    <cellStyle name="Comma 19 8 2" xfId="8175" xr:uid="{9CE18D81-23B9-4BD2-BE00-0AFE139DD5B1}"/>
    <cellStyle name="Comma 19 9" xfId="15887" xr:uid="{99D9F82C-91ED-47DE-81B5-DA56E3AFA97F}"/>
    <cellStyle name="Comma 2" xfId="3" xr:uid="{C6F56CBE-A4D1-4540-9BD2-FA43046A4FBB}"/>
    <cellStyle name="Comma 2 10" xfId="877" xr:uid="{167ACF75-E7A2-4478-95D9-40719088A5A9}"/>
    <cellStyle name="Comma 2 10 10" xfId="28080" xr:uid="{A0A706BA-B1BB-46F1-BB2D-86E19D7A4900}"/>
    <cellStyle name="Comma 2 10 10 2" xfId="32664" xr:uid="{4C4A1016-CCD4-419A-A9FD-76C6BAFA3FF8}"/>
    <cellStyle name="Comma 2 10 11" xfId="28305" xr:uid="{EB292D2C-797D-4D81-86BE-5F5962BB10F9}"/>
    <cellStyle name="Comma 2 10 2" xfId="1888" xr:uid="{C1ED2F5D-70B2-4596-81AC-CC5968F31E2C}"/>
    <cellStyle name="Comma 2 10 2 2" xfId="21299" xr:uid="{B7F9E473-AA3B-48E6-A68B-4E1D900FC367}"/>
    <cellStyle name="Comma 2 10 2 2 2" xfId="12388" xr:uid="{3D4B78E8-E911-463E-A789-EE0E312B246A}"/>
    <cellStyle name="Comma 2 10 2 2 2 2" xfId="30157" xr:uid="{3220B992-0E84-4124-94AD-F430FEC5CFD6}"/>
    <cellStyle name="Comma 2 10 2 2 3" xfId="4367" xr:uid="{933D6487-9851-43A5-9922-B10518131211}"/>
    <cellStyle name="Comma 2 10 2 2 3 2" xfId="28863" xr:uid="{7A62D831-4137-4C0B-AA2D-FA45BA3002A6}"/>
    <cellStyle name="Comma 2 10 2 2 4" xfId="31562" xr:uid="{15E5813A-8C46-4805-BFD0-175EAD975D36}"/>
    <cellStyle name="Comma 2 10 2 3" xfId="17494" xr:uid="{07003503-DED7-4847-8F7D-9D6B8CB6CE55}"/>
    <cellStyle name="Comma 2 10 2 3 2" xfId="6927" xr:uid="{D8843D1A-4D5D-43FA-9BDE-07ECC71588E4}"/>
    <cellStyle name="Comma 2 10 2 3 2 2" xfId="29284" xr:uid="{44ECAA69-E1F5-42B9-B35A-A34552E90045}"/>
    <cellStyle name="Comma 2 10 2 3 3" xfId="30998" xr:uid="{52B6EE2D-E267-4F9F-8B7A-FB516056AE15}"/>
    <cellStyle name="Comma 2 10 2 4" xfId="14815" xr:uid="{A9DB77AD-DCF1-4AB6-BF08-601BBB62EC55}"/>
    <cellStyle name="Comma 2 10 2 4 2" xfId="30560" xr:uid="{DF228B86-161D-44D0-A7A9-1D561B5739E9}"/>
    <cellStyle name="Comma 2 10 2 5" xfId="9753" xr:uid="{166B5F4B-D9A5-464E-84AC-F53779D815DF}"/>
    <cellStyle name="Comma 2 10 2 5 2" xfId="29725" xr:uid="{1D2F01E6-29B9-473E-8A58-F902A10CB3C5}"/>
    <cellStyle name="Comma 2 10 2 6" xfId="23508" xr:uid="{2CCFD7EB-0BA3-44C2-89F4-3C365B6B38DF}"/>
    <cellStyle name="Comma 2 10 2 6 2" xfId="31906" xr:uid="{90EEAEE9-AB35-414B-B79C-F33DFDEB1322}"/>
    <cellStyle name="Comma 2 10 2 7" xfId="26496" xr:uid="{B0C787FC-1337-4CD2-BA70-8F07BC0D3EE7}"/>
    <cellStyle name="Comma 2 10 2 7 2" xfId="32370" xr:uid="{1B7A0AB5-650A-400D-85D7-6290929FD811}"/>
    <cellStyle name="Comma 2 10 2 8" xfId="28438" xr:uid="{CA77DDB1-AAB0-4784-8788-2E32EE84D817}"/>
    <cellStyle name="Comma 2 10 3" xfId="2544" xr:uid="{75BEDF2D-D822-4804-93A8-851512F7E93D}"/>
    <cellStyle name="Comma 2 10 3 2" xfId="20647" xr:uid="{FD3DBB93-F561-4911-B4A1-F9D1455D227C}"/>
    <cellStyle name="Comma 2 10 3 2 2" xfId="11736" xr:uid="{9725C001-0320-4741-B883-683A41C3CA34}"/>
    <cellStyle name="Comma 2 10 3 2 2 2" xfId="30051" xr:uid="{2A4D1B40-DEB8-44C8-89AA-9318E89C041B}"/>
    <cellStyle name="Comma 2 10 3 2 3" xfId="3713" xr:uid="{6D7FDAA6-6387-4064-A1F2-84AA2C37F152}"/>
    <cellStyle name="Comma 2 10 3 2 3 2" xfId="28757" xr:uid="{AB812657-E7FF-422A-BDD3-9B83C69B7DB6}"/>
    <cellStyle name="Comma 2 10 3 2 4" xfId="31456" xr:uid="{A2C71955-ED65-4652-84EC-B22D79C3CA26}"/>
    <cellStyle name="Comma 2 10 3 3" xfId="17195" xr:uid="{FF3BFE9B-1066-445E-B0CC-899B21B712CC}"/>
    <cellStyle name="Comma 2 10 3 3 2" xfId="6273" xr:uid="{492C9FDD-7A3D-4AB8-BBF6-4EBB011E153E}"/>
    <cellStyle name="Comma 2 10 3 3 2 2" xfId="29178" xr:uid="{A135F55E-9761-4849-AACF-FA10D97A5F56}"/>
    <cellStyle name="Comma 2 10 3 3 3" xfId="30941" xr:uid="{EFF7F9FF-CC9D-43A5-89E5-3CE0150FB705}"/>
    <cellStyle name="Comma 2 10 3 4" xfId="14161" xr:uid="{F3307183-4408-4477-A933-4F798C16474B}"/>
    <cellStyle name="Comma 2 10 3 4 2" xfId="30454" xr:uid="{9BBA913A-32FB-4233-966C-969390B751A2}"/>
    <cellStyle name="Comma 2 10 3 5" xfId="9099" xr:uid="{EFD0FA2F-BB72-4555-9217-67B2EA949689}"/>
    <cellStyle name="Comma 2 10 3 5 2" xfId="29619" xr:uid="{6CF85779-3C2D-4488-BF4F-D5875F5165F7}"/>
    <cellStyle name="Comma 2 10 3 6" xfId="22859" xr:uid="{6788F3BC-1C8F-424E-BAC4-F3B191EE5C80}"/>
    <cellStyle name="Comma 2 10 3 6 2" xfId="31800" xr:uid="{BCDEEEEC-F617-44AA-9EF2-54B8A06F3C7C}"/>
    <cellStyle name="Comma 2 10 3 7" xfId="27150" xr:uid="{A5D23229-CA0A-46AE-B16C-4AFF4D074352}"/>
    <cellStyle name="Comma 2 10 3 7 2" xfId="32476" xr:uid="{08CCF9E2-5823-453A-9AB7-B369FA4D4370}"/>
    <cellStyle name="Comma 2 10 3 8" xfId="28544" xr:uid="{8E0CDF5F-ADD9-46C1-B075-162199B9AE15}"/>
    <cellStyle name="Comma 2 10 4" xfId="22203" xr:uid="{00E76D7A-2767-4527-B84D-BE7AAB342B6F}"/>
    <cellStyle name="Comma 2 10 4 2" xfId="13258" xr:uid="{E3964C96-581A-4BEA-B9B8-0D6C2D48DA9C}"/>
    <cellStyle name="Comma 2 10 4 2 2" xfId="30285" xr:uid="{89E1446A-8F29-4711-B808-00CD8CAAE657}"/>
    <cellStyle name="Comma 2 10 4 3" xfId="5257" xr:uid="{D2F2C8F2-3BA1-4F44-BD4B-FA2D261B282D}"/>
    <cellStyle name="Comma 2 10 4 3 2" xfId="28992" xr:uid="{7312F696-C6C5-49A9-9017-5826F0C8ABA0}"/>
    <cellStyle name="Comma 2 10 4 4" xfId="31693" xr:uid="{2FFC1517-F2F0-496A-810B-57F79F7CE082}"/>
    <cellStyle name="Comma 2 10 5" xfId="24651" xr:uid="{5E5A603A-01FA-4A14-A09D-FCEE60546256}"/>
    <cellStyle name="Comma 2 10 5 2" xfId="7817" xr:uid="{177BE1D9-FCD2-450D-A915-C84F9742F117}"/>
    <cellStyle name="Comma 2 10 5 2 2" xfId="29413" xr:uid="{ABE9C58E-2F08-4655-9FD3-B59B5D477CBE}"/>
    <cellStyle name="Comma 2 10 5 3" xfId="32069" xr:uid="{4FB9E218-70DE-4AE0-AF87-18111B95C552}"/>
    <cellStyle name="Comma 2 10 6" xfId="15706" xr:uid="{873701DD-B36A-4319-B132-A70AD04DA70B}"/>
    <cellStyle name="Comma 2 10 6 2" xfId="30689" xr:uid="{F5EDA067-9158-4DED-B22E-B22F84623C13}"/>
    <cellStyle name="Comma 2 10 7" xfId="10643" xr:uid="{BF71E9D2-A270-425B-91E0-B861EC1223F7}"/>
    <cellStyle name="Comma 2 10 7 2" xfId="29854" xr:uid="{A9B4BD08-17AC-47D9-B57A-3197753DA7E5}"/>
    <cellStyle name="Comma 2 10 8" xfId="24995" xr:uid="{B58E4C78-5FE1-41D6-A71D-D5961902FAA2}"/>
    <cellStyle name="Comma 2 10 9" xfId="25606" xr:uid="{919AA21A-FBBB-4771-92E5-D2A19803FF93}"/>
    <cellStyle name="Comma 2 10 9 2" xfId="32241" xr:uid="{9FA6C8B0-F90F-4E93-84D8-FAFD1D1654CA}"/>
    <cellStyle name="Comma 2 11" xfId="1241" xr:uid="{23D794EC-246B-41E6-B332-E31546D3C7B5}"/>
    <cellStyle name="Comma 2 11 2" xfId="21869" xr:uid="{8402F118-6643-4131-AED7-3D8BEB352875}"/>
    <cellStyle name="Comma 2 11 2 2" xfId="12939" xr:uid="{D3CB9FA5-69D1-461C-8EF4-14B945F49C48}"/>
    <cellStyle name="Comma 2 11 2 2 2" xfId="30232" xr:uid="{25D27600-8EFE-4221-B2F0-3D599D7B27B3}"/>
    <cellStyle name="Comma 2 11 2 3" xfId="4925" xr:uid="{C17BE374-4301-4D5A-B3F2-AC7BCA09F51B}"/>
    <cellStyle name="Comma 2 11 2 3 2" xfId="28938" xr:uid="{11845DF8-66F2-45C6-8AA4-8753DB1D5908}"/>
    <cellStyle name="Comma 2 11 2 4" xfId="31639" xr:uid="{908E1C62-43B2-402F-92B9-33C53EF42D78}"/>
    <cellStyle name="Comma 2 11 3" xfId="18680" xr:uid="{8DA7C685-D47F-497C-A394-A3A718A00C11}"/>
    <cellStyle name="Comma 2 11 3 2" xfId="7485" xr:uid="{63D4E5A5-8FC8-4570-9A13-D0FBF33FE796}"/>
    <cellStyle name="Comma 2 11 3 2 2" xfId="29359" xr:uid="{0B7349ED-9518-414C-8516-BB7C4A369F6F}"/>
    <cellStyle name="Comma 2 11 3 3" xfId="31168" xr:uid="{5F4A2AB4-8CD6-49E4-8550-5923CC7A076C}"/>
    <cellStyle name="Comma 2 11 4" xfId="15373" xr:uid="{232C093D-F57D-4ABA-A52F-84D745BFB0BA}"/>
    <cellStyle name="Comma 2 11 4 2" xfId="30635" xr:uid="{11E0F5E5-C187-4238-A6A3-AE2A19B9B7BB}"/>
    <cellStyle name="Comma 2 11 5" xfId="10311" xr:uid="{AE89F0B6-9C9C-4741-9430-13DDB7CFF225}"/>
    <cellStyle name="Comma 2 11 5 2" xfId="29800" xr:uid="{41EAB948-F79E-4752-A93C-EEEEC7064D16}"/>
    <cellStyle name="Comma 2 11 6" xfId="23838" xr:uid="{41F2B5F3-4359-4E0B-9AC0-59655A480AE9}"/>
    <cellStyle name="Comma 2 11 6 2" xfId="31959" xr:uid="{0D5DBD12-CB1E-44C5-AE1C-A4467B703522}"/>
    <cellStyle name="Comma 2 11 7" xfId="25938" xr:uid="{01303253-9679-4164-8383-57FC17F21FE1}"/>
    <cellStyle name="Comma 2 11 7 2" xfId="32295" xr:uid="{A3527EF0-3DC4-40AF-ABD2-4EFA4000D978}"/>
    <cellStyle name="Comma 2 11 8" xfId="28361" xr:uid="{9C26CF7D-B792-4691-BA13-E873A37E852F}"/>
    <cellStyle name="Comma 2 12" xfId="1281" xr:uid="{378685DF-BC8A-4A4F-A519-BDD45903A779}"/>
    <cellStyle name="Comma 2 12 2" xfId="19881" xr:uid="{D044416C-546A-4196-A8C8-74F65E166490}"/>
    <cellStyle name="Comma 2 12 2 2" xfId="12908" xr:uid="{F7449F20-6D4D-49DD-9689-19729BC58DB2}"/>
    <cellStyle name="Comma 2 12 2 3" xfId="4892" xr:uid="{1FAD3848-6CB8-4B51-9F19-32FF18604CCE}"/>
    <cellStyle name="Comma 2 12 3" xfId="18932" xr:uid="{9EFABA8A-6370-45E2-A127-8152E8C5E1EA}"/>
    <cellStyle name="Comma 2 12 3 2" xfId="7452" xr:uid="{A72EF609-BE61-4162-8C5E-147057441E6D}"/>
    <cellStyle name="Comma 2 12 4" xfId="15340" xr:uid="{4C2220EB-EABB-4346-920F-A4B34F586B6E}"/>
    <cellStyle name="Comma 2 12 5" xfId="10278" xr:uid="{D987D043-22E4-4AEE-A4E6-C86B7D4E903B}"/>
    <cellStyle name="Comma 2 12 6" xfId="21837" xr:uid="{5FDA07F1-11CA-4188-B371-232E24796475}"/>
    <cellStyle name="Comma 2 12 7" xfId="25971" xr:uid="{64C44CE1-596C-4BD5-B709-956FC75F0049}"/>
    <cellStyle name="Comma 2 13" xfId="2978" xr:uid="{84D589F2-3E23-4EA2-9467-237A7FC76242}"/>
    <cellStyle name="Comma 2 13 2" xfId="19554" xr:uid="{74B22868-AC02-45E5-BAE1-F52457B7CF2A}"/>
    <cellStyle name="Comma 2 13 2 2" xfId="11319" xr:uid="{A76AC64D-8607-44BE-966A-D9F97CC5CFD2}"/>
    <cellStyle name="Comma 2 13 2 2 2" xfId="29978" xr:uid="{A4998A2F-B26B-4C91-88C3-B18F0C848A7E}"/>
    <cellStyle name="Comma 2 13 2 3" xfId="3294" xr:uid="{941C6593-615E-4141-9026-10CBEACF2BC5}"/>
    <cellStyle name="Comma 2 13 2 3 2" xfId="28684" xr:uid="{6DBD5D5F-F268-4FB6-B73D-93DAF8DF9817}"/>
    <cellStyle name="Comma 2 13 2 4" xfId="31284" xr:uid="{3345BEEE-605D-4F12-877F-177271F0774E}"/>
    <cellStyle name="Comma 2 13 3" xfId="16781" xr:uid="{7B176320-F514-419B-B1A6-4501348BD764}"/>
    <cellStyle name="Comma 2 13 3 2" xfId="5854" xr:uid="{D64E4A8D-9F6F-4BCA-8FD1-1E739EB012C1}"/>
    <cellStyle name="Comma 2 13 3 2 2" xfId="29105" xr:uid="{64B34663-73C2-4567-A7FD-E8CCF5CFCB10}"/>
    <cellStyle name="Comma 2 13 3 3" xfId="30870" xr:uid="{BA03E560-EFE7-4B45-9F3C-B940767ECA22}"/>
    <cellStyle name="Comma 2 13 4" xfId="13742" xr:uid="{5DD88CE9-0803-47EE-9C7C-FE5269458623}"/>
    <cellStyle name="Comma 2 13 4 2" xfId="30381" xr:uid="{440DFA7A-858D-496A-8E37-967ADA5C50CE}"/>
    <cellStyle name="Comma 2 13 5" xfId="8680" xr:uid="{892467EC-1243-4C81-9B20-F8CC59FFA4B8}"/>
    <cellStyle name="Comma 2 13 5 2" xfId="29546" xr:uid="{E4816EA4-7679-401C-9C16-CE6D7ADE12CC}"/>
    <cellStyle name="Comma 2 13 6" xfId="22532" xr:uid="{867255C0-E924-4D78-AADC-EE9EB0993D5D}"/>
    <cellStyle name="Comma 2 13 6 2" xfId="31747" xr:uid="{E57B0ECE-69AB-42F3-AF72-469EC0DC860C}"/>
    <cellStyle name="Comma 2 13 7" xfId="27569" xr:uid="{10863BFC-AB26-4051-A164-1747EFB27597}"/>
    <cellStyle name="Comma 2 13 7 2" xfId="32549" xr:uid="{B0FB96EB-F8A2-4FEE-832A-EED45AEB996B}"/>
    <cellStyle name="Comma 2 13 8" xfId="28618" xr:uid="{F3825ECC-A993-4846-9A21-7CAE55EF2A62}"/>
    <cellStyle name="Comma 2 14" xfId="218" xr:uid="{8AE2E5B5-F1AE-4D42-9AEF-C84B304DAAD3}"/>
    <cellStyle name="Comma 2 14 2" xfId="16635" xr:uid="{814D52AA-88E0-48E1-B17C-6A1DE7F412DD}"/>
    <cellStyle name="Comma 2 14 2 2" xfId="5720" xr:uid="{7109353B-132E-4417-836A-E22F3EC2A891}"/>
    <cellStyle name="Comma 2 14 2 2 2" xfId="29076" xr:uid="{C564B6FF-F799-4456-8220-2218E5B4F47E}"/>
    <cellStyle name="Comma 2 14 2 3" xfId="30841" xr:uid="{3C79AD68-B492-4045-8370-D574BFFCE595}"/>
    <cellStyle name="Comma 2 14 3" xfId="13607" xr:uid="{1F7F4A0F-1668-46AA-9C44-C7D59EC4FF26}"/>
    <cellStyle name="Comma 2 14 3 2" xfId="30352" xr:uid="{FABDC95A-C5B7-4366-811A-F38BA78706E2}"/>
    <cellStyle name="Comma 2 14 4" xfId="11107" xr:uid="{E3B0C9C3-332B-43D2-953C-6A6924C5648D}"/>
    <cellStyle name="Comma 2 14 4 2" xfId="29938" xr:uid="{D56A3C5C-13CB-4D9C-8059-4C327DF2BE70}"/>
    <cellStyle name="Comma 2 14 5" xfId="24304" xr:uid="{2C9F269B-06AE-4C81-B76C-272E645067D3}"/>
    <cellStyle name="Comma 2 14 5 2" xfId="32013" xr:uid="{19C65473-D0D4-45FD-96E6-05C5468C4B32}"/>
    <cellStyle name="Comma 2 14 6" xfId="28205" xr:uid="{9FC79459-905F-4BE5-BBD4-9765FE53E39B}"/>
    <cellStyle name="Comma 2 15" xfId="18817" xr:uid="{8BA70B47-DEAE-45A0-9A94-71439BE6CB46}"/>
    <cellStyle name="Comma 2 15 2" xfId="8236" xr:uid="{2371CAF0-678F-43D8-9782-04128D3726FE}"/>
    <cellStyle name="Comma 2 15 3" xfId="3160" xr:uid="{36F34B61-D06E-4C65-8022-61B41042480C}"/>
    <cellStyle name="Comma 2 15 3 2" xfId="28654" xr:uid="{445E5AFA-B5AA-4174-86DC-FC273E7F8FA7}"/>
    <cellStyle name="Comma 2 16" xfId="16169" xr:uid="{C2049778-1847-4A67-A9A6-F450398A274C}"/>
    <cellStyle name="Comma 2 16 2" xfId="30773" xr:uid="{54A4E31A-9553-4073-9649-78566ABAF6C4}"/>
    <cellStyle name="Comma 2 17" xfId="11184" xr:uid="{53C0CBD5-7C36-47C5-A63B-3408E7137DED}"/>
    <cellStyle name="Comma 2 18" xfId="25137" xr:uid="{41C41046-ACD8-4F63-8570-1EBF54395F1F}"/>
    <cellStyle name="Comma 2 18 2" xfId="32156" xr:uid="{25313B98-FBF8-441B-B25E-D71DDEAE3E24}"/>
    <cellStyle name="Comma 2 19" xfId="25143" xr:uid="{263DCAB1-B27E-44B0-B6C2-D74162B55408}"/>
    <cellStyle name="Comma 2 19 2" xfId="32157" xr:uid="{4B7BB85C-42FA-41C6-9426-94809B23E21F}"/>
    <cellStyle name="Comma 2 2" xfId="10" xr:uid="{6269AB77-BEFD-431A-9525-7466B242FC5B}"/>
    <cellStyle name="Comma 2 2 10" xfId="24315" xr:uid="{C49B230F-3FED-4149-8695-C64D216AF65F}"/>
    <cellStyle name="Comma 2 2 10 2" xfId="16173" xr:uid="{E63A6020-1C25-4DAE-A9C7-7AD0CDBD4A0C}"/>
    <cellStyle name="Comma 2 2 10 2 2" xfId="3161" xr:uid="{8C9AEC3A-E108-4441-A1F5-7A933D3E6CA5}"/>
    <cellStyle name="Comma 2 2 10 2 2 2" xfId="28655" xr:uid="{DEF90C6E-2803-41D7-89D0-764A27DF9B65}"/>
    <cellStyle name="Comma 2 2 10 2 3" xfId="30774" xr:uid="{1BA3FD34-23D7-4705-A34D-9F4C9F03DE1F}"/>
    <cellStyle name="Comma 2 2 10 3" xfId="18963" xr:uid="{29FB0618-BFF9-46FA-BA96-7EFE1B4A7D5F}"/>
    <cellStyle name="Comma 2 2 10 4" xfId="8484" xr:uid="{98C90E5B-7DB4-46CF-97FA-239527867AAC}"/>
    <cellStyle name="Comma 2 2 10 5" xfId="19409" xr:uid="{B0BF9E5B-4AE8-464B-B102-A24BA31BC653}"/>
    <cellStyle name="Comma 2 2 10 5 2" xfId="31254" xr:uid="{80E36E3F-0F9A-4197-BD39-B4757C617378}"/>
    <cellStyle name="Comma 2 2 11" xfId="20232" xr:uid="{E3F57A33-4677-40BE-A038-F41514971C00}"/>
    <cellStyle name="Comma 2 2 11 2" xfId="8155" xr:uid="{14B45CB6-C16A-46D1-830C-1F2A394D5092}"/>
    <cellStyle name="Comma 2 2 11 3" xfId="17751" xr:uid="{6C8765E8-3DAD-4EA4-A2B3-FEF14FA0A79A}"/>
    <cellStyle name="Comma 2 2 12" xfId="11185" xr:uid="{2CDE1BCE-D08F-4C38-900D-DB68B11DD5EA}"/>
    <cellStyle name="Comma 2 2 13" xfId="25136" xr:uid="{229BB8C8-2926-4F0E-9C53-89851D14A6C3}"/>
    <cellStyle name="Comma 2 2 14" xfId="27706" xr:uid="{44DDD6D6-CE79-425A-B44B-27340B16711C}"/>
    <cellStyle name="Comma 2 2 14 2" xfId="28153" xr:uid="{A4E13CE0-6C17-464D-B01D-A7114595C344}"/>
    <cellStyle name="Comma 2 2 15" xfId="8" xr:uid="{DDACF377-FC4C-481A-BFB8-E4EFD9A6D7A1}"/>
    <cellStyle name="Comma 2 2 15 2" xfId="11" xr:uid="{54835D32-010E-402E-BC28-8D015A49D84C}"/>
    <cellStyle name="Comma 2 2 15 2 2" xfId="33" xr:uid="{39B25B39-3698-494D-B147-D61D288CBCC9}"/>
    <cellStyle name="Comma 2 2 15 2 2 2" xfId="33085" xr:uid="{9FB741DD-9136-4FF3-AA1A-8EB0A5D5BBF2}"/>
    <cellStyle name="Comma 2 2 15 3" xfId="30" xr:uid="{3B0315F6-5A3E-47AE-90DB-65802879B7D2}"/>
    <cellStyle name="Comma 2 2 15 3 2" xfId="33051" xr:uid="{E8CDA555-76D7-4C4C-B241-E5DB4B483945}"/>
    <cellStyle name="Comma 2 2 15 4" xfId="28106" xr:uid="{1949F371-231A-4BBA-B165-F9D33ECADB9F}"/>
    <cellStyle name="Comma 2 2 15 5" xfId="33017" xr:uid="{EA439865-1744-445D-9548-3BFC062C9584}"/>
    <cellStyle name="Comma 2 2 16" xfId="57" xr:uid="{DE76FAE3-76B4-4107-A9BB-5FE9F59EEEFE}"/>
    <cellStyle name="Comma 2 2 16 2" xfId="132" xr:uid="{4BEBF848-A43F-4497-B151-980A6370F2C8}"/>
    <cellStyle name="Comma 2 2 16 2 2" xfId="33092" xr:uid="{52CAD419-D789-486B-A946-AF6F38E35A74}"/>
    <cellStyle name="Comma 2 2 16 3" xfId="107" xr:uid="{48BF65AD-613B-4670-8EE3-B0A58BB2C26F}"/>
    <cellStyle name="Comma 2 2 16 3 2" xfId="33058" xr:uid="{56C9CB51-C461-4CDC-A62B-B03B9A57D52F}"/>
    <cellStyle name="Comma 2 2 16 4" xfId="28110" xr:uid="{2CF4C985-9B40-47B1-8955-DDE52787A3A9}"/>
    <cellStyle name="Comma 2 2 16 5" xfId="33024" xr:uid="{2D3C5BD6-D633-4D24-9724-4DC12B2712B8}"/>
    <cellStyle name="Comma 2 2 17" xfId="28148" xr:uid="{64B3F658-1B97-4750-A83F-787D2C23ED15}"/>
    <cellStyle name="Comma 2 2 18" xfId="32761" xr:uid="{0786F703-4C66-4704-918F-1B4CFC1A42ED}"/>
    <cellStyle name="Comma 2 2 19" xfId="32779" xr:uid="{AF3E954E-5B71-4E9E-A1E4-5FC5864246B1}"/>
    <cellStyle name="Comma 2 2 2" xfId="32" xr:uid="{D71D809E-82E9-43EC-8EE1-C5A0FA56E247}"/>
    <cellStyle name="Comma 2 2 2 10" xfId="477" xr:uid="{E64038F8-77B4-4714-8556-F61038397BF1}"/>
    <cellStyle name="Comma 2 2 2 10 2" xfId="16465" xr:uid="{D09F98CD-649A-436C-B981-ED8C92535C6F}"/>
    <cellStyle name="Comma 2 2 2 10 2 2" xfId="5550" xr:uid="{6EE4BFA1-9390-4848-BCA0-6438602DB665}"/>
    <cellStyle name="Comma 2 2 2 10 3" xfId="15999" xr:uid="{DAD3C93D-C7FB-4DA3-B505-DF3C334DE532}"/>
    <cellStyle name="Comma 2 2 2 10 4" xfId="10936" xr:uid="{395A4230-45C3-4E2D-94BB-07E4AE361767}"/>
    <cellStyle name="Comma 2 2 2 10 5" xfId="24344" xr:uid="{443E1E46-2906-4D66-A844-469D687FAC8A}"/>
    <cellStyle name="Comma 2 2 2 10 6" xfId="25313" xr:uid="{FE398DEA-D28E-4E48-9892-EA380DFB6100}"/>
    <cellStyle name="Comma 2 2 2 11" xfId="20053" xr:uid="{ADD107C2-8C9B-4FC2-9E9E-51CD9B3A6857}"/>
    <cellStyle name="Comma 2 2 2 11 2" xfId="16570" xr:uid="{0528AD84-E888-4B1D-A06C-6145B4A9DBDE}"/>
    <cellStyle name="Comma 2 2 2 11 2 2" xfId="5658" xr:uid="{71D86ADD-7CCA-43DD-A0D1-7FAC0B21025B}"/>
    <cellStyle name="Comma 2 2 2 11 3" xfId="13545" xr:uid="{0B89B0B4-5BB9-454E-AD75-A8C0E7D9AA16}"/>
    <cellStyle name="Comma 2 2 2 11 4" xfId="11044" xr:uid="{CEBDC032-2BFF-4034-B73E-241430ADB3E1}"/>
    <cellStyle name="Comma 2 2 2 12" xfId="18124" xr:uid="{64B8C495-A636-4DF4-9FF2-BFC7F9D6415D}"/>
    <cellStyle name="Comma 2 2 2 12 2" xfId="8480" xr:uid="{60292AC2-53BA-453D-8183-F85697F56606}"/>
    <cellStyle name="Comma 2 2 2 13" xfId="18865" xr:uid="{9B23F974-2830-48E6-9704-E64AE778BEFC}"/>
    <cellStyle name="Comma 2 2 2 13 2" xfId="8139" xr:uid="{7C349E8A-5210-4FAC-A41E-67FD30BA166A}"/>
    <cellStyle name="Comma 2 2 2 14" xfId="16107" xr:uid="{06B2E8C3-7FAE-4178-B4BA-59D11EEDA6F2}"/>
    <cellStyle name="Comma 2 2 2 15" xfId="11178" xr:uid="{4ABC9E5A-9B2F-4C92-925C-7215012F7568}"/>
    <cellStyle name="Comma 2 2 2 15 2" xfId="29949" xr:uid="{7546307D-3C8E-4D9E-BCA3-803EADB00439}"/>
    <cellStyle name="Comma 2 2 2 16" xfId="25072" xr:uid="{C586F3A6-B943-4137-90C3-FAA94ED716D2}"/>
    <cellStyle name="Comma 2 2 2 17" xfId="25205" xr:uid="{36229A9F-C5A7-4A38-A3D0-0D1E5648D826}"/>
    <cellStyle name="Comma 2 2 2 18" xfId="27736" xr:uid="{4AC9BE2D-BC92-461B-B415-8A8A82642BFA}"/>
    <cellStyle name="Comma 2 2 2 19" xfId="28173" xr:uid="{A9B5F994-BBA0-4A6B-9284-C52F6D70A0E4}"/>
    <cellStyle name="Comma 2 2 2 19 2" xfId="53" xr:uid="{14DA853A-FD37-4D6E-B3C2-E70B03060C2E}"/>
    <cellStyle name="Comma 2 2 2 19 2 2" xfId="128" xr:uid="{A9B1CD1E-C17E-4D12-89FA-B359C749DD4C}"/>
    <cellStyle name="Comma 2 2 2 19 2 2 2" xfId="33088" xr:uid="{69E5A542-8714-4CF9-AE19-1A5CE5876E8D}"/>
    <cellStyle name="Comma 2 2 2 19 2 3" xfId="103" xr:uid="{181A704E-5769-4683-8E31-34EDE57B9F0F}"/>
    <cellStyle name="Comma 2 2 2 19 2 3 2" xfId="33054" xr:uid="{9E8F310E-88C0-4456-AC4F-501A1EE12A53}"/>
    <cellStyle name="Comma 2 2 2 19 2 4" xfId="32728" xr:uid="{EDEEDC63-E893-4D6F-BCA6-973603991DB2}"/>
    <cellStyle name="Comma 2 2 2 19 2 5" xfId="33020" xr:uid="{DC7F6172-3F15-49C9-B693-1ACF47D2691C}"/>
    <cellStyle name="Comma 2 2 2 19 3" xfId="32804" xr:uid="{A026297E-CC36-46CC-8642-820E5B89F4D4}"/>
    <cellStyle name="Comma 2 2 2 19 4" xfId="32807" xr:uid="{E9BBAD99-BA89-40E0-BE65-857A59A73794}"/>
    <cellStyle name="Comma 2 2 2 2" xfId="61" xr:uid="{D86480B9-9F67-485D-8EB8-0BADC1575514}"/>
    <cellStyle name="Comma 2 2 2 2 10" xfId="18835" xr:uid="{24CA3FBE-2E9D-42AA-A9AF-65FDDC42DDD3}"/>
    <cellStyle name="Comma 2 2 2 2 10 2" xfId="8262" xr:uid="{485AFCBB-FE88-442C-A660-716DA665A5D8}"/>
    <cellStyle name="Comma 2 2 2 2 11" xfId="18851" xr:uid="{1E172361-626F-42B9-A834-9E7D64DBED35}"/>
    <cellStyle name="Comma 2 2 2 2 11 2" xfId="8070" xr:uid="{E563A4BD-D4B1-4600-AA75-97578FBC5DE6}"/>
    <cellStyle name="Comma 2 2 2 2 12" xfId="16072" xr:uid="{88E79372-3E2C-4A7F-B758-DAD36D54B8E9}"/>
    <cellStyle name="Comma 2 2 2 2 12 2" xfId="30755" xr:uid="{E9C48CFC-0DC8-4E6D-8149-FD51CC099D35}"/>
    <cellStyle name="Comma 2 2 2 2 13" xfId="11175" xr:uid="{24B19B38-729E-4294-A184-2C516790CCFB}"/>
    <cellStyle name="Comma 2 2 2 2 13 2" xfId="29948" xr:uid="{AEB13304-0A79-4DF9-BA6A-DB452B32EE52}"/>
    <cellStyle name="Comma 2 2 2 2 14" xfId="25036" xr:uid="{6F274A5D-8F1C-467E-9C82-CFE91B74C7FA}"/>
    <cellStyle name="Comma 2 2 2 2 14 2" xfId="32137" xr:uid="{A260BAFC-056A-44FB-A396-732F95895641}"/>
    <cellStyle name="Comma 2 2 2 2 15" xfId="25240" xr:uid="{C044FDD3-88C8-455A-8A0C-DA84AFFEC984}"/>
    <cellStyle name="Comma 2 2 2 2 15 2" xfId="32175" xr:uid="{9A72A42C-97AB-44DD-887F-AFBF96EC4E68}"/>
    <cellStyle name="Comma 2 2 2 2 16" xfId="27909" xr:uid="{C1B9DF20-387C-4B4C-B53A-3FDE7A1E7549}"/>
    <cellStyle name="Comma 2 2 2 2 16 2" xfId="32624" xr:uid="{05F88BFE-18AE-45B3-A6C1-D9DF300154DA}"/>
    <cellStyle name="Comma 2 2 2 2 17" xfId="28226" xr:uid="{83B99FDB-2DEC-4B0E-AA0E-2EDF89A34ABD}"/>
    <cellStyle name="Comma 2 2 2 2 18" xfId="32770" xr:uid="{D1CD2C77-4528-477C-82FF-53C67EE8D18A}"/>
    <cellStyle name="Comma 2 2 2 2 19" xfId="32864" xr:uid="{A4D0C855-32EB-487B-A87A-4483F4AFF98D}"/>
    <cellStyle name="Comma 2 2 2 2 2" xfId="810" xr:uid="{4382A97C-175F-4BCE-A758-1C91F71D2E3E}"/>
    <cellStyle name="Comma 2 2 2 2 2 10" xfId="24590" xr:uid="{06B23D8F-3C1F-4E77-80BF-B0CDBFAC19E7}"/>
    <cellStyle name="Comma 2 2 2 2 2 11" xfId="25546" xr:uid="{6D68ED54-2F5D-420B-B291-FB191F82A9D7}"/>
    <cellStyle name="Comma 2 2 2 2 2 12" xfId="28041" xr:uid="{6614B150-B5F5-46CA-A2F1-B4B5DC00BC39}"/>
    <cellStyle name="Comma 2 2 2 2 2 12 2" xfId="32652" xr:uid="{99433DF2-0E4F-4E63-8E7E-B0C6A9AC9B56}"/>
    <cellStyle name="Comma 2 2 2 2 2 13" xfId="32977" xr:uid="{B0C07FE9-1F56-4ED9-8AD1-7012727918DA}"/>
    <cellStyle name="Comma 2 2 2 2 2 2" xfId="1170" xr:uid="{96ADEE3F-6215-4912-BFA5-5E84C6600025}"/>
    <cellStyle name="Comma 2 2 2 2 2 2 2" xfId="2157" xr:uid="{C4383DA0-427F-441B-9F06-27D72CFA19A6}"/>
    <cellStyle name="Comma 2 2 2 2 2 2 2 2" xfId="21032" xr:uid="{0E8D7897-6D97-4DCB-8F51-858562C4AA62}"/>
    <cellStyle name="Comma 2 2 2 2 2 2 2 2 2" xfId="12120" xr:uid="{DE14EAA1-30D3-42C4-A025-5A3F2B1AB827}"/>
    <cellStyle name="Comma 2 2 2 2 2 2 2 2 3" xfId="4099" xr:uid="{0B0E569F-E293-4742-8CAE-789D3E01E4FB}"/>
    <cellStyle name="Comma 2 2 2 2 2 2 2 3" xfId="23244" xr:uid="{F22EC3A7-1C73-4B2D-8C96-8AA864D71CA5}"/>
    <cellStyle name="Comma 2 2 2 2 2 2 2 3 2" xfId="6659" xr:uid="{ECAB3812-899D-4659-93AC-09DAD13DF5B7}"/>
    <cellStyle name="Comma 2 2 2 2 2 2 2 4" xfId="14547" xr:uid="{10FA33FB-92ED-4787-985D-2D8D82A4921B}"/>
    <cellStyle name="Comma 2 2 2 2 2 2 2 5" xfId="9485" xr:uid="{50F1FBBC-DB8C-4DF9-B3E3-2401B38C863C}"/>
    <cellStyle name="Comma 2 2 2 2 2 2 2 6" xfId="23871" xr:uid="{94881903-F8EC-46A4-9F96-A48853F31346}"/>
    <cellStyle name="Comma 2 2 2 2 2 2 2 6 2" xfId="31971" xr:uid="{78B29CA3-A90A-459C-9328-F28F683120F8}"/>
    <cellStyle name="Comma 2 2 2 2 2 2 2 7" xfId="26764" xr:uid="{586AF12A-863D-44BC-A62B-E4B8D44465DE}"/>
    <cellStyle name="Comma 2 2 2 2 2 2 3" xfId="2812" xr:uid="{F3F2AF3F-8B89-4915-B969-B2E2BAB95C03}"/>
    <cellStyle name="Comma 2 2 2 2 2 2 3 2" xfId="20379" xr:uid="{293ACE6C-044D-4532-9615-C2199F5FAF51}"/>
    <cellStyle name="Comma 2 2 2 2 2 2 3 2 2" xfId="11468" xr:uid="{33A27D88-E836-4DC1-B3E0-19CA30013382}"/>
    <cellStyle name="Comma 2 2 2 2 2 2 3 2 3" xfId="3445" xr:uid="{E1ACDF9F-86B8-43CE-831B-858C9E8E1DF7}"/>
    <cellStyle name="Comma 2 2 2 2 2 2 3 3" xfId="16937" xr:uid="{7EA22F60-7B67-42AD-A62F-E7FE838C92A9}"/>
    <cellStyle name="Comma 2 2 2 2 2 2 3 3 2" xfId="6005" xr:uid="{D2027093-C468-45BF-A2C4-6E08CB28BDFC}"/>
    <cellStyle name="Comma 2 2 2 2 2 2 3 4" xfId="13893" xr:uid="{AB7818BA-D8D7-4ED1-AC3F-7AE0ADED511F}"/>
    <cellStyle name="Comma 2 2 2 2 2 2 3 5" xfId="8831" xr:uid="{3D42CAA2-6D18-4D3F-A1A7-CE9570220A1E}"/>
    <cellStyle name="Comma 2 2 2 2 2 2 3 6" xfId="22592" xr:uid="{E8ED96F4-8079-4390-AFAA-0C12AEF37876}"/>
    <cellStyle name="Comma 2 2 2 2 2 2 3 7" xfId="27418" xr:uid="{DF1219E0-C36F-46EB-8C98-916B46D595B0}"/>
    <cellStyle name="Comma 2 2 2 2 2 2 4" xfId="21935" xr:uid="{CD52A970-CDC4-4225-B2D6-CDCA96A53E21}"/>
    <cellStyle name="Comma 2 2 2 2 2 2 4 2" xfId="16254" xr:uid="{C9606EE6-2217-480F-A2D9-457BA696EBBF}"/>
    <cellStyle name="Comma 2 2 2 2 2 2 4 2 2" xfId="4989" xr:uid="{AD100B4B-C2BF-4648-A951-45246C2DFCBC}"/>
    <cellStyle name="Comma 2 2 2 2 2 2 4 3" xfId="18505" xr:uid="{95423D01-06B6-466D-BD9A-5AEB68061D85}"/>
    <cellStyle name="Comma 2 2 2 2 2 2 4 3 2" xfId="31141" xr:uid="{FAA1C7A3-55EB-4893-AB5F-6C071062E0F2}"/>
    <cellStyle name="Comma 2 2 2 2 2 2 4 4" xfId="13002" xr:uid="{C6A0ED19-CB59-4531-888F-A5CC5AD8EC5F}"/>
    <cellStyle name="Comma 2 2 2 2 2 2 4 5" xfId="8271" xr:uid="{768DFEB2-A1EB-4E80-83A8-61D50A78BE32}"/>
    <cellStyle name="Comma 2 2 2 2 2 2 4 5 2" xfId="29475" xr:uid="{8CA08A6C-6C40-489A-A3A0-970CA3239C45}"/>
    <cellStyle name="Comma 2 2 2 2 2 2 5" xfId="18879" xr:uid="{EA8F3B53-647C-4BD6-87D1-5E28A5BE6365}"/>
    <cellStyle name="Comma 2 2 2 2 2 2 5 2" xfId="7549" xr:uid="{024B9832-9F8C-4524-A254-A4883CD28C07}"/>
    <cellStyle name="Comma 2 2 2 2 2 2 6" xfId="15437" xr:uid="{33E61F0A-B32D-403A-A365-379E7A7BFDC5}"/>
    <cellStyle name="Comma 2 2 2 2 2 2 7" xfId="10375" xr:uid="{90470012-A833-4956-ADB6-F2E6E6821198}"/>
    <cellStyle name="Comma 2 2 2 2 2 2 8" xfId="24919" xr:uid="{6BBB1237-9D30-4882-9B88-7F4A04473D8C}"/>
    <cellStyle name="Comma 2 2 2 2 2 2 9" xfId="25874" xr:uid="{6F4E65F9-5571-4DC7-9056-D360A71ACCBD}"/>
    <cellStyle name="Comma 2 2 2 2 2 3" xfId="1828" xr:uid="{065BEC1F-087C-4A76-966A-C2F677BCA7E0}"/>
    <cellStyle name="Comma 2 2 2 2 2 3 2" xfId="21359" xr:uid="{A0C42A04-845C-46CA-BDA2-14298852FDC8}"/>
    <cellStyle name="Comma 2 2 2 2 2 3 2 2" xfId="12448" xr:uid="{30C653AD-1611-4CD9-AEE3-503DB59777CE}"/>
    <cellStyle name="Comma 2 2 2 2 2 3 2 3" xfId="4427" xr:uid="{8B6F5CBA-0B57-42E5-8100-45D316479777}"/>
    <cellStyle name="Comma 2 2 2 2 2 3 3" xfId="23568" xr:uid="{77BA77A1-871C-4C5C-BCF8-EC92F1C4D6F9}"/>
    <cellStyle name="Comma 2 2 2 2 2 3 3 2" xfId="6987" xr:uid="{D44C8DCE-64E7-46FC-814F-E748A779FFC3}"/>
    <cellStyle name="Comma 2 2 2 2 2 3 4" xfId="14875" xr:uid="{9BBB9A92-19D4-4DD6-9128-44E9A1C2CCFF}"/>
    <cellStyle name="Comma 2 2 2 2 2 3 5" xfId="9813" xr:uid="{8009192D-4B87-4F69-AF41-1DAFAE3CBCEA}"/>
    <cellStyle name="Comma 2 2 2 2 2 3 6" xfId="24000" xr:uid="{00B91992-F08A-483F-B5EC-F7D16EA99243}"/>
    <cellStyle name="Comma 2 2 2 2 2 3 6 2" xfId="31990" xr:uid="{6790F256-F3E7-4DEC-8C6F-06532FB380EE}"/>
    <cellStyle name="Comma 2 2 2 2 2 3 7" xfId="26436" xr:uid="{139CCA1A-3FC4-4634-AF0B-49276649F464}"/>
    <cellStyle name="Comma 2 2 2 2 2 4" xfId="2484" xr:uid="{A6BD7C99-4534-4842-AB57-0368BCE4F334}"/>
    <cellStyle name="Comma 2 2 2 2 2 4 2" xfId="20707" xr:uid="{3F42A411-3FCB-4979-98B6-B116D1CD5C98}"/>
    <cellStyle name="Comma 2 2 2 2 2 4 2 2" xfId="11796" xr:uid="{4F352B5B-4470-4E35-B559-FD5D0CCC91FF}"/>
    <cellStyle name="Comma 2 2 2 2 2 4 2 3" xfId="3773" xr:uid="{7D691CCA-EE3B-405A-A104-D8FE5EFF178E}"/>
    <cellStyle name="Comma 2 2 2 2 2 4 3" xfId="17250" xr:uid="{FCDFC2BD-4D5A-4BE7-AB6C-17D118E0A787}"/>
    <cellStyle name="Comma 2 2 2 2 2 4 3 2" xfId="6333" xr:uid="{FD787156-14BB-4425-85FD-B625E05F01D5}"/>
    <cellStyle name="Comma 2 2 2 2 2 4 4" xfId="14221" xr:uid="{EA34E479-8971-4B18-AF7B-254F06E21444}"/>
    <cellStyle name="Comma 2 2 2 2 2 4 5" xfId="9159" xr:uid="{CD6B5F62-BC12-4B9D-BE2A-B0B0A41AE385}"/>
    <cellStyle name="Comma 2 2 2 2 2 4 6" xfId="22919" xr:uid="{6AE55D88-85C2-4036-97AD-6FA88A1278A6}"/>
    <cellStyle name="Comma 2 2 2 2 2 4 7" xfId="27090" xr:uid="{5957169C-6429-49FA-A2BF-34C2ACF98246}"/>
    <cellStyle name="Comma 2 2 2 2 2 5" xfId="2929" xr:uid="{96EC1C71-EDBD-417C-8AF6-E319B38B9F26}"/>
    <cellStyle name="Comma 2 2 2 2 2 5 2" xfId="19601" xr:uid="{C10677EF-AD76-4EF2-B2CD-35F77D397290}"/>
    <cellStyle name="Comma 2 2 2 2 2 5 2 2" xfId="11365" xr:uid="{6EA3B826-86CC-4AC8-93B7-2191A7B832A6}"/>
    <cellStyle name="Comma 2 2 2 2 2 5 2 2 2" xfId="29989" xr:uid="{BDBD205A-C52E-440D-8545-CA117B20A5CB}"/>
    <cellStyle name="Comma 2 2 2 2 2 5 2 3" xfId="3340" xr:uid="{D05E9F71-992D-4FCA-8014-5CD60AFBDF17}"/>
    <cellStyle name="Comma 2 2 2 2 2 5 2 3 2" xfId="28695" xr:uid="{6E7C4E75-CC55-4A70-977D-664851D01F14}"/>
    <cellStyle name="Comma 2 2 2 2 2 5 2 4" xfId="31295" xr:uid="{C870DED1-46D3-4C7C-9D18-B80F998746D5}"/>
    <cellStyle name="Comma 2 2 2 2 2 5 3" xfId="16829" xr:uid="{EC3A374D-5EAB-433F-AB51-FEAB604DF686}"/>
    <cellStyle name="Comma 2 2 2 2 2 5 3 2" xfId="5900" xr:uid="{77B7184B-CD9B-4A27-BA07-5304B1E5F787}"/>
    <cellStyle name="Comma 2 2 2 2 2 5 3 2 2" xfId="29116" xr:uid="{FEE8325F-FDE9-44F7-9C1B-2DF0C54690BB}"/>
    <cellStyle name="Comma 2 2 2 2 2 5 3 3" xfId="30881" xr:uid="{9E3988E6-1D1A-4F9B-AF78-93BB8E73746C}"/>
    <cellStyle name="Comma 2 2 2 2 2 5 4" xfId="13788" xr:uid="{461C87E5-2547-4FC6-8BE5-E2B2F41C2D45}"/>
    <cellStyle name="Comma 2 2 2 2 2 5 4 2" xfId="30392" xr:uid="{5F4B68DF-F960-40A3-9A3F-36A6D56C73CC}"/>
    <cellStyle name="Comma 2 2 2 2 2 5 5" xfId="8726" xr:uid="{F5AB61C5-3AE5-4F51-9410-CCBA4826BC56}"/>
    <cellStyle name="Comma 2 2 2 2 2 5 5 2" xfId="29557" xr:uid="{90F0057E-CC2D-4FDF-8A3B-0895E6923D25}"/>
    <cellStyle name="Comma 2 2 2 2 2 5 6" xfId="20277" xr:uid="{95483253-DD8E-4758-BB2C-5FB8F6E79D8D}"/>
    <cellStyle name="Comma 2 2 2 2 2 5 6 2" xfId="31393" xr:uid="{8481FB16-4683-4F28-B0B0-951D8B7EFFF1}"/>
    <cellStyle name="Comma 2 2 2 2 2 5 7" xfId="27523" xr:uid="{592C9E46-A1B8-4264-A160-620001C8183B}"/>
    <cellStyle name="Comma 2 2 2 2 2 5 7 2" xfId="32538" xr:uid="{866FB2F6-7CBE-447C-A408-59BEED041701}"/>
    <cellStyle name="Comma 2 2 2 2 2 5 8" xfId="28607" xr:uid="{2F460E14-75AC-4CF7-881A-DD81993C9065}"/>
    <cellStyle name="Comma 2 2 2 2 2 6" xfId="22263" xr:uid="{D0D80AF2-7D24-45D4-87B4-DF36E595FF63}"/>
    <cellStyle name="Comma 2 2 2 2 2 6 2" xfId="16332" xr:uid="{F8E18F1D-BF91-4C5C-B0EF-C355CC0B5EBC}"/>
    <cellStyle name="Comma 2 2 2 2 2 6 2 2" xfId="5317" xr:uid="{FBB070E9-0733-4FAF-A8F2-CB4C58E3E7D0}"/>
    <cellStyle name="Comma 2 2 2 2 2 6 3" xfId="17300" xr:uid="{41067978-0150-46F4-8480-E2CE83DA4224}"/>
    <cellStyle name="Comma 2 2 2 2 2 6 3 2" xfId="30963" xr:uid="{404B7B7D-CE19-4899-859B-5BDA97B2CD2B}"/>
    <cellStyle name="Comma 2 2 2 2 2 6 4" xfId="13310" xr:uid="{827A1776-C5E9-4A40-9768-B50FDD05044C}"/>
    <cellStyle name="Comma 2 2 2 2 2 6 5" xfId="8536" xr:uid="{00949A37-6C1D-4928-B1E0-848551263E43}"/>
    <cellStyle name="Comma 2 2 2 2 2 6 5 2" xfId="29515" xr:uid="{36D0C50B-071A-4361-8B59-292D3131D248}"/>
    <cellStyle name="Comma 2 2 2 2 2 7" xfId="18615" xr:uid="{B0B8A869-1554-4194-9240-95C00354C956}"/>
    <cellStyle name="Comma 2 2 2 2 2 7 2" xfId="7877" xr:uid="{653A887A-C589-4EE4-A2DA-7C532B82A5D0}"/>
    <cellStyle name="Comma 2 2 2 2 2 8" xfId="15766" xr:uid="{D98204D2-D6FB-4195-BCAA-B6B6C1514A0E}"/>
    <cellStyle name="Comma 2 2 2 2 2 9" xfId="10703" xr:uid="{9BA246FD-3796-46FB-A1DC-C13A24C30C1D}"/>
    <cellStyle name="Comma 2 2 2 2 20" xfId="364" xr:uid="{63F9DAFA-650D-4F15-9EE7-44D9D67D9C1C}"/>
    <cellStyle name="Comma 2 2 2 2 21" xfId="33094" xr:uid="{2F966379-0FB8-4FF5-9EE5-49FA76068FE6}"/>
    <cellStyle name="Comma 2 2 2 2 3" xfId="984" xr:uid="{B74AD753-122E-48EF-A42C-F50CC9200DE9}"/>
    <cellStyle name="Comma 2 2 2 2 3 10" xfId="32941" xr:uid="{B2361F77-F74D-486E-A6DB-CC5F6DE65602}"/>
    <cellStyle name="Comma 2 2 2 2 3 2" xfId="1983" xr:uid="{498F1C9D-FBCF-4FB2-9EA8-828D2C5E64B0}"/>
    <cellStyle name="Comma 2 2 2 2 3 2 2" xfId="21206" xr:uid="{164EE56F-8A8A-4FA4-8775-21842E88FDC2}"/>
    <cellStyle name="Comma 2 2 2 2 3 2 2 2" xfId="12294" xr:uid="{451704EA-786C-4BA3-9BFA-3B7D6A19BD8B}"/>
    <cellStyle name="Comma 2 2 2 2 3 2 2 3" xfId="4273" xr:uid="{BBBECD46-B3B9-4345-9C2F-BF5515E2039D}"/>
    <cellStyle name="Comma 2 2 2 2 3 2 3" xfId="23417" xr:uid="{0B02FC9B-82C0-45FC-A343-CC32B096E980}"/>
    <cellStyle name="Comma 2 2 2 2 3 2 3 2" xfId="6833" xr:uid="{6819B8FC-9E66-4A5B-894A-C4775067A33D}"/>
    <cellStyle name="Comma 2 2 2 2 3 2 4" xfId="14721" xr:uid="{E1C6C755-EC00-4F44-AAD5-35DDE45AEC90}"/>
    <cellStyle name="Comma 2 2 2 2 3 2 5" xfId="9659" xr:uid="{2B4C7D90-5E7A-4B42-8768-46ED727723A9}"/>
    <cellStyle name="Comma 2 2 2 2 3 2 6" xfId="23919" xr:uid="{51D06DB9-97F8-44E0-8BDC-3BF216CDE18E}"/>
    <cellStyle name="Comma 2 2 2 2 3 2 7" xfId="26590" xr:uid="{B25590F4-FAD7-44A2-A08E-3024AEAE36D4}"/>
    <cellStyle name="Comma 2 2 2 2 3 3" xfId="2638" xr:uid="{3F03BA08-C6B5-4F9E-B773-A50E4147D7F4}"/>
    <cellStyle name="Comma 2 2 2 2 3 3 2" xfId="20553" xr:uid="{5128C2C9-16F5-4828-BD46-A0F92740A70A}"/>
    <cellStyle name="Comma 2 2 2 2 3 3 2 2" xfId="11642" xr:uid="{64FFB931-F1AA-47E5-99B8-CAB851E5D7DF}"/>
    <cellStyle name="Comma 2 2 2 2 3 3 2 3" xfId="3619" xr:uid="{C7CB111D-9E38-4B23-A64C-04907699AAEB}"/>
    <cellStyle name="Comma 2 2 2 2 3 3 3" xfId="17106" xr:uid="{128F4B1E-AF11-428A-92D9-277D4D7BA424}"/>
    <cellStyle name="Comma 2 2 2 2 3 3 3 2" xfId="6179" xr:uid="{2F594644-1430-4815-AB1B-DEA11E96E850}"/>
    <cellStyle name="Comma 2 2 2 2 3 3 4" xfId="14067" xr:uid="{ED91F504-B951-4CD7-AAB5-BC25668C72EC}"/>
    <cellStyle name="Comma 2 2 2 2 3 3 5" xfId="9005" xr:uid="{77D8C3FE-9028-49E9-BDD8-41315A22D781}"/>
    <cellStyle name="Comma 2 2 2 2 3 3 6" xfId="22766" xr:uid="{35E959ED-FB50-4533-AFA6-E51421DB598B}"/>
    <cellStyle name="Comma 2 2 2 2 3 3 7" xfId="27244" xr:uid="{D216851A-895E-4655-9514-B0162265CD82}"/>
    <cellStyle name="Comma 2 2 2 2 3 4" xfId="22109" xr:uid="{75282F5B-6325-4C1A-804D-5E62C9EED2F6}"/>
    <cellStyle name="Comma 2 2 2 2 3 4 2" xfId="16288" xr:uid="{7069F9CB-2668-477E-9C34-7D3FEC232BE0}"/>
    <cellStyle name="Comma 2 2 2 2 3 4 2 2" xfId="5163" xr:uid="{FBE37398-B432-49DA-8C35-8D306746C161}"/>
    <cellStyle name="Comma 2 2 2 2 3 4 3" xfId="18633" xr:uid="{7E106400-DF15-4A44-A1A7-A06CC474D10A}"/>
    <cellStyle name="Comma 2 2 2 2 3 4 4" xfId="13170" xr:uid="{807EFFBA-BA7C-4060-AF2A-7A3C111078BC}"/>
    <cellStyle name="Comma 2 2 2 2 3 4 5" xfId="8505" xr:uid="{134E2C58-1BB9-447C-8329-634968303238}"/>
    <cellStyle name="Comma 2 2 2 2 3 5" xfId="17814" xr:uid="{C3AEFDB8-46B6-469B-8BC3-9CCA5DC7402E}"/>
    <cellStyle name="Comma 2 2 2 2 3 5 2" xfId="7723" xr:uid="{FB2D1F9E-93FF-4A0A-9A18-CE54640C6802}"/>
    <cellStyle name="Comma 2 2 2 2 3 6" xfId="15611" xr:uid="{4FE81890-E8C5-4DD8-87BF-594A5886697B}"/>
    <cellStyle name="Comma 2 2 2 2 3 7" xfId="10549" xr:uid="{BF963D9E-7C87-4CDB-BEB0-A4486F417983}"/>
    <cellStyle name="Comma 2 2 2 2 3 8" xfId="24745" xr:uid="{8DFEA01C-AFA0-4EAB-BE66-FC171E130A80}"/>
    <cellStyle name="Comma 2 2 2 2 3 9" xfId="25700" xr:uid="{2DEFF9A1-2B19-4EF7-91D3-8331F9C0C02D}"/>
    <cellStyle name="Comma 2 2 2 2 4" xfId="1654" xr:uid="{79AABBCF-82E6-4273-A529-7798E1B1EB68}"/>
    <cellStyle name="Comma 2 2 2 2 4 2" xfId="21533" xr:uid="{4C70FE1C-F861-4D52-8AFD-5DF5B1F76CB0}"/>
    <cellStyle name="Comma 2 2 2 2 4 2 2" xfId="12622" xr:uid="{094AF845-DB44-431E-B75A-403DCF244980}"/>
    <cellStyle name="Comma 2 2 2 2 4 2 3" xfId="4601" xr:uid="{B98AD2BA-C5FF-4AD8-B9F7-E8133A21B894}"/>
    <cellStyle name="Comma 2 2 2 2 4 3" xfId="23742" xr:uid="{91EA8CFF-F944-4FDD-BC32-2208D334B870}"/>
    <cellStyle name="Comma 2 2 2 2 4 3 2" xfId="7161" xr:uid="{3BC7F6A8-4A54-4DD8-AFA4-F0121052BD64}"/>
    <cellStyle name="Comma 2 2 2 2 4 4" xfId="15049" xr:uid="{5792309B-7AA2-41F5-BF53-36185B4B1CFF}"/>
    <cellStyle name="Comma 2 2 2 2 4 5" xfId="9987" xr:uid="{82AF1FAA-EBBA-4690-AA96-C821D283397D}"/>
    <cellStyle name="Comma 2 2 2 2 4 6" xfId="24054" xr:uid="{66D5230C-D255-4A8E-A4A9-6C830CF283B5}"/>
    <cellStyle name="Comma 2 2 2 2 4 7" xfId="26262" xr:uid="{19E1AFDB-EDA5-4E8B-A2DF-BBB2B9B5EB0E}"/>
    <cellStyle name="Comma 2 2 2 2 5" xfId="2310" xr:uid="{EC6E00D7-BB29-460B-92C3-29A218605DF5}"/>
    <cellStyle name="Comma 2 2 2 2 5 2" xfId="20881" xr:uid="{5CDFDE41-976B-4BFA-AF91-92041735BC67}"/>
    <cellStyle name="Comma 2 2 2 2 5 2 2" xfId="11970" xr:uid="{C338C1F4-133A-4E33-897E-6F1149DE93B5}"/>
    <cellStyle name="Comma 2 2 2 2 5 2 3" xfId="3947" xr:uid="{CA52A709-BF39-498A-B99B-1AF9B3EE11BD}"/>
    <cellStyle name="Comma 2 2 2 2 5 3" xfId="17289" xr:uid="{BD5903EF-F90A-49A7-9F0D-E47D9FDFE925}"/>
    <cellStyle name="Comma 2 2 2 2 5 3 2" xfId="6507" xr:uid="{81092098-1D3E-48CA-A554-1F4A64CB4E25}"/>
    <cellStyle name="Comma 2 2 2 2 5 4" xfId="14395" xr:uid="{8969F9B2-FB41-401C-99D7-A8488379E6C8}"/>
    <cellStyle name="Comma 2 2 2 2 5 5" xfId="9333" xr:uid="{78658205-79BB-4D31-862B-01742C30C0B5}"/>
    <cellStyle name="Comma 2 2 2 2 5 6" xfId="23093" xr:uid="{ACE75E56-B185-4F46-A269-09C2CB48C10E}"/>
    <cellStyle name="Comma 2 2 2 2 5 7" xfId="26916" xr:uid="{01D65F58-0A9C-467F-A956-C3F69DDBEB93}"/>
    <cellStyle name="Comma 2 2 2 2 6" xfId="1270" xr:uid="{76715EC4-4A2C-40A7-ABBB-5B386368210E}"/>
    <cellStyle name="Comma 2 2 2 2 6 2" xfId="19892" xr:uid="{47148FC4-88B6-4999-98C0-12E3BE9C2593}"/>
    <cellStyle name="Comma 2 2 2 2 6 2 2" xfId="12917" xr:uid="{DF85FA93-369A-46BE-9E6B-A1DE0A6BF7F3}"/>
    <cellStyle name="Comma 2 2 2 2 6 2 2 2" xfId="30231" xr:uid="{86806872-A0AF-4445-9217-032F222A2EB6}"/>
    <cellStyle name="Comma 2 2 2 2 6 2 3" xfId="4902" xr:uid="{F24FF67A-0734-49FA-8D1B-5E29B22FCC16}"/>
    <cellStyle name="Comma 2 2 2 2 6 2 3 2" xfId="28937" xr:uid="{64E0A8FA-CFD8-4C8B-9208-33DF5D5B99B1}"/>
    <cellStyle name="Comma 2 2 2 2 6 2 4" xfId="31325" xr:uid="{60D151D2-4013-4BC3-A1B1-0C4D58E546C4}"/>
    <cellStyle name="Comma 2 2 2 2 6 3" xfId="17402" xr:uid="{482DE361-6267-4146-B0BE-A742F723BF4F}"/>
    <cellStyle name="Comma 2 2 2 2 6 3 2" xfId="7462" xr:uid="{BEF55874-BCF6-4E8A-8FE5-DBA9F28FD39C}"/>
    <cellStyle name="Comma 2 2 2 2 6 3 2 2" xfId="29358" xr:uid="{53F286E3-EA06-4902-8819-17A4E6FD458B}"/>
    <cellStyle name="Comma 2 2 2 2 6 3 3" xfId="30983" xr:uid="{8922CFCF-F47B-475E-AC86-6902ECB22C8F}"/>
    <cellStyle name="Comma 2 2 2 2 6 4" xfId="15350" xr:uid="{FB5F2F52-A7E0-48DE-85FD-32A9D30A7B43}"/>
    <cellStyle name="Comma 2 2 2 2 6 4 2" xfId="30634" xr:uid="{9FDAE9E5-2640-41FB-B4F6-7C1FC2A5849F}"/>
    <cellStyle name="Comma 2 2 2 2 6 5" xfId="10288" xr:uid="{8673F961-EB38-4E32-AB7E-491460338745}"/>
    <cellStyle name="Comma 2 2 2 2 6 5 2" xfId="29799" xr:uid="{41CA5AFA-EB1D-4283-99EC-B29C616EB1DC}"/>
    <cellStyle name="Comma 2 2 2 2 6 6" xfId="21847" xr:uid="{341FFE1F-C7FF-4AC1-9A27-331C2CF10649}"/>
    <cellStyle name="Comma 2 2 2 2 6 6 2" xfId="31638" xr:uid="{7B402962-B34F-401B-AB03-D3FEB538EE50}"/>
    <cellStyle name="Comma 2 2 2 2 6 7" xfId="25961" xr:uid="{3855A49E-20C7-4767-B372-D7A35AF81D02}"/>
    <cellStyle name="Comma 2 2 2 2 6 7 2" xfId="32296" xr:uid="{3DE02B80-2C37-4F7E-8580-FE21464B6CD6}"/>
    <cellStyle name="Comma 2 2 2 2 6 8" xfId="28362" xr:uid="{DCC8C4FB-F71B-4B01-BE61-34043F17C11B}"/>
    <cellStyle name="Comma 2 2 2 2 7" xfId="3086" xr:uid="{A941E254-C723-4EA5-91E4-D33D177CA715}"/>
    <cellStyle name="Comma 2 2 2 2 7 2" xfId="19449" xr:uid="{6FD68F49-4070-42A8-A7EB-C763EFED427C}"/>
    <cellStyle name="Comma 2 2 2 2 7 2 2" xfId="11222" xr:uid="{9C3BA86E-31C6-4952-8932-0ED0E1AE83CE}"/>
    <cellStyle name="Comma 2 2 2 2 7 2 2 2" xfId="29960" xr:uid="{A9E26CF4-48FF-431B-A8F5-9EF3249D54F2}"/>
    <cellStyle name="Comma 2 2 2 2 7 2 3" xfId="3197" xr:uid="{F1F2BCD9-70A7-4279-8C7B-50013C5307AB}"/>
    <cellStyle name="Comma 2 2 2 2 7 2 3 2" xfId="28666" xr:uid="{4935BEA2-E247-480A-AA96-E26217F76E1F}"/>
    <cellStyle name="Comma 2 2 2 2 7 2 4" xfId="31266" xr:uid="{7A6841BD-D86D-4073-AD5F-BA3BE5DFD91C}"/>
    <cellStyle name="Comma 2 2 2 2 7 3" xfId="16675" xr:uid="{76B1AAC2-88EC-432F-BD92-AA99D157ACDB}"/>
    <cellStyle name="Comma 2 2 2 2 7 3 2" xfId="5757" xr:uid="{C98AC1F2-AA29-493A-8565-04AF8B6FE24F}"/>
    <cellStyle name="Comma 2 2 2 2 7 3 2 2" xfId="29087" xr:uid="{850B8165-72FE-4A98-B21A-65E4F53E998F}"/>
    <cellStyle name="Comma 2 2 2 2 7 3 3" xfId="30852" xr:uid="{4F0F3626-26CA-43EE-BD35-826F4A9DDE46}"/>
    <cellStyle name="Comma 2 2 2 2 7 4" xfId="13645" xr:uid="{0A4478CF-12DC-4F91-9B53-09817950AD95}"/>
    <cellStyle name="Comma 2 2 2 2 7 4 2" xfId="30363" xr:uid="{589F36A7-B911-492B-AD30-596FBCC81DD4}"/>
    <cellStyle name="Comma 2 2 2 2 7 5" xfId="8583" xr:uid="{CB68032B-BDD2-48F8-9D32-57ADEAB54A7F}"/>
    <cellStyle name="Comma 2 2 2 2 7 5 2" xfId="29528" xr:uid="{A97FF622-62CE-4953-A127-1CAB7ADF68B3}"/>
    <cellStyle name="Comma 2 2 2 2 7 6" xfId="20145" xr:uid="{AEA62792-33BA-4502-A2D9-B8CFE67674D5}"/>
    <cellStyle name="Comma 2 2 2 2 7 6 2" xfId="31369" xr:uid="{E7084FC3-06F8-44D6-8F75-537AC0AB0EFA}"/>
    <cellStyle name="Comma 2 2 2 2 7 7" xfId="22438" xr:uid="{D763243A-9889-4D7B-910A-40137F63B73A}"/>
    <cellStyle name="Comma 2 2 2 2 7 8" xfId="27666" xr:uid="{94C3FE20-9322-42CE-B60A-A9B2C99F547C}"/>
    <cellStyle name="Comma 2 2 2 2 7 8 2" xfId="32567" xr:uid="{065A8A7E-CA32-4868-A569-C7E47A4FA7AC}"/>
    <cellStyle name="Comma 2 2 2 2 7 9" xfId="28636" xr:uid="{EECFC6C1-9DF6-43B8-BB59-FA486FE1DD4D}"/>
    <cellStyle name="Comma 2 2 2 2 8" xfId="576" xr:uid="{2CAE4EC9-D2D4-4CFA-BF31-9EC52C86A3C4}"/>
    <cellStyle name="Comma 2 2 2 2 8 2" xfId="16421" xr:uid="{66D46B6B-9D89-4636-B76D-00D04C5F877D}"/>
    <cellStyle name="Comma 2 2 2 2 8 2 2" xfId="5491" xr:uid="{58253D4C-3C29-4065-B1F5-E4DB398FD5A7}"/>
    <cellStyle name="Comma 2 2 2 2 8 3" xfId="15940" xr:uid="{0109D537-1214-4E96-A47A-8B04F6A7A95D}"/>
    <cellStyle name="Comma 2 2 2 2 8 4" xfId="10877" xr:uid="{4002F518-807F-41CE-B516-F9EBFDF04F51}"/>
    <cellStyle name="Comma 2 2 2 2 8 5" xfId="24415" xr:uid="{0F4B43A0-AF98-4EF4-855E-110BC8141AEE}"/>
    <cellStyle name="Comma 2 2 2 2 8 6" xfId="25372" xr:uid="{CE6D58C0-2DEA-4BD0-8A0F-87A1860E1A2F}"/>
    <cellStyle name="Comma 2 2 2 2 9" xfId="20014" xr:uid="{EA292990-7121-46E6-81FE-D64B77280885}"/>
    <cellStyle name="Comma 2 2 2 2 9 2" xfId="16532" xr:uid="{7DA23F56-1F9B-4560-93F7-17DDDA718B8C}"/>
    <cellStyle name="Comma 2 2 2 2 9 2 2" xfId="5623" xr:uid="{970C48D7-6051-4360-9EC8-884D683897F0}"/>
    <cellStyle name="Comma 2 2 2 2 9 2 2 2" xfId="29058" xr:uid="{7E01B7D3-83C1-48B6-B584-4D526F3F994A}"/>
    <cellStyle name="Comma 2 2 2 2 9 2 3" xfId="30823" xr:uid="{BFD02A39-F5B1-49A7-AFE7-AFE530C95F67}"/>
    <cellStyle name="Comma 2 2 2 2 9 3" xfId="13510" xr:uid="{D77682C3-4EBE-4CFC-87D0-40F2FFC6A9ED}"/>
    <cellStyle name="Comma 2 2 2 2 9 3 2" xfId="30334" xr:uid="{D9A58745-3540-4217-9441-A9EECDB96000}"/>
    <cellStyle name="Comma 2 2 2 2 9 4" xfId="11009" xr:uid="{03F2164D-6E98-4F5B-BB41-C9D2C4F014E1}"/>
    <cellStyle name="Comma 2 2 2 2 9 4 2" xfId="29920" xr:uid="{1CEBC133-79B0-49CA-9EAB-79BED249A1DD}"/>
    <cellStyle name="Comma 2 2 2 2 9 5" xfId="31342" xr:uid="{6F6266C5-172E-4748-AC11-E7FC6A83AFA0}"/>
    <cellStyle name="Comma 2 2 2 20" xfId="32764" xr:uid="{343DB009-11DF-4816-938F-C8C3BE69542B}"/>
    <cellStyle name="Comma 2 2 2 21" xfId="32782" xr:uid="{96FF65F6-93C5-4E9B-B764-542BE656B33A}"/>
    <cellStyle name="Comma 2 2 2 22" xfId="32846" xr:uid="{A65BC86D-F494-4C23-9CE5-BF39101628C8}"/>
    <cellStyle name="Comma 2 2 2 23" xfId="310" xr:uid="{122A9AE8-22F9-4CB9-AD36-FA778E100A2D}"/>
    <cellStyle name="Comma 2 2 2 24" xfId="33026" xr:uid="{9EF36D35-FBD7-4DC4-BC7F-B0D928572F9E}"/>
    <cellStyle name="Comma 2 2 2 3" xfId="109" xr:uid="{43CF2D65-C083-41E8-A718-D93FC9B0B761}"/>
    <cellStyle name="Comma 2 2 2 3 10" xfId="24530" xr:uid="{BD6FA7E0-4672-47F4-B0CD-8B5C418236F6}"/>
    <cellStyle name="Comma 2 2 2 3 11" xfId="25487" xr:uid="{8AFF7D29-02C2-40DD-A16F-7D948A4541FE}"/>
    <cellStyle name="Comma 2 2 2 3 12" xfId="27872" xr:uid="{C4D3A8F2-6B16-4199-9401-59A159F0F57F}"/>
    <cellStyle name="Comma 2 2 2 3 13" xfId="32974" xr:uid="{F4DFC0F9-778C-431B-9C76-9660882D86CD}"/>
    <cellStyle name="Comma 2 2 2 3 14" xfId="743" xr:uid="{596460F0-1624-450E-812D-59F8C9BD2BDE}"/>
    <cellStyle name="Comma 2 2 2 3 15" xfId="33060" xr:uid="{C6A5C810-F814-4F29-9D77-044D88F2E07B}"/>
    <cellStyle name="Comma 2 2 2 3 2" xfId="1103" xr:uid="{410EA880-9DAC-4C72-99AA-91067306CEDC}"/>
    <cellStyle name="Comma 2 2 2 3 2 2" xfId="2098" xr:uid="{B0E6F2E0-EF53-4056-98F0-2CD973CF29BE}"/>
    <cellStyle name="Comma 2 2 2 3 2 2 2" xfId="21091" xr:uid="{A99A969A-CAF9-4118-A6CE-569D16451F47}"/>
    <cellStyle name="Comma 2 2 2 3 2 2 2 2" xfId="12179" xr:uid="{416DA61C-DEC0-428F-B5D2-F053E05F9F46}"/>
    <cellStyle name="Comma 2 2 2 3 2 2 2 3" xfId="4158" xr:uid="{DBF0ED3D-59EE-4AE7-8B76-F40BFDD71B83}"/>
    <cellStyle name="Comma 2 2 2 3 2 2 3" xfId="23302" xr:uid="{CC0F146C-F5A7-4DAF-B077-2386BD8732DA}"/>
    <cellStyle name="Comma 2 2 2 3 2 2 3 2" xfId="6718" xr:uid="{42944207-FF67-429C-8FE7-B56D7B374864}"/>
    <cellStyle name="Comma 2 2 2 3 2 2 4" xfId="14606" xr:uid="{96119EB9-3E58-4D4B-91B4-E437F3794768}"/>
    <cellStyle name="Comma 2 2 2 3 2 2 5" xfId="9544" xr:uid="{A27AFEE1-16C6-45E8-AD00-8211233BA445}"/>
    <cellStyle name="Comma 2 2 2 3 2 2 6" xfId="23897" xr:uid="{2C3B8870-A2CB-4466-8C52-E38324B0073F}"/>
    <cellStyle name="Comma 2 2 2 3 2 2 7" xfId="26705" xr:uid="{FA1B4117-5462-45A2-8DAB-8FB5EF6A3ECE}"/>
    <cellStyle name="Comma 2 2 2 3 2 3" xfId="2753" xr:uid="{20ECA227-A3EE-4C7F-8B09-B303816B3620}"/>
    <cellStyle name="Comma 2 2 2 3 2 3 2" xfId="20438" xr:uid="{209F4BDB-8A72-4581-A193-21DB59A3970C}"/>
    <cellStyle name="Comma 2 2 2 3 2 3 2 2" xfId="11527" xr:uid="{91E3D847-B0A6-40AF-B63E-E7F842FB10DB}"/>
    <cellStyle name="Comma 2 2 2 3 2 3 2 3" xfId="3504" xr:uid="{15C9124A-D59F-4627-BD69-56CE34D9ED63}"/>
    <cellStyle name="Comma 2 2 2 3 2 3 3" xfId="16996" xr:uid="{9CDA071B-8138-4100-A21F-110483DBC665}"/>
    <cellStyle name="Comma 2 2 2 3 2 3 3 2" xfId="6064" xr:uid="{C78D25CE-2FB3-4F21-B83F-BF5E10B8454F}"/>
    <cellStyle name="Comma 2 2 2 3 2 3 4" xfId="13952" xr:uid="{F70294BE-30DC-4CE2-9D89-439597F57657}"/>
    <cellStyle name="Comma 2 2 2 3 2 3 5" xfId="8890" xr:uid="{2DEB91BE-0CBC-41CE-9228-0C91E4A68061}"/>
    <cellStyle name="Comma 2 2 2 3 2 3 6" xfId="22651" xr:uid="{6A0B3AB6-1930-4574-9146-778DAADF6AE8}"/>
    <cellStyle name="Comma 2 2 2 3 2 3 7" xfId="27359" xr:uid="{208C0814-3CA4-4268-AECD-791B9FC04289}"/>
    <cellStyle name="Comma 2 2 2 3 2 4" xfId="21994" xr:uid="{7F7AD415-716F-4F02-8E3C-1996508FBA6E}"/>
    <cellStyle name="Comma 2 2 2 3 2 4 2" xfId="16264" xr:uid="{2B4DCF5A-33CB-4B55-9DA8-BF2E7CA46C54}"/>
    <cellStyle name="Comma 2 2 2 3 2 4 2 2" xfId="5048" xr:uid="{2EBFE1E4-4B13-49BC-BC59-EB3D4FCF3C45}"/>
    <cellStyle name="Comma 2 2 2 3 2 4 3" xfId="19260" xr:uid="{08053771-8731-415D-9805-984618031BC9}"/>
    <cellStyle name="Comma 2 2 2 3 2 4 4" xfId="13061" xr:uid="{1CB6B531-CC58-488C-B659-3A059E8DBB8F}"/>
    <cellStyle name="Comma 2 2 2 3 2 4 5" xfId="8366" xr:uid="{86BA6866-1A9F-4CC8-A52F-F45136327B69}"/>
    <cellStyle name="Comma 2 2 2 3 2 5" xfId="17606" xr:uid="{44F50AB7-3A05-4682-A70E-6F3E4125DA9D}"/>
    <cellStyle name="Comma 2 2 2 3 2 5 2" xfId="7608" xr:uid="{3A374001-382D-44F0-9A47-0BE6A12FE980}"/>
    <cellStyle name="Comma 2 2 2 3 2 6" xfId="15496" xr:uid="{9399D17D-C390-44EA-B465-D81FFADCFD3B}"/>
    <cellStyle name="Comma 2 2 2 3 2 7" xfId="10434" xr:uid="{CF0ABCC2-A0C2-427B-8420-D7A11E25256A}"/>
    <cellStyle name="Comma 2 2 2 3 2 8" xfId="24860" xr:uid="{9240B710-F6D9-4B2F-81FA-3C6AC526AE72}"/>
    <cellStyle name="Comma 2 2 2 3 2 9" xfId="25815" xr:uid="{40EB753E-5935-4CD2-8376-292030AD0D6F}"/>
    <cellStyle name="Comma 2 2 2 3 3" xfId="1769" xr:uid="{1BF3681F-9100-459A-B11F-B59889591079}"/>
    <cellStyle name="Comma 2 2 2 3 3 2" xfId="21418" xr:uid="{4682E54E-25B1-44C9-9483-64F75E643DB7}"/>
    <cellStyle name="Comma 2 2 2 3 3 2 2" xfId="12507" xr:uid="{13E65514-B91D-4F62-8502-C931933906C8}"/>
    <cellStyle name="Comma 2 2 2 3 3 2 3" xfId="4486" xr:uid="{5F571E42-33EB-4E46-B9BE-CA79243733E2}"/>
    <cellStyle name="Comma 2 2 2 3 3 3" xfId="23627" xr:uid="{E7A538FB-4E4F-4DD9-BFA6-FABB92E161DE}"/>
    <cellStyle name="Comma 2 2 2 3 3 3 2" xfId="7046" xr:uid="{3C8209A9-7ACA-4ECB-878A-2EF345F87807}"/>
    <cellStyle name="Comma 2 2 2 3 3 4" xfId="14934" xr:uid="{56AD3DE8-28AD-471F-8739-65225A568E76}"/>
    <cellStyle name="Comma 2 2 2 3 3 5" xfId="9872" xr:uid="{BD42541F-630B-48CE-A1FF-11213937B4E4}"/>
    <cellStyle name="Comma 2 2 2 3 3 6" xfId="24037" xr:uid="{B3AC479F-EE2E-4A9E-9429-3F68E257BEFE}"/>
    <cellStyle name="Comma 2 2 2 3 3 7" xfId="26377" xr:uid="{BCBE22DF-7E99-4576-865D-4B4F917DFE4E}"/>
    <cellStyle name="Comma 2 2 2 3 4" xfId="2425" xr:uid="{B2834949-0A25-48D5-9AF4-CF50A6BAE7FB}"/>
    <cellStyle name="Comma 2 2 2 3 4 2" xfId="20766" xr:uid="{994CF349-30C3-4A40-8C9C-8BC173712472}"/>
    <cellStyle name="Comma 2 2 2 3 4 2 2" xfId="11855" xr:uid="{273E24C1-4AA7-46EB-A082-FA18EC3A6D39}"/>
    <cellStyle name="Comma 2 2 2 3 4 2 3" xfId="3832" xr:uid="{DACEABBB-DEF2-4542-A331-6170DCB83243}"/>
    <cellStyle name="Comma 2 2 2 3 4 3" xfId="17391" xr:uid="{E169C8EB-E8A4-4764-9DFE-A2E87B08FD67}"/>
    <cellStyle name="Comma 2 2 2 3 4 3 2" xfId="6392" xr:uid="{090C8D15-0FCF-48E8-B01F-CD06B10744D2}"/>
    <cellStyle name="Comma 2 2 2 3 4 4" xfId="14280" xr:uid="{7E8177C0-21EB-44F1-8D04-5023F573921D}"/>
    <cellStyle name="Comma 2 2 2 3 4 5" xfId="9218" xr:uid="{D5CA1741-6764-4984-B2B4-1454AA23F32E}"/>
    <cellStyle name="Comma 2 2 2 3 4 6" xfId="22978" xr:uid="{4B9EB13E-3AFF-4B1D-ACFC-1BD119DD723C}"/>
    <cellStyle name="Comma 2 2 2 3 4 7" xfId="27031" xr:uid="{90100A20-449F-40C6-BA3C-512C7DC0E800}"/>
    <cellStyle name="Comma 2 2 2 3 5" xfId="1496" xr:uid="{3CE3272B-7168-4D60-9D32-3227D8C902EB}"/>
    <cellStyle name="Comma 2 2 2 3 5 2" xfId="19701" xr:uid="{8415CCFE-5144-440C-86C9-CB8FAE0C9ECA}"/>
    <cellStyle name="Comma 2 2 2 3 5 2 2" xfId="12753" xr:uid="{60573CFD-95ED-4558-BD4D-D3DD81E6FF3F}"/>
    <cellStyle name="Comma 2 2 2 3 5 2 3" xfId="4735" xr:uid="{462412AF-03A1-4C44-ABB7-E65766A405F5}"/>
    <cellStyle name="Comma 2 2 2 3 5 3" xfId="17600" xr:uid="{19D4195C-105F-4101-9EC0-73664EB62D9A}"/>
    <cellStyle name="Comma 2 2 2 3 5 3 2" xfId="7295" xr:uid="{73D28C3A-151E-4304-9767-5E45137AA4E9}"/>
    <cellStyle name="Comma 2 2 2 3 5 4" xfId="15183" xr:uid="{0482FB57-9CFB-4309-AA24-C772709DE9DE}"/>
    <cellStyle name="Comma 2 2 2 3 5 5" xfId="10121" xr:uid="{48F64748-EC21-4FB8-9BB2-8DDBB41A37FC}"/>
    <cellStyle name="Comma 2 2 2 3 5 6" xfId="21667" xr:uid="{28CEF223-6D46-44BD-9265-B6BF6EE860D3}"/>
    <cellStyle name="Comma 2 2 2 3 5 7" xfId="26128" xr:uid="{FE79E013-C2FA-4472-834C-8ECECEE5E50E}"/>
    <cellStyle name="Comma 2 2 2 3 6" xfId="22322" xr:uid="{560756D5-D816-49FA-AF5B-EF5186C9A472}"/>
    <cellStyle name="Comma 2 2 2 3 6 2" xfId="16359" xr:uid="{7EA9F383-8FE8-456B-9B9A-552B29C89058}"/>
    <cellStyle name="Comma 2 2 2 3 6 2 2" xfId="5376" xr:uid="{611B5424-D1FE-40C5-A7F5-D6AA16E943D2}"/>
    <cellStyle name="Comma 2 2 2 3 6 3" xfId="17538" xr:uid="{3F421F64-6D4A-4A8E-BCE7-42A1DBAC8746}"/>
    <cellStyle name="Comma 2 2 2 3 6 4" xfId="13361" xr:uid="{3CA49BA2-3D8A-4B82-BEC6-201FDB03FBEC}"/>
    <cellStyle name="Comma 2 2 2 3 6 5" xfId="8474" xr:uid="{D962140D-F868-41B5-A4A3-8125A807CA12}"/>
    <cellStyle name="Comma 2 2 2 3 7" xfId="18179" xr:uid="{EA86E7C8-4083-4BD7-B678-EDAD5AE32C9A}"/>
    <cellStyle name="Comma 2 2 2 3 7 2" xfId="7936" xr:uid="{573C9B8B-0646-47B9-8825-8531D8747173}"/>
    <cellStyle name="Comma 2 2 2 3 8" xfId="15825" xr:uid="{68DE5DF0-E1E5-409A-9E0D-7BE17134B590}"/>
    <cellStyle name="Comma 2 2 2 3 9" xfId="10762" xr:uid="{BE521FB1-9455-436B-BF12-071FDF5A60DB}"/>
    <cellStyle name="Comma 2 2 2 4" xfId="917" xr:uid="{E913D58A-F864-4F6D-818F-E9FB76B40AEA}"/>
    <cellStyle name="Comma 2 2 2 4 10" xfId="28006" xr:uid="{BF57C6BB-AB03-4491-8E26-6C0D81990726}"/>
    <cellStyle name="Comma 2 2 2 4 11" xfId="32938" xr:uid="{2C02CA32-75C9-4EDC-9D0E-61576486960C}"/>
    <cellStyle name="Comma 2 2 2 4 2" xfId="1924" xr:uid="{FF41809B-9568-4989-8CCF-2AA9A933F59B}"/>
    <cellStyle name="Comma 2 2 2 4 2 2" xfId="21264" xr:uid="{175A67EB-9E7D-427D-B260-907B978B3A3C}"/>
    <cellStyle name="Comma 2 2 2 4 2 2 2" xfId="12353" xr:uid="{AF7199EF-985B-47B2-BE02-AACE2A8B4873}"/>
    <cellStyle name="Comma 2 2 2 4 2 2 3" xfId="4332" xr:uid="{2D7171F2-44A9-407B-AD4F-3268BC066AB3}"/>
    <cellStyle name="Comma 2 2 2 4 2 3" xfId="23475" xr:uid="{7538A795-54FF-4833-926A-729D4A71C354}"/>
    <cellStyle name="Comma 2 2 2 4 2 3 2" xfId="6892" xr:uid="{3FFEEC12-EE20-45EE-9305-CA312E99BF77}"/>
    <cellStyle name="Comma 2 2 2 4 2 4" xfId="14780" xr:uid="{E1911FC7-AA37-42C7-83CB-3DF2F9A6F0AB}"/>
    <cellStyle name="Comma 2 2 2 4 2 5" xfId="9718" xr:uid="{7698EA6B-2DA1-4C8A-84AA-AE62D4AEFA8C}"/>
    <cellStyle name="Comma 2 2 2 4 2 6" xfId="23938" xr:uid="{C70611D6-995A-4657-936D-AC9748675298}"/>
    <cellStyle name="Comma 2 2 2 4 2 7" xfId="26531" xr:uid="{987A09C7-AD62-44AB-B655-78F22A548CDF}"/>
    <cellStyle name="Comma 2 2 2 4 3" xfId="2579" xr:uid="{FC0C1449-B7FE-44F2-92B2-30D3A590740A}"/>
    <cellStyle name="Comma 2 2 2 4 3 2" xfId="20612" xr:uid="{260D95C5-D425-4C56-81D1-7E660B6E7174}"/>
    <cellStyle name="Comma 2 2 2 4 3 2 2" xfId="11701" xr:uid="{998227C5-DCC3-4BCF-9610-EBFC50917F61}"/>
    <cellStyle name="Comma 2 2 2 4 3 2 3" xfId="3678" xr:uid="{55D6E624-C6C4-4EB5-9A4F-3A32603D5C5D}"/>
    <cellStyle name="Comma 2 2 2 4 3 3" xfId="17161" xr:uid="{F2FA972F-23B9-4174-B804-402CF4FD60DA}"/>
    <cellStyle name="Comma 2 2 2 4 3 3 2" xfId="6238" xr:uid="{6462FE75-3B0C-49BB-BC64-723B0EB0DD3A}"/>
    <cellStyle name="Comma 2 2 2 4 3 4" xfId="14126" xr:uid="{990E6A99-FA81-43E8-938C-FE78A5DB186F}"/>
    <cellStyle name="Comma 2 2 2 4 3 5" xfId="9064" xr:uid="{78F0366F-4A8F-4C93-94B2-A5A4D938C24D}"/>
    <cellStyle name="Comma 2 2 2 4 3 6" xfId="22825" xr:uid="{35637201-DB48-4C22-9D4B-04BBD0B7E1E0}"/>
    <cellStyle name="Comma 2 2 2 4 3 7" xfId="27185" xr:uid="{E6E49A24-3DA6-4B2D-A54B-A051FC3E4505}"/>
    <cellStyle name="Comma 2 2 2 4 4" xfId="22168" xr:uid="{CE1B9087-8089-4B32-B1EA-7615A4BDEBAD}"/>
    <cellStyle name="Comma 2 2 2 4 4 2" xfId="16297" xr:uid="{3ED9DA27-B971-4488-B71A-C8BB1EAC70B2}"/>
    <cellStyle name="Comma 2 2 2 4 4 2 2" xfId="5222" xr:uid="{72098879-DEC5-41A8-9C69-28F251E8C08D}"/>
    <cellStyle name="Comma 2 2 2 4 4 3" xfId="18167" xr:uid="{E09CF957-C534-43F9-AF91-10F79B8A2765}"/>
    <cellStyle name="Comma 2 2 2 4 4 4" xfId="13226" xr:uid="{EC2451B8-3870-4164-AE9D-A983CC1DEFE1}"/>
    <cellStyle name="Comma 2 2 2 4 4 5" xfId="8268" xr:uid="{962DC26B-1EEC-48D8-A50F-6877E348F4B7}"/>
    <cellStyle name="Comma 2 2 2 4 5" xfId="18951" xr:uid="{5A20D473-B7CB-414A-8D9F-F2654B34565E}"/>
    <cellStyle name="Comma 2 2 2 4 5 2" xfId="7782" xr:uid="{8C77BD57-5F98-42D4-A3D1-D9323F9EA863}"/>
    <cellStyle name="Comma 2 2 2 4 6" xfId="15670" xr:uid="{59D18B4E-6124-460E-A826-0CC5C3160520}"/>
    <cellStyle name="Comma 2 2 2 4 7" xfId="10608" xr:uid="{87D69962-2CE8-4D37-87AB-E85263E1F569}"/>
    <cellStyle name="Comma 2 2 2 4 8" xfId="24686" xr:uid="{E59251C4-8336-46FA-8EAA-373D9F96457B}"/>
    <cellStyle name="Comma 2 2 2 4 9" xfId="25641" xr:uid="{210F08F0-7BB8-44D6-A35D-82EF3FE04C0D}"/>
    <cellStyle name="Comma 2 2 2 5" xfId="552" xr:uid="{9C6F54D9-E557-4EAF-A26A-C9F1CAD3AFB8}"/>
    <cellStyle name="Comma 2 2 2 5 10" xfId="10891" xr:uid="{82E80454-16D6-4018-B87E-2E1A4887181F}"/>
    <cellStyle name="Comma 2 2 2 5 11" xfId="24399" xr:uid="{ABE4B421-7B47-4013-B0FB-EFCAE61F5E8D}"/>
    <cellStyle name="Comma 2 2 2 5 12" xfId="25358" xr:uid="{369701F1-FB19-4489-B6CA-83C6601E77C1}"/>
    <cellStyle name="Comma 2 2 2 5 2" xfId="607" xr:uid="{E4454F81-75E6-4E21-8DC8-743D05D45B8B}"/>
    <cellStyle name="Comma 2 2 2 5 2 10" xfId="24446" xr:uid="{E2CBF8CD-EE5B-4BF3-AFB4-0B8893B06D0B}"/>
    <cellStyle name="Comma 2 2 2 5 2 11" xfId="25403" xr:uid="{3DF7E693-D3D8-4C87-A440-9856E081F91C}"/>
    <cellStyle name="Comma 2 2 2 5 2 2" xfId="841" xr:uid="{94011A8C-A3F4-4281-A746-3862541E4F9B}"/>
    <cellStyle name="Comma 2 2 2 5 2 2 10" xfId="25577" xr:uid="{0F130DB6-84A0-4F5D-9DC5-4F9F5BFB9C7C}"/>
    <cellStyle name="Comma 2 2 2 5 2 2 2" xfId="1201" xr:uid="{D42BBAA6-7FB3-4B5F-A69A-7A7674E7AA2E}"/>
    <cellStyle name="Comma 2 2 2 5 2 2 2 2" xfId="2188" xr:uid="{AFF20839-4FDB-43A8-A34F-4C7CB69F5821}"/>
    <cellStyle name="Comma 2 2 2 5 2 2 2 2 2" xfId="21001" xr:uid="{A41D8132-BC63-468D-BD16-A3FDE2A73F60}"/>
    <cellStyle name="Comma 2 2 2 5 2 2 2 2 2 2" xfId="12089" xr:uid="{84B96107-8185-40F9-861B-18805D337159}"/>
    <cellStyle name="Comma 2 2 2 5 2 2 2 2 2 3" xfId="4068" xr:uid="{BD4BB104-BA90-4A4B-B3A7-0BE56C0E14C1}"/>
    <cellStyle name="Comma 2 2 2 5 2 2 2 2 3" xfId="18913" xr:uid="{C3B48301-B128-433B-A202-D855635DCF75}"/>
    <cellStyle name="Comma 2 2 2 5 2 2 2 2 3 2" xfId="6628" xr:uid="{FDFB2B7C-5ECE-42CA-8FD7-BB1AC48BA589}"/>
    <cellStyle name="Comma 2 2 2 5 2 2 2 2 4" xfId="14516" xr:uid="{5E5C2651-83E4-4260-A2D9-87BA466C1DC7}"/>
    <cellStyle name="Comma 2 2 2 5 2 2 2 2 5" xfId="9454" xr:uid="{467CBD79-6AF5-46C6-B2B8-CDBFCA678A0A}"/>
    <cellStyle name="Comma 2 2 2 5 2 2 2 2 6" xfId="23213" xr:uid="{AD166E33-2DAC-4E44-83F5-9BC7DDE6F71E}"/>
    <cellStyle name="Comma 2 2 2 5 2 2 2 2 7" xfId="26795" xr:uid="{271B7083-D62B-4B59-9DB8-9DA72E390EFE}"/>
    <cellStyle name="Comma 2 2 2 5 2 2 2 3" xfId="2843" xr:uid="{46330C3E-4D06-4B11-8859-1999BB857F4C}"/>
    <cellStyle name="Comma 2 2 2 5 2 2 2 3 2" xfId="20348" xr:uid="{988324C1-8454-4EC0-B802-76B89CAAF846}"/>
    <cellStyle name="Comma 2 2 2 5 2 2 2 3 2 2" xfId="11437" xr:uid="{B8A40800-3536-4D73-8CCD-431E9365C772}"/>
    <cellStyle name="Comma 2 2 2 5 2 2 2 3 2 3" xfId="3414" xr:uid="{F7404875-D353-49F5-AD34-EACD75DFD5F9}"/>
    <cellStyle name="Comma 2 2 2 5 2 2 2 3 3" xfId="16907" xr:uid="{FA1A606E-64D7-44E0-B275-703D0005AC03}"/>
    <cellStyle name="Comma 2 2 2 5 2 2 2 3 3 2" xfId="5974" xr:uid="{580D92AB-E6DE-43CB-B54C-3A83C0CDBBA6}"/>
    <cellStyle name="Comma 2 2 2 5 2 2 2 3 4" xfId="13862" xr:uid="{8F72B1FF-D355-4E1A-899B-99B07341D83C}"/>
    <cellStyle name="Comma 2 2 2 5 2 2 2 3 5" xfId="8800" xr:uid="{85FFCFE9-07D1-4E46-BC5D-6A533C93CA19}"/>
    <cellStyle name="Comma 2 2 2 5 2 2 2 3 6" xfId="22561" xr:uid="{6CF70735-A4AD-4CE6-A9E9-268C95C8B557}"/>
    <cellStyle name="Comma 2 2 2 5 2 2 2 3 7" xfId="27449" xr:uid="{C35E9E37-0D25-42C0-9BE1-FF9DFDC4BD7B}"/>
    <cellStyle name="Comma 2 2 2 5 2 2 2 4" xfId="21904" xr:uid="{7CACDA85-6154-4460-9EAE-9F2FCFC217F9}"/>
    <cellStyle name="Comma 2 2 2 5 2 2 2 4 2" xfId="12972" xr:uid="{F96A0C0B-637F-4777-8BE8-6B36667717F8}"/>
    <cellStyle name="Comma 2 2 2 5 2 2 2 4 3" xfId="4958" xr:uid="{A7DFB87F-13FE-4CFD-9590-C3F66E4B0A13}"/>
    <cellStyle name="Comma 2 2 2 5 2 2 2 5" xfId="18500" xr:uid="{F1FF5559-2EFC-4727-9FEA-C9A7B2915CF9}"/>
    <cellStyle name="Comma 2 2 2 5 2 2 2 5 2" xfId="7518" xr:uid="{FABED50C-2FA5-48EB-B22F-F65556B09DC8}"/>
    <cellStyle name="Comma 2 2 2 5 2 2 2 6" xfId="15406" xr:uid="{F288A0DF-7AF0-4DDC-9DC7-00571C0FA2B5}"/>
    <cellStyle name="Comma 2 2 2 5 2 2 2 7" xfId="10344" xr:uid="{FA95B7FC-9063-40FB-82A0-BD7CD0EDC0DB}"/>
    <cellStyle name="Comma 2 2 2 5 2 2 2 8" xfId="24950" xr:uid="{F6774899-6413-4528-BAA3-59DEFA961926}"/>
    <cellStyle name="Comma 2 2 2 5 2 2 2 9" xfId="25905" xr:uid="{6DFE083B-F48F-49A3-B713-478EE5BBE15E}"/>
    <cellStyle name="Comma 2 2 2 5 2 2 3" xfId="1859" xr:uid="{BEA5C8F7-0A7B-4E46-BB7B-05818A8CF126}"/>
    <cellStyle name="Comma 2 2 2 5 2 2 3 2" xfId="21328" xr:uid="{D42FD5FE-C8CB-400E-8152-F01567F69998}"/>
    <cellStyle name="Comma 2 2 2 5 2 2 3 2 2" xfId="12417" xr:uid="{76DA9848-401C-48E5-BCF4-27F82EC87C23}"/>
    <cellStyle name="Comma 2 2 2 5 2 2 3 2 3" xfId="4396" xr:uid="{304C422A-28DE-420D-8A6E-BCDA6489704B}"/>
    <cellStyle name="Comma 2 2 2 5 2 2 3 3" xfId="18028" xr:uid="{8C947A95-856F-449E-850A-16DD748D5B68}"/>
    <cellStyle name="Comma 2 2 2 5 2 2 3 3 2" xfId="6956" xr:uid="{CF57ED7A-C555-4C1A-8C5E-55886592B21B}"/>
    <cellStyle name="Comma 2 2 2 5 2 2 3 4" xfId="14844" xr:uid="{57FEA673-40D4-4A3B-B492-E58CAB30FD45}"/>
    <cellStyle name="Comma 2 2 2 5 2 2 3 5" xfId="9782" xr:uid="{0B3CCEAF-0C07-4488-B419-6ABC83F3033A}"/>
    <cellStyle name="Comma 2 2 2 5 2 2 3 6" xfId="23537" xr:uid="{68866907-FA19-49A9-A8B6-979BC14888C3}"/>
    <cellStyle name="Comma 2 2 2 5 2 2 3 7" xfId="26467" xr:uid="{EB507B91-0D13-4900-B6A1-41FF532DE948}"/>
    <cellStyle name="Comma 2 2 2 5 2 2 4" xfId="2515" xr:uid="{D17C656F-EDD1-45DF-B8F7-ECA35C581981}"/>
    <cellStyle name="Comma 2 2 2 5 2 2 4 2" xfId="20676" xr:uid="{3EB8A34E-F1CD-4E2A-87E0-FE2FEC06B709}"/>
    <cellStyle name="Comma 2 2 2 5 2 2 4 2 2" xfId="11765" xr:uid="{303A4288-1698-4D58-975C-40340F89E232}"/>
    <cellStyle name="Comma 2 2 2 5 2 2 4 2 3" xfId="3742" xr:uid="{C6971568-5539-4E70-A8AC-244816F6A053}"/>
    <cellStyle name="Comma 2 2 2 5 2 2 4 3" xfId="17222" xr:uid="{87B2A9D6-D7BB-4646-8A1C-F89CBA18FFC5}"/>
    <cellStyle name="Comma 2 2 2 5 2 2 4 3 2" xfId="6302" xr:uid="{A6C7CF86-7A9E-4616-84CA-84281F6575FC}"/>
    <cellStyle name="Comma 2 2 2 5 2 2 4 4" xfId="14190" xr:uid="{8783111D-6793-449B-84D7-95B6D81F16A3}"/>
    <cellStyle name="Comma 2 2 2 5 2 2 4 5" xfId="9128" xr:uid="{B57A322F-3090-4FCF-9351-36DA35E4FB6E}"/>
    <cellStyle name="Comma 2 2 2 5 2 2 4 6" xfId="22888" xr:uid="{F6432BDE-735B-4F1C-92F2-4A8928E69E43}"/>
    <cellStyle name="Comma 2 2 2 5 2 2 4 7" xfId="27121" xr:uid="{A7FA2C2C-6445-4D7F-865A-6ADF7A15F226}"/>
    <cellStyle name="Comma 2 2 2 5 2 2 5" xfId="22232" xr:uid="{92B19B2F-ECC7-4704-ADA2-8BB120F68DCE}"/>
    <cellStyle name="Comma 2 2 2 5 2 2 5 2" xfId="13285" xr:uid="{D9C7DE86-C652-4348-A520-36629F546393}"/>
    <cellStyle name="Comma 2 2 2 5 2 2 5 3" xfId="5286" xr:uid="{2CAAC61D-2579-4A66-8A07-EA4218141155}"/>
    <cellStyle name="Comma 2 2 2 5 2 2 6" xfId="18805" xr:uid="{0890A275-A0B5-4BD7-B996-D6584E923F33}"/>
    <cellStyle name="Comma 2 2 2 5 2 2 6 2" xfId="7846" xr:uid="{82B046BB-E211-4075-B34B-ADB438EBEBE7}"/>
    <cellStyle name="Comma 2 2 2 5 2 2 7" xfId="15735" xr:uid="{3DA681FF-BF5A-49AF-BA39-43E23FE9DEEF}"/>
    <cellStyle name="Comma 2 2 2 5 2 2 8" xfId="10672" xr:uid="{1B304E9B-2FD7-4CAB-B8DF-84663FEF2F10}"/>
    <cellStyle name="Comma 2 2 2 5 2 2 9" xfId="24621" xr:uid="{5CC47DE1-313A-4B62-BEF9-CC1DF6F61914}"/>
    <cellStyle name="Comma 2 2 2 5 2 3" xfId="1015" xr:uid="{913423A1-40AD-4CDA-B330-76594EDAE5C4}"/>
    <cellStyle name="Comma 2 2 2 5 2 3 2" xfId="2014" xr:uid="{38BCF106-87E2-48B2-A14B-AFE786FDF325}"/>
    <cellStyle name="Comma 2 2 2 5 2 3 2 2" xfId="21175" xr:uid="{B096BDBE-EE35-493A-BE34-8B5537FD2637}"/>
    <cellStyle name="Comma 2 2 2 5 2 3 2 2 2" xfId="12263" xr:uid="{FA47B1C8-A332-4A12-A788-18A9F52FB9E5}"/>
    <cellStyle name="Comma 2 2 2 5 2 3 2 2 3" xfId="4242" xr:uid="{6684547F-4712-467D-A88E-2C5CD2F55641}"/>
    <cellStyle name="Comma 2 2 2 5 2 3 2 3" xfId="19041" xr:uid="{3621A7AE-E9E6-46B8-9491-78A923BDB9E9}"/>
    <cellStyle name="Comma 2 2 2 5 2 3 2 3 2" xfId="6802" xr:uid="{3786F9A7-78A8-4C31-887E-3D5234D7E012}"/>
    <cellStyle name="Comma 2 2 2 5 2 3 2 4" xfId="14690" xr:uid="{4F868415-BC27-4C93-90A9-8D96552FDD88}"/>
    <cellStyle name="Comma 2 2 2 5 2 3 2 5" xfId="9628" xr:uid="{64A512AA-11C3-4994-A2F0-2D4CF311A436}"/>
    <cellStyle name="Comma 2 2 2 5 2 3 2 6" xfId="23386" xr:uid="{6E9E4846-28A8-4784-988E-E45E34FD13F8}"/>
    <cellStyle name="Comma 2 2 2 5 2 3 2 7" xfId="26621" xr:uid="{952675EE-BCCD-4533-9583-473CBACC351B}"/>
    <cellStyle name="Comma 2 2 2 5 2 3 3" xfId="2669" xr:uid="{C3E9C7DB-8AB4-474A-9290-2153F996C85B}"/>
    <cellStyle name="Comma 2 2 2 5 2 3 3 2" xfId="20522" xr:uid="{FBAA6307-64AE-4956-B30A-8C6063A5A8EF}"/>
    <cellStyle name="Comma 2 2 2 5 2 3 3 2 2" xfId="11611" xr:uid="{D4F14D88-FFBB-433E-83C3-2BF9AE5592BC}"/>
    <cellStyle name="Comma 2 2 2 5 2 3 3 2 3" xfId="3588" xr:uid="{ADE147B4-E7D2-4944-B0FA-1AB3AD49963C}"/>
    <cellStyle name="Comma 2 2 2 5 2 3 3 3" xfId="17076" xr:uid="{62F182D4-BC58-4BCF-8060-60E77AF77502}"/>
    <cellStyle name="Comma 2 2 2 5 2 3 3 3 2" xfId="6148" xr:uid="{314B7B09-4B03-4E16-B161-20457468C1B0}"/>
    <cellStyle name="Comma 2 2 2 5 2 3 3 4" xfId="14036" xr:uid="{B090D031-517D-4705-9E08-187C61404C54}"/>
    <cellStyle name="Comma 2 2 2 5 2 3 3 5" xfId="8974" xr:uid="{7E100BCC-6C70-4C7E-B99C-BE549567C196}"/>
    <cellStyle name="Comma 2 2 2 5 2 3 3 6" xfId="22735" xr:uid="{BB519534-E106-44C7-9557-F44D77786E7A}"/>
    <cellStyle name="Comma 2 2 2 5 2 3 3 7" xfId="27275" xr:uid="{09717AB2-3907-489F-B1EF-D5508886CB65}"/>
    <cellStyle name="Comma 2 2 2 5 2 3 4" xfId="22078" xr:uid="{6D954DE1-1ECE-4632-8ACD-B61B63F66D6A}"/>
    <cellStyle name="Comma 2 2 2 5 2 3 4 2" xfId="13142" xr:uid="{57EE14CD-EC35-42AD-B617-9CF9B26BE114}"/>
    <cellStyle name="Comma 2 2 2 5 2 3 4 3" xfId="5132" xr:uid="{99B0A149-ADB2-4E97-9FDE-59A025DE38D8}"/>
    <cellStyle name="Comma 2 2 2 5 2 3 5" xfId="17522" xr:uid="{002266FD-F3C2-41BC-88B0-A6AE3DE26233}"/>
    <cellStyle name="Comma 2 2 2 5 2 3 5 2" xfId="7692" xr:uid="{2BE04605-453D-497A-84D7-51DFB661DD31}"/>
    <cellStyle name="Comma 2 2 2 5 2 3 6" xfId="15580" xr:uid="{BB83599C-1B7A-4710-9701-B09E2F3575A9}"/>
    <cellStyle name="Comma 2 2 2 5 2 3 7" xfId="10518" xr:uid="{C6C640A0-1413-4B1F-A4DA-48A225AC84F8}"/>
    <cellStyle name="Comma 2 2 2 5 2 3 8" xfId="24776" xr:uid="{E1CE3F99-C9B7-4FBF-82D9-E87BC2765750}"/>
    <cellStyle name="Comma 2 2 2 5 2 3 9" xfId="25731" xr:uid="{5E854237-2056-4DD2-BF16-74124F61C7E0}"/>
    <cellStyle name="Comma 2 2 2 5 2 4" xfId="1685" xr:uid="{32DAD5B5-187C-4C0E-862D-C74E0335AE6E}"/>
    <cellStyle name="Comma 2 2 2 5 2 4 2" xfId="21502" xr:uid="{E31ED0C4-8F9E-41E4-AC17-1C310B6C61B7}"/>
    <cellStyle name="Comma 2 2 2 5 2 4 2 2" xfId="12591" xr:uid="{51CA722D-4FD1-49CB-A60F-1B55C3BB917E}"/>
    <cellStyle name="Comma 2 2 2 5 2 4 2 3" xfId="4570" xr:uid="{429BB875-EEAE-48B7-A170-1E33692750AF}"/>
    <cellStyle name="Comma 2 2 2 5 2 4 3" xfId="19048" xr:uid="{46EA0273-DD0B-4E40-A216-8A2B0CC6BEC5}"/>
    <cellStyle name="Comma 2 2 2 5 2 4 3 2" xfId="7130" xr:uid="{08680768-626D-4BB0-B9B9-FB32EFC9C6E2}"/>
    <cellStyle name="Comma 2 2 2 5 2 4 4" xfId="15018" xr:uid="{CEFA1234-FDA9-4B6A-8352-02388455B653}"/>
    <cellStyle name="Comma 2 2 2 5 2 4 5" xfId="9956" xr:uid="{E5E033B7-0B59-4BC1-941D-7A48FDBEB389}"/>
    <cellStyle name="Comma 2 2 2 5 2 4 6" xfId="23711" xr:uid="{CF78B0D5-CE4E-4565-9BC4-3CCFFE8D4C49}"/>
    <cellStyle name="Comma 2 2 2 5 2 4 7" xfId="26293" xr:uid="{CC64F7FF-5065-4C6E-AD1E-A78C5F98D3C5}"/>
    <cellStyle name="Comma 2 2 2 5 2 5" xfId="2341" xr:uid="{9BB142E6-1B5B-4B2C-B112-FCB46794EBAF}"/>
    <cellStyle name="Comma 2 2 2 5 2 5 2" xfId="20850" xr:uid="{A4647E0C-058F-48C0-8FCD-96B1C9D1951B}"/>
    <cellStyle name="Comma 2 2 2 5 2 5 2 2" xfId="11939" xr:uid="{25DF7A89-D54C-44A3-BA7F-C4726C53E9C0}"/>
    <cellStyle name="Comma 2 2 2 5 2 5 2 3" xfId="3916" xr:uid="{378D046B-397D-4B13-9B3F-34B8DCAAAB5F}"/>
    <cellStyle name="Comma 2 2 2 5 2 5 3" xfId="17560" xr:uid="{3AF6C8FB-C6F2-4DE7-88AF-F859755E3F32}"/>
    <cellStyle name="Comma 2 2 2 5 2 5 3 2" xfId="6476" xr:uid="{A87C9C48-BE30-4D57-A824-759F901CFD33}"/>
    <cellStyle name="Comma 2 2 2 5 2 5 4" xfId="14364" xr:uid="{CD0F9B32-A131-45F5-A446-C52474B10A11}"/>
    <cellStyle name="Comma 2 2 2 5 2 5 5" xfId="9302" xr:uid="{1DAE7CA7-0FA8-4E45-BFCD-31A59D6DAD18}"/>
    <cellStyle name="Comma 2 2 2 5 2 5 6" xfId="23062" xr:uid="{F271BD15-0FE2-445C-9A45-7A037DB9BF88}"/>
    <cellStyle name="Comma 2 2 2 5 2 5 7" xfId="26947" xr:uid="{8EF1C382-6603-45C3-8B2E-995C405C894D}"/>
    <cellStyle name="Comma 2 2 2 5 2 6" xfId="22407" xr:uid="{EFA0DF19-7A52-4C16-98F6-BCC32875A15E}"/>
    <cellStyle name="Comma 2 2 2 5 2 6 2" xfId="13420" xr:uid="{F0EE7CFB-275A-44F8-9793-0F01401C4D5C}"/>
    <cellStyle name="Comma 2 2 2 5 2 6 3" xfId="5460" xr:uid="{8183D12B-C981-4A44-B243-B3892AB69EF1}"/>
    <cellStyle name="Comma 2 2 2 5 2 7" xfId="17465" xr:uid="{8DF1F183-7881-4883-8563-953520C9B99D}"/>
    <cellStyle name="Comma 2 2 2 5 2 7 2" xfId="8033" xr:uid="{C7C67301-DF25-4418-B2F9-DFC8F7F6EBA1}"/>
    <cellStyle name="Comma 2 2 2 5 2 8" xfId="15909" xr:uid="{1C613B2A-69F2-4D7F-8563-DCBCFBA83166}"/>
    <cellStyle name="Comma 2 2 2 5 2 9" xfId="10846" xr:uid="{F9F94FD5-5DD1-4E2D-BAA2-014E8E101A94}"/>
    <cellStyle name="Comma 2 2 2 5 3" xfId="793" xr:uid="{2B952B82-7F06-422E-9CD9-608D854562D4}"/>
    <cellStyle name="Comma 2 2 2 5 3 10" xfId="25532" xr:uid="{14CF8934-FE7F-4D10-9AF8-418962CE30FA}"/>
    <cellStyle name="Comma 2 2 2 5 3 2" xfId="1153" xr:uid="{DC6AD5EA-F678-42B1-90AD-C3082BA35A11}"/>
    <cellStyle name="Comma 2 2 2 5 3 2 2" xfId="2143" xr:uid="{81D1264A-E1E6-4BE2-B3B6-1F2D3207B6E8}"/>
    <cellStyle name="Comma 2 2 2 5 3 2 2 2" xfId="21046" xr:uid="{FC1BFC41-63F7-44C6-97D8-13DCD94E74C5}"/>
    <cellStyle name="Comma 2 2 2 5 3 2 2 2 2" xfId="12134" xr:uid="{92F7C0CC-88DA-454D-A6ED-4A29C141042F}"/>
    <cellStyle name="Comma 2 2 2 5 3 2 2 2 3" xfId="4113" xr:uid="{7B1C9E7A-F663-4F96-A32C-41B2797B4539}"/>
    <cellStyle name="Comma 2 2 2 5 3 2 2 3" xfId="18503" xr:uid="{B20C2211-9010-447D-8B26-8CA1A02A4184}"/>
    <cellStyle name="Comma 2 2 2 5 3 2 2 3 2" xfId="6673" xr:uid="{352F4A2B-FA9B-4EDB-8EB5-03415EA40D30}"/>
    <cellStyle name="Comma 2 2 2 5 3 2 2 4" xfId="14561" xr:uid="{BD65D6BC-FF38-4561-A843-7E3B46BE2F67}"/>
    <cellStyle name="Comma 2 2 2 5 3 2 2 5" xfId="9499" xr:uid="{2385DF02-0D9B-42FF-9D70-0F356B27B09B}"/>
    <cellStyle name="Comma 2 2 2 5 3 2 2 6" xfId="23258" xr:uid="{52E85866-464D-4737-AB16-2401279F8703}"/>
    <cellStyle name="Comma 2 2 2 5 3 2 2 7" xfId="26750" xr:uid="{E0A42DAE-B960-4C25-899B-C202E545A210}"/>
    <cellStyle name="Comma 2 2 2 5 3 2 3" xfId="2798" xr:uid="{511E0F26-655D-4E4C-A428-5C97A0BE0B0C}"/>
    <cellStyle name="Comma 2 2 2 5 3 2 3 2" xfId="20393" xr:uid="{37080B20-5D0F-4DD0-89C6-B5ACA0877562}"/>
    <cellStyle name="Comma 2 2 2 5 3 2 3 2 2" xfId="11482" xr:uid="{5B3ED531-4DF5-4B95-A026-F8EF8FF10B9E}"/>
    <cellStyle name="Comma 2 2 2 5 3 2 3 2 3" xfId="3459" xr:uid="{E3079E08-8E25-4AB3-8578-42DE78E5BE01}"/>
    <cellStyle name="Comma 2 2 2 5 3 2 3 3" xfId="16951" xr:uid="{B22DEB03-330F-4278-8A8C-287B9E20B571}"/>
    <cellStyle name="Comma 2 2 2 5 3 2 3 3 2" xfId="6019" xr:uid="{8271A95D-16D7-4260-A0C4-33BFC7399A46}"/>
    <cellStyle name="Comma 2 2 2 5 3 2 3 4" xfId="13907" xr:uid="{121311E9-96E1-4B5E-B9AD-00BFD946B8FC}"/>
    <cellStyle name="Comma 2 2 2 5 3 2 3 5" xfId="8845" xr:uid="{1981704E-A8BA-4C47-B53C-9B23716B343A}"/>
    <cellStyle name="Comma 2 2 2 5 3 2 3 6" xfId="22606" xr:uid="{D3CEDDB1-2C16-4149-9B29-1D9AA1498A49}"/>
    <cellStyle name="Comma 2 2 2 5 3 2 3 7" xfId="27404" xr:uid="{F6AF253A-CF7D-42AD-910E-DD10B9CA6598}"/>
    <cellStyle name="Comma 2 2 2 5 3 2 4" xfId="21949" xr:uid="{9F7E33E0-5121-4C62-A5E1-012A74DAFE44}"/>
    <cellStyle name="Comma 2 2 2 5 3 2 4 2" xfId="13016" xr:uid="{D633D6E0-27C9-4C20-9960-2474B111EF85}"/>
    <cellStyle name="Comma 2 2 2 5 3 2 4 3" xfId="5003" xr:uid="{A6A3A327-D3B6-4A53-AB94-95F27F2CED57}"/>
    <cellStyle name="Comma 2 2 2 5 3 2 5" xfId="18053" xr:uid="{9346C137-F2C1-4D49-9FCD-88DA94A605B3}"/>
    <cellStyle name="Comma 2 2 2 5 3 2 5 2" xfId="7563" xr:uid="{1F0B5B97-9CFA-4F46-8CEE-5B7C793E8485}"/>
    <cellStyle name="Comma 2 2 2 5 3 2 6" xfId="15451" xr:uid="{DC6A6248-F146-47C9-89D6-34FAD9BDE837}"/>
    <cellStyle name="Comma 2 2 2 5 3 2 7" xfId="10389" xr:uid="{740FA3E5-AF37-4744-A814-AE5CB8A8B80E}"/>
    <cellStyle name="Comma 2 2 2 5 3 2 8" xfId="24905" xr:uid="{F3433193-5C94-4CC7-8E1F-4B47EB04FED5}"/>
    <cellStyle name="Comma 2 2 2 5 3 2 9" xfId="25860" xr:uid="{A6B03F5A-F56B-4537-AC13-B3B7B798009C}"/>
    <cellStyle name="Comma 2 2 2 5 3 3" xfId="1814" xr:uid="{CF6F03D1-9510-4F2D-AE02-DCDF0300A000}"/>
    <cellStyle name="Comma 2 2 2 5 3 3 2" xfId="21373" xr:uid="{266494D1-949A-44FA-9225-D375A54D0994}"/>
    <cellStyle name="Comma 2 2 2 5 3 3 2 2" xfId="12462" xr:uid="{C08EC824-E906-495A-B503-AD0B4B4B597B}"/>
    <cellStyle name="Comma 2 2 2 5 3 3 2 3" xfId="4441" xr:uid="{497D7BCD-8484-40A3-A9D6-47176E78E141}"/>
    <cellStyle name="Comma 2 2 2 5 3 3 3" xfId="18759" xr:uid="{53EEA30B-B06F-43C9-A42E-E8D2AA78A4BC}"/>
    <cellStyle name="Comma 2 2 2 5 3 3 3 2" xfId="7001" xr:uid="{0B1420D1-75F3-484C-8A9B-21BFBF2C817E}"/>
    <cellStyle name="Comma 2 2 2 5 3 3 4" xfId="14889" xr:uid="{E1A68534-B2C8-460A-BFEC-756FEBE0E3B3}"/>
    <cellStyle name="Comma 2 2 2 5 3 3 5" xfId="9827" xr:uid="{DB32ED0F-32EF-4DF3-A3EB-E6649A165F99}"/>
    <cellStyle name="Comma 2 2 2 5 3 3 6" xfId="23582" xr:uid="{7C286A8E-DF0E-405F-A347-B2AFD923FF41}"/>
    <cellStyle name="Comma 2 2 2 5 3 3 7" xfId="26422" xr:uid="{70CA151E-9525-4566-B147-31F3DF16776B}"/>
    <cellStyle name="Comma 2 2 2 5 3 4" xfId="2470" xr:uid="{E4928D5D-8050-401B-8B6D-BDA940D90514}"/>
    <cellStyle name="Comma 2 2 2 5 3 4 2" xfId="20721" xr:uid="{31DED862-938B-4986-AD52-FCA8177F2FE4}"/>
    <cellStyle name="Comma 2 2 2 5 3 4 2 2" xfId="11810" xr:uid="{2EA9A2A6-6937-42BD-8A53-C24D4C67AE81}"/>
    <cellStyle name="Comma 2 2 2 5 3 4 2 3" xfId="3787" xr:uid="{2873BB74-DD64-4CC1-BEDF-CF6F0890D1BD}"/>
    <cellStyle name="Comma 2 2 2 5 3 4 3" xfId="17264" xr:uid="{04F57A4B-B927-4EAE-A8B4-DD772E2746DD}"/>
    <cellStyle name="Comma 2 2 2 5 3 4 3 2" xfId="6347" xr:uid="{06044291-4FA8-4136-8CCD-5A1775919E66}"/>
    <cellStyle name="Comma 2 2 2 5 3 4 4" xfId="14235" xr:uid="{E7B35799-1D4D-471F-A556-9FD1CB0E3100}"/>
    <cellStyle name="Comma 2 2 2 5 3 4 5" xfId="9173" xr:uid="{E70CE8DA-CD31-40C7-BB3A-AE3B7A649552}"/>
    <cellStyle name="Comma 2 2 2 5 3 4 6" xfId="22933" xr:uid="{408127F3-537D-435D-B173-A3DB7D5049EF}"/>
    <cellStyle name="Comma 2 2 2 5 3 4 7" xfId="27076" xr:uid="{6BD2287B-CE15-4B84-8746-BAEAB0858CA9}"/>
    <cellStyle name="Comma 2 2 2 5 3 5" xfId="22277" xr:uid="{41997A58-0EAE-450D-B226-A842966DF54B}"/>
    <cellStyle name="Comma 2 2 2 5 3 5 2" xfId="13323" xr:uid="{D500B93C-57E6-43A1-AF2E-4F1F877CC2AC}"/>
    <cellStyle name="Comma 2 2 2 5 3 5 3" xfId="5331" xr:uid="{20FECBF7-0B2B-4523-8647-AA9B9EF4990D}"/>
    <cellStyle name="Comma 2 2 2 5 3 6" xfId="18041" xr:uid="{40BD0297-9A1C-4AE1-8E1C-15FE3951A67E}"/>
    <cellStyle name="Comma 2 2 2 5 3 6 2" xfId="7891" xr:uid="{438F293A-ECDD-49F7-813A-F810CEA91CA5}"/>
    <cellStyle name="Comma 2 2 2 5 3 7" xfId="15780" xr:uid="{0002A092-AA00-41D5-9B04-023C8DF41E8B}"/>
    <cellStyle name="Comma 2 2 2 5 3 8" xfId="10717" xr:uid="{EF1D1D2D-1B4D-44F2-AB74-B1A6FFE9200B}"/>
    <cellStyle name="Comma 2 2 2 5 3 9" xfId="24576" xr:uid="{FBEF70CF-60C9-4156-890F-B5E30B75F0A5}"/>
    <cellStyle name="Comma 2 2 2 5 4" xfId="967" xr:uid="{BA6D5B6B-FA7A-4E91-A589-812C39BF4A93}"/>
    <cellStyle name="Comma 2 2 2 5 4 2" xfId="1969" xr:uid="{EA436D2C-4A7E-4ABE-AC50-218CB2829C57}"/>
    <cellStyle name="Comma 2 2 2 5 4 2 2" xfId="21220" xr:uid="{F04B77A9-F98B-489D-A62D-2DE652B854DA}"/>
    <cellStyle name="Comma 2 2 2 5 4 2 2 2" xfId="12308" xr:uid="{45E7136E-0E35-42F7-B67D-45612A07BF48}"/>
    <cellStyle name="Comma 2 2 2 5 4 2 2 3" xfId="4287" xr:uid="{6AD6D586-ABF1-41DF-92D5-F4114AF43996}"/>
    <cellStyle name="Comma 2 2 2 5 4 2 3" xfId="17368" xr:uid="{C9CA7D20-D581-4AA9-A99F-B99591CE7E30}"/>
    <cellStyle name="Comma 2 2 2 5 4 2 3 2" xfId="6847" xr:uid="{7869BEA6-609D-4C75-8736-87DC55D61CDE}"/>
    <cellStyle name="Comma 2 2 2 5 4 2 4" xfId="14735" xr:uid="{9EC81F28-FE71-4537-9C71-161BFABF49DE}"/>
    <cellStyle name="Comma 2 2 2 5 4 2 5" xfId="9673" xr:uid="{FF511B0F-2E39-4D46-8A72-ACC159BB9FDE}"/>
    <cellStyle name="Comma 2 2 2 5 4 2 6" xfId="23431" xr:uid="{FC21BD83-8585-4F83-B0D0-B5AD5C1DEE00}"/>
    <cellStyle name="Comma 2 2 2 5 4 2 7" xfId="26576" xr:uid="{59B5B6AD-F262-4DEC-9D86-B7C2A5FF837C}"/>
    <cellStyle name="Comma 2 2 2 5 4 3" xfId="2624" xr:uid="{E5BA50E3-8332-4C6B-8254-5C680E299FC4}"/>
    <cellStyle name="Comma 2 2 2 5 4 3 2" xfId="20567" xr:uid="{F6011CC4-34BE-4DFF-8DC5-F956B9E109A2}"/>
    <cellStyle name="Comma 2 2 2 5 4 3 2 2" xfId="11656" xr:uid="{6A34E0F6-9B0C-4226-8582-390DFC8D2EEA}"/>
    <cellStyle name="Comma 2 2 2 5 4 3 2 3" xfId="3633" xr:uid="{E45FAF14-4168-4334-A9AA-0FF615CB4EDD}"/>
    <cellStyle name="Comma 2 2 2 5 4 3 3" xfId="17120" xr:uid="{06F6AA73-8753-434F-9057-E615530BAB07}"/>
    <cellStyle name="Comma 2 2 2 5 4 3 3 2" xfId="6193" xr:uid="{EFDFD7C5-EAFD-4D48-8E70-7918DB854D46}"/>
    <cellStyle name="Comma 2 2 2 5 4 3 4" xfId="14081" xr:uid="{D48A000E-C597-422E-9BA8-EAC0A13A9676}"/>
    <cellStyle name="Comma 2 2 2 5 4 3 5" xfId="9019" xr:uid="{7D2DDFDA-A791-4C51-9F74-E4C2CFF5D03B}"/>
    <cellStyle name="Comma 2 2 2 5 4 3 6" xfId="22780" xr:uid="{ED509E67-86CB-4297-B628-BCBD58FF3E9B}"/>
    <cellStyle name="Comma 2 2 2 5 4 3 7" xfId="27230" xr:uid="{A50AF2BE-6DBC-4DEB-96D1-D7EA298446DB}"/>
    <cellStyle name="Comma 2 2 2 5 4 4" xfId="22123" xr:uid="{A6D7897A-F25B-4D4F-A308-472799C7F395}"/>
    <cellStyle name="Comma 2 2 2 5 4 4 2" xfId="13184" xr:uid="{D69EC9CD-578B-4D4F-A7FF-3CA97A7BA852}"/>
    <cellStyle name="Comma 2 2 2 5 4 4 3" xfId="5177" xr:uid="{51D1AE5B-8DF0-4CE9-8371-479EF648C5DA}"/>
    <cellStyle name="Comma 2 2 2 5 4 5" xfId="18766" xr:uid="{A8A8CCAB-4413-453A-9FCD-A16BD715DEA6}"/>
    <cellStyle name="Comma 2 2 2 5 4 5 2" xfId="7737" xr:uid="{43D234B2-1D3F-4E10-AFBF-4BB243E106A5}"/>
    <cellStyle name="Comma 2 2 2 5 4 6" xfId="15625" xr:uid="{3635CD63-F0EF-4892-864E-A1874DE78E09}"/>
    <cellStyle name="Comma 2 2 2 5 4 7" xfId="10563" xr:uid="{1C567E1B-619E-4FCC-A4DB-42E6D09EE831}"/>
    <cellStyle name="Comma 2 2 2 5 4 8" xfId="24731" xr:uid="{4865C983-92E6-4ECC-B093-AC137C3EB67D}"/>
    <cellStyle name="Comma 2 2 2 5 4 9" xfId="25686" xr:uid="{481B0FC9-9954-47BB-B445-69BC09B68B34}"/>
    <cellStyle name="Comma 2 2 2 5 5" xfId="1640" xr:uid="{8ABFCBC7-0E82-408E-B5A0-F58B40D6945D}"/>
    <cellStyle name="Comma 2 2 2 5 5 2" xfId="21547" xr:uid="{6362CB31-A92D-4C79-ABAB-BC8D88BDD0A0}"/>
    <cellStyle name="Comma 2 2 2 5 5 2 2" xfId="12636" xr:uid="{F1775B01-7944-438E-B4C1-4BEEE1A11572}"/>
    <cellStyle name="Comma 2 2 2 5 5 2 3" xfId="4615" xr:uid="{7E0E2C3C-9D2C-4AB5-9E06-AB3167003CBE}"/>
    <cellStyle name="Comma 2 2 2 5 5 3" xfId="17401" xr:uid="{5564B217-FCA9-405C-8F21-F47D8067B294}"/>
    <cellStyle name="Comma 2 2 2 5 5 3 2" xfId="7175" xr:uid="{1BF6EB78-92FF-4BC2-8C6F-F49A31C0B092}"/>
    <cellStyle name="Comma 2 2 2 5 5 4" xfId="15063" xr:uid="{40B1E321-8FB0-41FE-91DC-E64A9D8DB045}"/>
    <cellStyle name="Comma 2 2 2 5 5 5" xfId="10001" xr:uid="{DD2A958A-C29C-411F-9C61-D448B3D05D6D}"/>
    <cellStyle name="Comma 2 2 2 5 5 6" xfId="23756" xr:uid="{92747402-BB56-4DF0-8023-7E49FA1B26EE}"/>
    <cellStyle name="Comma 2 2 2 5 5 7" xfId="26248" xr:uid="{EEADA55A-AC8D-4E60-B310-F6E61BE96043}"/>
    <cellStyle name="Comma 2 2 2 5 6" xfId="2296" xr:uid="{DB11C6F1-6A68-4E63-A413-40158CEA72C2}"/>
    <cellStyle name="Comma 2 2 2 5 6 2" xfId="20895" xr:uid="{F9A572FB-6E87-457B-8209-62CC483218E9}"/>
    <cellStyle name="Comma 2 2 2 5 6 2 2" xfId="11984" xr:uid="{ABD43FC9-15D7-4845-907E-ABC3C59833E9}"/>
    <cellStyle name="Comma 2 2 2 5 6 2 3" xfId="3961" xr:uid="{8367EC94-7188-455E-959B-FB5B920D1789}"/>
    <cellStyle name="Comma 2 2 2 5 6 3" xfId="17357" xr:uid="{5C953DCA-CE2C-45CA-9919-CEAC738FBC99}"/>
    <cellStyle name="Comma 2 2 2 5 6 3 2" xfId="6521" xr:uid="{CA58153C-4011-4805-B3D9-145B39416A16}"/>
    <cellStyle name="Comma 2 2 2 5 6 4" xfId="14409" xr:uid="{FB67AB3B-351A-4A61-9959-4835D50B4655}"/>
    <cellStyle name="Comma 2 2 2 5 6 5" xfId="9347" xr:uid="{BA7290EC-2306-4A6B-8C05-C3ECE8B2E932}"/>
    <cellStyle name="Comma 2 2 2 5 6 6" xfId="23107" xr:uid="{D1872AD2-B317-4B0C-B5C9-7A7B91019C46}"/>
    <cellStyle name="Comma 2 2 2 5 6 7" xfId="26902" xr:uid="{B3E389E7-7780-4719-BCBB-345F6A0B0F9D}"/>
    <cellStyle name="Comma 2 2 2 5 7" xfId="22452" xr:uid="{7C3E6906-CBDB-4ED7-9406-1B87DD89C928}"/>
    <cellStyle name="Comma 2 2 2 5 7 2" xfId="13443" xr:uid="{8D2E4222-5E94-4063-914F-79BCCCFED223}"/>
    <cellStyle name="Comma 2 2 2 5 7 3" xfId="5505" xr:uid="{2FEA4A82-3729-43A1-844A-1D0787C9FDC3}"/>
    <cellStyle name="Comma 2 2 2 5 8" xfId="17648" xr:uid="{71269B5E-4759-47FC-B865-F68E81A4AF3E}"/>
    <cellStyle name="Comma 2 2 2 5 8 2" xfId="8066" xr:uid="{D76412F5-4634-400C-B287-916B4DCFA14A}"/>
    <cellStyle name="Comma 2 2 2 5 9" xfId="15954" xr:uid="{0FADAD9F-5B91-4157-894A-E41D0C2A63C5}"/>
    <cellStyle name="Comma 2 2 2 6" xfId="1594" xr:uid="{538287B3-5922-461D-9414-3DF79AC2288C}"/>
    <cellStyle name="Comma 2 2 2 6 2" xfId="21592" xr:uid="{2204C84A-0622-4078-BF0A-F79716A308BC}"/>
    <cellStyle name="Comma 2 2 2 6 2 2" xfId="12679" xr:uid="{04782B6A-31CD-40D2-B0A5-B328AC696C8B}"/>
    <cellStyle name="Comma 2 2 2 6 2 3" xfId="4660" xr:uid="{9F6CD3C4-CC5F-4426-B0C0-4C1C2DDCAB6A}"/>
    <cellStyle name="Comma 2 2 2 6 3" xfId="23801" xr:uid="{B16B15E0-338F-4B47-9F85-6E455D196919}"/>
    <cellStyle name="Comma 2 2 2 6 3 2" xfId="7220" xr:uid="{2AF10DEF-C537-44E5-8EA8-F330B476E790}"/>
    <cellStyle name="Comma 2 2 2 6 4" xfId="15108" xr:uid="{95B918FA-C6AC-4E39-960C-9AD2D5C05B18}"/>
    <cellStyle name="Comma 2 2 2 6 5" xfId="10046" xr:uid="{20A70DBC-8524-4719-9557-56DE4BD9D037}"/>
    <cellStyle name="Comma 2 2 2 6 6" xfId="24185" xr:uid="{1A669516-84E1-41BC-B96A-281D4B00B345}"/>
    <cellStyle name="Comma 2 2 2 6 7" xfId="26203" xr:uid="{B44E4987-B647-477B-BF05-2561F2935AC5}"/>
    <cellStyle name="Comma 2 2 2 7" xfId="2251" xr:uid="{70C565E1-0797-46A0-A7DF-96328818FC5C}"/>
    <cellStyle name="Comma 2 2 2 7 2" xfId="20939" xr:uid="{CD7E8433-1B62-4330-BE6C-962A697E1DE0}"/>
    <cellStyle name="Comma 2 2 2 7 2 2" xfId="12028" xr:uid="{F7848F72-C0BF-4FC4-A871-F23122A62A41}"/>
    <cellStyle name="Comma 2 2 2 7 2 3" xfId="4006" xr:uid="{0BEF0575-9017-4A8D-91E7-7976DB3F5E50}"/>
    <cellStyle name="Comma 2 2 2 7 3" xfId="17624" xr:uid="{423E7B13-FA2C-4605-938D-1E38257AC772}"/>
    <cellStyle name="Comma 2 2 2 7 3 2" xfId="6566" xr:uid="{427B8F3D-3CFA-40D1-AF27-42678D3B6339}"/>
    <cellStyle name="Comma 2 2 2 7 4" xfId="14454" xr:uid="{22A0CE88-DD95-4643-A1B6-317BA1D04479}"/>
    <cellStyle name="Comma 2 2 2 7 5" xfId="9392" xr:uid="{77E82FF1-6D14-4C86-B552-7C3C180E12CA}"/>
    <cellStyle name="Comma 2 2 2 7 6" xfId="23151" xr:uid="{E07A54CB-DE78-4AC6-AE9D-2431F4B260C7}"/>
    <cellStyle name="Comma 2 2 2 7 7" xfId="26857" xr:uid="{F9E9B6C0-1B90-4F74-B7DF-0CC97AD4D475}"/>
    <cellStyle name="Comma 2 2 2 8" xfId="1302" xr:uid="{92F94523-2B16-46F0-914A-9DC4C28905F4}"/>
    <cellStyle name="Comma 2 2 2 8 2" xfId="19867" xr:uid="{3294A3F9-7483-4EEB-8671-6F2B78B0A005}"/>
    <cellStyle name="Comma 2 2 2 8 2 2" xfId="12896" xr:uid="{9A527E74-7540-4218-96F1-00A11C54CEBB}"/>
    <cellStyle name="Comma 2 2 2 8 2 3" xfId="4880" xr:uid="{78AE3D00-8FDF-4F0B-A494-9F68E42C3EDD}"/>
    <cellStyle name="Comma 2 2 2 8 3" xfId="19397" xr:uid="{141BFD9C-E3D0-449C-9BA5-82DEC0FBD4DE}"/>
    <cellStyle name="Comma 2 2 2 8 3 2" xfId="7440" xr:uid="{299851DF-0F66-4CE3-BDF9-906FFBCA3DEC}"/>
    <cellStyle name="Comma 2 2 2 8 4" xfId="15328" xr:uid="{417AE9C5-694B-41FB-AA6C-534F91AC0069}"/>
    <cellStyle name="Comma 2 2 2 8 5" xfId="10266" xr:uid="{CC971F1D-A2B1-4623-97DE-8845D1B275B1}"/>
    <cellStyle name="Comma 2 2 2 8 6" xfId="21821" xr:uid="{B3DB00B5-53C3-447A-ABA1-49A12C14124F}"/>
    <cellStyle name="Comma 2 2 2 8 7" xfId="25983" xr:uid="{1878E9EF-2FA4-4131-B53F-DA9598BC70AA}"/>
    <cellStyle name="Comma 2 2 2 9" xfId="3045" xr:uid="{2D4C6AF2-F513-4B93-A74D-E08ED15C3CEC}"/>
    <cellStyle name="Comma 2 2 2 9 2" xfId="19488" xr:uid="{4D4A294F-FDFA-4BC0-863E-1236CCD438BE}"/>
    <cellStyle name="Comma 2 2 2 9 2 2" xfId="11257" xr:uid="{D295D917-1A1A-4FCC-8BCB-47D30E9630B7}"/>
    <cellStyle name="Comma 2 2 2 9 2 3" xfId="3232" xr:uid="{EDCAD214-3885-4845-BF88-81B22C5298ED}"/>
    <cellStyle name="Comma 2 2 2 9 3" xfId="16714" xr:uid="{421E5594-DBD7-46C7-8A2E-A526B2086733}"/>
    <cellStyle name="Comma 2 2 2 9 3 2" xfId="5792" xr:uid="{25ADCBA9-F4DE-42ED-AC1C-FEF7256BEBF9}"/>
    <cellStyle name="Comma 2 2 2 9 4" xfId="13680" xr:uid="{1E5A4FAE-77CD-49DB-A59E-3F7C9852C303}"/>
    <cellStyle name="Comma 2 2 2 9 5" xfId="8618" xr:uid="{C450607B-0FB8-4B59-A9B0-C29F16824098}"/>
    <cellStyle name="Comma 2 2 2 9 6" xfId="20174" xr:uid="{FC86CECD-CEE1-4649-AA73-3A64844E0D9F}"/>
    <cellStyle name="Comma 2 2 2 9 7" xfId="22497" xr:uid="{1AD149A4-7D2A-4DFE-9809-B6DB8664E0F6}"/>
    <cellStyle name="Comma 2 2 2 9 8" xfId="27631" xr:uid="{62F8F142-8464-4D4F-ADF3-379D7C0D2746}"/>
    <cellStyle name="Comma 2 2 20" xfId="32797" xr:uid="{9F1911B3-AE32-4BFB-AE9D-2885B3480EB0}"/>
    <cellStyle name="Comma 2 2 21" xfId="32823" xr:uid="{2FEA537D-E71E-4FD1-84B0-659F6C21EE7D}"/>
    <cellStyle name="Comma 2 2 22" xfId="32838" xr:uid="{27484963-48D4-4311-9260-7E6835C9EC34}"/>
    <cellStyle name="Comma 2 2 23" xfId="219" xr:uid="{148E525F-2F6F-4E05-A718-EFAD977D1C19}"/>
    <cellStyle name="Comma 2 2 24" xfId="32984" xr:uid="{4AD81F25-91C9-4EEC-81F1-6E3B33C0AB5B}"/>
    <cellStyle name="Comma 2 2 25" xfId="159" xr:uid="{F24BAFCB-EE9A-403D-BB58-4ED54364FFE5}"/>
    <cellStyle name="Comma 2 2 3" xfId="74" xr:uid="{28F80819-D03D-47ED-B1A3-E457172F3CF3}"/>
    <cellStyle name="Comma 2 2 3 10" xfId="18474" xr:uid="{49DF24D2-22F0-4995-84E8-D5086AC0679C}"/>
    <cellStyle name="Comma 2 2 3 10 2" xfId="8113" xr:uid="{CD24CC5F-A1CA-46A8-BD8E-4E7DADE32EB2}"/>
    <cellStyle name="Comma 2 2 3 11" xfId="16101" xr:uid="{630D486E-C87D-4015-93A1-EAF2578C56E2}"/>
    <cellStyle name="Comma 2 2 3 12" xfId="11156" xr:uid="{2F190DF9-A444-41A1-96CF-62F82C930BDD}"/>
    <cellStyle name="Comma 2 2 3 13" xfId="25066" xr:uid="{6D615913-5998-4B5B-B532-7081C5720CB6}"/>
    <cellStyle name="Comma 2 2 3 14" xfId="25211" xr:uid="{1243D2F2-9BE0-4D6E-909A-3B9046135D41}"/>
    <cellStyle name="Comma 2 2 3 15" xfId="27776" xr:uid="{BD8E1CAF-CEF6-4822-B762-506B623A0079}"/>
    <cellStyle name="Comma 2 2 3 16" xfId="28120" xr:uid="{6A30C023-D04E-49A8-8CB5-6072FD3D5312}"/>
    <cellStyle name="Comma 2 2 3 16 2" xfId="32684" xr:uid="{8A210965-B70E-4F85-9038-1CFA35868BD0}"/>
    <cellStyle name="Comma 2 2 3 17" xfId="28180" xr:uid="{E40231BB-A499-4E64-B1A0-2C5BD3D8260B}"/>
    <cellStyle name="Comma 2 2 3 17 2" xfId="32733" xr:uid="{89D617F0-DA1C-4393-B425-03AEB8F9EA08}"/>
    <cellStyle name="Comma 2 2 3 18" xfId="32767" xr:uid="{E631B106-7763-4391-81FB-7B8A7630947F}"/>
    <cellStyle name="Comma 2 2 3 19" xfId="32857" xr:uid="{8D9A7669-B91F-4570-9F53-AEA1C79B0FCE}"/>
    <cellStyle name="Comma 2 2 3 2" xfId="139" xr:uid="{2BC673F8-1981-4928-8006-0E3511DF0A48}"/>
    <cellStyle name="Comma 2 2 3 2 10" xfId="16079" xr:uid="{1F546C28-80BF-437A-8E46-6A458C182754}"/>
    <cellStyle name="Comma 2 2 3 2 11" xfId="11016" xr:uid="{6FEC87A5-6EDA-48AE-8C85-50CE79D5F932}"/>
    <cellStyle name="Comma 2 2 3 2 12" xfId="25044" xr:uid="{74E92A0A-32F2-425D-805A-F755226FD43B}"/>
    <cellStyle name="Comma 2 2 3 2 13" xfId="25233" xr:uid="{977BFED9-713B-4E64-B385-A479DF94E1A0}"/>
    <cellStyle name="Comma 2 2 3 2 14" xfId="27902" xr:uid="{4912BDC5-9E25-4DDD-898B-457344A71CDD}"/>
    <cellStyle name="Comma 2 2 3 2 15" xfId="32950" xr:uid="{ED4C8812-9306-42A5-A5A9-B459630BDC0E}"/>
    <cellStyle name="Comma 2 2 3 2 16" xfId="351" xr:uid="{4C5605B6-98BA-4E85-8743-62FA0A218E96}"/>
    <cellStyle name="Comma 2 2 3 2 17" xfId="33100" xr:uid="{1607E09A-1B95-4AA7-BF92-528EA33CDEDA}"/>
    <cellStyle name="Comma 2 2 3 2 2" xfId="1119" xr:uid="{8C43F06E-E3F0-429C-9199-A5AF715E4DB8}"/>
    <cellStyle name="Comma 2 2 3 2 2 10" xfId="25830" xr:uid="{73FCF418-D5E4-4230-A544-2F4D12F80D5F}"/>
    <cellStyle name="Comma 2 2 3 2 2 11" xfId="28034" xr:uid="{58F2524F-FDBE-43E7-9786-9DBFA50FFB85}"/>
    <cellStyle name="Comma 2 2 3 2 2 2" xfId="2113" xr:uid="{9F8A9718-D3A0-4097-B3F5-84AEA63DFEB4}"/>
    <cellStyle name="Comma 2 2 3 2 2 2 2" xfId="21076" xr:uid="{2FBDDF2A-138C-4AEC-862D-A5A7BD0DF20D}"/>
    <cellStyle name="Comma 2 2 3 2 2 2 2 2" xfId="12164" xr:uid="{65F70A3C-F61C-484C-857E-7AEF66184A45}"/>
    <cellStyle name="Comma 2 2 3 2 2 2 2 3" xfId="4143" xr:uid="{FC9DB422-9675-4BC4-8EB3-975F8F15BA52}"/>
    <cellStyle name="Comma 2 2 3 2 2 2 3" xfId="23288" xr:uid="{14257DF4-9A22-4E9A-BB43-31BF961DA14A}"/>
    <cellStyle name="Comma 2 2 3 2 2 2 3 2" xfId="6703" xr:uid="{A66B37B6-5668-496D-8117-B85C15129786}"/>
    <cellStyle name="Comma 2 2 3 2 2 2 4" xfId="14591" xr:uid="{1E9B178D-62BD-470E-9D1F-FE1E7D5E3C67}"/>
    <cellStyle name="Comma 2 2 3 2 2 2 5" xfId="9529" xr:uid="{CA1F6A48-A9FD-445C-A924-F3AE08BC151C}"/>
    <cellStyle name="Comma 2 2 3 2 2 2 6" xfId="23918" xr:uid="{F8555A50-2A7A-4100-AC50-2D830B9A9952}"/>
    <cellStyle name="Comma 2 2 3 2 2 2 7" xfId="26720" xr:uid="{FC04A27D-E42D-4B43-90AB-119209E7E82A}"/>
    <cellStyle name="Comma 2 2 3 2 2 3" xfId="2768" xr:uid="{99E0C39C-24FA-4C01-9A40-F77008FAF700}"/>
    <cellStyle name="Comma 2 2 3 2 2 3 2" xfId="20423" xr:uid="{9E6C4657-00DD-474C-BDA5-3446CBD34118}"/>
    <cellStyle name="Comma 2 2 3 2 2 3 2 2" xfId="11512" xr:uid="{C70EA2CF-264D-4651-90C4-A68C0A395F1E}"/>
    <cellStyle name="Comma 2 2 3 2 2 3 2 3" xfId="3489" xr:uid="{4007364C-0568-4998-A2EC-AF394B279185}"/>
    <cellStyle name="Comma 2 2 3 2 2 3 3" xfId="16981" xr:uid="{78628771-EB6A-4AEB-9224-BE49C218E89F}"/>
    <cellStyle name="Comma 2 2 3 2 2 3 3 2" xfId="6049" xr:uid="{5A2B347B-93E5-46BF-9DF4-E82DB4B6728B}"/>
    <cellStyle name="Comma 2 2 3 2 2 3 4" xfId="13937" xr:uid="{B67314BE-DE95-469A-8612-0A50BC6A7BC6}"/>
    <cellStyle name="Comma 2 2 3 2 2 3 5" xfId="8875" xr:uid="{71489B49-EC0F-4582-B05D-30F602E9873A}"/>
    <cellStyle name="Comma 2 2 3 2 2 3 6" xfId="22636" xr:uid="{18D31564-4682-49FD-87B1-6BAC29D40C03}"/>
    <cellStyle name="Comma 2 2 3 2 2 3 7" xfId="27374" xr:uid="{C53863B2-925A-47D3-8095-8C298ACAC0A4}"/>
    <cellStyle name="Comma 2 2 3 2 2 4" xfId="2885" xr:uid="{846A5571-9105-44DB-847D-0EA533D68A59}"/>
    <cellStyle name="Comma 2 2 3 2 2 4 2" xfId="19637" xr:uid="{626C17BC-BA75-4D79-A00C-062605E014B6}"/>
    <cellStyle name="Comma 2 2 3 2 2 4 2 2" xfId="11400" xr:uid="{6E540162-E416-46D9-AE26-584B5702663A}"/>
    <cellStyle name="Comma 2 2 3 2 2 4 2 3" xfId="3376" xr:uid="{E831B4BB-C83C-4429-B764-D0D72D5CA3AB}"/>
    <cellStyle name="Comma 2 2 3 2 2 4 3" xfId="16870" xr:uid="{9BDB5566-049E-401A-BB2B-4C043280C085}"/>
    <cellStyle name="Comma 2 2 3 2 2 4 3 2" xfId="5936" xr:uid="{189A2374-3900-44C3-AE24-076217009640}"/>
    <cellStyle name="Comma 2 2 3 2 2 4 4" xfId="13824" xr:uid="{CDEB5B64-CC3D-4EFA-862A-15A5AB96DAEF}"/>
    <cellStyle name="Comma 2 2 3 2 2 4 5" xfId="8762" xr:uid="{782A8BF0-1102-467C-8590-375704E51D21}"/>
    <cellStyle name="Comma 2 2 3 2 2 4 6" xfId="20312" xr:uid="{23F81A56-D590-4D7A-B8CF-AC532E72D9C2}"/>
    <cellStyle name="Comma 2 2 3 2 2 4 7" xfId="27487" xr:uid="{593A729E-CE7A-4A67-921F-52A10D6539D5}"/>
    <cellStyle name="Comma 2 2 3 2 2 5" xfId="21979" xr:uid="{218AB092-0497-447A-8C76-ABD73FA4FAE6}"/>
    <cellStyle name="Comma 2 2 3 2 2 5 2" xfId="16259" xr:uid="{AC7B286B-33DE-456F-BB7D-75EB93F26913}"/>
    <cellStyle name="Comma 2 2 3 2 2 5 2 2" xfId="5033" xr:uid="{6A7D4F55-3B64-4427-AA36-25BD20CB8D54}"/>
    <cellStyle name="Comma 2 2 3 2 2 5 3" xfId="18355" xr:uid="{02CB0DA6-4E63-4EBB-B0AA-E16246B25071}"/>
    <cellStyle name="Comma 2 2 3 2 2 5 4" xfId="13046" xr:uid="{025BBA40-C041-42EB-8895-574429DAA8C9}"/>
    <cellStyle name="Comma 2 2 3 2 2 5 5" xfId="8535" xr:uid="{FCAD6EC5-A602-4949-B7C9-4968AFDC10FB}"/>
    <cellStyle name="Comma 2 2 3 2 2 6" xfId="18135" xr:uid="{8CBC9EEA-4D44-4E1F-8DC4-FFD44E03E036}"/>
    <cellStyle name="Comma 2 2 3 2 2 6 2" xfId="7593" xr:uid="{44E09DB4-A9B8-4F34-8AEF-ABD3DFE6F59D}"/>
    <cellStyle name="Comma 2 2 3 2 2 7" xfId="15481" xr:uid="{575F3B47-C4AA-4B5D-B7A2-B379FEE72CCD}"/>
    <cellStyle name="Comma 2 2 3 2 2 8" xfId="10419" xr:uid="{50066907-CBC9-4221-80E8-D84933348014}"/>
    <cellStyle name="Comma 2 2 3 2 2 9" xfId="24875" xr:uid="{69D9E96B-5BB1-4348-841B-D8E689601AF6}"/>
    <cellStyle name="Comma 2 2 3 2 3" xfId="1784" xr:uid="{5FFC3C68-B763-4BDF-ADD6-3622A2B28649}"/>
    <cellStyle name="Comma 2 2 3 2 3 2" xfId="21403" xr:uid="{15F0AEED-DEE6-484C-874B-FA4388B7999E}"/>
    <cellStyle name="Comma 2 2 3 2 3 2 2" xfId="12492" xr:uid="{4D34FA3B-00DD-49CE-9C79-204CCA3F22E8}"/>
    <cellStyle name="Comma 2 2 3 2 3 2 3" xfId="4471" xr:uid="{B08F729E-7762-4CF8-AFCF-B5E633E1D11B}"/>
    <cellStyle name="Comma 2 2 3 2 3 3" xfId="23612" xr:uid="{CC507C18-F890-41BA-B613-045D7996A18D}"/>
    <cellStyle name="Comma 2 2 3 2 3 3 2" xfId="7031" xr:uid="{B8349144-7EAE-4FBF-9C84-167DA6973F27}"/>
    <cellStyle name="Comma 2 2 3 2 3 4" xfId="14919" xr:uid="{347D8CD1-6991-4BCF-87F3-C5A6DEB90E8B}"/>
    <cellStyle name="Comma 2 2 3 2 3 5" xfId="9857" xr:uid="{AA938C91-F4E7-440A-9815-0DE421202AC4}"/>
    <cellStyle name="Comma 2 2 3 2 3 6" xfId="24053" xr:uid="{D85F1C81-3877-489F-9142-5166422E3CB8}"/>
    <cellStyle name="Comma 2 2 3 2 3 7" xfId="26392" xr:uid="{5ED0D5A8-74EA-4F7B-AC16-7F99AEC9CE48}"/>
    <cellStyle name="Comma 2 2 3 2 4" xfId="2440" xr:uid="{323DC39A-C8FF-406E-A658-47F57A44308D}"/>
    <cellStyle name="Comma 2 2 3 2 4 2" xfId="20751" xr:uid="{93209634-66F7-4B9C-A645-8E06D11522C6}"/>
    <cellStyle name="Comma 2 2 3 2 4 2 2" xfId="11840" xr:uid="{B30BA179-FD5C-4663-A2C4-F5687F8657C9}"/>
    <cellStyle name="Comma 2 2 3 2 4 2 3" xfId="3817" xr:uid="{7A9DC613-DA8A-4508-BDBD-D79C04C35792}"/>
    <cellStyle name="Comma 2 2 3 2 4 3" xfId="19408" xr:uid="{5A726D69-3A15-49E7-9CCD-7EBFC586AAB2}"/>
    <cellStyle name="Comma 2 2 3 2 4 3 2" xfId="6377" xr:uid="{055A4911-FC61-48FD-9CCB-00BC623BE26C}"/>
    <cellStyle name="Comma 2 2 3 2 4 4" xfId="14265" xr:uid="{C94DFB61-5098-4771-82D1-6EEDF6FF0B5E}"/>
    <cellStyle name="Comma 2 2 3 2 4 5" xfId="9203" xr:uid="{D5FAE047-A6B9-4021-A468-AE2616DD27DB}"/>
    <cellStyle name="Comma 2 2 3 2 4 6" xfId="22963" xr:uid="{2447F046-D29A-42A8-BD39-4B822636BCD1}"/>
    <cellStyle name="Comma 2 2 3 2 4 7" xfId="27046" xr:uid="{7D6AF5BF-AA00-4E25-9CE9-C3BA01A905A1}"/>
    <cellStyle name="Comma 2 2 3 2 5" xfId="1513" xr:uid="{C6FC0E5D-CB35-4771-9C3E-6FF119B99974}"/>
    <cellStyle name="Comma 2 2 3 2 5 2" xfId="19684" xr:uid="{108852AF-1F1E-4AC7-BBFE-B87A9951DDF3}"/>
    <cellStyle name="Comma 2 2 3 2 5 2 2" xfId="12739" xr:uid="{0E625D55-7FD8-4752-AE4A-1E9C04B80DFF}"/>
    <cellStyle name="Comma 2 2 3 2 5 2 3" xfId="4721" xr:uid="{93C25A15-C146-4297-AE30-155FFE7D5B62}"/>
    <cellStyle name="Comma 2 2 3 2 5 3" xfId="17799" xr:uid="{70EDD28B-0EED-4520-9A80-041495B021B9}"/>
    <cellStyle name="Comma 2 2 3 2 5 3 2" xfId="7281" xr:uid="{BF8D0858-CDF3-415C-AF2E-1B569BE66037}"/>
    <cellStyle name="Comma 2 2 3 2 5 4" xfId="15169" xr:uid="{8F758393-2A68-45EA-BE38-98BB625B9702}"/>
    <cellStyle name="Comma 2 2 3 2 5 5" xfId="10107" xr:uid="{5B3C1748-1191-4DAB-823E-FF3EF79BD6D9}"/>
    <cellStyle name="Comma 2 2 3 2 5 6" xfId="21653" xr:uid="{081B05BC-59E2-42E4-90BB-0FF817853C33}"/>
    <cellStyle name="Comma 2 2 3 2 5 7" xfId="26142" xr:uid="{F40508D5-6076-4C89-9218-1FFBA45C29EA}"/>
    <cellStyle name="Comma 2 2 3 2 6" xfId="3077" xr:uid="{BBAF75C4-85D7-4127-B8F8-F1C39CA5925F}"/>
    <cellStyle name="Comma 2 2 3 2 6 2" xfId="19458" xr:uid="{0785ADBD-4314-4F76-94F2-B49A5578462B}"/>
    <cellStyle name="Comma 2 2 3 2 6 2 2" xfId="11229" xr:uid="{88028DA7-6673-4C69-B9B6-311621248169}"/>
    <cellStyle name="Comma 2 2 3 2 6 2 3" xfId="3204" xr:uid="{DA8C0523-0ED3-41B8-9944-EEC0663289B1}"/>
    <cellStyle name="Comma 2 2 3 2 6 3" xfId="16684" xr:uid="{BF4307E8-681A-484C-B977-1CCCD85E635C}"/>
    <cellStyle name="Comma 2 2 3 2 6 3 2" xfId="5764" xr:uid="{415EDADA-4A89-4C3A-97CC-DAB2941BCEAD}"/>
    <cellStyle name="Comma 2 2 3 2 6 4" xfId="13652" xr:uid="{E9CCB722-0812-4189-A40C-60DE67C0ED89}"/>
    <cellStyle name="Comma 2 2 3 2 6 5" xfId="8590" xr:uid="{C4890C01-F8FA-44ED-9639-362328DBB1D5}"/>
    <cellStyle name="Comma 2 2 3 2 6 6" xfId="20152" xr:uid="{27730576-9961-4385-9170-0DCA55DB5596}"/>
    <cellStyle name="Comma 2 2 3 2 6 7" xfId="22307" xr:uid="{B2641B84-E798-4115-B7EF-3A997A99061E}"/>
    <cellStyle name="Comma 2 2 3 2 6 8" xfId="27659" xr:uid="{B41F542F-D371-4936-98D0-07893F4A1FA7}"/>
    <cellStyle name="Comma 2 2 3 2 7" xfId="759" xr:uid="{803E0131-DBD3-4DD8-9971-F2806208E185}"/>
    <cellStyle name="Comma 2 2 3 2 7 2" xfId="16351" xr:uid="{5F16E54B-6953-4DCB-A7BD-9CDE17D5AC54}"/>
    <cellStyle name="Comma 2 2 3 2 7 2 2" xfId="5361" xr:uid="{EA22AC0F-7A6D-4AC3-BB1C-70C0B450A548}"/>
    <cellStyle name="Comma 2 2 3 2 7 3" xfId="15810" xr:uid="{CCBD80B3-8253-42EB-A833-F64066616FB4}"/>
    <cellStyle name="Comma 2 2 3 2 7 4" xfId="10747" xr:uid="{C35B30E2-E15C-4588-A593-19CFE0C92F51}"/>
    <cellStyle name="Comma 2 2 3 2 7 5" xfId="24545" xr:uid="{294FD362-55DC-4F20-A472-4B1BDBF4C27E}"/>
    <cellStyle name="Comma 2 2 3 2 7 6" xfId="25502" xr:uid="{08DD43F4-6016-40CF-9DFF-5F295A8E0234}"/>
    <cellStyle name="Comma 2 2 3 2 8" xfId="20023" xr:uid="{A16B8B51-E5DA-4832-A1CF-D444A4045105}"/>
    <cellStyle name="Comma 2 2 3 2 8 2" xfId="16540" xr:uid="{23320FB7-DFF0-4361-AB49-3E43CF00D025}"/>
    <cellStyle name="Comma 2 2 3 2 8 2 2" xfId="5630" xr:uid="{63D80F2E-9232-4FC0-B7B3-32E55DA702E6}"/>
    <cellStyle name="Comma 2 2 3 2 8 3" xfId="13517" xr:uid="{6D58ACA7-0763-4B83-86BF-D1F8ABE0221A}"/>
    <cellStyle name="Comma 2 2 3 2 8 4" xfId="8338" xr:uid="{AD55DA3F-5621-4092-8A02-BF73CF2C6FED}"/>
    <cellStyle name="Comma 2 2 3 2 9" xfId="19127" xr:uid="{9652FB3F-1403-42C8-9A48-90458972D41C}"/>
    <cellStyle name="Comma 2 2 3 2 9 2" xfId="7921" xr:uid="{9937A704-37B6-4DF2-B0AF-7DF104985868}"/>
    <cellStyle name="Comma 2 2 3 20" xfId="319" xr:uid="{6FD861C5-59CC-4390-A6AE-BBE7296B7917}"/>
    <cellStyle name="Comma 2 2 3 21" xfId="33032" xr:uid="{671414A7-1BB9-4B55-899A-A36B6F885AA2}"/>
    <cellStyle name="Comma 2 2 3 3" xfId="114" xr:uid="{7A04019A-C1C5-4387-B3EF-30B9E2DB04D4}"/>
    <cellStyle name="Comma 2 2 3 3 10" xfId="25656" xr:uid="{E0DD3F2F-D458-4746-9D9E-3894A21F2740}"/>
    <cellStyle name="Comma 2 2 3 3 11" xfId="27878" xr:uid="{DC01029F-DF56-43E9-A454-2AD999F4F886}"/>
    <cellStyle name="Comma 2 2 3 3 12" xfId="933" xr:uid="{24F3A191-05B1-4211-8595-38F311AA4142}"/>
    <cellStyle name="Comma 2 2 3 3 13" xfId="33066" xr:uid="{97554965-ADD4-4DF9-A414-6BDF2B3099AB}"/>
    <cellStyle name="Comma 2 2 3 3 2" xfId="1939" xr:uid="{102B942A-1329-48FD-83DB-1C053A89FED2}"/>
    <cellStyle name="Comma 2 2 3 3 2 2" xfId="21250" xr:uid="{CFC1BC71-DA49-4B80-A242-40788F4005C2}"/>
    <cellStyle name="Comma 2 2 3 3 2 2 2" xfId="16216" xr:uid="{52574FD3-0BBA-4933-827E-50CA115CA325}"/>
    <cellStyle name="Comma 2 2 3 3 2 2 2 2" xfId="4317" xr:uid="{A938DA85-B56C-47BB-AB8D-CC432594AB85}"/>
    <cellStyle name="Comma 2 2 3 3 2 2 3" xfId="18994" xr:uid="{3CF884DC-CB13-4070-9C0A-2A05101A1D3D}"/>
    <cellStyle name="Comma 2 2 3 3 2 2 4" xfId="12338" xr:uid="{D0F58675-676D-4FBB-AD27-03B50E9A0FCB}"/>
    <cellStyle name="Comma 2 2 3 3 2 2 5" xfId="8506" xr:uid="{25409F1A-39DA-401D-AF9F-5776E54D7354}"/>
    <cellStyle name="Comma 2 2 3 3 2 3" xfId="23461" xr:uid="{A593FBA0-5981-4C0E-B5F7-D3B9A5A57A94}"/>
    <cellStyle name="Comma 2 2 3 3 2 3 2" xfId="6877" xr:uid="{D1E0C701-A6E6-4C69-8D9C-DE9043A119EB}"/>
    <cellStyle name="Comma 2 2 3 3 2 4" xfId="14765" xr:uid="{EEA986DB-5F78-4157-BB21-4A1FEA96E90A}"/>
    <cellStyle name="Comma 2 2 3 3 2 5" xfId="9703" xr:uid="{CB3A4CC7-D981-4968-B1CD-BFC6EB3E7D30}"/>
    <cellStyle name="Comma 2 2 3 3 2 6" xfId="23882" xr:uid="{D4E777D7-0759-461F-B2F7-9CB781F5AF39}"/>
    <cellStyle name="Comma 2 2 3 3 2 7" xfId="26546" xr:uid="{97F584BB-EEDB-4FCD-A009-43204BB0F154}"/>
    <cellStyle name="Comma 2 2 3 3 3" xfId="2594" xr:uid="{4FEF4BC9-545A-4B42-88CF-DB721F902C93}"/>
    <cellStyle name="Comma 2 2 3 3 3 2" xfId="20597" xr:uid="{3BF92B19-BE12-4CB0-B3D2-B46DEC5E3CDC}"/>
    <cellStyle name="Comma 2 2 3 3 3 2 2" xfId="11686" xr:uid="{E6C93054-EE80-4633-80B6-A12C22379942}"/>
    <cellStyle name="Comma 2 2 3 3 3 2 3" xfId="3663" xr:uid="{5FEAF74B-1C4D-4A19-AF18-A94818680DED}"/>
    <cellStyle name="Comma 2 2 3 3 3 3" xfId="22810" xr:uid="{C16FDD94-80C4-41F8-AC78-482FD00798E7}"/>
    <cellStyle name="Comma 2 2 3 3 3 3 2" xfId="6223" xr:uid="{9A4F0073-2AEC-438D-B919-3063C738F58B}"/>
    <cellStyle name="Comma 2 2 3 3 3 4" xfId="14111" xr:uid="{82CC6816-FCA9-4537-8774-E4644A4DB012}"/>
    <cellStyle name="Comma 2 2 3 3 3 5" xfId="9049" xr:uid="{4815912B-2DE2-4FA4-856A-01C80C970B99}"/>
    <cellStyle name="Comma 2 2 3 3 3 6" xfId="24016" xr:uid="{3AD6ED8F-591E-4BC1-B724-03940589AF03}"/>
    <cellStyle name="Comma 2 2 3 3 3 7" xfId="27200" xr:uid="{8D80BFE8-0358-4BF6-B173-C0DCBDBE141A}"/>
    <cellStyle name="Comma 2 2 3 3 4" xfId="1531" xr:uid="{DAC58329-6DDD-4594-8F87-F0548B07B1FB}"/>
    <cellStyle name="Comma 2 2 3 3 4 2" xfId="19668" xr:uid="{34AF6995-77BD-48E1-B91B-C0F3F425C885}"/>
    <cellStyle name="Comma 2 2 3 3 4 2 2" xfId="12729" xr:uid="{FFCACA3D-9C73-4058-924A-84F15ED0187F}"/>
    <cellStyle name="Comma 2 2 3 3 4 2 3" xfId="4711" xr:uid="{9AD4B2D7-A92F-4F58-BBAA-DDCB54FDAEAF}"/>
    <cellStyle name="Comma 2 2 3 3 4 3" xfId="17790" xr:uid="{1E155554-2917-4DEA-99E4-68C076AF93F7}"/>
    <cellStyle name="Comma 2 2 3 3 4 3 2" xfId="7271" xr:uid="{E382C082-71B7-4A6A-8FC4-6C3ECCDEAAF1}"/>
    <cellStyle name="Comma 2 2 3 3 4 4" xfId="15159" xr:uid="{2AB3BE07-9176-44D0-BAAF-5F937CB79C9D}"/>
    <cellStyle name="Comma 2 2 3 3 4 5" xfId="10097" xr:uid="{55BB8D73-6B0C-471E-8C55-2A3A8DFF4410}"/>
    <cellStyle name="Comma 2 2 3 3 4 6" xfId="21642" xr:uid="{14FCFD7E-85F2-4F81-9ECA-479F2731C1D6}"/>
    <cellStyle name="Comma 2 2 3 3 4 7" xfId="26152" xr:uid="{D3F1E0EF-B340-4AA6-A11E-2E229661086E}"/>
    <cellStyle name="Comma 2 2 3 3 5" xfId="22153" xr:uid="{3A459AB6-8DE5-4310-A2CA-876C44D48E7D}"/>
    <cellStyle name="Comma 2 2 3 3 5 2" xfId="16292" xr:uid="{E207DAC6-1C79-4826-AC54-9FA6A0394F0C}"/>
    <cellStyle name="Comma 2 2 3 3 5 2 2" xfId="5207" xr:uid="{0974C618-F944-406A-AC95-93CCC1AAC885}"/>
    <cellStyle name="Comma 2 2 3 3 5 3" xfId="18257" xr:uid="{18F1625F-672B-48E7-A66D-4442DE458F76}"/>
    <cellStyle name="Comma 2 2 3 3 5 4" xfId="13213" xr:uid="{7A35F32C-9658-42FB-8468-FF02CFE40265}"/>
    <cellStyle name="Comma 2 2 3 3 5 5" xfId="8335" xr:uid="{E9FA4D69-8A27-44F8-8062-66076BEF5BC6}"/>
    <cellStyle name="Comma 2 2 3 3 6" xfId="18336" xr:uid="{0287FB1B-2182-402C-8199-B82C458CA6C7}"/>
    <cellStyle name="Comma 2 2 3 3 6 2" xfId="7767" xr:uid="{D9A7CA2C-4BFB-4FF1-A213-F6CE85BA2B59}"/>
    <cellStyle name="Comma 2 2 3 3 7" xfId="15655" xr:uid="{174562AE-03E0-410B-BCEF-7309B71F59C3}"/>
    <cellStyle name="Comma 2 2 3 3 8" xfId="10593" xr:uid="{139FA168-73E5-472D-B25F-7B7CC0079638}"/>
    <cellStyle name="Comma 2 2 3 3 9" xfId="24701" xr:uid="{4569CBE3-62ED-475B-96A0-515069473BDD}"/>
    <cellStyle name="Comma 2 2 3 4" xfId="1609" xr:uid="{CBD8669C-B410-4649-8C15-9D7C511A4EE0}"/>
    <cellStyle name="Comma 2 2 3 4 2" xfId="23937" xr:uid="{BF8DEA9D-3E7E-465A-B94D-4ABEAF5CF2D9}"/>
    <cellStyle name="Comma 2 2 3 4 2 2" xfId="21577" xr:uid="{97D09AA9-23AF-4897-8C31-9BEF96DA3E17}"/>
    <cellStyle name="Comma 2 2 3 4 2 2 2" xfId="4645" xr:uid="{85962EDD-0F8F-4AC7-A44D-333D5D07BF34}"/>
    <cellStyle name="Comma 2 2 3 4 2 3" xfId="18108" xr:uid="{7E5F0338-551D-4A30-980C-F0FAABC90B82}"/>
    <cellStyle name="Comma 2 2 3 4 2 3 2" xfId="3129" xr:uid="{146071C3-32F5-4469-BBBF-8519A193887A}"/>
    <cellStyle name="Comma 2 2 3 4 2 4" xfId="12665" xr:uid="{8D4051A2-3526-48C8-A684-BDC650A673C2}"/>
    <cellStyle name="Comma 2 2 3 4 2 5" xfId="8528" xr:uid="{40F90DCF-9597-4A4A-8A80-5791D3228701}"/>
    <cellStyle name="Comma 2 2 3 4 3" xfId="23786" xr:uid="{4EDB07BB-7BA8-4F30-92A9-2A372F46A57A}"/>
    <cellStyle name="Comma 2 2 3 4 3 2" xfId="7205" xr:uid="{405590FB-9B41-4ACB-BDC8-3F980C82BAAB}"/>
    <cellStyle name="Comma 2 2 3 4 4" xfId="15093" xr:uid="{03E34C5A-7ACE-4DFC-9BF1-4B841D1D9D3D}"/>
    <cellStyle name="Comma 2 2 3 4 5" xfId="10031" xr:uid="{77B195D8-90DD-4181-91D0-F25FE5AB03A5}"/>
    <cellStyle name="Comma 2 2 3 4 6" xfId="24143" xr:uid="{39B1F446-EDB9-4CED-AE9C-41BFD4DF4691}"/>
    <cellStyle name="Comma 2 2 3 4 7" xfId="26218" xr:uid="{A91A5BD3-6EE5-4454-A052-25B4D226A551}"/>
    <cellStyle name="Comma 2 2 3 4 8" xfId="28012" xr:uid="{FCFB7E98-1A3E-48DE-B00A-833713D2DAC0}"/>
    <cellStyle name="Comma 2 2 3 5" xfId="2266" xr:uid="{EE59E716-299C-453B-8C50-4530302BB866}"/>
    <cellStyle name="Comma 2 2 3 5 2" xfId="20925" xr:uid="{BF22FAD7-0F1D-47BD-81CA-F856939011E9}"/>
    <cellStyle name="Comma 2 2 3 5 2 2" xfId="12013" xr:uid="{5506EED0-F301-4A1D-8BA9-A70DABA8E887}"/>
    <cellStyle name="Comma 2 2 3 5 2 3" xfId="3991" xr:uid="{633A2113-3513-46A7-A9D8-D87586D2AD04}"/>
    <cellStyle name="Comma 2 2 3 5 3" xfId="23137" xr:uid="{9684381C-6A47-4972-8883-57B7445F6B76}"/>
    <cellStyle name="Comma 2 2 3 5 3 2" xfId="6551" xr:uid="{2F66B804-C3EB-4D7B-A087-57B443A95879}"/>
    <cellStyle name="Comma 2 2 3 5 4" xfId="14439" xr:uid="{B9EC6CE9-4A47-42B5-A33D-391BA44CC997}"/>
    <cellStyle name="Comma 2 2 3 5 5" xfId="9377" xr:uid="{63345EEE-0F7A-4AC3-856D-F79539F1A356}"/>
    <cellStyle name="Comma 2 2 3 5 6" xfId="24073" xr:uid="{60C5A563-70A8-41FF-9873-BB6E1B0E478D}"/>
    <cellStyle name="Comma 2 2 3 5 7" xfId="26872" xr:uid="{E79523C0-CA17-4911-9B66-8AA8610FDC70}"/>
    <cellStyle name="Comma 2 2 3 6" xfId="1533" xr:uid="{2849F377-432A-48B2-A0C9-DF0FDC03BAFA}"/>
    <cellStyle name="Comma 2 2 3 6 2" xfId="19667" xr:uid="{2CE3ACB2-801C-4DF1-96F1-875C699E84FB}"/>
    <cellStyle name="Comma 2 2 3 6 2 2" xfId="12728" xr:uid="{B3F606BA-5823-4C0E-A17E-D7C742F34200}"/>
    <cellStyle name="Comma 2 2 3 6 2 3" xfId="4710" xr:uid="{D48C4AB0-9471-4FA2-AE3C-DC8747ED4959}"/>
    <cellStyle name="Comma 2 2 3 6 3" xfId="18863" xr:uid="{6A901E82-14DA-4D82-9D97-DA9CE4C255AD}"/>
    <cellStyle name="Comma 2 2 3 6 3 2" xfId="7270" xr:uid="{ADB0B969-4730-44AC-A6AF-BF26977AB3A5}"/>
    <cellStyle name="Comma 2 2 3 6 4" xfId="15158" xr:uid="{D735C51F-BA0E-48C6-935B-3CB959A114AD}"/>
    <cellStyle name="Comma 2 2 3 6 5" xfId="10096" xr:uid="{27CC69AA-CF66-46D0-852C-C176590EB8B7}"/>
    <cellStyle name="Comma 2 2 3 6 6" xfId="21641" xr:uid="{F7A529C6-59A9-49AC-81AE-89CA1A1973F7}"/>
    <cellStyle name="Comma 2 2 3 6 7" xfId="26153" xr:uid="{90A71AB7-A167-4728-9DAA-C0427FBDCFC5}"/>
    <cellStyle name="Comma 2 2 3 7" xfId="3053" xr:uid="{34E7ADD9-DFF4-45BD-AEA7-654EA8D5664A}"/>
    <cellStyle name="Comma 2 2 3 7 2" xfId="19482" xr:uid="{B623B3BA-BAF4-434F-871E-19C3CF95ED0D}"/>
    <cellStyle name="Comma 2 2 3 7 2 2" xfId="11251" xr:uid="{EABE29E1-AE8C-46B3-97CC-68716F4BF431}"/>
    <cellStyle name="Comma 2 2 3 7 2 3" xfId="3226" xr:uid="{E21EDF60-62BE-44AC-8062-6A64B3AF424B}"/>
    <cellStyle name="Comma 2 2 3 7 3" xfId="16708" xr:uid="{36C5CF28-36BE-44E3-B256-11112F9A364B}"/>
    <cellStyle name="Comma 2 2 3 7 3 2" xfId="5786" xr:uid="{459C030B-E931-4C2A-9FFA-FDAD99DB7910}"/>
    <cellStyle name="Comma 2 2 3 7 4" xfId="13674" xr:uid="{45A86585-F946-40F1-A785-2CAADF0956C0}"/>
    <cellStyle name="Comma 2 2 3 7 5" xfId="8612" xr:uid="{00A3972F-7D31-43CB-BC82-B1F8162B0EC1}"/>
    <cellStyle name="Comma 2 2 3 7 6" xfId="20169" xr:uid="{FDD5F187-3340-4704-A9B1-059B3FE8DEAE}"/>
    <cellStyle name="Comma 2 2 3 7 7" xfId="22483" xr:uid="{0217066A-7F40-4E61-9243-8A8987DD636F}"/>
    <cellStyle name="Comma 2 2 3 7 8" xfId="27637" xr:uid="{4D91683C-12DC-4CB8-B0A6-5E2E201FCFF9}"/>
    <cellStyle name="Comma 2 2 3 8" xfId="501" xr:uid="{ABFE76A9-BECE-4E87-AA6A-7CA1C3AEA892}"/>
    <cellStyle name="Comma 2 2 3 8 2" xfId="16451" xr:uid="{1073427D-BBD9-4EBF-A505-01F4C8C57BFE}"/>
    <cellStyle name="Comma 2 2 3 8 2 2" xfId="5535" xr:uid="{B252205D-E3DF-4441-9DFD-E32260F0D8AE}"/>
    <cellStyle name="Comma 2 2 3 8 3" xfId="15984" xr:uid="{656CCE3B-E8D9-40C4-87EC-F468187819B3}"/>
    <cellStyle name="Comma 2 2 3 8 4" xfId="10921" xr:uid="{996E26DF-5EC7-425B-9A89-D76A7F1CF44E}"/>
    <cellStyle name="Comma 2 2 3 8 5" xfId="24363" xr:uid="{13E64817-7FEA-4249-BFBF-9161DE933753}"/>
    <cellStyle name="Comma 2 2 3 8 6" xfId="25328" xr:uid="{BBD03349-B1ED-49E5-8A1E-7FBC866007E4}"/>
    <cellStyle name="Comma 2 2 3 9" xfId="20047" xr:uid="{45A5DBE6-AA41-47D1-AC32-DA90E55F6FB3}"/>
    <cellStyle name="Comma 2 2 3 9 2" xfId="16564" xr:uid="{2A33C5ED-7AA0-49DB-AD3D-63F77C1BA44A}"/>
    <cellStyle name="Comma 2 2 3 9 2 2" xfId="5652" xr:uid="{42CC2944-92A1-41E9-9172-0EDDABFCBAC3}"/>
    <cellStyle name="Comma 2 2 3 9 3" xfId="13539" xr:uid="{68DCCE43-C5E1-4D72-A6B1-26E4EEA5C097}"/>
    <cellStyle name="Comma 2 2 3 9 4" xfId="11038" xr:uid="{6564277E-DF15-4559-92DD-326C6A56A5BD}"/>
    <cellStyle name="Comma 2 2 4" xfId="124" xr:uid="{94A5903B-253B-4F62-A9E6-9F891B7EE8FB}"/>
    <cellStyle name="Comma 2 2 4 10" xfId="16092" xr:uid="{054BFFFC-1EB6-4DFF-A219-34BBB0377106}"/>
    <cellStyle name="Comma 2 2 4 11" xfId="11029" xr:uid="{854B353F-9393-4022-97F5-3A26F92AA84C}"/>
    <cellStyle name="Comma 2 2 4 12" xfId="25057" xr:uid="{D5F6FC18-354B-4AB9-85A4-7BD26BE5C147}"/>
    <cellStyle name="Comma 2 2 4 13" xfId="25220" xr:uid="{854AFC03-890D-49BC-8C73-77118EB4C33D}"/>
    <cellStyle name="Comma 2 2 4 14" xfId="27889" xr:uid="{99DB4E62-3775-4B10-A127-840770E99558}"/>
    <cellStyle name="Comma 2 2 4 15" xfId="32884" xr:uid="{D950D257-079E-40F8-A62D-E9E752969929}"/>
    <cellStyle name="Comma 2 2 4 16" xfId="334" xr:uid="{E3F0562D-B782-4714-A7F4-D274F143E270}"/>
    <cellStyle name="Comma 2 2 4 17" xfId="33083" xr:uid="{24EC0730-AC2C-48BC-8934-01982BF9032B}"/>
    <cellStyle name="Comma 2 2 4 2" xfId="1076" xr:uid="{F54F99CE-3193-4630-9A2B-1A10FF55DD6B}"/>
    <cellStyle name="Comma 2 2 4 2 10" xfId="25789" xr:uid="{7BF9DDEA-2F46-4433-808F-0DEB485EB074}"/>
    <cellStyle name="Comma 2 2 4 2 11" xfId="28021" xr:uid="{9D801B2E-B97B-4DC2-A266-742079B532C6}"/>
    <cellStyle name="Comma 2 2 4 2 2" xfId="2072" xr:uid="{4B7F498E-9221-41D0-81E5-DC959BD5BAC4}"/>
    <cellStyle name="Comma 2 2 4 2 2 2" xfId="21117" xr:uid="{193A8A19-8A03-4DEF-B945-68EFB7A5A131}"/>
    <cellStyle name="Comma 2 2 4 2 2 2 2" xfId="12205" xr:uid="{11B39C60-D9B8-4BFB-8091-F55A39DF9A69}"/>
    <cellStyle name="Comma 2 2 4 2 2 2 3" xfId="4184" xr:uid="{63CD98E2-C44A-49ED-8BA2-6606139C25AF}"/>
    <cellStyle name="Comma 2 2 4 2 2 3" xfId="18777" xr:uid="{3FE5C32B-93A6-498D-B947-39754AE4D198}"/>
    <cellStyle name="Comma 2 2 4 2 2 3 2" xfId="6744" xr:uid="{CA1FD932-39F8-4DC8-A326-3876D94280C9}"/>
    <cellStyle name="Comma 2 2 4 2 2 4" xfId="14632" xr:uid="{8B4B7CF5-2D74-468F-8B75-C8C594287A2E}"/>
    <cellStyle name="Comma 2 2 4 2 2 5" xfId="9570" xr:uid="{FAC927B1-D8B9-4072-A7D0-869937C1E277}"/>
    <cellStyle name="Comma 2 2 4 2 2 6" xfId="23328" xr:uid="{4BBD8887-9A54-4A1B-9E14-E2028E95F7A2}"/>
    <cellStyle name="Comma 2 2 4 2 2 7" xfId="26679" xr:uid="{1388EE48-D8F5-46AF-AD41-363838D17C34}"/>
    <cellStyle name="Comma 2 2 4 2 3" xfId="2727" xr:uid="{BD0969C9-AC4D-4685-BEB2-CB32822953E7}"/>
    <cellStyle name="Comma 2 2 4 2 3 2" xfId="20464" xr:uid="{2C85E62A-701B-485F-8EF2-CB035D805A27}"/>
    <cellStyle name="Comma 2 2 4 2 3 2 2" xfId="11553" xr:uid="{85770720-60B4-4533-8C73-3720373FD2FE}"/>
    <cellStyle name="Comma 2 2 4 2 3 2 3" xfId="3530" xr:uid="{F01FAAEB-D523-48B9-A758-392D1DD592E8}"/>
    <cellStyle name="Comma 2 2 4 2 3 3" xfId="17022" xr:uid="{5528B9E9-6435-40A9-8433-FB11097A399F}"/>
    <cellStyle name="Comma 2 2 4 2 3 3 2" xfId="6090" xr:uid="{D2CA0220-EFFC-43C5-AA3B-6E72D82E77B5}"/>
    <cellStyle name="Comma 2 2 4 2 3 4" xfId="13978" xr:uid="{BD27C765-7302-4AC2-B940-CAB1FD05FF5F}"/>
    <cellStyle name="Comma 2 2 4 2 3 5" xfId="8916" xr:uid="{C4BBCCEF-95FA-4C8C-9056-76C6EF1FDD62}"/>
    <cellStyle name="Comma 2 2 4 2 3 6" xfId="22677" xr:uid="{8BBD2885-F6C8-4182-A185-3D4A5891DF7B}"/>
    <cellStyle name="Comma 2 2 4 2 3 7" xfId="27333" xr:uid="{012EDF81-6F59-4FFE-ADFE-0A1415DF39AE}"/>
    <cellStyle name="Comma 2 2 4 2 4" xfId="2879" xr:uid="{21611232-4A5A-4874-A839-9B9099BBA03B}"/>
    <cellStyle name="Comma 2 2 4 2 4 2" xfId="19642" xr:uid="{3A8B4CAC-0178-4CD9-BC51-AC23C687E0B0}"/>
    <cellStyle name="Comma 2 2 4 2 4 2 2" xfId="11403" xr:uid="{6D646143-9955-4094-92AB-227081D2D4DA}"/>
    <cellStyle name="Comma 2 2 4 2 4 2 3" xfId="3380" xr:uid="{B514B348-14C8-411E-8561-3A68CFA973E1}"/>
    <cellStyle name="Comma 2 2 4 2 4 3" xfId="16875" xr:uid="{44799AB6-7BA2-4DDC-BF23-6CDF4E85E628}"/>
    <cellStyle name="Comma 2 2 4 2 4 3 2" xfId="5940" xr:uid="{6CA066E5-F6AD-491D-ADF4-D6C348B0D330}"/>
    <cellStyle name="Comma 2 2 4 2 4 4" xfId="13828" xr:uid="{3240895D-146B-410A-B472-FC0F92531D46}"/>
    <cellStyle name="Comma 2 2 4 2 4 5" xfId="8766" xr:uid="{F8E3D3B0-F647-43B6-A9E5-1DFD06168899}"/>
    <cellStyle name="Comma 2 2 4 2 4 6" xfId="20316" xr:uid="{1FF29B3E-9239-4934-91C9-976BB21730BF}"/>
    <cellStyle name="Comma 2 2 4 2 4 7" xfId="27483" xr:uid="{7C85362F-5AA1-4271-A080-C6C004008196}"/>
    <cellStyle name="Comma 2 2 4 2 5" xfId="22020" xr:uid="{2057993F-1377-4D8F-AC95-F7C8DA7946B6}"/>
    <cellStyle name="Comma 2 2 4 2 5 2" xfId="16271" xr:uid="{71E0B622-5FCA-4961-89F7-C52CA017DA0D}"/>
    <cellStyle name="Comma 2 2 4 2 5 2 2" xfId="5074" xr:uid="{62A53080-C248-48E5-AC6C-289E754A5FBE}"/>
    <cellStyle name="Comma 2 2 4 2 5 3" xfId="13087" xr:uid="{ECF1F574-BFAF-4F2E-A425-CC4F560160E5}"/>
    <cellStyle name="Comma 2 2 4 2 5 4" xfId="8419" xr:uid="{4B503DAB-DFEF-4AFD-9925-F8001CE16E30}"/>
    <cellStyle name="Comma 2 2 4 2 6" xfId="18208" xr:uid="{DC998245-1CBA-4D49-AB13-92C575D8AC02}"/>
    <cellStyle name="Comma 2 2 4 2 6 2" xfId="7634" xr:uid="{989DE698-A21A-424C-B1FA-F8357B7A8815}"/>
    <cellStyle name="Comma 2 2 4 2 7" xfId="15522" xr:uid="{AC5A14D1-A576-4CE7-9E08-83A2268EC792}"/>
    <cellStyle name="Comma 2 2 4 2 8" xfId="10460" xr:uid="{CCDC978E-C34A-4404-8BB9-D8F3D0BBF751}"/>
    <cellStyle name="Comma 2 2 4 2 9" xfId="24834" xr:uid="{1EC1B8BB-B1DB-4F89-9DA3-FB725BB291C0}"/>
    <cellStyle name="Comma 2 2 4 3" xfId="1743" xr:uid="{3EDF9B47-C85D-4E7B-B2BC-D18CA44D0296}"/>
    <cellStyle name="Comma 2 2 4 3 2" xfId="21444" xr:uid="{406960DC-45F8-4C6A-89EE-172CEA31AEC2}"/>
    <cellStyle name="Comma 2 2 4 3 2 2" xfId="12533" xr:uid="{45799316-C598-4886-800F-9C0C155DD350}"/>
    <cellStyle name="Comma 2 2 4 3 2 3" xfId="4512" xr:uid="{CF5F33FB-2CD2-4249-8C49-6F02FBDE3C24}"/>
    <cellStyle name="Comma 2 2 4 3 3" xfId="23653" xr:uid="{DA1F7EEF-8CE2-4256-8B6C-E5E1F038865C}"/>
    <cellStyle name="Comma 2 2 4 3 3 2" xfId="7072" xr:uid="{EAA73528-8511-4EDE-97C9-2EE8CBA35F04}"/>
    <cellStyle name="Comma 2 2 4 3 4" xfId="14960" xr:uid="{56FCBAC4-57A6-43A4-BFC5-A085C60DE0FB}"/>
    <cellStyle name="Comma 2 2 4 3 5" xfId="9898" xr:uid="{2D682589-671B-4F66-B843-7D744DD685EC}"/>
    <cellStyle name="Comma 2 2 4 3 6" xfId="24112" xr:uid="{39CAAD9A-8C9F-4809-A351-6B1F2F695187}"/>
    <cellStyle name="Comma 2 2 4 3 7" xfId="26351" xr:uid="{A1050D38-DBD7-49BA-ADCE-F34909D1648C}"/>
    <cellStyle name="Comma 2 2 4 4" xfId="2399" xr:uid="{D2A5A593-C9BB-430C-AAB2-11C5AD671EA3}"/>
    <cellStyle name="Comma 2 2 4 4 2" xfId="20792" xr:uid="{FE3AFD7C-98CC-43C3-9C5E-ECAEB6792F75}"/>
    <cellStyle name="Comma 2 2 4 4 2 2" xfId="11881" xr:uid="{82062826-D841-40E2-B436-1D4A860D1E2B}"/>
    <cellStyle name="Comma 2 2 4 4 2 3" xfId="3858" xr:uid="{B1B306C1-6CCE-4408-8401-64475E54F0FF}"/>
    <cellStyle name="Comma 2 2 4 4 3" xfId="17782" xr:uid="{6CAC6561-F85E-4311-9D61-42704CA74E6B}"/>
    <cellStyle name="Comma 2 2 4 4 3 2" xfId="6418" xr:uid="{EE5F63B1-8484-4BEB-AFB4-C874F3F23F88}"/>
    <cellStyle name="Comma 2 2 4 4 4" xfId="14306" xr:uid="{70D2CE8E-605E-45F3-BB1C-50C01DA2662E}"/>
    <cellStyle name="Comma 2 2 4 4 5" xfId="9244" xr:uid="{FD41807E-0EE3-42C0-A0BF-AF3AC8699B1B}"/>
    <cellStyle name="Comma 2 2 4 4 6" xfId="23004" xr:uid="{81F6E2F6-B333-4D61-A7A4-FC45694945E1}"/>
    <cellStyle name="Comma 2 2 4 4 7" xfId="27005" xr:uid="{3A2F9EA6-C396-41D6-8EF3-58307D6DD6FC}"/>
    <cellStyle name="Comma 2 2 4 5" xfId="2894" xr:uid="{9A870FEA-BF67-4383-A58C-6DF47DB66DDC}"/>
    <cellStyle name="Comma 2 2 4 5 2" xfId="19631" xr:uid="{57473EE7-4AE5-43BF-9038-7C21F0EE5EFB}"/>
    <cellStyle name="Comma 2 2 4 5 2 2" xfId="11394" xr:uid="{90512ADF-238B-461C-A324-C939D4F601CF}"/>
    <cellStyle name="Comma 2 2 4 5 2 3" xfId="3370" xr:uid="{EBE19322-6629-4B64-8126-60C0123E16A6}"/>
    <cellStyle name="Comma 2 2 4 5 3" xfId="16864" xr:uid="{CFEBF09D-B39F-4A86-AA80-E33818D83BBF}"/>
    <cellStyle name="Comma 2 2 4 5 3 2" xfId="5930" xr:uid="{5AB6309D-ACE5-45E2-BE73-25FC5CF0F356}"/>
    <cellStyle name="Comma 2 2 4 5 4" xfId="13818" xr:uid="{A77A25BA-B9AE-4E9B-BCEB-88BDE5F42F8B}"/>
    <cellStyle name="Comma 2 2 4 5 5" xfId="8756" xr:uid="{F1325A18-D8D7-4764-94C8-8E5D28645696}"/>
    <cellStyle name="Comma 2 2 4 5 6" xfId="20303" xr:uid="{A8FB2B54-C363-46EC-945D-84DF297F20E6}"/>
    <cellStyle name="Comma 2 2 4 5 7" xfId="27493" xr:uid="{660F24C9-99A2-4F08-8456-33393CF523D5}"/>
    <cellStyle name="Comma 2 2 4 6" xfId="3063" xr:uid="{E3ED35B3-F567-400E-820D-8C9EE7F1A5DD}"/>
    <cellStyle name="Comma 2 2 4 6 2" xfId="19472" xr:uid="{B12AC820-A873-4DF0-BE30-15BDB5C2AA19}"/>
    <cellStyle name="Comma 2 2 4 6 2 2" xfId="11242" xr:uid="{48BE53AD-0BB7-4708-8D54-720C05A70707}"/>
    <cellStyle name="Comma 2 2 4 6 2 3" xfId="3217" xr:uid="{E911B5EB-80F0-42DB-9245-00D8651E427D}"/>
    <cellStyle name="Comma 2 2 4 6 3" xfId="16698" xr:uid="{ECBB947B-2157-4AB9-B420-837E364DE1E9}"/>
    <cellStyle name="Comma 2 2 4 6 3 2" xfId="5777" xr:uid="{4690EE9C-4BF0-4D26-8AA9-C13B232EFD14}"/>
    <cellStyle name="Comma 2 2 4 6 4" xfId="13665" xr:uid="{AEDEFF06-57EF-4CBA-A2BC-6ED944321519}"/>
    <cellStyle name="Comma 2 2 4 6 5" xfId="8603" xr:uid="{B124D501-3746-49FE-9E99-EF4C310A55C5}"/>
    <cellStyle name="Comma 2 2 4 6 6" xfId="22349" xr:uid="{F3FE9684-52CE-442C-B255-2121248C9463}"/>
    <cellStyle name="Comma 2 2 4 6 7" xfId="27646" xr:uid="{20AE4989-6CFE-4BA1-9612-CE6B0496EF43}"/>
    <cellStyle name="Comma 2 2 4 7" xfId="714" xr:uid="{575839D9-F68F-4C31-BBF0-FCC0FF3C5ED3}"/>
    <cellStyle name="Comma 2 2 4 7 2" xfId="16370" xr:uid="{4438CB18-F30D-4E32-A54E-38174DEE3F43}"/>
    <cellStyle name="Comma 2 2 4 7 2 2" xfId="5402" xr:uid="{E41F8986-38BD-4A5F-AADB-E51780A55CE9}"/>
    <cellStyle name="Comma 2 2 4 7 3" xfId="15851" xr:uid="{0354E172-A814-4814-A8F7-D924D9A27F09}"/>
    <cellStyle name="Comma 2 2 4 7 4" xfId="10788" xr:uid="{674FD229-671D-408C-A671-E89BE722DE87}"/>
    <cellStyle name="Comma 2 2 4 7 5" xfId="24504" xr:uid="{27793031-A8F2-496F-802E-E72AFE3C900B}"/>
    <cellStyle name="Comma 2 2 4 7 6" xfId="25461" xr:uid="{95A398EB-2520-4573-9F37-E91BA4086F01}"/>
    <cellStyle name="Comma 2 2 4 8" xfId="20037" xr:uid="{655AAB08-F600-4720-8CD3-4703EAEDE455}"/>
    <cellStyle name="Comma 2 2 4 8 2" xfId="16554" xr:uid="{6D424242-7BEF-4215-879D-AFB3CAE66FAA}"/>
    <cellStyle name="Comma 2 2 4 8 2 2" xfId="5643" xr:uid="{3E290C8F-2CD2-4E61-84E9-B1CC6E3DA02C}"/>
    <cellStyle name="Comma 2 2 4 8 3" xfId="13530" xr:uid="{CE4FEDA5-E400-4F87-A09D-B7F7AC4F93E4}"/>
    <cellStyle name="Comma 2 2 4 8 4" xfId="8393" xr:uid="{0D5100D5-FD7C-4C7F-B9EB-7907A03337A7}"/>
    <cellStyle name="Comma 2 2 4 9" xfId="18653" xr:uid="{C6F8CB3F-D5A7-4381-9E96-C2336D6B6A93}"/>
    <cellStyle name="Comma 2 2 4 9 2" xfId="7962" xr:uid="{0A8CA5A7-A15C-44B0-9FC1-246D058D10E6}"/>
    <cellStyle name="Comma 2 2 5" xfId="99" xr:uid="{BCE72F1E-8133-45A9-AB27-3305FA3B6D95}"/>
    <cellStyle name="Comma 2 2 5 10" xfId="10999" xr:uid="{8D151783-9243-4278-908E-1CE893AF9B39}"/>
    <cellStyle name="Comma 2 2 5 11" xfId="25025" xr:uid="{000D84A6-2F04-4102-9CE2-C0BE35DF015F}"/>
    <cellStyle name="Comma 2 2 5 12" xfId="25250" xr:uid="{DFFE87FF-0E73-4A45-8903-8F94DDE6C04E}"/>
    <cellStyle name="Comma 2 2 5 13" xfId="27919" xr:uid="{09077E2B-E155-42BF-B611-561047D6D96B}"/>
    <cellStyle name="Comma 2 2 5 14" xfId="386" xr:uid="{D6F3B2E9-F12E-4624-967B-E8100FF08009}"/>
    <cellStyle name="Comma 2 2 5 15" xfId="33049" xr:uid="{B37C1EE9-4DED-4B1F-87F9-0A8994CCB429}"/>
    <cellStyle name="Comma 2 2 5 2" xfId="1898" xr:uid="{B9F20116-DEA3-4CBD-932A-0703639EB46D}"/>
    <cellStyle name="Comma 2 2 5 2 2" xfId="2924" xr:uid="{177A840B-69A5-4BD3-82F4-71B69FE317C2}"/>
    <cellStyle name="Comma 2 2 5 2 2 2" xfId="19605" xr:uid="{A14F4C1D-DBC1-4B00-A6E8-9EF69C65EA9C}"/>
    <cellStyle name="Comma 2 2 5 2 2 2 2" xfId="16187" xr:uid="{7B1A073A-0318-4C0F-8CE0-960AF08701A2}"/>
    <cellStyle name="Comma 2 2 5 2 2 2 2 2" xfId="3344" xr:uid="{2265514F-44CE-46B4-9D29-24004E1EF32E}"/>
    <cellStyle name="Comma 2 2 5 2 2 2 3" xfId="11369" xr:uid="{4DFDE642-CF07-43D8-B783-187D57647FA0}"/>
    <cellStyle name="Comma 2 2 5 2 2 2 4" xfId="8529" xr:uid="{4D720F55-68B0-49FC-B93E-7E7497F59017}"/>
    <cellStyle name="Comma 2 2 5 2 2 3" xfId="16834" xr:uid="{D8259D46-19A8-4AC8-9635-C2424955C356}"/>
    <cellStyle name="Comma 2 2 5 2 2 3 2" xfId="5904" xr:uid="{075316D8-5A10-4319-97BF-C4A5C41C7232}"/>
    <cellStyle name="Comma 2 2 5 2 2 4" xfId="13792" xr:uid="{F6E825E4-BF25-47D4-A3C8-CE426A1B8BAD}"/>
    <cellStyle name="Comma 2 2 5 2 2 5" xfId="8730" xr:uid="{2BE7A318-3435-4B16-B18B-DFC74F108D35}"/>
    <cellStyle name="Comma 2 2 5 2 2 6" xfId="23866" xr:uid="{6913ECAA-6E62-4BB7-9C4F-BDDEC7B0559C}"/>
    <cellStyle name="Comma 2 2 5 2 2 7" xfId="27519" xr:uid="{D1E99DD3-46EE-4524-B8FE-7F544A8B3AFD}"/>
    <cellStyle name="Comma 2 2 5 2 3" xfId="21290" xr:uid="{D1EEF8EF-1FFB-483E-AA51-122BBE337D5B}"/>
    <cellStyle name="Comma 2 2 5 2 3 2" xfId="16220" xr:uid="{E6D10EEC-606F-48E4-858B-C1463B631017}"/>
    <cellStyle name="Comma 2 2 5 2 3 2 2" xfId="4358" xr:uid="{4494CF4A-26D3-4126-99DE-5FEFEE35813A}"/>
    <cellStyle name="Comma 2 2 5 2 3 3" xfId="12379" xr:uid="{95215024-DA2F-4578-8878-4639F79C7D99}"/>
    <cellStyle name="Comma 2 2 5 2 3 4" xfId="8349" xr:uid="{A004958B-7DB2-45E1-A4A6-0EAE5E12D2D9}"/>
    <cellStyle name="Comma 2 2 5 2 4" xfId="17618" xr:uid="{BE6661D0-19C5-4061-BBF2-BA66F3596EB8}"/>
    <cellStyle name="Comma 2 2 5 2 4 2" xfId="6918" xr:uid="{F20DD314-77BD-48BC-9168-31B2D056FE7D}"/>
    <cellStyle name="Comma 2 2 5 2 5" xfId="14806" xr:uid="{49EC039E-8324-48F7-90BF-ACFA2C846166}"/>
    <cellStyle name="Comma 2 2 5 2 6" xfId="9744" xr:uid="{3E65F007-E0FE-4DA4-86C0-7A6AD311DAD6}"/>
    <cellStyle name="Comma 2 2 5 2 7" xfId="23986" xr:uid="{8B18BA88-D96D-4DA7-AE56-9756C5029D33}"/>
    <cellStyle name="Comma 2 2 5 2 8" xfId="26505" xr:uid="{7728A3A0-DEAD-4D3C-84C6-6CFA01A09D88}"/>
    <cellStyle name="Comma 2 2 5 2 9" xfId="28051" xr:uid="{9A299C9F-B890-4146-978C-14FF854645C5}"/>
    <cellStyle name="Comma 2 2 5 3" xfId="2553" xr:uid="{7A0D13B5-04CB-41B1-BB69-15C49A8F6894}"/>
    <cellStyle name="Comma 2 2 5 3 2" xfId="20638" xr:uid="{4469E1AC-155F-4EB7-BCF5-181A43615E66}"/>
    <cellStyle name="Comma 2 2 5 3 2 2" xfId="16197" xr:uid="{951FF3A0-5B48-4384-82D4-F3C6B2C80154}"/>
    <cellStyle name="Comma 2 2 5 3 2 2 2" xfId="3704" xr:uid="{0ADAC016-7AB9-4432-B76D-691C74CD9FFD}"/>
    <cellStyle name="Comma 2 2 5 3 2 3" xfId="11727" xr:uid="{C9D14573-9A70-4423-92AD-0279CAD39E96}"/>
    <cellStyle name="Comma 2 2 5 3 2 4" xfId="8359" xr:uid="{42FD119D-C2FD-4D8C-A0A4-B8CAFB15A2B5}"/>
    <cellStyle name="Comma 2 2 5 3 3" xfId="17186" xr:uid="{985F26FA-28E0-4469-A7DC-262ED744ED59}"/>
    <cellStyle name="Comma 2 2 5 3 3 2" xfId="6264" xr:uid="{B325B981-16D4-4DF4-A1CA-FF5D47A0303F}"/>
    <cellStyle name="Comma 2 2 5 3 4" xfId="14152" xr:uid="{D95DC4C5-D4DE-4225-9850-18A534E87909}"/>
    <cellStyle name="Comma 2 2 5 3 5" xfId="9090" xr:uid="{3224B790-93F7-4296-BA24-4AC284D5299E}"/>
    <cellStyle name="Comma 2 2 5 3 6" xfId="23911" xr:uid="{E629A463-E335-4027-9861-7C6BFB9C2753}"/>
    <cellStyle name="Comma 2 2 5 3 7" xfId="27159" xr:uid="{E3D1A515-6136-4D1D-8B77-9F8E92F95E9E}"/>
    <cellStyle name="Comma 2 2 5 4" xfId="1303" xr:uid="{299A0164-9355-48E8-BCBD-22C18B2C037D}"/>
    <cellStyle name="Comma 2 2 5 4 2" xfId="19866" xr:uid="{CCC8F145-91A3-4BAF-91B0-45CD7A3637AF}"/>
    <cellStyle name="Comma 2 2 5 4 2 2" xfId="12895" xr:uid="{D1275586-2B0B-470A-912E-8DBAAF01DC58}"/>
    <cellStyle name="Comma 2 2 5 4 2 3" xfId="4879" xr:uid="{AE0920F3-5894-45EE-A15E-313E9E8BD0B5}"/>
    <cellStyle name="Comma 2 2 5 4 3" xfId="18266" xr:uid="{5F163C95-E763-42C6-9A69-8A22D63BA321}"/>
    <cellStyle name="Comma 2 2 5 4 3 2" xfId="7439" xr:uid="{5F8AE51E-DA37-4B39-83AD-14EEAD422CC6}"/>
    <cellStyle name="Comma 2 2 5 4 4" xfId="15327" xr:uid="{D11E7FC0-AD96-4CFA-AA5B-7DB794D67766}"/>
    <cellStyle name="Comma 2 2 5 4 5" xfId="10265" xr:uid="{18B2E10B-A8E5-4154-B7CF-2FA378B02F8C}"/>
    <cellStyle name="Comma 2 2 5 4 6" xfId="21820" xr:uid="{0DFAA900-0BAB-4385-B571-9E9986D16779}"/>
    <cellStyle name="Comma 2 2 5 4 7" xfId="25984" xr:uid="{86906D66-531A-47A7-984B-ED6F24B54F41}"/>
    <cellStyle name="Comma 2 2 5 5" xfId="3097" xr:uid="{258545B9-87D9-41D5-A72D-D69B986BED44}"/>
    <cellStyle name="Comma 2 2 5 5 2" xfId="19438" xr:uid="{8CC18767-5E56-4EE0-8ADE-5AA41935B9EE}"/>
    <cellStyle name="Comma 2 2 5 5 2 2" xfId="11212" xr:uid="{3A8F6E5C-131A-42D4-BAB6-5BAB557E01F3}"/>
    <cellStyle name="Comma 2 2 5 5 2 3" xfId="3187" xr:uid="{6CAABB05-EEED-4FB6-8555-CD9F50D6B6B5}"/>
    <cellStyle name="Comma 2 2 5 5 3" xfId="16665" xr:uid="{39A8EBE9-E7E9-438D-8C16-4174D9FD316C}"/>
    <cellStyle name="Comma 2 2 5 5 3 2" xfId="5747" xr:uid="{63ABA4EF-FDD1-4BAA-9202-4E3315B7D152}"/>
    <cellStyle name="Comma 2 2 5 5 4" xfId="13635" xr:uid="{A979DC06-40F6-419C-9239-B15D14C650DA}"/>
    <cellStyle name="Comma 2 2 5 5 5" xfId="8573" xr:uid="{A660B45F-17AA-484E-A2B5-A488660C53F7}"/>
    <cellStyle name="Comma 2 2 5 5 6" xfId="22194" xr:uid="{D1AF2F81-F511-44E8-A771-D1D47C759DDB}"/>
    <cellStyle name="Comma 2 2 5 5 7" xfId="27676" xr:uid="{24E89820-B122-4884-89F8-AA3A09E29B05}"/>
    <cellStyle name="Comma 2 2 5 6" xfId="890" xr:uid="{C440707C-D194-447B-93E2-AFF9EC3E1EF5}"/>
    <cellStyle name="Comma 2 2 5 6 2" xfId="16303" xr:uid="{899A8F91-550E-47FA-99D6-69CA92E1598B}"/>
    <cellStyle name="Comma 2 2 5 6 2 2" xfId="5248" xr:uid="{62983110-3C7E-4D88-86E4-102751F72555}"/>
    <cellStyle name="Comma 2 2 5 6 3" xfId="15697" xr:uid="{0EAB786E-BBA6-45F7-9CA6-845894BC7EC5}"/>
    <cellStyle name="Comma 2 2 5 6 4" xfId="10634" xr:uid="{CF639908-A1D5-40BC-8BEF-744DA56B6976}"/>
    <cellStyle name="Comma 2 2 5 6 5" xfId="24660" xr:uid="{16B631BD-CFB5-4EF7-B08A-758F12B5C20F}"/>
    <cellStyle name="Comma 2 2 5 6 6" xfId="25615" xr:uid="{6CF24741-6A90-43AA-8A26-07D4F8BCD788}"/>
    <cellStyle name="Comma 2 2 5 7" xfId="20003" xr:uid="{F93F2C1F-66BB-46FB-9321-0FB7F678ECE2}"/>
    <cellStyle name="Comma 2 2 5 7 2" xfId="16521" xr:uid="{798DA48C-2E34-471C-A3FC-2EBED5CA936E}"/>
    <cellStyle name="Comma 2 2 5 7 2 2" xfId="5613" xr:uid="{1FEE2C1D-F149-4012-A30C-5FC5C1CDD766}"/>
    <cellStyle name="Comma 2 2 5 7 3" xfId="13500" xr:uid="{F8B88876-598D-48F4-B8CE-0860FCEEABE9}"/>
    <cellStyle name="Comma 2 2 5 7 4" xfId="8287" xr:uid="{4F74E18D-3DDE-4C3B-895B-C6CBAB6F7AD2}"/>
    <cellStyle name="Comma 2 2 5 8" xfId="18384" xr:uid="{A046E186-17EA-4545-8245-4867081BADE8}"/>
    <cellStyle name="Comma 2 2 5 8 2" xfId="7808" xr:uid="{D6682018-CF21-44C9-B8AD-CF2DE56AD5E3}"/>
    <cellStyle name="Comma 2 2 5 9" xfId="16062" xr:uid="{56C7BDD2-9552-4D20-81FC-70B05128BA89}"/>
    <cellStyle name="Comma 2 2 6" xfId="89" xr:uid="{1ED46553-E6BA-42F3-AB8E-93725CF97E23}"/>
    <cellStyle name="Comma 2 2 6 10" xfId="25191" xr:uid="{FBC62EF8-6487-4393-AD6C-ED1646046956}"/>
    <cellStyle name="Comma 2 2 6 11" xfId="27858" xr:uid="{3660730F-1017-46F1-881F-D02AED027C85}"/>
    <cellStyle name="Comma 2 2 6 12" xfId="33013" xr:uid="{43D89B8B-8EBD-4395-970F-F3A39CBB74EE}"/>
    <cellStyle name="Comma 2 2 6 13" xfId="283" xr:uid="{A6A43F7A-6535-4C69-901E-3FF70CE60AEC}"/>
    <cellStyle name="Comma 2 2 6 2" xfId="2969" xr:uid="{052F36DB-D912-4BF2-B83F-CDE687F42F14}"/>
    <cellStyle name="Comma 2 2 6 2 2" xfId="20245" xr:uid="{5ABD1984-1910-4EE8-99DB-3D44F851BDC4}"/>
    <cellStyle name="Comma 2 2 6 2 2 2" xfId="16179" xr:uid="{4CC9E7A8-A593-47E5-BE5D-AB9DD11FB2D0}"/>
    <cellStyle name="Comma 2 2 6 2 2 2 2" xfId="3301" xr:uid="{215F52D4-B7BA-48E7-A553-3D57B3715950}"/>
    <cellStyle name="Comma 2 2 6 2 2 3" xfId="18338" xr:uid="{4AA8F19C-1992-4E26-96E7-C1337F48535E}"/>
    <cellStyle name="Comma 2 2 6 2 2 4" xfId="11326" xr:uid="{3EDF4BA5-F27E-4765-97F9-3AE6F528CB5F}"/>
    <cellStyle name="Comma 2 2 6 2 2 5" xfId="8253" xr:uid="{5EF53CF7-762E-4381-8B60-6ABC91104A1E}"/>
    <cellStyle name="Comma 2 2 6 2 3" xfId="16789" xr:uid="{D4003407-D978-43A8-83A0-9CF309FA07C8}"/>
    <cellStyle name="Comma 2 2 6 2 3 2" xfId="5861" xr:uid="{E9880B70-3C16-4BB6-9ED0-D80DCE2E2225}"/>
    <cellStyle name="Comma 2 2 6 2 4" xfId="13749" xr:uid="{1027CAEF-7F27-4C6B-BCF0-0E97F6949FF3}"/>
    <cellStyle name="Comma 2 2 6 2 5" xfId="8687" xr:uid="{4D06ABA4-B1CD-4235-BA65-30FF12687E47}"/>
    <cellStyle name="Comma 2 2 6 2 6" xfId="23944" xr:uid="{8DD24F7C-499C-48D5-8F63-0581D81FDB12}"/>
    <cellStyle name="Comma 2 2 6 2 7" xfId="27562" xr:uid="{206763B8-419F-4839-BD5A-7AAB52850D2B}"/>
    <cellStyle name="Comma 2 2 6 2 8" xfId="27992" xr:uid="{7C20E457-5593-4D9A-85D5-641CE0737A02}"/>
    <cellStyle name="Comma 2 2 6 3" xfId="3027" xr:uid="{586C9C2F-CEDE-4D5A-828D-C52806F73616}"/>
    <cellStyle name="Comma 2 2 6 3 2" xfId="19505" xr:uid="{52BEB526-9422-4F49-B5C2-B058ACE38759}"/>
    <cellStyle name="Comma 2 2 6 3 2 2" xfId="11271" xr:uid="{36A0CDB0-31EC-4E4C-9651-C2ED769E23FC}"/>
    <cellStyle name="Comma 2 2 6 3 2 3" xfId="3246" xr:uid="{2F22FB50-AA90-417F-AE12-2AB4EF24C6F5}"/>
    <cellStyle name="Comma 2 2 6 3 3" xfId="16731" xr:uid="{E4BD3C7A-DBDB-4D96-899F-8F57849EE9C4}"/>
    <cellStyle name="Comma 2 2 6 3 3 2" xfId="5806" xr:uid="{E30A95A4-5FF0-4A55-9B23-C41165F245A3}"/>
    <cellStyle name="Comma 2 2 6 3 4" xfId="13694" xr:uid="{424098BB-C524-407D-9EEC-117568011C42}"/>
    <cellStyle name="Comma 2 2 6 3 5" xfId="8632" xr:uid="{F606AFA1-32D8-4D80-8F3A-04EC864361EA}"/>
    <cellStyle name="Comma 2 2 6 3 6" xfId="20186" xr:uid="{C6F3775C-D6C1-4A90-9F74-1161301D2D3A}"/>
    <cellStyle name="Comma 2 2 6 3 7" xfId="24079" xr:uid="{F3C40308-DCFF-47F2-8CD3-25127080BD4B}"/>
    <cellStyle name="Comma 2 2 6 3 8" xfId="27617" xr:uid="{54F82106-FAD0-43CA-BF3C-D762B3ABE5FE}"/>
    <cellStyle name="Comma 2 2 6 4" xfId="1566" xr:uid="{76D71527-B072-4395-9ACD-2D394936FFD7}"/>
    <cellStyle name="Comma 2 2 6 4 2" xfId="16233" xr:uid="{B07CD017-07F7-4772-A7C2-E8E08745B305}"/>
    <cellStyle name="Comma 2 2 6 4 2 2" xfId="4686" xr:uid="{6428873E-AF34-4FAD-AA45-4AC041A017DC}"/>
    <cellStyle name="Comma 2 2 6 4 3" xfId="15134" xr:uid="{7C88CB43-AC58-4977-AFEF-90AF97478AA5}"/>
    <cellStyle name="Comma 2 2 6 4 4" xfId="10072" xr:uid="{5C537DE7-B589-4EC6-A0A6-C8F62D157B4B}"/>
    <cellStyle name="Comma 2 2 6 4 5" xfId="19650" xr:uid="{60AAFABB-CD8E-412E-8207-3421231F3EDF}"/>
    <cellStyle name="Comma 2 2 6 4 6" xfId="24283" xr:uid="{1C1A9599-7582-4160-A6E4-60C4B434FA91}"/>
    <cellStyle name="Comma 2 2 6 4 7" xfId="26177" xr:uid="{4FFFE689-BE78-4319-A276-E70432182F96}"/>
    <cellStyle name="Comma 2 2 6 5" xfId="20069" xr:uid="{50636B6B-82F6-4104-AE71-BAC7B5FE254E}"/>
    <cellStyle name="Comma 2 2 6 5 2" xfId="16586" xr:uid="{A268BFA4-6B88-444B-A43F-4E77DDB3496C}"/>
    <cellStyle name="Comma 2 2 6 5 2 2" xfId="5672" xr:uid="{39543096-D057-4922-9500-772962D30ECB}"/>
    <cellStyle name="Comma 2 2 6 5 3" xfId="18320" xr:uid="{44928057-0141-4371-8544-25931B59A53B}"/>
    <cellStyle name="Comma 2 2 6 5 4" xfId="13559" xr:uid="{8501A1F2-D2ED-4933-8D63-10B8F67A7529}"/>
    <cellStyle name="Comma 2 2 6 5 5" xfId="8510" xr:uid="{EE05EE4C-D142-4E6D-AF28-FB258E9C30A8}"/>
    <cellStyle name="Comma 2 2 6 6" xfId="19147" xr:uid="{B9C7B04D-7158-44B2-A79F-B54D2171D820}"/>
    <cellStyle name="Comma 2 2 6 6 2" xfId="7246" xr:uid="{6B095965-0020-40A3-A070-B622376FE06A}"/>
    <cellStyle name="Comma 2 2 6 7" xfId="16121" xr:uid="{A3F60F99-D72E-4230-B2C3-D9A28A415D33}"/>
    <cellStyle name="Comma 2 2 6 8" xfId="11058" xr:uid="{9A7FC0C3-DCC9-40D5-94AB-CC09DA6CA78A}"/>
    <cellStyle name="Comma 2 2 6 9" xfId="25086" xr:uid="{757E2477-1AB2-465B-935C-87F5FF7FEFD7}"/>
    <cellStyle name="Comma 2 2 7" xfId="240" xr:uid="{16898206-FC27-488F-A7FA-A6A2699F25AB}"/>
    <cellStyle name="Comma 2 2 7 10" xfId="27821" xr:uid="{B0FC5AEB-F895-41D9-AB39-7744D99B8211}"/>
    <cellStyle name="Comma 2 2 7 2" xfId="2990" xr:uid="{61F91ED9-909B-41C5-A475-9AFD76569D70}"/>
    <cellStyle name="Comma 2 2 7 2 2" xfId="20965" xr:uid="{DF1549F6-1F9B-423F-B5E7-34CCD094E7C4}"/>
    <cellStyle name="Comma 2 2 7 2 2 2" xfId="16177" xr:uid="{06A86CEB-3B84-40A0-8620-C38841FEACA6}"/>
    <cellStyle name="Comma 2 2 7 2 2 2 2" xfId="3283" xr:uid="{FBA34309-F52E-4678-B219-0CCB21C75AD8}"/>
    <cellStyle name="Comma 2 2 7 2 2 3" xfId="17316" xr:uid="{6E3FAA1A-6764-4263-B7F4-F2BD8C2DDE8F}"/>
    <cellStyle name="Comma 2 2 7 2 2 3 2" xfId="30968" xr:uid="{A3C08DCF-A04E-4548-B0C4-AB8EF1FEEDBB}"/>
    <cellStyle name="Comma 2 2 7 2 2 4" xfId="11308" xr:uid="{94CEE5BA-3531-4B53-95FE-37797A892F79}"/>
    <cellStyle name="Comma 2 2 7 2 2 5" xfId="8404" xr:uid="{ED6A1DFA-A4B4-4915-99D3-E76D6ACD749D}"/>
    <cellStyle name="Comma 2 2 7 2 2 5 2" xfId="29496" xr:uid="{FC4BA743-95EF-4C07-AAF3-A62983DFC7A7}"/>
    <cellStyle name="Comma 2 2 7 2 3" xfId="16769" xr:uid="{3C234BDB-DB4C-458B-AE53-2959B6C2FED9}"/>
    <cellStyle name="Comma 2 2 7 2 3 2" xfId="5843" xr:uid="{FCAA0EA2-3D7E-47AA-9B2E-EB5DCEE3D041}"/>
    <cellStyle name="Comma 2 2 7 2 4" xfId="13731" xr:uid="{E5D227FB-2932-4F11-8496-B8ECF84E7E07}"/>
    <cellStyle name="Comma 2 2 7 2 5" xfId="8669" xr:uid="{9A971089-BE2A-4268-B67A-3699E2AEA1B5}"/>
    <cellStyle name="Comma 2 2 7 2 6" xfId="23952" xr:uid="{CCA5022C-1A6B-4CD5-8460-F099B0416608}"/>
    <cellStyle name="Comma 2 2 7 2 6 2" xfId="31978" xr:uid="{FD8882D0-0684-4D4D-A41F-CDA9C1E0F607}"/>
    <cellStyle name="Comma 2 2 7 2 7" xfId="27580" xr:uid="{A8155586-6C6B-483F-8EE8-D2E3DB733A6F}"/>
    <cellStyle name="Comma 2 2 7 3" xfId="2225" xr:uid="{2481BA55-A82D-44B3-91BF-8093E9B65F74}"/>
    <cellStyle name="Comma 2 2 7 3 2" xfId="16203" xr:uid="{75C161B9-1237-4F3C-873A-6E1941DA44E6}"/>
    <cellStyle name="Comma 2 2 7 3 2 2" xfId="4032" xr:uid="{8A239055-6865-4A62-8C6D-A23DDD9FC7C6}"/>
    <cellStyle name="Comma 2 2 7 3 3" xfId="14480" xr:uid="{1E87DE32-38CA-40EE-A756-A266ADD1BDDB}"/>
    <cellStyle name="Comma 2 2 7 3 4" xfId="9418" xr:uid="{B91AFF5A-DD81-49EE-AFD7-2BBC36DA511F}"/>
    <cellStyle name="Comma 2 2 7 3 5" xfId="23177" xr:uid="{CF1E9D0B-248A-4A82-B06F-57A9F25A88CB}"/>
    <cellStyle name="Comma 2 2 7 3 6" xfId="26831" xr:uid="{DDA5B531-E134-4AFA-8C86-B4E48EF498C7}"/>
    <cellStyle name="Comma 2 2 7 4" xfId="24103" xr:uid="{4F62DA50-0AF2-4835-987D-D3E7F48D6470}"/>
    <cellStyle name="Comma 2 2 7 4 2" xfId="16624" xr:uid="{E93B557E-8D42-403E-9D5A-43FD3B050CA9}"/>
    <cellStyle name="Comma 2 2 7 4 2 2" xfId="5709" xr:uid="{17146DC0-7F5F-45F8-B898-AB23629FBF3B}"/>
    <cellStyle name="Comma 2 2 7 4 3" xfId="17639" xr:uid="{AA71EA60-D50F-4901-BCC6-1B2800B63D00}"/>
    <cellStyle name="Comma 2 2 7 4 3 2" xfId="31026" xr:uid="{ED91728B-D8DE-429A-90C2-0A32C31474C9}"/>
    <cellStyle name="Comma 2 2 7 4 4" xfId="13596" xr:uid="{05930B53-8830-44D9-BBAE-730A09808D58}"/>
    <cellStyle name="Comma 2 2 7 4 5" xfId="8515" xr:uid="{5C29A40E-0EC4-4BD6-9087-81A42DC67CC8}"/>
    <cellStyle name="Comma 2 2 7 4 5 2" xfId="29511" xr:uid="{3007317D-4F1E-4AF0-89A2-A6A43E532B28}"/>
    <cellStyle name="Comma 2 2 7 4 6" xfId="20106" xr:uid="{DDDC031F-6764-482A-AF9B-B63D98AE2008}"/>
    <cellStyle name="Comma 2 2 7 4 7" xfId="32001" xr:uid="{D00E0221-A5D9-4F96-8B4E-67E8D25DDE17}"/>
    <cellStyle name="Comma 2 2 7 5" xfId="17353" xr:uid="{0F1C1B46-8CA0-4780-A696-1EF104DDE687}"/>
    <cellStyle name="Comma 2 2 7 5 2" xfId="6592" xr:uid="{F6BFC589-D874-435C-92EA-CDAF7B74D7B7}"/>
    <cellStyle name="Comma 2 2 7 6" xfId="16158" xr:uid="{7755FB1F-5C5E-453E-A3C2-659133CAA599}"/>
    <cellStyle name="Comma 2 2 7 7" xfId="11095" xr:uid="{9647B18E-61ED-4C23-8191-E06B95E57433}"/>
    <cellStyle name="Comma 2 2 7 8" xfId="25124" xr:uid="{9CCA479A-4B3F-4098-A225-622E67768C21}"/>
    <cellStyle name="Comma 2 2 7 9" xfId="25154" xr:uid="{8DBF8630-949B-4F66-A6DE-EB2510ACA3B5}"/>
    <cellStyle name="Comma 2 2 8" xfId="1378" xr:uid="{1F0EE787-0A51-44CD-B810-502A563EFEBC}"/>
    <cellStyle name="Comma 2 2 8 2" xfId="23894" xr:uid="{F554D015-BEAE-4CFB-B606-581188F96DC6}"/>
    <cellStyle name="Comma 2 2 8 2 2" xfId="18038" xr:uid="{D025B4AF-47C5-4B3A-A296-06630EC7C74E}"/>
    <cellStyle name="Comma 2 2 8 2 2 2" xfId="8545" xr:uid="{E06317CB-1D8E-4B1E-BA41-C09A06DB9F2F}"/>
    <cellStyle name="Comma 2 2 8 2 3" xfId="16239" xr:uid="{0231784E-74F1-48E7-9DC7-E0B16E6907EA}"/>
    <cellStyle name="Comma 2 2 8 2 3 2" xfId="4820" xr:uid="{A42FB4C2-5021-415F-89AD-DEC3B3185DAA}"/>
    <cellStyle name="Comma 2 2 8 2 4" xfId="18581" xr:uid="{B6D7985A-A21C-489A-AF1C-9E2DF706781E}"/>
    <cellStyle name="Comma 2 2 8 2 5" xfId="12836" xr:uid="{990EB6C9-C8F5-40E0-BDC8-35D4D3A2FA24}"/>
    <cellStyle name="Comma 2 2 8 2 6" xfId="8291" xr:uid="{38CC34EA-3256-46D0-B84D-38F9BE12CBCF}"/>
    <cellStyle name="Comma 2 2 8 3" xfId="18283" xr:uid="{EBAE24EE-63E9-4F5E-B570-F07BB3403A43}"/>
    <cellStyle name="Comma 2 2 8 3 2" xfId="8500" xr:uid="{376BDB2A-F328-42E5-A765-1E3E96727626}"/>
    <cellStyle name="Comma 2 2 8 4" xfId="17887" xr:uid="{D69201FC-50CC-4AC6-BE6F-DAF983B4D323}"/>
    <cellStyle name="Comma 2 2 8 4 2" xfId="7380" xr:uid="{61836EB5-D6B8-4FC3-8738-D04F4BC1EBD4}"/>
    <cellStyle name="Comma 2 2 8 5" xfId="15268" xr:uid="{99F467F3-486C-491D-BFD3-677C915F7CB0}"/>
    <cellStyle name="Comma 2 2 8 6" xfId="10206" xr:uid="{12B26DAB-525A-47A2-BDC3-732C665A2958}"/>
    <cellStyle name="Comma 2 2 8 7" xfId="24031" xr:uid="{9C3DF65C-2D48-4680-ADD5-7579844F5419}"/>
    <cellStyle name="Comma 2 2 8 8" xfId="26043" xr:uid="{A18599AD-A542-4CD5-B848-BA19572F617C}"/>
    <cellStyle name="Comma 2 2 8 9" xfId="27955" xr:uid="{E0FB1D8D-F0C9-4FF7-9026-3966F87BBC90}"/>
    <cellStyle name="Comma 2 2 9" xfId="427" xr:uid="{E114BD16-ED6D-4D39-A6EE-AB80E3A4C3E9}"/>
    <cellStyle name="Comma 2 2 9 2" xfId="18447" xr:uid="{060C66A2-4588-4787-BEE6-0EC246E45E76}"/>
    <cellStyle name="Comma 2 2 9 2 2" xfId="8396" xr:uid="{15DAFE72-6FC7-4289-BAE1-AE0DAFCF7406}"/>
    <cellStyle name="Comma 2 2 9 3" xfId="16484" xr:uid="{F35A254F-80F4-4681-8B10-DE4B78B9BA46}"/>
    <cellStyle name="Comma 2 2 9 3 2" xfId="5576" xr:uid="{A944770D-75A2-4F4A-A299-BBCDBE75C1E3}"/>
    <cellStyle name="Comma 2 2 9 4" xfId="16025" xr:uid="{D7A9F4B6-0B14-4B55-96E0-87210FFAD333}"/>
    <cellStyle name="Comma 2 2 9 5" xfId="10962" xr:uid="{7F62CDA8-D10A-40A8-91E6-FFF3DA0A4D56}"/>
    <cellStyle name="Comma 2 2 9 6" xfId="23961" xr:uid="{E5475E18-DE02-4D14-9C88-4A7B27916769}"/>
    <cellStyle name="Comma 2 2 9 7" xfId="25287" xr:uid="{C98921E7-4C07-40AB-A8A8-0E2AA820F8CC}"/>
    <cellStyle name="Comma 2 2 9 8" xfId="28088" xr:uid="{E9BE7BA2-5941-4830-8485-2B35E14AFF9E}"/>
    <cellStyle name="Comma 2 20" xfId="28135" xr:uid="{1730D2CD-3996-454C-83E0-901A8D8EBF00}"/>
    <cellStyle name="Comma 2 20 2" xfId="32696" xr:uid="{728F9E90-10F5-4B1B-B7D8-0AD5BF6C12CA}"/>
    <cellStyle name="Comma 2 21" xfId="24161" xr:uid="{CB5688FD-68BA-44ED-A02F-90EBCE9B8043}"/>
    <cellStyle name="Comma 2 22" xfId="28165" xr:uid="{F0E72328-6488-4341-B3BD-0755FEB31060}"/>
    <cellStyle name="Comma 2 23" xfId="55" xr:uid="{A1B87AFF-BF1A-4924-BA41-969B18A582FA}"/>
    <cellStyle name="Comma 2 23 2" xfId="130" xr:uid="{2A142EC7-2C05-4050-B0FF-ED93F20B6902}"/>
    <cellStyle name="Comma 2 23 2 2" xfId="33090" xr:uid="{61729CAB-05C5-4628-AA9A-C8FAD6058EF1}"/>
    <cellStyle name="Comma 2 23 3" xfId="105" xr:uid="{3B65DC43-5FF0-4644-BE5C-042AE2781F1A}"/>
    <cellStyle name="Comma 2 23 3 2" xfId="33056" xr:uid="{CAD0D908-F88D-4E8D-82D7-15BB2E4DF361}"/>
    <cellStyle name="Comma 2 23 4" xfId="32757" xr:uid="{4191108E-9307-4072-8FBE-F70D2C6C043A}"/>
    <cellStyle name="Comma 2 23 5" xfId="33022" xr:uid="{6F8B63BC-D0C3-4D42-A9F4-EB9D7EDCEEE0}"/>
    <cellStyle name="Comma 2 24" xfId="32775" xr:uid="{0E69F82E-906A-42DF-B7EA-24DB39D700B3}"/>
    <cellStyle name="Comma 2 25" xfId="32790" xr:uid="{C32F203C-9625-448F-9197-6CD1BE2737DD}"/>
    <cellStyle name="Comma 2 26" xfId="32815" xr:uid="{E25126DD-D04D-42ED-ACA4-DCE9A1DD378E}"/>
    <cellStyle name="Comma 2 27" xfId="32820" xr:uid="{E0512153-80BE-4222-867D-38160B659EE0}"/>
    <cellStyle name="Comma 2 28" xfId="32837" xr:uid="{D562573D-A4B8-4D1A-BF03-2E4794A14285}"/>
    <cellStyle name="Comma 2 29" xfId="211" xr:uid="{5300DCBA-DA05-4A25-B6F3-4BABE55AF6E6}"/>
    <cellStyle name="Comma 2 3" xfId="17" xr:uid="{0FBC97A7-D0A5-41D9-87CD-C17ED75D5012}"/>
    <cellStyle name="Comma 2 3 10" xfId="20099" xr:uid="{B85E18BE-3F2F-4CD1-9B97-584B832252FF}"/>
    <cellStyle name="Comma 2 3 10 2" xfId="16617" xr:uid="{7F716754-4CD7-4468-A65C-DD3A08F7F653}"/>
    <cellStyle name="Comma 2 3 10 2 2" xfId="5702" xr:uid="{9092F413-234A-42E5-8ECB-573A57ADAB8B}"/>
    <cellStyle name="Comma 2 3 10 3" xfId="13589" xr:uid="{61079D70-3B2B-48EE-9C5B-D1A12EAD912B}"/>
    <cellStyle name="Comma 2 3 10 4" xfId="11088" xr:uid="{061CFE8B-67B7-4823-8362-125ED618ED09}"/>
    <cellStyle name="Comma 2 3 11" xfId="18149" xr:uid="{28880909-C052-42A2-900F-22B723F47428}"/>
    <cellStyle name="Comma 2 3 11 2" xfId="8437" xr:uid="{25AED794-A784-47F4-BECA-43F511391F28}"/>
    <cellStyle name="Comma 2 3 11 2 2" xfId="29498" xr:uid="{47B6F5AA-B36E-4361-81FA-AB8D841A4C8F}"/>
    <cellStyle name="Comma 2 3 11 3" xfId="31096" xr:uid="{F09A7167-10BF-435A-ACCF-450C96A231A8}"/>
    <cellStyle name="Comma 2 3 12" xfId="18031" xr:uid="{C9286C03-B5B3-462A-A8A1-151E8594694D}"/>
    <cellStyle name="Comma 2 3 13" xfId="77" xr:uid="{4544A276-5D68-4077-BC93-54B33080D2CC}"/>
    <cellStyle name="Comma 2 3 13 2" xfId="142" xr:uid="{92698427-3FB1-4EE2-91CE-EB83325F2394}"/>
    <cellStyle name="Comma 2 3 13 2 2" xfId="8347" xr:uid="{0C33227C-22DB-4445-ABBA-4A372D75383A}"/>
    <cellStyle name="Comma 2 3 13 2 3" xfId="33103" xr:uid="{F4FDC3B9-3FC7-4758-B640-6ED010AE8EC9}"/>
    <cellStyle name="Comma 2 3 13 3" xfId="117" xr:uid="{A6903A9C-A6F5-4D68-8C42-DF6641D2C70B}"/>
    <cellStyle name="Comma 2 3 13 3 2" xfId="33069" xr:uid="{CA916EE7-8B48-4881-A7BF-DDA32AA3FB06}"/>
    <cellStyle name="Comma 2 3 13 4" xfId="18374" xr:uid="{D71DD30C-80F0-4D6E-9D40-5972EDA3BD03}"/>
    <cellStyle name="Comma 2 3 13 5" xfId="33035" xr:uid="{3125A304-556C-4249-82CA-EA9089422D92}"/>
    <cellStyle name="Comma 2 3 14" xfId="18252" xr:uid="{B1C2E014-265B-4AE9-ABE6-87C15DABF73F}"/>
    <cellStyle name="Comma 2 3 14 2" xfId="8229" xr:uid="{E9E046F5-3B98-4D94-8398-036145848018}"/>
    <cellStyle name="Comma 2 3 15" xfId="17347" xr:uid="{05D266A5-8043-454E-AA05-F50FBE7DAB9E}"/>
    <cellStyle name="Comma 2 3 15 2" xfId="8103" xr:uid="{9491A08F-5E71-45EB-A15C-7FD22484DB4D}"/>
    <cellStyle name="Comma 2 3 16" xfId="16151" xr:uid="{B2B62946-E9FE-48BC-B264-D421B9AE1BA5}"/>
    <cellStyle name="Comma 2 3 17" xfId="11183" xr:uid="{814DE611-439E-43F5-B70F-A6D1911F8630}"/>
    <cellStyle name="Comma 2 3 18" xfId="25116" xr:uid="{1331B0F5-FB14-41A3-99F5-5BC3E91E3716}"/>
    <cellStyle name="Comma 2 3 19" xfId="25161" xr:uid="{33FAC6B1-1647-489C-A1DA-4FAE6718F131}"/>
    <cellStyle name="Comma 2 3 2" xfId="38" xr:uid="{F4D99028-6E4C-42D3-9A1D-58DFBB1D33CD}"/>
    <cellStyle name="Comma 2 3 2 10" xfId="20233" xr:uid="{A1B2A7B0-668B-480F-B2E7-38FB18525B7B}"/>
    <cellStyle name="Comma 2 3 2 10 2" xfId="16585" xr:uid="{A67DE9F0-0A2E-4274-929E-EA7374886851}"/>
    <cellStyle name="Comma 2 3 2 10 2 2" xfId="5671" xr:uid="{00E383D3-E94D-4D29-AF6B-5CC2C77512EE}"/>
    <cellStyle name="Comma 2 3 2 10 3" xfId="13558" xr:uid="{839A6340-FEAE-4BB9-9A78-E06721741ACB}"/>
    <cellStyle name="Comma 2 3 2 10 4" xfId="11057" xr:uid="{2CDE8D42-BF68-47A6-8C48-79F93E46D20C}"/>
    <cellStyle name="Comma 2 3 2 10 5" xfId="20068" xr:uid="{A505F5D7-574F-484E-80E7-7C683D65547E}"/>
    <cellStyle name="Comma 2 3 2 11" xfId="18085" xr:uid="{D817C9EB-B23D-44C4-B80D-DA33FB2B3229}"/>
    <cellStyle name="Comma 2 3 2 11 2" xfId="8443" xr:uid="{4643AAD1-62B9-44A3-8EF0-103164778A70}"/>
    <cellStyle name="Comma 2 3 2 12" xfId="81" xr:uid="{EBC124FB-B8B1-4E0C-B24D-29A7AD1BCB2B}"/>
    <cellStyle name="Comma 2 3 2 12 2" xfId="146" xr:uid="{148F9532-AA1C-47AF-8970-BED87464E0D8}"/>
    <cellStyle name="Comma 2 3 2 12 2 2" xfId="8496" xr:uid="{DC6FE5AC-D87F-4B84-85CE-018D823C0B46}"/>
    <cellStyle name="Comma 2 3 2 12 2 3" xfId="33107" xr:uid="{C0449911-8EDA-4099-9A2B-2779B0CE83A6}"/>
    <cellStyle name="Comma 2 3 2 12 3" xfId="121" xr:uid="{0172B885-BD95-4E85-944B-35A0CC05D269}"/>
    <cellStyle name="Comma 2 3 2 12 3 2" xfId="33073" xr:uid="{C56916DB-363A-4E66-AF93-20A37301C9E8}"/>
    <cellStyle name="Comma 2 3 2 12 4" xfId="17937" xr:uid="{8C5F214E-6917-42C0-9F94-BBF3A82D6B58}"/>
    <cellStyle name="Comma 2 3 2 12 5" xfId="33039" xr:uid="{335A4CA0-BCA0-4258-AF10-95956A2046D3}"/>
    <cellStyle name="Comma 2 3 2 13" xfId="18816" xr:uid="{CF02457A-7292-4161-BFD9-BD55482D5323}"/>
    <cellStyle name="Comma 2 3 2 13 2" xfId="8154" xr:uid="{7186D8DF-09BE-443C-9394-02207C43202C}"/>
    <cellStyle name="Comma 2 3 2 14" xfId="19382" xr:uid="{9A6EA76C-2699-4C86-AB32-23543E1E1BA8}"/>
    <cellStyle name="Comma 2 3 2 15" xfId="16120" xr:uid="{8362536E-5847-4B25-8A0A-E87E6726D1A7}"/>
    <cellStyle name="Comma 2 3 2 16" xfId="11149" xr:uid="{D12E7D2F-0744-44BF-94EB-01215FA7DB2F}"/>
    <cellStyle name="Comma 2 3 2 17" xfId="25085" xr:uid="{58F2073C-5019-49B6-83CC-F2DE4F969929}"/>
    <cellStyle name="Comma 2 3 2 18" xfId="25192" xr:uid="{E994CCC7-E9E3-4C4E-A912-DE06AB696100}"/>
    <cellStyle name="Comma 2 3 2 19" xfId="27743" xr:uid="{F2C2737B-CA6C-41A3-A6CC-3A8F550111E9}"/>
    <cellStyle name="Comma 2 3 2 2" xfId="134" xr:uid="{3977978A-933C-4408-839E-5A064C6E1584}"/>
    <cellStyle name="Comma 2 3 2 2 10" xfId="19381" xr:uid="{78197563-48EE-49FA-86C7-64948FA274DF}"/>
    <cellStyle name="Comma 2 3 2 2 10 2" xfId="7831" xr:uid="{A3D2F310-BB5C-4D62-8745-3726B7408E0A}"/>
    <cellStyle name="Comma 2 3 2 2 11" xfId="16100" xr:uid="{7C3680BA-F86F-4591-932F-A016D08DE3CC}"/>
    <cellStyle name="Comma 2 3 2 2 12" xfId="11037" xr:uid="{CCA511EE-7F33-4774-984B-DEB1A8901F81}"/>
    <cellStyle name="Comma 2 3 2 2 13" xfId="25065" xr:uid="{CBB23D64-4B66-401D-928E-E23410C02018}"/>
    <cellStyle name="Comma 2 3 2 2 14" xfId="25212" xr:uid="{CD2576B9-E03D-457C-BA2B-2DAB4E82948D}"/>
    <cellStyle name="Comma 2 3 2 2 15" xfId="27879" xr:uid="{CE7E0F04-BD8D-4F5B-B1AD-CC4FFD9D4F69}"/>
    <cellStyle name="Comma 2 3 2 2 16" xfId="32848" xr:uid="{9707ED30-D47F-4D3D-B4FE-651C25CA6F25}"/>
    <cellStyle name="Comma 2 3 2 2 17" xfId="320" xr:uid="{889AB683-A78C-4F01-9953-9BDDB9F4CD12}"/>
    <cellStyle name="Comma 2 3 2 2 2" xfId="1216" xr:uid="{D456D941-82C9-4A04-8398-923409EF4DF1}"/>
    <cellStyle name="Comma 2 3 2 2 2 10" xfId="24965" xr:uid="{47EEABC8-0C20-4AFA-A375-993E7FBF2035}"/>
    <cellStyle name="Comma 2 3 2 2 2 11" xfId="25920" xr:uid="{0D8C55FC-B45F-402A-8338-BBA4CA7EE5BF}"/>
    <cellStyle name="Comma 2 3 2 2 2 12" xfId="28013" xr:uid="{6D9E748C-22D2-4E91-BFE4-B4F6585511DA}"/>
    <cellStyle name="Comma 2 3 2 2 2 13" xfId="32866" xr:uid="{CFFABCB2-3364-40C9-A98D-6DE95B1A8403}"/>
    <cellStyle name="Comma 2 3 2 2 2 2" xfId="2203" xr:uid="{19072C0E-7027-4579-B39A-28562247D6C4}"/>
    <cellStyle name="Comma 2 3 2 2 2 2 2" xfId="20986" xr:uid="{375570E5-9F74-4088-BB6C-313C56A48C10}"/>
    <cellStyle name="Comma 2 3 2 2 2 2 2 2" xfId="16205" xr:uid="{15FB7440-F523-434B-883F-2E74B423184F}"/>
    <cellStyle name="Comma 2 3 2 2 2 2 2 2 2" xfId="4053" xr:uid="{AAB94402-1991-43A9-B742-1043B30D0755}"/>
    <cellStyle name="Comma 2 3 2 2 2 2 2 3" xfId="17524" xr:uid="{9AA09BBA-AB97-4906-8F88-372C24E9D308}"/>
    <cellStyle name="Comma 2 3 2 2 2 2 2 4" xfId="12074" xr:uid="{F7B7E161-3E8E-4CF7-95D4-B671033FE1F6}"/>
    <cellStyle name="Comma 2 3 2 2 2 2 2 5" xfId="8321" xr:uid="{1DCF7A9D-598B-4B21-BE43-AC25355A23A4}"/>
    <cellStyle name="Comma 2 3 2 2 2 2 3" xfId="23198" xr:uid="{FA32DCC3-5244-4577-BF37-0DAA04ABAA86}"/>
    <cellStyle name="Comma 2 3 2 2 2 2 3 2" xfId="6613" xr:uid="{FFA74902-3F25-4A58-A570-D9B1883FA807}"/>
    <cellStyle name="Comma 2 3 2 2 2 2 4" xfId="14501" xr:uid="{2C8617C6-CDBE-4569-929F-49E3686620D6}"/>
    <cellStyle name="Comma 2 3 2 2 2 2 5" xfId="9439" xr:uid="{FFDBF3E9-DCA8-436C-93CA-ACB1BB578711}"/>
    <cellStyle name="Comma 2 3 2 2 2 2 6" xfId="23893" xr:uid="{D5D71597-0856-42C1-B15D-CD313CD4343E}"/>
    <cellStyle name="Comma 2 3 2 2 2 2 7" xfId="26810" xr:uid="{47720DC5-B51A-4ED7-97C5-20311B02B176}"/>
    <cellStyle name="Comma 2 3 2 2 2 3" xfId="2858" xr:uid="{50140DCB-AF88-4E58-88D7-BD62B4F1E37A}"/>
    <cellStyle name="Comma 2 3 2 2 2 3 2" xfId="20333" xr:uid="{5B86A3C4-B90C-4ECD-83A1-471F9E784C8B}"/>
    <cellStyle name="Comma 2 3 2 2 2 3 2 2" xfId="11422" xr:uid="{44DD6814-C7E3-44D6-ABF0-AF6466543F09}"/>
    <cellStyle name="Comma 2 3 2 2 2 3 2 3" xfId="3399" xr:uid="{293137C2-BA53-48B3-9A56-2055F2AF54C3}"/>
    <cellStyle name="Comma 2 3 2 2 2 3 3" xfId="22546" xr:uid="{A1408339-AA6C-43F1-8408-EC399007AD3F}"/>
    <cellStyle name="Comma 2 3 2 2 2 3 3 2" xfId="5959" xr:uid="{D4BFC960-1832-4C9A-B7D1-B99A7C1FC685}"/>
    <cellStyle name="Comma 2 3 2 2 2 3 4" xfId="13847" xr:uid="{1C08F89C-6C29-4587-B396-7C4E3879491D}"/>
    <cellStyle name="Comma 2 3 2 2 2 3 5" xfId="8785" xr:uid="{6B778217-5612-425A-B9F5-E0A2673A9DEA}"/>
    <cellStyle name="Comma 2 3 2 2 2 3 6" xfId="24030" xr:uid="{0F50FE94-7989-4057-91F5-0E3BDEF1D1CE}"/>
    <cellStyle name="Comma 2 3 2 2 2 3 7" xfId="27464" xr:uid="{4ADD202F-7133-461E-B929-DEC0F4E01A00}"/>
    <cellStyle name="Comma 2 3 2 2 2 4" xfId="1543" xr:uid="{E356CCC9-E02C-4868-85BA-238320F77E66}"/>
    <cellStyle name="Comma 2 3 2 2 2 4 2" xfId="19658" xr:uid="{3FC251A9-FDA1-4D92-9081-A55DA88CBA78}"/>
    <cellStyle name="Comma 2 3 2 2 2 4 2 2" xfId="12719" xr:uid="{44F4900C-4A56-4356-8DA5-092AB5652D43}"/>
    <cellStyle name="Comma 2 3 2 2 2 4 2 3" xfId="4701" xr:uid="{BD388C18-C20F-4BCC-B509-06DF8B690722}"/>
    <cellStyle name="Comma 2 3 2 2 2 4 3" xfId="19286" xr:uid="{C72DA8B6-CD39-4E1E-9929-1CC7D1770FC6}"/>
    <cellStyle name="Comma 2 3 2 2 2 4 3 2" xfId="7261" xr:uid="{7C92BB17-C2FA-48A6-AC84-627F24B11712}"/>
    <cellStyle name="Comma 2 3 2 2 2 4 4" xfId="15149" xr:uid="{5F7DB628-F7FC-4188-9F11-5B5556B1E144}"/>
    <cellStyle name="Comma 2 3 2 2 2 4 5" xfId="10087" xr:uid="{01E6180C-971A-44DA-9B5E-BC947A0744A9}"/>
    <cellStyle name="Comma 2 3 2 2 2 4 6" xfId="21632" xr:uid="{DED66B68-1EB8-40FB-AEAC-7B240FFF6AD2}"/>
    <cellStyle name="Comma 2 3 2 2 2 4 7" xfId="26162" xr:uid="{A1E1289A-60FD-4686-960F-F897774A68B7}"/>
    <cellStyle name="Comma 2 3 2 2 2 5" xfId="2943" xr:uid="{585793D5-0884-4C28-9932-086C979B6466}"/>
    <cellStyle name="Comma 2 3 2 2 2 5 2" xfId="19587" xr:uid="{4F5B7267-5282-476A-BAD1-59356279A7F8}"/>
    <cellStyle name="Comma 2 3 2 2 2 5 2 2" xfId="11351" xr:uid="{5939F7C4-E500-418D-8267-3AF17CA2C419}"/>
    <cellStyle name="Comma 2 3 2 2 2 5 2 3" xfId="3326" xr:uid="{A94F26A5-2D2D-4116-B125-88508374EAD1}"/>
    <cellStyle name="Comma 2 3 2 2 2 5 3" xfId="16815" xr:uid="{9BBD7B47-64B3-477F-9505-84468E73C80B}"/>
    <cellStyle name="Comma 2 3 2 2 2 5 3 2" xfId="5886" xr:uid="{0E3D82EB-BFF4-4554-ADE1-BDD1BE5D91C6}"/>
    <cellStyle name="Comma 2 3 2 2 2 5 4" xfId="13774" xr:uid="{C39F7307-6C6A-4538-8F7A-B82E10B68FEE}"/>
    <cellStyle name="Comma 2 3 2 2 2 5 5" xfId="8712" xr:uid="{1588B114-8B76-4507-A94B-3783ED2F82C5}"/>
    <cellStyle name="Comma 2 3 2 2 2 5 6" xfId="20266" xr:uid="{A43AF39D-CEF9-4485-9730-24AC3BF5CBA9}"/>
    <cellStyle name="Comma 2 3 2 2 2 5 7" xfId="27537" xr:uid="{D9874E3C-FF0D-43A9-8A3C-28C26BD8C7CE}"/>
    <cellStyle name="Comma 2 3 2 2 2 6" xfId="21889" xr:uid="{D8C89C5B-4363-478F-867D-25749203E0C5}"/>
    <cellStyle name="Comma 2 3 2 2 2 6 2" xfId="16248" xr:uid="{D212E61E-7A37-4E60-9902-78C4FF3F437D}"/>
    <cellStyle name="Comma 2 3 2 2 2 6 2 2" xfId="4943" xr:uid="{D2F364F7-F44B-4DC5-83A9-8BB57AC4EE68}"/>
    <cellStyle name="Comma 2 3 2 2 2 6 3" xfId="17318" xr:uid="{07A2E658-57B1-42E4-A479-4DD45A30E75B}"/>
    <cellStyle name="Comma 2 3 2 2 2 6 4" xfId="12957" xr:uid="{366BAE79-E29E-41E4-8EFB-E4C579A4AE86}"/>
    <cellStyle name="Comma 2 3 2 2 2 6 5" xfId="8348" xr:uid="{726D4669-922D-466F-AD62-9CE1B15A7A31}"/>
    <cellStyle name="Comma 2 3 2 2 2 7" xfId="19251" xr:uid="{DCA4A063-6F87-4121-A886-7857934E6944}"/>
    <cellStyle name="Comma 2 3 2 2 2 7 2" xfId="7503" xr:uid="{060A8922-2110-4745-871F-3F57A50CD89A}"/>
    <cellStyle name="Comma 2 3 2 2 2 8" xfId="15391" xr:uid="{487F7549-6266-4F4F-A504-C89B8504E97F}"/>
    <cellStyle name="Comma 2 3 2 2 2 9" xfId="10329" xr:uid="{701B8C14-062E-4E21-AB6F-3930A74DF103}"/>
    <cellStyle name="Comma 2 3 2 2 3" xfId="1874" xr:uid="{7CB4299D-21F2-4376-A466-E4C24BC39CF2}"/>
    <cellStyle name="Comma 2 3 2 2 3 2" xfId="21313" xr:uid="{ED70A58A-A234-4A18-9DFF-3E45061F4AA8}"/>
    <cellStyle name="Comma 2 3 2 2 3 2 2" xfId="16223" xr:uid="{97594598-D2CF-4E19-B06D-CE30417557F2}"/>
    <cellStyle name="Comma 2 3 2 2 3 2 2 2" xfId="4381" xr:uid="{DF1FA532-1765-453D-A575-92E213B9F8E4}"/>
    <cellStyle name="Comma 2 3 2 2 3 2 3" xfId="18316" xr:uid="{135B0DA0-F038-4FAE-8212-EEEC614C1678}"/>
    <cellStyle name="Comma 2 3 2 2 3 2 4" xfId="12402" xr:uid="{6E34A63B-BD37-47CD-BE9A-1BB26DAA998E}"/>
    <cellStyle name="Comma 2 3 2 2 3 2 5" xfId="8336" xr:uid="{3E81BE68-6333-4A80-9FAD-554E2218AD4C}"/>
    <cellStyle name="Comma 2 3 2 2 3 3" xfId="23522" xr:uid="{6DE582DE-5F05-49A3-BA79-49CDAFA8E052}"/>
    <cellStyle name="Comma 2 3 2 2 3 3 2" xfId="6941" xr:uid="{262DA8C8-393F-463D-9967-6203B98F6508}"/>
    <cellStyle name="Comma 2 3 2 2 3 4" xfId="14829" xr:uid="{73A1AFD5-2647-4E4D-9C4D-A1B0C2204A8B}"/>
    <cellStyle name="Comma 2 3 2 2 3 5" xfId="9767" xr:uid="{9D8410B2-C529-4B0C-94E5-7C6A952F0855}"/>
    <cellStyle name="Comma 2 3 2 2 3 6" xfId="23923" xr:uid="{34E88B24-9961-47D6-A50F-09E897732702}"/>
    <cellStyle name="Comma 2 3 2 2 3 7" xfId="26482" xr:uid="{47C69F1F-EF7F-45B3-8E96-C614E8A93C6A}"/>
    <cellStyle name="Comma 2 3 2 2 4" xfId="2530" xr:uid="{FC09E473-631C-42F3-A741-FC3E2291BEB9}"/>
    <cellStyle name="Comma 2 3 2 2 4 2" xfId="20661" xr:uid="{A4A11D9E-AED5-4CE4-979A-A91708B1F4E0}"/>
    <cellStyle name="Comma 2 3 2 2 4 2 2" xfId="11750" xr:uid="{7D431536-F15A-41CA-9A51-F9198DD5117F}"/>
    <cellStyle name="Comma 2 3 2 2 4 2 3" xfId="3727" xr:uid="{092A8433-6735-4A0F-8076-6812DE288C4D}"/>
    <cellStyle name="Comma 2 3 2 2 4 3" xfId="22873" xr:uid="{5C402DCB-1496-4244-B6A5-D34A062F944F}"/>
    <cellStyle name="Comma 2 3 2 2 4 3 2" xfId="6287" xr:uid="{7F30A928-1444-4259-A3CB-A6DB6B95290A}"/>
    <cellStyle name="Comma 2 3 2 2 4 4" xfId="14175" xr:uid="{01253D48-96AB-4A8C-B2B4-E38E8C8EF7AC}"/>
    <cellStyle name="Comma 2 3 2 2 4 5" xfId="9113" xr:uid="{2D43E73E-C78C-46EA-BCD2-10500520B8AE}"/>
    <cellStyle name="Comma 2 3 2 2 4 6" xfId="24058" xr:uid="{CA039A9B-1945-4695-9404-249BC622F4F0}"/>
    <cellStyle name="Comma 2 3 2 2 4 7" xfId="27136" xr:uid="{7566707B-3F08-4374-8BB3-DC7FB7F6251F}"/>
    <cellStyle name="Comma 2 3 2 2 5" xfId="1409" xr:uid="{B678D8C3-436C-4C39-AB80-EC950419329E}"/>
    <cellStyle name="Comma 2 3 2 2 5 2" xfId="19780" xr:uid="{C7162BC1-3B9D-4002-A358-37BB86A7FA93}"/>
    <cellStyle name="Comma 2 3 2 2 5 2 2" xfId="12817" xr:uid="{B631ECEA-B931-4367-B92F-84772FE10857}"/>
    <cellStyle name="Comma 2 3 2 2 5 2 3" xfId="4801" xr:uid="{BD792CFE-B54F-479E-82EB-3EF0068D3BD2}"/>
    <cellStyle name="Comma 2 3 2 2 5 3" xfId="17473" xr:uid="{782E3E8A-059B-4086-A0B5-740613EA237C}"/>
    <cellStyle name="Comma 2 3 2 2 5 3 2" xfId="7361" xr:uid="{3E633FA1-5A52-45D3-A54A-716939885FCD}"/>
    <cellStyle name="Comma 2 3 2 2 5 4" xfId="15249" xr:uid="{5B9FDBEF-061D-4A2E-9FEE-1AA81BD3E083}"/>
    <cellStyle name="Comma 2 3 2 2 5 5" xfId="10187" xr:uid="{311C6944-B950-4D9B-93DF-DE615EAA00D2}"/>
    <cellStyle name="Comma 2 3 2 2 5 6" xfId="21735" xr:uid="{A0A72952-8A51-4D41-890A-305D0120B21D}"/>
    <cellStyle name="Comma 2 3 2 2 5 7" xfId="26062" xr:uid="{C23C3A27-A768-42F9-8082-37D4DBBFF995}"/>
    <cellStyle name="Comma 2 3 2 2 6" xfId="1251" xr:uid="{F26B24CF-EBFC-471A-A3B7-48F1FA09AE4A}"/>
    <cellStyle name="Comma 2 3 2 2 6 2" xfId="19910" xr:uid="{23392633-9B10-444B-8C1E-161CA8430CD0}"/>
    <cellStyle name="Comma 2 3 2 2 6 2 2" xfId="12934" xr:uid="{5710D5AE-9B2E-4864-ADA0-3EEC745DEFBB}"/>
    <cellStyle name="Comma 2 3 2 2 6 2 3" xfId="4920" xr:uid="{C694D70F-E1F1-429A-A1BC-295F850EAEBE}"/>
    <cellStyle name="Comma 2 3 2 2 6 3" xfId="19330" xr:uid="{ABB7009A-5B78-4C00-81DA-6E08EF16F9E3}"/>
    <cellStyle name="Comma 2 3 2 2 6 3 2" xfId="7480" xr:uid="{BB4723A1-3F1D-4431-AD6B-6308BF3ED0C3}"/>
    <cellStyle name="Comma 2 3 2 2 6 4" xfId="15368" xr:uid="{1D13354C-8F15-4FAA-A906-09CB1A5D417F}"/>
    <cellStyle name="Comma 2 3 2 2 6 5" xfId="10306" xr:uid="{2A03B90E-015F-4E7D-87F7-5EDC6FE24436}"/>
    <cellStyle name="Comma 2 3 2 2 6 6" xfId="21864" xr:uid="{CF097A8F-8304-4ACA-9EDC-F134561D5D52}"/>
    <cellStyle name="Comma 2 3 2 2 6 7" xfId="25943" xr:uid="{EDD7870C-00F6-40EB-8C14-622EE53094FD}"/>
    <cellStyle name="Comma 2 3 2 2 7" xfId="3054" xr:uid="{87FB2BA9-2E1A-4545-A0E7-EEBC15D62DF0}"/>
    <cellStyle name="Comma 2 3 2 2 7 2" xfId="19481" xr:uid="{0A4C4977-D315-4268-B9B5-9E640C4EEE1D}"/>
    <cellStyle name="Comma 2 3 2 2 7 2 2" xfId="11250" xr:uid="{D87A2719-990A-44D6-84E3-CF5842ADFE69}"/>
    <cellStyle name="Comma 2 3 2 2 7 2 3" xfId="3225" xr:uid="{266F70B6-8CBC-4863-80C4-57B7F3C36DD5}"/>
    <cellStyle name="Comma 2 3 2 2 7 3" xfId="16707" xr:uid="{4D27BD8E-7D4C-4C0C-A192-539BB7894E17}"/>
    <cellStyle name="Comma 2 3 2 2 7 3 2" xfId="5785" xr:uid="{41660F1C-4282-4957-9541-6D7DDADD34A3}"/>
    <cellStyle name="Comma 2 3 2 2 7 4" xfId="13673" xr:uid="{D95F1029-9523-4F97-A8BF-EFE81B330122}"/>
    <cellStyle name="Comma 2 3 2 2 7 5" xfId="8611" xr:uid="{4B850F6E-888A-46B6-9DB7-182941210575}"/>
    <cellStyle name="Comma 2 3 2 2 7 6" xfId="20168" xr:uid="{B4AC5556-A6BA-469A-ADEC-ECDDB198EB96}"/>
    <cellStyle name="Comma 2 3 2 2 7 7" xfId="22217" xr:uid="{4B8E8323-F86D-4FB2-A29E-FC12150B0A7C}"/>
    <cellStyle name="Comma 2 3 2 2 7 8" xfId="27638" xr:uid="{C7A480D4-4500-4B4D-903B-62104FD8CFB6}"/>
    <cellStyle name="Comma 2 3 2 2 8" xfId="856" xr:uid="{7201654D-505D-462E-96B8-FE49E9B7D76E}"/>
    <cellStyle name="Comma 2 3 2 2 8 2" xfId="16312" xr:uid="{105F71B5-8866-40C3-BF04-310BAD10A8AC}"/>
    <cellStyle name="Comma 2 3 2 2 8 2 2" xfId="5271" xr:uid="{65F3BCB1-8180-4CE4-80B7-F4B6A6EEBB2C}"/>
    <cellStyle name="Comma 2 3 2 2 8 3" xfId="15720" xr:uid="{43D1651A-A61C-4A8E-9A75-942A75A078A1}"/>
    <cellStyle name="Comma 2 3 2 2 8 4" xfId="10657" xr:uid="{05CC1E99-F212-480F-BFF2-9EAA33990F06}"/>
    <cellStyle name="Comma 2 3 2 2 8 5" xfId="24636" xr:uid="{1EE885C5-067F-426B-9833-6311BB0A5975}"/>
    <cellStyle name="Comma 2 3 2 2 8 6" xfId="25592" xr:uid="{14AA7981-EDB3-4AA2-BAC0-1FD0C99F9451}"/>
    <cellStyle name="Comma 2 3 2 2 9" xfId="20046" xr:uid="{7E98B27B-151F-4E57-803D-1A2F3E14E841}"/>
    <cellStyle name="Comma 2 3 2 2 9 2" xfId="16563" xr:uid="{9206B438-E075-4BCE-8ABA-952F174CCA6F}"/>
    <cellStyle name="Comma 2 3 2 2 9 2 2" xfId="5651" xr:uid="{F95B7F18-C526-4100-B39D-C62F79672AB5}"/>
    <cellStyle name="Comma 2 3 2 2 9 3" xfId="18181" xr:uid="{707A4249-4986-4454-9FA0-8A593CBB8838}"/>
    <cellStyle name="Comma 2 3 2 2 9 4" xfId="13538" xr:uid="{AEA0FA75-2583-4F57-9605-B29D41D942CB}"/>
    <cellStyle name="Comma 2 3 2 2 9 5" xfId="8322" xr:uid="{10B256A8-793D-4AA1-8024-F5EED5337124}"/>
    <cellStyle name="Comma 2 3 2 20" xfId="28149" xr:uid="{0A9A7611-6FE0-4C52-8C1E-C0BBEA21EC21}"/>
    <cellStyle name="Comma 2 3 2 21" xfId="32840" xr:uid="{B2A6236F-0493-4DB7-BFCA-826C68F8225B}"/>
    <cellStyle name="Comma 2 3 2 22" xfId="285" xr:uid="{95043B6D-8202-451D-A552-ED807BEB6152}"/>
    <cellStyle name="Comma 2 3 2 23" xfId="33095" xr:uid="{CF427157-2428-473B-9863-940CB9EBF26A}"/>
    <cellStyle name="Comma 2 3 2 3" xfId="353" xr:uid="{1FA5F79C-6881-4660-A01C-48FE64956013}"/>
    <cellStyle name="Comma 2 3 2 3 10" xfId="16077" xr:uid="{7E3C08BC-91AB-4F1F-93F3-416ADF879D88}"/>
    <cellStyle name="Comma 2 3 2 3 11" xfId="11014" xr:uid="{E693DDF4-E38F-4337-8845-5BC176E0CA45}"/>
    <cellStyle name="Comma 2 3 2 3 12" xfId="25042" xr:uid="{396B6666-3BA1-41AA-B7EB-66601754EA38}"/>
    <cellStyle name="Comma 2 3 2 3 13" xfId="25235" xr:uid="{2AC43D31-01E3-4588-88B4-4508E64F7C49}"/>
    <cellStyle name="Comma 2 3 2 3 14" xfId="27904" xr:uid="{2972E1D5-2155-4E3D-9588-4FE4D179A68C}"/>
    <cellStyle name="Comma 2 3 2 3 15" xfId="32859" xr:uid="{320FA959-29D4-445E-B9B3-832F366D5A07}"/>
    <cellStyle name="Comma 2 3 2 3 2" xfId="2029" xr:uid="{9E8C0482-60E4-43B2-BFA9-9A4CC6E80F3D}"/>
    <cellStyle name="Comma 2 3 2 3 2 2" xfId="1325" xr:uid="{D26175B7-35B5-4EBA-AACC-4431942200F6}"/>
    <cellStyle name="Comma 2 3 2 3 2 2 2" xfId="19847" xr:uid="{80848DA5-E4C3-4774-9319-E68B1B31D357}"/>
    <cellStyle name="Comma 2 3 2 3 2 2 2 2" xfId="12878" xr:uid="{C2FDA4FD-1B5A-438E-910A-AF14C4AA3025}"/>
    <cellStyle name="Comma 2 3 2 3 2 2 2 3" xfId="4862" xr:uid="{0D28D476-9EC8-4F2F-901A-EE6D63B9A723}"/>
    <cellStyle name="Comma 2 3 2 3 2 2 3" xfId="19136" xr:uid="{78D18F33-4B7B-45FB-B70B-9B96AA0FDF79}"/>
    <cellStyle name="Comma 2 3 2 3 2 2 3 2" xfId="7422" xr:uid="{FC0872A8-6384-4FA3-A698-9A2A21B3A924}"/>
    <cellStyle name="Comma 2 3 2 3 2 2 4" xfId="15310" xr:uid="{C5DF1B20-3414-43F7-B119-F77F737C4864}"/>
    <cellStyle name="Comma 2 3 2 3 2 2 5" xfId="10248" xr:uid="{F03BB9E2-D307-404D-B12B-FAE36EBCDEF0}"/>
    <cellStyle name="Comma 2 3 2 3 2 2 6" xfId="21801" xr:uid="{6A159BE9-A008-444A-8178-F0DBD665BD01}"/>
    <cellStyle name="Comma 2 3 2 3 2 2 7" xfId="26001" xr:uid="{E8D55EC0-CD52-4108-A079-1A165A0092A0}"/>
    <cellStyle name="Comma 2 3 2 3 2 3" xfId="21160" xr:uid="{991BA8E4-F10A-43DD-977F-47F8A2BA82AA}"/>
    <cellStyle name="Comma 2 3 2 3 2 3 2" xfId="16212" xr:uid="{3DA934A2-1087-441A-841A-7925E9CF7146}"/>
    <cellStyle name="Comma 2 3 2 3 2 3 2 2" xfId="4227" xr:uid="{CF6A8FF5-DCEA-4CCA-BD22-3FD26B229321}"/>
    <cellStyle name="Comma 2 3 2 3 2 3 3" xfId="17701" xr:uid="{98DBCCD1-0247-45E9-9261-EC1921A26D4E}"/>
    <cellStyle name="Comma 2 3 2 3 2 3 4" xfId="12248" xr:uid="{BC92983D-8985-4973-949B-9C4DA40D13C5}"/>
    <cellStyle name="Comma 2 3 2 3 2 3 5" xfId="8270" xr:uid="{5709ABC6-2A47-4663-8781-41F300F0364A}"/>
    <cellStyle name="Comma 2 3 2 3 2 4" xfId="23371" xr:uid="{256F0E9D-4D0E-443F-83FD-B120004003DD}"/>
    <cellStyle name="Comma 2 3 2 3 2 4 2" xfId="6787" xr:uid="{98D10F6A-F0DF-4212-A4A5-696252B8F667}"/>
    <cellStyle name="Comma 2 3 2 3 2 5" xfId="14675" xr:uid="{CE5940E5-B878-4AF3-A8EB-24337F6DC6BC}"/>
    <cellStyle name="Comma 2 3 2 3 2 6" xfId="9613" xr:uid="{CC7C769E-DB18-478B-9ACD-8EF5CEE917C9}"/>
    <cellStyle name="Comma 2 3 2 3 2 7" xfId="23942" xr:uid="{C52FE54F-3F1F-43FB-9C7E-957EAF8F2A80}"/>
    <cellStyle name="Comma 2 3 2 3 2 8" xfId="26636" xr:uid="{EF6C3567-ED7A-45CE-AB5A-6542552FFE12}"/>
    <cellStyle name="Comma 2 3 2 3 2 9" xfId="28036" xr:uid="{60C2EBD0-6231-443E-84D7-C71F8C0ECA65}"/>
    <cellStyle name="Comma 2 3 2 3 3" xfId="2684" xr:uid="{8F53E2D3-0C2A-470C-8E26-628AB4833FA8}"/>
    <cellStyle name="Comma 2 3 2 3 3 2" xfId="20507" xr:uid="{9A9369C6-D8BB-4741-A6EB-E59B081B89A6}"/>
    <cellStyle name="Comma 2 3 2 3 3 2 2" xfId="11596" xr:uid="{C62FF3B0-7437-40CE-9EDB-D4B505D0DDD2}"/>
    <cellStyle name="Comma 2 3 2 3 3 2 3" xfId="3573" xr:uid="{B626E5D6-89D4-46E1-9137-C902832545FB}"/>
    <cellStyle name="Comma 2 3 2 3 3 3" xfId="22720" xr:uid="{B4C63F91-4F75-4634-9F09-16B326AF2547}"/>
    <cellStyle name="Comma 2 3 2 3 3 3 2" xfId="6133" xr:uid="{5D08A2A6-4033-4730-A5DF-71D8415967B3}"/>
    <cellStyle name="Comma 2 3 2 3 3 4" xfId="14021" xr:uid="{43CA9784-E324-4916-92CD-89D92DDAD2FF}"/>
    <cellStyle name="Comma 2 3 2 3 3 5" xfId="8959" xr:uid="{CC567E89-A739-4EF5-A21D-6EFA8A80ABDB}"/>
    <cellStyle name="Comma 2 3 2 3 3 6" xfId="24077" xr:uid="{0CD78BB9-7FAC-46FA-9197-8505317334E8}"/>
    <cellStyle name="Comma 2 3 2 3 3 7" xfId="27290" xr:uid="{B6BFDD64-DEB6-4B5E-AABB-A5CB06571081}"/>
    <cellStyle name="Comma 2 3 2 3 4" xfId="1473" xr:uid="{E5A2B85C-8C52-4DC3-B663-F04ACAE4F8DB}"/>
    <cellStyle name="Comma 2 3 2 3 4 2" xfId="19724" xr:uid="{38BE4708-ADDA-4AD2-81C8-BBFC90EB4FB9}"/>
    <cellStyle name="Comma 2 3 2 3 4 2 2" xfId="12773" xr:uid="{9453810A-DBB9-4410-8F21-43F9B34C5920}"/>
    <cellStyle name="Comma 2 3 2 3 4 2 3" xfId="4755" xr:uid="{BAE035EB-5600-4F86-BB58-97A2779AA6F8}"/>
    <cellStyle name="Comma 2 3 2 3 4 3" xfId="18077" xr:uid="{70D1FA24-98EF-4DDD-9226-237157BC6E09}"/>
    <cellStyle name="Comma 2 3 2 3 4 3 2" xfId="7315" xr:uid="{B8EF502A-EADB-456E-875E-86410271B4A9}"/>
    <cellStyle name="Comma 2 3 2 3 4 4" xfId="15203" xr:uid="{7EB76F93-BBB1-4C51-97E2-411470B5DC5C}"/>
    <cellStyle name="Comma 2 3 2 3 4 5" xfId="10141" xr:uid="{54D251FB-FBEE-45C9-88E3-AB94CEEAD757}"/>
    <cellStyle name="Comma 2 3 2 3 4 6" xfId="21687" xr:uid="{F7F23573-F630-410D-9359-C29C1E04C29E}"/>
    <cellStyle name="Comma 2 3 2 3 4 7" xfId="26108" xr:uid="{98648F75-0C92-452E-9B98-6D44479DFEAD}"/>
    <cellStyle name="Comma 2 3 2 3 5" xfId="2888" xr:uid="{F37BB8CE-D90B-4038-9B13-6E358DED831E}"/>
    <cellStyle name="Comma 2 3 2 3 5 2" xfId="19635" xr:uid="{4C9B61D8-B930-4C0B-B630-8C0064014F22}"/>
    <cellStyle name="Comma 2 3 2 3 5 2 2" xfId="11398" xr:uid="{133E3ABB-ACDC-4E83-BA48-91D52C963B4F}"/>
    <cellStyle name="Comma 2 3 2 3 5 2 3" xfId="3374" xr:uid="{5B6F8CEA-A145-440A-A45E-07A4168EE8BF}"/>
    <cellStyle name="Comma 2 3 2 3 5 3" xfId="16868" xr:uid="{1F332DA6-C588-4EDD-A198-DEA5A068E386}"/>
    <cellStyle name="Comma 2 3 2 3 5 3 2" xfId="5934" xr:uid="{600AA8B9-C340-4740-A6BF-0378FD750352}"/>
    <cellStyle name="Comma 2 3 2 3 5 4" xfId="13822" xr:uid="{E1943265-4129-4AF9-841A-A0FF6A3A5487}"/>
    <cellStyle name="Comma 2 3 2 3 5 5" xfId="8760" xr:uid="{6FD8F59B-1550-4DD6-B3CD-47724CB49671}"/>
    <cellStyle name="Comma 2 3 2 3 5 6" xfId="20309" xr:uid="{DB62702B-6699-4DE2-AF57-638B3A6C9BDA}"/>
    <cellStyle name="Comma 2 3 2 3 5 7" xfId="27489" xr:uid="{0675EC64-C413-4C71-8143-59EAB8E4A911}"/>
    <cellStyle name="Comma 2 3 2 3 6" xfId="3079" xr:uid="{61F3CD63-D6A1-45F0-A9FF-B890D2A46D9C}"/>
    <cellStyle name="Comma 2 3 2 3 6 2" xfId="19456" xr:uid="{7F994995-9257-40F7-A74B-560E453FEC45}"/>
    <cellStyle name="Comma 2 3 2 3 6 2 2" xfId="11227" xr:uid="{E0EFCBD5-18B3-4047-BBC3-61B0C87DEC67}"/>
    <cellStyle name="Comma 2 3 2 3 6 2 3" xfId="3202" xr:uid="{C277BD60-1AD3-41D5-A1A5-AAB9B9E1F64B}"/>
    <cellStyle name="Comma 2 3 2 3 6 3" xfId="16682" xr:uid="{1D54A74E-4441-40D8-AAF1-2BA11F148BFD}"/>
    <cellStyle name="Comma 2 3 2 3 6 3 2" xfId="5762" xr:uid="{4B30891B-3D31-473B-A15E-DE5155553087}"/>
    <cellStyle name="Comma 2 3 2 3 6 4" xfId="13650" xr:uid="{4B995004-DB9A-4B2D-ABEB-980A154F5579}"/>
    <cellStyle name="Comma 2 3 2 3 6 5" xfId="8588" xr:uid="{B67FA0CA-E4D1-4E3C-B586-87F5F9694A76}"/>
    <cellStyle name="Comma 2 3 2 3 6 6" xfId="20150" xr:uid="{C0015D52-B462-4C69-A34C-944EE74B7E4A}"/>
    <cellStyle name="Comma 2 3 2 3 6 7" xfId="22063" xr:uid="{DC7599FF-4AEE-46AF-8C78-0B1A9D66F369}"/>
    <cellStyle name="Comma 2 3 2 3 6 8" xfId="27661" xr:uid="{AFE13165-260C-4B53-B48A-17B4E19EC2DE}"/>
    <cellStyle name="Comma 2 3 2 3 7" xfId="1030" xr:uid="{979117B4-B787-497F-BD00-A9BC8497DC24}"/>
    <cellStyle name="Comma 2 3 2 3 7 2" xfId="16282" xr:uid="{20CD9CA1-611C-4B74-A5C2-EED64BBF40C3}"/>
    <cellStyle name="Comma 2 3 2 3 7 2 2" xfId="5117" xr:uid="{31269C60-10F8-4D94-B9A7-D0114C74B5AA}"/>
    <cellStyle name="Comma 2 3 2 3 7 3" xfId="15565" xr:uid="{2E6584CE-C408-49B2-B792-E76FA079085F}"/>
    <cellStyle name="Comma 2 3 2 3 7 4" xfId="10503" xr:uid="{20A0A32E-14C5-48FC-836A-AFED28B367A3}"/>
    <cellStyle name="Comma 2 3 2 3 7 5" xfId="24791" xr:uid="{38647E47-ADC6-4929-8693-3804C8AABD25}"/>
    <cellStyle name="Comma 2 3 2 3 7 6" xfId="25746" xr:uid="{BB611AB3-50CE-4D7A-BF3C-CAC80359A784}"/>
    <cellStyle name="Comma 2 3 2 3 8" xfId="20021" xr:uid="{A3DCC879-084B-4AC0-AB48-481AD75EEF31}"/>
    <cellStyle name="Comma 2 3 2 3 8 2" xfId="16538" xr:uid="{AD7FF36E-6977-49AE-9AB9-B94183347FAF}"/>
    <cellStyle name="Comma 2 3 2 3 8 2 2" xfId="5628" xr:uid="{A51AE303-12A3-4DD0-B112-D523C1A46C58}"/>
    <cellStyle name="Comma 2 3 2 3 8 3" xfId="13515" xr:uid="{96EE5977-E842-4D09-939F-0E8C33657B40}"/>
    <cellStyle name="Comma 2 3 2 3 8 4" xfId="8389" xr:uid="{F41B84E9-8789-4AA8-B600-F9E5739189F5}"/>
    <cellStyle name="Comma 2 3 2 3 9" xfId="17981" xr:uid="{880C1CA8-E994-4B8A-9147-B808CF2160AD}"/>
    <cellStyle name="Comma 2 3 2 3 9 2" xfId="7677" xr:uid="{F7094B41-C0F7-45C9-896B-92AC05C32015}"/>
    <cellStyle name="Comma 2 3 2 4" xfId="1700" xr:uid="{DCCC6C8C-73BA-4773-A1A6-68A896F15B34}"/>
    <cellStyle name="Comma 2 3 2 4 2" xfId="2934" xr:uid="{9266799C-E695-49E7-8D2E-E0D17B96F1F5}"/>
    <cellStyle name="Comma 2 3 2 4 2 2" xfId="19596" xr:uid="{64A57EA0-324B-4E7E-A638-FBC4D586C156}"/>
    <cellStyle name="Comma 2 3 2 4 2 2 2" xfId="16185" xr:uid="{C417D057-E64E-4D62-AD59-613E91A87516}"/>
    <cellStyle name="Comma 2 3 2 4 2 2 2 2" xfId="3335" xr:uid="{61016EA8-6BAA-4038-A38A-EB4D2F547560}"/>
    <cellStyle name="Comma 2 3 2 4 2 2 3" xfId="11360" xr:uid="{5493C770-16C4-4A6D-8D58-BF987D994DEF}"/>
    <cellStyle name="Comma 2 3 2 4 2 2 4" xfId="8498" xr:uid="{F3860D8D-D515-4901-A9C4-C960E3C2A0F8}"/>
    <cellStyle name="Comma 2 3 2 4 2 3" xfId="16824" xr:uid="{0CC7CEC3-140B-4BB9-AF20-BBA5E04E5093}"/>
    <cellStyle name="Comma 2 3 2 4 2 3 2" xfId="5895" xr:uid="{E4C0BB8A-06B9-4F10-A42C-94D6556A9E2B}"/>
    <cellStyle name="Comma 2 3 2 4 2 4" xfId="13783" xr:uid="{59512322-FBC2-479A-9386-AD6933F89A60}"/>
    <cellStyle name="Comma 2 3 2 4 2 5" xfId="8721" xr:uid="{F2F36226-4324-4661-81EF-1B6958D19AD9}"/>
    <cellStyle name="Comma 2 3 2 4 2 6" xfId="23898" xr:uid="{993C7201-9BF9-414B-91E9-35193F1F7132}"/>
    <cellStyle name="Comma 2 3 2 4 2 7" xfId="27528" xr:uid="{AF06025C-49DA-4D96-B1A5-2A2943283A60}"/>
    <cellStyle name="Comma 2 3 2 4 3" xfId="21487" xr:uid="{583CFD2A-265F-4BF5-A8A5-117C11F65A71}"/>
    <cellStyle name="Comma 2 3 2 4 3 2" xfId="16229" xr:uid="{3FFE1C0E-80E7-44C7-91DA-835C062F515F}"/>
    <cellStyle name="Comma 2 3 2 4 3 2 2" xfId="4555" xr:uid="{C3D280A5-72F7-4C79-84B2-C66EDD641A69}"/>
    <cellStyle name="Comma 2 3 2 4 3 3" xfId="18435" xr:uid="{E5D7A967-8104-4F61-9234-4F63AA94F6EB}"/>
    <cellStyle name="Comma 2 3 2 4 3 4" xfId="12576" xr:uid="{3EE17E13-720D-4FAD-AA3C-50F516C694FA}"/>
    <cellStyle name="Comma 2 3 2 4 3 5" xfId="8260" xr:uid="{19801FEF-1B27-4EBC-B73E-AAE3FDD56E83}"/>
    <cellStyle name="Comma 2 3 2 4 4" xfId="23696" xr:uid="{A8841ABA-E357-4A06-A491-B8168ADAB846}"/>
    <cellStyle name="Comma 2 3 2 4 4 2" xfId="7115" xr:uid="{6A718534-58FF-4038-BBC4-2089DC04646F}"/>
    <cellStyle name="Comma 2 3 2 4 5" xfId="15003" xr:uid="{4B454353-F63D-44F9-9E73-C6815B8AB263}"/>
    <cellStyle name="Comma 2 3 2 4 6" xfId="9941" xr:uid="{F3596123-E38F-4C00-A651-26A357E52D93}"/>
    <cellStyle name="Comma 2 3 2 4 7" xfId="24111" xr:uid="{0BD06094-72CB-401A-835F-C361D12B32AC}"/>
    <cellStyle name="Comma 2 3 2 4 8" xfId="26308" xr:uid="{56623331-469E-4D61-B129-E070D0535CE6}"/>
    <cellStyle name="Comma 2 3 2 4 9" xfId="27859" xr:uid="{7B6F6F99-40D3-4FCD-B00D-BDADC8A0A733}"/>
    <cellStyle name="Comma 2 3 2 5" xfId="2356" xr:uid="{F3105965-E92C-4CB6-A1D6-58480F6A2AEC}"/>
    <cellStyle name="Comma 2 3 2 5 2" xfId="20835" xr:uid="{7951387F-EFD1-4F81-9CA6-62AD187AC249}"/>
    <cellStyle name="Comma 2 3 2 5 2 2" xfId="16200" xr:uid="{7EA0E410-A1CD-4F6C-9F97-123D624407BC}"/>
    <cellStyle name="Comma 2 3 2 5 2 2 2" xfId="3901" xr:uid="{52A80831-AE95-4723-B672-38FDDB846936}"/>
    <cellStyle name="Comma 2 3 2 5 2 3" xfId="17708" xr:uid="{EE53C1A4-A65F-423F-9FD4-04E742FAE50A}"/>
    <cellStyle name="Comma 2 3 2 5 2 4" xfId="11924" xr:uid="{36870835-B3E8-4725-96BE-5B603DCFA677}"/>
    <cellStyle name="Comma 2 3 2 5 2 5" xfId="8526" xr:uid="{AA11E400-DA2F-4B49-9FF2-8BA03B264D17}"/>
    <cellStyle name="Comma 2 3 2 5 3" xfId="23047" xr:uid="{851A5023-C612-4EE4-BF91-EABEC44B73D1}"/>
    <cellStyle name="Comma 2 3 2 5 3 2" xfId="6461" xr:uid="{5C5CCA2C-5E97-425C-AE00-7B2C254B0373}"/>
    <cellStyle name="Comma 2 3 2 5 4" xfId="14349" xr:uid="{3BA0A7B3-9280-4E9A-892D-D2C70D9AFEBA}"/>
    <cellStyle name="Comma 2 3 2 5 5" xfId="9287" xr:uid="{E5798B99-D2C7-4569-8E9A-B5CECCB2D608}"/>
    <cellStyle name="Comma 2 3 2 5 6" xfId="23958" xr:uid="{7CB7CE54-06DF-47ED-855F-5AE66EC4F417}"/>
    <cellStyle name="Comma 2 3 2 5 7" xfId="26962" xr:uid="{D05480FC-6110-4F6D-BF4E-3A7832130159}"/>
    <cellStyle name="Comma 2 3 2 5 8" xfId="27993" xr:uid="{D2BBB87E-E8C7-40C2-9106-9052DEE6ABBE}"/>
    <cellStyle name="Comma 2 3 2 6" xfId="1327" xr:uid="{9E41E6F6-B817-4F2C-8182-32E8641982A8}"/>
    <cellStyle name="Comma 2 3 2 6 2" xfId="21799" xr:uid="{D3CF93C7-5DE2-41B4-A546-DEBDA89B1CDA}"/>
    <cellStyle name="Comma 2 3 2 6 2 2" xfId="12877" xr:uid="{454B7D66-BAC3-46FF-939C-E8516AB768EA}"/>
    <cellStyle name="Comma 2 3 2 6 2 3" xfId="4861" xr:uid="{A63BB43B-A4FE-4F29-9C14-59EAC3741FA4}"/>
    <cellStyle name="Comma 2 3 2 6 3" xfId="18211" xr:uid="{D13257B9-62D2-4364-B588-AFB4FC1A7A96}"/>
    <cellStyle name="Comma 2 3 2 6 3 2" xfId="7421" xr:uid="{C562E5FB-5C1E-43AE-939F-5A092D18F413}"/>
    <cellStyle name="Comma 2 3 2 6 4" xfId="15309" xr:uid="{9DDFEBF4-F307-49B2-B2C1-882DEA3697D8}"/>
    <cellStyle name="Comma 2 3 2 6 5" xfId="10247" xr:uid="{D221AB34-6F31-47F9-A6F8-F0F631BEA0A8}"/>
    <cellStyle name="Comma 2 3 2 6 6" xfId="24101" xr:uid="{D8650740-02DE-404D-9DE1-BCEF562BC403}"/>
    <cellStyle name="Comma 2 3 2 6 7" xfId="26002" xr:uid="{9BF6E620-7D36-49E1-9149-56C0F4AC16D4}"/>
    <cellStyle name="Comma 2 3 2 7" xfId="1321" xr:uid="{29000721-0FE3-4878-99DE-9ECEB1B26238}"/>
    <cellStyle name="Comma 2 3 2 7 2" xfId="19851" xr:uid="{5F2C81D0-83AA-479E-8FDB-8FEAB5EF61AB}"/>
    <cellStyle name="Comma 2 3 2 7 2 2" xfId="12882" xr:uid="{298837CC-B2AD-4635-B944-3F7A03A5D8A4}"/>
    <cellStyle name="Comma 2 3 2 7 2 3" xfId="4866" xr:uid="{173D7C02-A93F-4CCC-A9C7-657DD9105F9F}"/>
    <cellStyle name="Comma 2 3 2 7 3" xfId="17403" xr:uid="{4D00A66B-9AFC-4DC4-B457-A738F69DD64F}"/>
    <cellStyle name="Comma 2 3 2 7 3 2" xfId="7426" xr:uid="{20AE9CD2-9D46-4511-A000-39E0DBF81C1B}"/>
    <cellStyle name="Comma 2 3 2 7 4" xfId="15314" xr:uid="{A867B4DD-9467-429F-914D-DA072CB8CACF}"/>
    <cellStyle name="Comma 2 3 2 7 5" xfId="10252" xr:uid="{A359E8D1-AEE6-4772-9D7F-394286D7F19E}"/>
    <cellStyle name="Comma 2 3 2 7 6" xfId="21805" xr:uid="{22BA1E07-5A9F-499A-8528-D9BF8DD48A40}"/>
    <cellStyle name="Comma 2 3 2 7 7" xfId="25997" xr:uid="{61AE256F-D861-4668-B54B-89327E096022}"/>
    <cellStyle name="Comma 2 3 2 8" xfId="3028" xr:uid="{F8109089-99C1-40A7-81C3-66D5C16971C2}"/>
    <cellStyle name="Comma 2 3 2 8 2" xfId="19504" xr:uid="{A90C4FFF-B467-457F-8441-550E729419E0}"/>
    <cellStyle name="Comma 2 3 2 8 2 2" xfId="11270" xr:uid="{8D9D6273-CC85-4A8D-9FF4-2A37AAD58D6E}"/>
    <cellStyle name="Comma 2 3 2 8 2 3" xfId="3245" xr:uid="{EEB569E3-F70A-4B74-8DD0-16CB5B2A6109}"/>
    <cellStyle name="Comma 2 3 2 8 3" xfId="16730" xr:uid="{34B54ABE-7F18-4789-8824-38D56E3FF367}"/>
    <cellStyle name="Comma 2 3 2 8 3 2" xfId="5805" xr:uid="{7F32F23D-2A31-4858-B72E-E6DCF939725D}"/>
    <cellStyle name="Comma 2 3 2 8 4" xfId="13693" xr:uid="{6F3F8CB0-F152-4EF6-80BA-02932A5B67D3}"/>
    <cellStyle name="Comma 2 3 2 8 5" xfId="8631" xr:uid="{7D4E806C-422D-43E7-9B54-94F2998B7684}"/>
    <cellStyle name="Comma 2 3 2 8 6" xfId="20185" xr:uid="{05BB66E0-6209-4CA2-9622-107FAF40F71B}"/>
    <cellStyle name="Comma 2 3 2 8 7" xfId="22392" xr:uid="{942C250D-4A94-404F-AE55-697D91FBE2D5}"/>
    <cellStyle name="Comma 2 3 2 8 8" xfId="27618" xr:uid="{2A9795B2-12E4-4BD2-8B2F-689BABF07FAC}"/>
    <cellStyle name="Comma 2 3 2 9" xfId="625" xr:uid="{C3DBA45E-0692-4D85-9904-025EB8181CCE}"/>
    <cellStyle name="Comma 2 3 2 9 2" xfId="16395" xr:uid="{19BE2054-D934-42D0-AE6E-A8E2D6B10580}"/>
    <cellStyle name="Comma 2 3 2 9 2 2" xfId="5445" xr:uid="{C3C01470-1488-497E-AE02-C2B48979210C}"/>
    <cellStyle name="Comma 2 3 2 9 3" xfId="15894" xr:uid="{01D0513F-66C7-437B-8DE0-8E7B7E1CDFA4}"/>
    <cellStyle name="Comma 2 3 2 9 4" xfId="10831" xr:uid="{64A73A7F-9BE4-466D-BCC4-D581CE277E8B}"/>
    <cellStyle name="Comma 2 3 2 9 5" xfId="24461" xr:uid="{60BBCD9E-5067-4DFD-BE38-8D6F61551590}"/>
    <cellStyle name="Comma 2 3 2 9 6" xfId="25418" xr:uid="{CD78ED8A-456A-4EC9-8A19-DA8B351259DC}"/>
    <cellStyle name="Comma 2 3 20" xfId="27716" xr:uid="{F688B0B5-E80C-43C3-8CD2-690643A2CFFD}"/>
    <cellStyle name="Comma 2 3 21" xfId="28109" xr:uid="{63C6BE15-3454-4125-9C87-589EDF881416}"/>
    <cellStyle name="Comma 2 3 21 2" xfId="28186" xr:uid="{571739EF-F6DF-45E8-B764-2E06FBF7FAD1}"/>
    <cellStyle name="Comma 2 3 21 2 2" xfId="32738" xr:uid="{289F97E6-7843-4ADD-A2B7-912CD72AAA0A}"/>
    <cellStyle name="Comma 2 3 21 3" xfId="32682" xr:uid="{2D9665F0-35BF-4BE4-B368-FC0A58F6CA44}"/>
    <cellStyle name="Comma 2 3 22" xfId="32839" xr:uid="{058D5D57-5AA5-4484-8551-A7CD7607A893}"/>
    <cellStyle name="Comma 2 3 23" xfId="249" xr:uid="{69EA8ABD-6CD7-47E9-A6D8-4A2A1D29B883}"/>
    <cellStyle name="Comma 2 3 24" xfId="32992" xr:uid="{591059C2-AA1D-484B-BEB7-519124FB91DB}"/>
    <cellStyle name="Comma 2 3 3" xfId="63" xr:uid="{D2202AE6-2585-4F6B-9135-E831390078F8}"/>
    <cellStyle name="Comma 2 3 3 10" xfId="17732" xr:uid="{E680C638-EA57-4617-8775-F4D89CDF0335}"/>
    <cellStyle name="Comma 2 3 3 10 2" xfId="8187" xr:uid="{92094BD1-FE7D-49BD-8AD8-AE3AC8CC8C1F}"/>
    <cellStyle name="Comma 2 3 3 11" xfId="17905" xr:uid="{C41DA35D-16B0-4F65-80D7-1E3660EA4F9F}"/>
    <cellStyle name="Comma 2 3 3 11 2" xfId="7933" xr:uid="{4E0D8265-4ED4-49F8-9E10-7A5472423AC5}"/>
    <cellStyle name="Comma 2 3 3 12" xfId="16055" xr:uid="{0E5CA2CC-FFD4-4832-BB63-9734A6BB5652}"/>
    <cellStyle name="Comma 2 3 3 13" xfId="10992" xr:uid="{0AA559B5-DB75-4FA8-8CEB-206785200486}"/>
    <cellStyle name="Comma 2 3 3 14" xfId="25018" xr:uid="{9C300DB4-90AA-4509-B115-558C5DA0DF13}"/>
    <cellStyle name="Comma 2 3 3 15" xfId="25257" xr:uid="{D1437E32-3531-4280-A50F-875A9CDD3074}"/>
    <cellStyle name="Comma 2 3 3 16" xfId="27783" xr:uid="{2075AF94-5CBD-44C3-9347-B060ABD30DA6}"/>
    <cellStyle name="Comma 2 3 3 17" xfId="32847" xr:uid="{CF559A03-DCEA-48E9-9F47-AF2153AFFD05}"/>
    <cellStyle name="Comma 2 3 3 18" xfId="393" xr:uid="{C8FBCFEA-F9C5-4F99-8E7B-CB30434E3AAC}"/>
    <cellStyle name="Comma 2 3 3 19" xfId="33061" xr:uid="{4175D0AF-0DC6-4040-94C9-508723C83DA1}"/>
    <cellStyle name="Comma 2 3 3 2" xfId="1106" xr:uid="{05767041-FBB3-4193-B5A0-C6E7D0CE6DE2}"/>
    <cellStyle name="Comma 2 3 3 2 10" xfId="24863" xr:uid="{606C00E9-1BCE-4EED-B1DD-EEC92BE5CFBD}"/>
    <cellStyle name="Comma 2 3 3 2 11" xfId="25818" xr:uid="{4A2263BF-288F-449B-9610-9566AC2961BA}"/>
    <cellStyle name="Comma 2 3 3 2 12" xfId="27926" xr:uid="{87E418A9-B480-4D3A-98C6-5B757D66DED0}"/>
    <cellStyle name="Comma 2 3 3 2 13" xfId="32865" xr:uid="{078E5BD3-6C3F-48E8-8822-C04D129E90D7}"/>
    <cellStyle name="Comma 2 3 3 2 2" xfId="2101" xr:uid="{73015FD2-33E0-4697-8602-18C65E527584}"/>
    <cellStyle name="Comma 2 3 3 2 2 2" xfId="21088" xr:uid="{36E4BB64-449A-4284-AB19-7126E576CFE3}"/>
    <cellStyle name="Comma 2 3 3 2 2 2 2" xfId="16208" xr:uid="{4EC68555-0B87-4429-9885-BCF7512C82ED}"/>
    <cellStyle name="Comma 2 3 3 2 2 2 2 2" xfId="4155" xr:uid="{1139366B-90BE-4BDA-B60D-5868DB15C562}"/>
    <cellStyle name="Comma 2 3 3 2 2 2 3" xfId="12176" xr:uid="{C053BCF6-FDF1-44AE-8D5F-45A052266C37}"/>
    <cellStyle name="Comma 2 3 3 2 2 2 4" xfId="8352" xr:uid="{93181822-A2A5-4B98-9B74-3DB474A9923B}"/>
    <cellStyle name="Comma 2 3 3 2 2 3" xfId="18842" xr:uid="{7A574195-0CB3-4256-9058-2FC799AF0556}"/>
    <cellStyle name="Comma 2 3 3 2 2 3 2" xfId="6715" xr:uid="{2D0341BF-6F8D-4E80-81B5-442E6F4AC130}"/>
    <cellStyle name="Comma 2 3 3 2 2 4" xfId="14603" xr:uid="{A40C1D29-B47E-4862-972E-D18B70C4E19B}"/>
    <cellStyle name="Comma 2 3 3 2 2 5" xfId="9541" xr:uid="{79F4C89C-ACB4-404E-B722-1A493CC20E18}"/>
    <cellStyle name="Comma 2 3 3 2 2 6" xfId="23859" xr:uid="{FA9B72ED-9A7F-4BBF-98FE-3FEFB4A9338D}"/>
    <cellStyle name="Comma 2 3 3 2 2 7" xfId="26708" xr:uid="{E802B468-D8E9-4A46-94FD-B44C6818BB19}"/>
    <cellStyle name="Comma 2 3 3 2 3" xfId="2756" xr:uid="{3E432149-B5ED-458A-A149-901A4DFDCF7A}"/>
    <cellStyle name="Comma 2 3 3 2 3 2" xfId="20435" xr:uid="{1A4581A3-4E3D-40AC-84C0-E54289E00AB0}"/>
    <cellStyle name="Comma 2 3 3 2 3 2 2" xfId="11524" xr:uid="{228842BA-31B9-4BE4-98D5-1F428E39095F}"/>
    <cellStyle name="Comma 2 3 3 2 3 2 3" xfId="3501" xr:uid="{414FBD62-2DC9-4E22-A579-6873A87F3BF5}"/>
    <cellStyle name="Comma 2 3 3 2 3 3" xfId="16993" xr:uid="{04050A15-AB65-40B5-9E50-CDF773E75533}"/>
    <cellStyle name="Comma 2 3 3 2 3 3 2" xfId="6061" xr:uid="{5EA5D99F-E130-489F-B2CD-D32400B4B61F}"/>
    <cellStyle name="Comma 2 3 3 2 3 4" xfId="13949" xr:uid="{F758FF01-1C26-46B8-943B-9C0B134C9DE2}"/>
    <cellStyle name="Comma 2 3 3 2 3 5" xfId="8887" xr:uid="{5C808486-3E98-4AB9-BD14-C55A571DA91E}"/>
    <cellStyle name="Comma 2 3 3 2 3 6" xfId="22648" xr:uid="{5FED09B7-2D8B-4BC7-8E9A-E874B2B262B8}"/>
    <cellStyle name="Comma 2 3 3 2 3 7" xfId="27362" xr:uid="{0CAA3CC4-97D7-4D41-9E6D-0D6604D037C5}"/>
    <cellStyle name="Comma 2 3 3 2 4" xfId="1292" xr:uid="{A5CB0B29-F6AB-4ED1-A479-A0ED7CC9EE14}"/>
    <cellStyle name="Comma 2 3 3 2 4 2" xfId="19874" xr:uid="{3940FAF9-3B9E-47DE-B05F-494610032BCF}"/>
    <cellStyle name="Comma 2 3 3 2 4 2 2" xfId="12900" xr:uid="{285D0748-ACE8-45F4-954B-0CDCE115A5EF}"/>
    <cellStyle name="Comma 2 3 3 2 4 2 3" xfId="4884" xr:uid="{A8859E4B-18CE-4780-8754-F5B6B3A8CFFF}"/>
    <cellStyle name="Comma 2 3 3 2 4 3" xfId="18858" xr:uid="{3F84FC03-AB3E-4A8F-9BE1-00228909DE9D}"/>
    <cellStyle name="Comma 2 3 3 2 4 3 2" xfId="7444" xr:uid="{EE3EE1A4-F455-4406-B432-A38419D76561}"/>
    <cellStyle name="Comma 2 3 3 2 4 4" xfId="15332" xr:uid="{66141194-24A1-4F9B-99C6-9BAF13A8A94C}"/>
    <cellStyle name="Comma 2 3 3 2 4 5" xfId="10270" xr:uid="{63358DA1-5C17-4493-8E42-51A4CF7CDD76}"/>
    <cellStyle name="Comma 2 3 3 2 4 6" xfId="21826" xr:uid="{C04A72C9-74B2-4F9D-AAFF-429EA5BC1CD4}"/>
    <cellStyle name="Comma 2 3 3 2 4 7" xfId="25979" xr:uid="{88FA4C8D-6300-4D1A-A08B-DB34786370A4}"/>
    <cellStyle name="Comma 2 3 3 2 5" xfId="21991" xr:uid="{149B1014-3723-4DFA-8357-BF3C3A3D1018}"/>
    <cellStyle name="Comma 2 3 3 2 5 2" xfId="16262" xr:uid="{B32B639D-8AF1-4D8E-A004-E88ACBFCF51A}"/>
    <cellStyle name="Comma 2 3 3 2 5 2 2" xfId="5045" xr:uid="{C06CABE6-36B4-4A50-859A-53A37C38AD6F}"/>
    <cellStyle name="Comma 2 3 3 2 5 3" xfId="17499" xr:uid="{4060904E-CE02-4AC3-80DE-8A6655ED6B4D}"/>
    <cellStyle name="Comma 2 3 3 2 5 4" xfId="13058" xr:uid="{BEFD0420-FB14-471A-88B4-A8BCC1F104A5}"/>
    <cellStyle name="Comma 2 3 3 2 5 5" xfId="8434" xr:uid="{134C1E68-8499-45BD-9E5B-79159A4E6F3F}"/>
    <cellStyle name="Comma 2 3 3 2 6" xfId="18180" xr:uid="{251AD13D-9363-4B81-B46C-823F5328AEFF}"/>
    <cellStyle name="Comma 2 3 3 2 6 2" xfId="8407" xr:uid="{60F09C14-C6B2-4D7E-AB68-4A4C36DC45BE}"/>
    <cellStyle name="Comma 2 3 3 2 7" xfId="19224" xr:uid="{D622E064-98C9-41F3-96A1-B19039309E2B}"/>
    <cellStyle name="Comma 2 3 3 2 7 2" xfId="7605" xr:uid="{1C9ECE17-B90C-4CC5-8821-2C1F430A5AC4}"/>
    <cellStyle name="Comma 2 3 3 2 8" xfId="15493" xr:uid="{599FD5C4-AC4D-47A6-BBDD-55A8F40B7ADC}"/>
    <cellStyle name="Comma 2 3 3 2 9" xfId="10431" xr:uid="{1AD8E6E6-41BE-4986-8649-545B0862E613}"/>
    <cellStyle name="Comma 2 3 3 3" xfId="1772" xr:uid="{3E1AC536-C293-4B5B-9A24-678C0938F0B3}"/>
    <cellStyle name="Comma 2 3 3 3 2" xfId="21415" xr:uid="{AF1D3A40-1987-4547-BA0F-DC031C8EF14D}"/>
    <cellStyle name="Comma 2 3 3 3 2 2" xfId="16226" xr:uid="{1B3793A7-9CD5-4E9B-865A-F0B974809C52}"/>
    <cellStyle name="Comma 2 3 3 3 2 2 2" xfId="4483" xr:uid="{42BEA658-98A2-41BD-B18F-EDEF45FCD31B}"/>
    <cellStyle name="Comma 2 3 3 3 2 3" xfId="18390" xr:uid="{A68BD416-A7DF-4F82-B21D-549FC97AABF0}"/>
    <cellStyle name="Comma 2 3 3 3 2 4" xfId="12504" xr:uid="{7DB86CA9-A20E-4DCF-972E-22B67E86289C}"/>
    <cellStyle name="Comma 2 3 3 3 2 5" xfId="8266" xr:uid="{03332E29-3C7B-4870-B963-F65287E9817F}"/>
    <cellStyle name="Comma 2 3 3 3 3" xfId="23624" xr:uid="{A4C13998-DB3B-4322-AE9F-F313515D1942}"/>
    <cellStyle name="Comma 2 3 3 3 3 2" xfId="8062" xr:uid="{7D5EBB9C-3552-473C-849F-AD4E2DEE9A71}"/>
    <cellStyle name="Comma 2 3 3 3 3 3" xfId="19389" xr:uid="{A7F603EC-E483-406F-AF5C-8A3283CC6313}"/>
    <cellStyle name="Comma 2 3 3 3 4" xfId="18060" xr:uid="{A1A0655C-B510-4796-BA7E-35F36DF033FB}"/>
    <cellStyle name="Comma 2 3 3 3 4 2" xfId="7043" xr:uid="{6C23234C-2370-47F5-8C6E-238597E24C44}"/>
    <cellStyle name="Comma 2 3 3 3 5" xfId="14931" xr:uid="{A70E6A37-6653-4B9D-8404-B14F798F8F61}"/>
    <cellStyle name="Comma 2 3 3 3 6" xfId="9869" xr:uid="{AF138CF0-37A4-4A67-AD0D-1D0DA47FC8B7}"/>
    <cellStyle name="Comma 2 3 3 3 7" xfId="23924" xr:uid="{758418C2-DEFD-42AD-9EA2-468AC02AB769}"/>
    <cellStyle name="Comma 2 3 3 3 8" xfId="26380" xr:uid="{39C0C6C8-28D1-479E-8B18-5213CB135D58}"/>
    <cellStyle name="Comma 2 3 3 3 9" xfId="28058" xr:uid="{5E57DDA3-49F0-4FC9-B8E2-D035672D8BE9}"/>
    <cellStyle name="Comma 2 3 3 4" xfId="2428" xr:uid="{7BAD4E5B-0BEA-4B11-B81F-00FA11FDC21C}"/>
    <cellStyle name="Comma 2 3 3 4 2" xfId="20763" xr:uid="{22825217-AFB3-4A7E-932F-F3CEF38E15B7}"/>
    <cellStyle name="Comma 2 3 3 4 2 2" xfId="11852" xr:uid="{6070B288-295D-41F9-A088-511688DC3770}"/>
    <cellStyle name="Comma 2 3 3 4 2 3" xfId="3829" xr:uid="{3359F098-CA65-4466-94AC-84A46E57F3B7}"/>
    <cellStyle name="Comma 2 3 3 4 3" xfId="22975" xr:uid="{D5C69B9E-F5B6-4214-A193-A5D97DF51E10}"/>
    <cellStyle name="Comma 2 3 3 4 3 2" xfId="6389" xr:uid="{E2D289C9-EE0C-49DB-975B-E7F825079377}"/>
    <cellStyle name="Comma 2 3 3 4 4" xfId="14277" xr:uid="{C41744C0-FB5E-4D51-93ED-EBC2A913E6CF}"/>
    <cellStyle name="Comma 2 3 3 4 5" xfId="9215" xr:uid="{3F4C963D-9954-45D2-939D-C39C5F4A1F68}"/>
    <cellStyle name="Comma 2 3 3 4 6" xfId="24059" xr:uid="{EBDF3D33-053A-4DC9-9CFA-67F9CFABCC59}"/>
    <cellStyle name="Comma 2 3 3 4 7" xfId="27034" xr:uid="{39BF535D-80AB-4FCB-973D-E8654A3B81EB}"/>
    <cellStyle name="Comma 2 3 3 4 8" xfId="28102" xr:uid="{D4233477-7B2F-437A-AA8A-706043D48BF3}"/>
    <cellStyle name="Comma 2 3 3 5" xfId="1534" xr:uid="{B0BE7ED3-5685-4B15-8B61-0A0AC0E81731}"/>
    <cellStyle name="Comma 2 3 3 5 2" xfId="19666" xr:uid="{1B837300-1D7E-4372-8C54-0AA65F154D00}"/>
    <cellStyle name="Comma 2 3 3 5 2 2" xfId="12727" xr:uid="{F205B66B-8412-4673-B396-A52B46E18DFA}"/>
    <cellStyle name="Comma 2 3 3 5 2 3" xfId="4709" xr:uid="{B018A627-41C0-4B47-9A27-AA143F1860AA}"/>
    <cellStyle name="Comma 2 3 3 5 3" xfId="18056" xr:uid="{DC93781E-F435-483C-8498-0FEB83C52350}"/>
    <cellStyle name="Comma 2 3 3 5 3 2" xfId="7269" xr:uid="{611B39C6-5E43-46B5-8244-2F27C3EC1813}"/>
    <cellStyle name="Comma 2 3 3 5 4" xfId="15157" xr:uid="{624C00A9-BE1C-4D95-8FFD-BA4A38674517}"/>
    <cellStyle name="Comma 2 3 3 5 5" xfId="10095" xr:uid="{8E244D10-A783-4C96-B076-35FE968BEF1C}"/>
    <cellStyle name="Comma 2 3 3 5 6" xfId="21640" xr:uid="{C6C9B9E4-BFD6-4EB3-AC41-D93F5253E830}"/>
    <cellStyle name="Comma 2 3 3 5 7" xfId="26154" xr:uid="{78F37504-62AB-4304-9A89-FECCE1DC0741}"/>
    <cellStyle name="Comma 2 3 3 6" xfId="3104" xr:uid="{45A70E55-F8AB-4DAE-B5AF-993D16C5C4A9}"/>
    <cellStyle name="Comma 2 3 3 6 2" xfId="19431" xr:uid="{5A6894D4-6A0C-48E3-80B4-29CAAF560ECE}"/>
    <cellStyle name="Comma 2 3 3 6 2 2" xfId="11205" xr:uid="{F6276719-DDEF-4424-948A-A5394DF86F21}"/>
    <cellStyle name="Comma 2 3 3 6 2 3" xfId="3180" xr:uid="{3C72F1A1-A7CE-4EE5-8E82-5B568E035839}"/>
    <cellStyle name="Comma 2 3 3 6 3" xfId="16658" xr:uid="{AAE8ADFD-E3BD-42D2-A062-1360DF2CBB57}"/>
    <cellStyle name="Comma 2 3 3 6 3 2" xfId="5740" xr:uid="{82ABBDFF-A5AF-438A-9E86-8C3DD2E76D3A}"/>
    <cellStyle name="Comma 2 3 3 6 4" xfId="13628" xr:uid="{6AF64A64-1F0A-4E29-90DA-5063CABC196D}"/>
    <cellStyle name="Comma 2 3 3 6 5" xfId="8566" xr:uid="{6717DA5C-631E-43BD-8A00-486185F68741}"/>
    <cellStyle name="Comma 2 3 3 6 6" xfId="22319" xr:uid="{0E53C465-622E-46AE-85DB-95426DF4BD3B}"/>
    <cellStyle name="Comma 2 3 3 6 7" xfId="27683" xr:uid="{6E982BC0-35C5-48CB-A63D-854B9F2BECC8}"/>
    <cellStyle name="Comma 2 3 3 7" xfId="746" xr:uid="{9561BFDC-CDF5-4B6C-9DA3-2BBE28449EF9}"/>
    <cellStyle name="Comma 2 3 3 7 2" xfId="16357" xr:uid="{45809789-5047-432A-9F30-38F1B00A6BC9}"/>
    <cellStyle name="Comma 2 3 3 7 2 2" xfId="5373" xr:uid="{343B88AA-F00C-43FC-B956-5FBC01FE6946}"/>
    <cellStyle name="Comma 2 3 3 7 3" xfId="15822" xr:uid="{43A93BE4-8D6D-404A-A094-72903F9D306F}"/>
    <cellStyle name="Comma 2 3 3 7 4" xfId="10759" xr:uid="{8185F94E-B649-45C3-B91C-F8B372E705F9}"/>
    <cellStyle name="Comma 2 3 3 7 5" xfId="24533" xr:uid="{1D528ABF-305A-4B16-AB04-BC9E247F47EE}"/>
    <cellStyle name="Comma 2 3 3 7 6" xfId="25490" xr:uid="{05DB5023-FF1A-4009-92AE-F76547D9DB5E}"/>
    <cellStyle name="Comma 2 3 3 8" xfId="19996" xr:uid="{4CE0612D-EFEC-47E3-8127-7B82B2456176}"/>
    <cellStyle name="Comma 2 3 3 8 2" xfId="16514" xr:uid="{C4164D69-8CBA-4914-8E39-C9DDC8A28C58}"/>
    <cellStyle name="Comma 2 3 3 8 2 2" xfId="5606" xr:uid="{2D6B4CDF-1445-45EB-B453-EFCACF5C1E2B}"/>
    <cellStyle name="Comma 2 3 3 8 3" xfId="18290" xr:uid="{C7162E20-8D29-4DAE-AF93-F4AF163A4ABC}"/>
    <cellStyle name="Comma 2 3 3 8 3 2" xfId="31109" xr:uid="{34DBB9E5-FB9A-4C9C-8815-21B4857CCDA2}"/>
    <cellStyle name="Comma 2 3 3 8 4" xfId="13493" xr:uid="{68A6D69C-F491-44E0-84AF-E1952B204AAF}"/>
    <cellStyle name="Comma 2 3 3 8 5" xfId="8256" xr:uid="{96A5D012-09FE-4C22-9A0B-D64A711F2CC5}"/>
    <cellStyle name="Comma 2 3 3 8 5 2" xfId="29471" xr:uid="{C2D53B1D-24CA-46DD-BCCA-1E16CA0A5A38}"/>
    <cellStyle name="Comma 2 3 3 9" xfId="19119" xr:uid="{CEC7DEB7-57AE-4928-88EA-7FAC40339D20}"/>
    <cellStyle name="Comma 2 3 3 9 2" xfId="8540" xr:uid="{D264D7F4-9B07-4A74-8D63-24E6CB18CAA6}"/>
    <cellStyle name="Comma 2 3 4" xfId="302" xr:uid="{84FFA8F5-324E-4396-AD57-A223EFD908A8}"/>
    <cellStyle name="Comma 2 3 4 10" xfId="11047" xr:uid="{1ECBC86A-DA67-4590-9837-3A3B1B55B16A}"/>
    <cellStyle name="Comma 2 3 4 11" xfId="25075" xr:uid="{6D80F2B4-B1AC-4039-9B1F-0BD9CB7C7AEF}"/>
    <cellStyle name="Comma 2 3 4 12" xfId="25202" xr:uid="{2A62BFFD-534C-4C33-BC7D-4277E355C442}"/>
    <cellStyle name="Comma 2 3 4 13" xfId="27869" xr:uid="{B452AD86-0434-4500-9EC7-08A294E0F178}"/>
    <cellStyle name="Comma 2 3 4 14" xfId="28118" xr:uid="{303AF7F0-9E08-4DDA-B97C-CD77B2973407}"/>
    <cellStyle name="Comma 2 3 4 15" xfId="32858" xr:uid="{6A8AE4FF-D4D4-4239-8D06-0BDCFCF1391F}"/>
    <cellStyle name="Comma 2 3 4 16" xfId="33027" xr:uid="{91BE50C5-8877-4A91-8C5D-76DB9BC9ACEA}"/>
    <cellStyle name="Comma 2 3 4 2" xfId="1927" xr:uid="{558620FF-3CED-4CE2-9990-36F5F4617B50}"/>
    <cellStyle name="Comma 2 3 4 2 2" xfId="21261" xr:uid="{012FD35A-F273-464D-883A-0651E7E8E539}"/>
    <cellStyle name="Comma 2 3 4 2 2 2" xfId="16218" xr:uid="{8665A859-C49E-4682-B3BD-0997E7B32417}"/>
    <cellStyle name="Comma 2 3 4 2 2 2 2" xfId="4329" xr:uid="{252A1ABC-11E6-4F3A-91D2-C0B32473D53A}"/>
    <cellStyle name="Comma 2 3 4 2 2 3" xfId="18248" xr:uid="{3E9504F0-6DA7-47C6-82BD-DCD71FEB5E10}"/>
    <cellStyle name="Comma 2 3 4 2 2 4" xfId="12350" xr:uid="{8ABEF1D7-73F7-4C1F-BD1A-2D65A834C6A2}"/>
    <cellStyle name="Comma 2 3 4 2 2 5" xfId="8537" xr:uid="{CCFD5473-EF24-4FBD-AF33-C1BCB5C0869A}"/>
    <cellStyle name="Comma 2 3 4 2 3" xfId="23472" xr:uid="{3161E71D-971F-4EB5-BA2E-460CADF85292}"/>
    <cellStyle name="Comma 2 3 4 2 3 2" xfId="6889" xr:uid="{00060AC6-0ED7-474E-9862-AAA1B7884B95}"/>
    <cellStyle name="Comma 2 3 4 2 4" xfId="14777" xr:uid="{EF427FD3-BE01-4870-86D9-0CBE4A0150D5}"/>
    <cellStyle name="Comma 2 3 4 2 5" xfId="9715" xr:uid="{9DB41A03-1BA0-4EB6-81D1-05527CCECAC0}"/>
    <cellStyle name="Comma 2 3 4 2 6" xfId="23905" xr:uid="{97268956-11E9-4015-B995-CC07B47E7F56}"/>
    <cellStyle name="Comma 2 3 4 2 7" xfId="26534" xr:uid="{76BB2B71-A45F-4768-A1D6-E9013F56E631}"/>
    <cellStyle name="Comma 2 3 4 2 8" xfId="28003" xr:uid="{2144A801-4265-48B3-A0D9-70B69E4E1196}"/>
    <cellStyle name="Comma 2 3 4 3" xfId="2582" xr:uid="{595F1EA0-7AEA-4E62-893F-EFD1926B5279}"/>
    <cellStyle name="Comma 2 3 4 3 2" xfId="20609" xr:uid="{F9782B5C-A4C5-4C74-A673-AA3A531CCFF6}"/>
    <cellStyle name="Comma 2 3 4 3 2 2" xfId="11698" xr:uid="{A225D489-CC71-4D76-9D59-BBDA9B853BA2}"/>
    <cellStyle name="Comma 2 3 4 3 2 3" xfId="3675" xr:uid="{B949E84D-B30C-4704-AB55-63779BAB6298}"/>
    <cellStyle name="Comma 2 3 4 3 3" xfId="22822" xr:uid="{064C2922-6B05-4412-AFD7-FF514A845AF0}"/>
    <cellStyle name="Comma 2 3 4 3 3 2" xfId="6235" xr:uid="{B60D3ACB-9CD9-4AC6-BC41-484D4AD7FC9A}"/>
    <cellStyle name="Comma 2 3 4 3 4" xfId="14123" xr:uid="{8B0A7275-572A-4CD9-B8D8-6D91B4E18141}"/>
    <cellStyle name="Comma 2 3 4 3 5" xfId="9061" xr:uid="{10622E74-BE20-4BEB-9B18-50E7072C75D9}"/>
    <cellStyle name="Comma 2 3 4 3 6" xfId="24042" xr:uid="{FD82EE28-C626-49D1-A6E2-EBDDBC3E30E4}"/>
    <cellStyle name="Comma 2 3 4 3 7" xfId="27188" xr:uid="{E56BC29E-AB79-4490-BD2F-44A16936EEB4}"/>
    <cellStyle name="Comma 2 3 4 4" xfId="2967" xr:uid="{B3A41E60-F9CE-43FC-8699-D21E1CDE1EC8}"/>
    <cellStyle name="Comma 2 3 4 4 2" xfId="19563" xr:uid="{05054C27-33A8-461A-B1E9-E5AB67528F65}"/>
    <cellStyle name="Comma 2 3 4 4 2 2" xfId="11328" xr:uid="{047F3A24-50A2-4409-AA38-81E3F1299EEF}"/>
    <cellStyle name="Comma 2 3 4 4 2 3" xfId="3303" xr:uid="{92EA517D-7783-4C9C-B3EA-66C026696470}"/>
    <cellStyle name="Comma 2 3 4 4 3" xfId="16791" xr:uid="{8CE8622C-F231-4D50-A0DA-352FD6968B7D}"/>
    <cellStyle name="Comma 2 3 4 4 3 2" xfId="5863" xr:uid="{26CE9B1D-314D-44EB-8EED-ADAEB458AD3F}"/>
    <cellStyle name="Comma 2 3 4 4 4" xfId="13751" xr:uid="{6614FC9D-B408-498D-BC7F-B7E36BA2ECDC}"/>
    <cellStyle name="Comma 2 3 4 4 5" xfId="8689" xr:uid="{6E38DF96-3A07-4283-8D9F-E602DF854E63}"/>
    <cellStyle name="Comma 2 3 4 4 6" xfId="20247" xr:uid="{84836C7B-58A9-44C8-802E-7EB49ECCFD2A}"/>
    <cellStyle name="Comma 2 3 4 4 7" xfId="27560" xr:uid="{F4FFA07B-76FB-49D4-A8DD-D30406D0805F}"/>
    <cellStyle name="Comma 2 3 4 5" xfId="3041" xr:uid="{BCCEC889-1C0F-447F-97ED-E3781111F2CE}"/>
    <cellStyle name="Comma 2 3 4 5 2" xfId="19491" xr:uid="{EAD67517-64D8-4AD3-A246-2309263C728C}"/>
    <cellStyle name="Comma 2 3 4 5 2 2" xfId="11260" xr:uid="{B0BBECE6-CFD6-426B-AB8C-00B4925B5AA1}"/>
    <cellStyle name="Comma 2 3 4 5 2 3" xfId="3235" xr:uid="{700B5B1E-26B9-475F-8B2D-E44D030B25CF}"/>
    <cellStyle name="Comma 2 3 4 5 3" xfId="16717" xr:uid="{CBBEE313-64C7-4F09-9763-924C73872E02}"/>
    <cellStyle name="Comma 2 3 4 5 3 2" xfId="5795" xr:uid="{6A33DF72-8448-4A5F-B0E7-2C06157B3CE5}"/>
    <cellStyle name="Comma 2 3 4 5 4" xfId="13683" xr:uid="{B5E20727-8FE3-448F-A935-71E803B2E249}"/>
    <cellStyle name="Comma 2 3 4 5 5" xfId="8621" xr:uid="{3F8E1A51-8C7D-4924-A136-DA770AA6631B}"/>
    <cellStyle name="Comma 2 3 4 5 6" xfId="22165" xr:uid="{E6008C08-9018-4409-AC68-AEFD5D312791}"/>
    <cellStyle name="Comma 2 3 4 5 7" xfId="27628" xr:uid="{28E775D6-5567-41F5-8479-BA6E37635E7B}"/>
    <cellStyle name="Comma 2 3 4 6" xfId="920" xr:uid="{EBAACFB7-5325-4963-B7CA-C93FE32872C4}"/>
    <cellStyle name="Comma 2 3 4 6 2" xfId="16295" xr:uid="{C5D43597-94C7-4A86-AF25-23A066F37A6C}"/>
    <cellStyle name="Comma 2 3 4 6 2 2" xfId="5219" xr:uid="{4DBA7045-7937-450F-9049-262FFDC5BB7E}"/>
    <cellStyle name="Comma 2 3 4 6 3" xfId="15667" xr:uid="{8B6BE4D3-99E7-41E2-B314-0CABA6DEA234}"/>
    <cellStyle name="Comma 2 3 4 6 4" xfId="10605" xr:uid="{0CED6654-89B3-4352-B38C-435ACF020EEA}"/>
    <cellStyle name="Comma 2 3 4 6 5" xfId="24689" xr:uid="{A75EAC95-5783-49E9-B921-D9030FD5579C}"/>
    <cellStyle name="Comma 2 3 4 6 6" xfId="25644" xr:uid="{29837BB8-BD21-44D7-9621-842CE8F71CD8}"/>
    <cellStyle name="Comma 2 3 4 7" xfId="20056" xr:uid="{6949A52A-4292-45FF-B6E8-068E0B7E6D53}"/>
    <cellStyle name="Comma 2 3 4 7 2" xfId="16573" xr:uid="{3FC510E1-AE92-4A07-84E9-A59ECBECFD9E}"/>
    <cellStyle name="Comma 2 3 4 7 2 2" xfId="5661" xr:uid="{393F35FC-1B5C-4078-9C68-825CD2E63F77}"/>
    <cellStyle name="Comma 2 3 4 7 3" xfId="17766" xr:uid="{F3F121EF-26EF-4897-BA39-7FCE7004075F}"/>
    <cellStyle name="Comma 2 3 4 7 4" xfId="13548" xr:uid="{B668AD7A-234F-4746-BB90-B570056A652A}"/>
    <cellStyle name="Comma 2 3 4 7 5" xfId="8374" xr:uid="{FE3050AA-2A79-44D2-BA68-B494F7AACCB1}"/>
    <cellStyle name="Comma 2 3 4 8" xfId="17838" xr:uid="{373317FD-9DDA-4FD8-B50C-1ECC3D290362}"/>
    <cellStyle name="Comma 2 3 4 8 2" xfId="7779" xr:uid="{02C83E0E-D133-49B4-B36C-DAA7343B1EBE}"/>
    <cellStyle name="Comma 2 3 4 9" xfId="16110" xr:uid="{2875C9FB-BEB5-4FE7-B871-4728894DB807}"/>
    <cellStyle name="Comma 2 3 5" xfId="1597" xr:uid="{5C5C278B-19C7-4945-866D-E5D26B5C12AC}"/>
    <cellStyle name="Comma 2 3 5 10" xfId="27828" xr:uid="{CA2850DF-92A9-4657-8148-1237DA8D6D59}"/>
    <cellStyle name="Comma 2 3 5 11" xfId="32889" xr:uid="{EA8305B8-FAB1-49D9-B0C5-BCD9111C4036}"/>
    <cellStyle name="Comma 2 3 5 2" xfId="23943" xr:uid="{DB3E5A9E-5D1E-491F-B41B-42F9A00FF503}"/>
    <cellStyle name="Comma 2 3 5 2 2" xfId="21589" xr:uid="{B3AD985D-EC37-4219-A109-F3257FCA62AB}"/>
    <cellStyle name="Comma 2 3 5 2 2 2" xfId="8356" xr:uid="{0276EB82-3616-48B6-BF6E-38EEE7EF282C}"/>
    <cellStyle name="Comma 2 3 5 2 2 3" xfId="18894" xr:uid="{8D411DBB-EF68-44DA-B3BB-7B13032339B0}"/>
    <cellStyle name="Comma 2 3 5 2 3" xfId="18368" xr:uid="{B2D59533-24BD-484F-BA78-8476A1808118}"/>
    <cellStyle name="Comma 2 3 5 2 3 2" xfId="8085" xr:uid="{F96306D3-F682-4CB8-9648-02A70E1B45D2}"/>
    <cellStyle name="Comma 2 3 5 2 3 3" xfId="3130" xr:uid="{5CD38DD0-FE87-43BD-83CE-6EA4BECEE6E3}"/>
    <cellStyle name="Comma 2 3 5 2 4" xfId="16232" xr:uid="{FF50BA49-FDAB-440E-898B-D501873C7F17}"/>
    <cellStyle name="Comma 2 3 5 2 4 2" xfId="4657" xr:uid="{F1573773-8084-44D3-809F-3E872F84B95F}"/>
    <cellStyle name="Comma 2 3 5 2 5" xfId="19015" xr:uid="{738C264C-5768-4D27-87DD-4C303FD7215C}"/>
    <cellStyle name="Comma 2 3 5 2 6" xfId="12676" xr:uid="{D560C707-84F0-4A62-BC53-737FF5B39E1A}"/>
    <cellStyle name="Comma 2 3 5 2 7" xfId="8417" xr:uid="{3B3C7EF4-9C05-4422-B4A5-59736578BFAC}"/>
    <cellStyle name="Comma 2 3 5 3" xfId="23798" xr:uid="{308BD423-EE69-4450-89E5-31306147E3B0}"/>
    <cellStyle name="Comma 2 3 5 3 2" xfId="8424" xr:uid="{3E9FEA9A-5953-41DC-90D3-15A72EC961E4}"/>
    <cellStyle name="Comma 2 3 5 3 3" xfId="19346" xr:uid="{C162659B-77B8-4660-8F32-B43AC1D51A4D}"/>
    <cellStyle name="Comma 2 3 5 4" xfId="19217" xr:uid="{E8F7D94C-45BE-4FFB-B560-6DF777B3C811}"/>
    <cellStyle name="Comma 2 3 5 4 2" xfId="8213" xr:uid="{E0298716-4B09-478F-9B5D-C55C418DF79A}"/>
    <cellStyle name="Comma 2 3 5 4 3" xfId="3134" xr:uid="{DF790588-525D-4086-A54D-93FC56585BDA}"/>
    <cellStyle name="Comma 2 3 5 5" xfId="17826" xr:uid="{608A5487-7A2F-41F4-B597-DB733BA37B5C}"/>
    <cellStyle name="Comma 2 3 5 5 2" xfId="7217" xr:uid="{A58ACAEA-D9B9-4D47-9729-10C94B669979}"/>
    <cellStyle name="Comma 2 3 5 6" xfId="15105" xr:uid="{078A2DD4-A95D-4322-928F-9A398A2C000F}"/>
    <cellStyle name="Comma 2 3 5 7" xfId="10043" xr:uid="{90FADFE6-1098-4C6E-8A5D-F920BECACB8C}"/>
    <cellStyle name="Comma 2 3 5 8" xfId="24078" xr:uid="{AD26261C-A2CF-442F-A686-CC99004C93DB}"/>
    <cellStyle name="Comma 2 3 5 9" xfId="26206" xr:uid="{54B40C7F-4F5E-41B5-94E6-25088DCBFD3B}"/>
    <cellStyle name="Comma 2 3 6" xfId="2254" xr:uid="{3D85E45F-47CF-4025-95CA-773381CC5E50}"/>
    <cellStyle name="Comma 2 3 6 2" xfId="23892" xr:uid="{748A1005-3B41-4A54-A878-1B2FDF87595D}"/>
    <cellStyle name="Comma 2 3 6 2 2" xfId="16202" xr:uid="{2550CD7F-2B24-487D-B029-3F170A1341C4}"/>
    <cellStyle name="Comma 2 3 6 2 2 2" xfId="4003" xr:uid="{EE17F859-3D3F-417B-B7C3-64D6931B57AF}"/>
    <cellStyle name="Comma 2 3 6 2 3" xfId="12025" xr:uid="{D7582058-2937-41FB-89A9-8F41638188C1}"/>
    <cellStyle name="Comma 2 3 6 2 4" xfId="8446" xr:uid="{135375CE-C5A1-44E6-B4D5-2F866CE8464B}"/>
    <cellStyle name="Comma 2 3 6 3" xfId="18518" xr:uid="{57590E30-C42A-4F69-8C23-077945B11E5A}"/>
    <cellStyle name="Comma 2 3 6 3 2" xfId="8326" xr:uid="{DF6D14EE-DD98-4CE9-AB28-916B4ABDE5D2}"/>
    <cellStyle name="Comma 2 3 6 4" xfId="19243" xr:uid="{D4B5EFDC-A8B2-4D6F-ACD1-42D39B11C9E3}"/>
    <cellStyle name="Comma 2 3 6 4 2" xfId="6563" xr:uid="{5549C2A9-DC10-4EA3-9929-9BBF5F7D67F2}"/>
    <cellStyle name="Comma 2 3 6 5" xfId="14451" xr:uid="{BA75F798-0644-417A-8113-4FCA8B936A93}"/>
    <cellStyle name="Comma 2 3 6 6" xfId="9389" xr:uid="{BFE3B01D-3033-4D58-A160-06FA02A25F97}"/>
    <cellStyle name="Comma 2 3 6 7" xfId="24029" xr:uid="{F528B020-4BE6-476F-8759-8C0E66A7EC48}"/>
    <cellStyle name="Comma 2 3 6 8" xfId="26860" xr:uid="{06ED55EB-76A4-46BF-876D-9C04B914A95F}"/>
    <cellStyle name="Comma 2 3 6 9" xfId="27962" xr:uid="{6C1E4827-2409-443C-906F-F32F2333537C}"/>
    <cellStyle name="Comma 2 3 7" xfId="1365" xr:uid="{EF687983-2D31-418C-B738-78F77AAF1D12}"/>
    <cellStyle name="Comma 2 3 7 2" xfId="21768" xr:uid="{0C9C9618-170C-473C-BEC0-91615EFE3652}"/>
    <cellStyle name="Comma 2 3 7 2 2" xfId="16241" xr:uid="{AAAB0067-2913-4C33-8B99-8AA731D099AB}"/>
    <cellStyle name="Comma 2 3 7 2 2 2" xfId="4831" xr:uid="{24351467-A592-463F-8B25-F0B8F1DE0372}"/>
    <cellStyle name="Comma 2 3 7 2 3" xfId="18819" xr:uid="{FCE2D943-E08B-4097-9718-70987B6992CC}"/>
    <cellStyle name="Comma 2 3 7 2 4" xfId="12847" xr:uid="{B7E5953C-94D6-46C8-B184-F85BA16E3C5B}"/>
    <cellStyle name="Comma 2 3 7 2 5" xfId="8344" xr:uid="{A67EB930-4B34-4061-8BDF-E5A3525D3322}"/>
    <cellStyle name="Comma 2 3 7 3" xfId="18195" xr:uid="{6613E7E2-8061-41A2-9C3C-80DD65EF7460}"/>
    <cellStyle name="Comma 2 3 7 3 2" xfId="8098" xr:uid="{7D294017-122E-4672-9270-26AF9580D4D4}"/>
    <cellStyle name="Comma 2 3 7 3 3" xfId="3135" xr:uid="{50CEFDA8-48FB-4700-807A-9F1F067B6889}"/>
    <cellStyle name="Comma 2 3 7 4" xfId="17466" xr:uid="{7B37C357-63D6-436A-9001-B59B22E83B1D}"/>
    <cellStyle name="Comma 2 3 7 4 2" xfId="7391" xr:uid="{F558DDDB-659E-410F-B557-DF175A67382E}"/>
    <cellStyle name="Comma 2 3 7 5" xfId="15279" xr:uid="{5C217585-5B6F-4FD1-8375-F7CF1C66A89D}"/>
    <cellStyle name="Comma 2 3 7 6" xfId="10217" xr:uid="{FD8C67C6-B340-45F2-944A-DD6023EC0C66}"/>
    <cellStyle name="Comma 2 3 7 7" xfId="23959" xr:uid="{F7D4F6D4-A752-409A-9A29-717AB006346A}"/>
    <cellStyle name="Comma 2 3 7 8" xfId="26032" xr:uid="{05F09A45-54DB-448F-A613-696DFF5FEFC7}"/>
    <cellStyle name="Comma 2 3 7 9" xfId="28089" xr:uid="{556165D5-69D1-4360-A145-5F3BA1B40E1A}"/>
    <cellStyle name="Comma 2 3 8" xfId="2997" xr:uid="{C804A877-28D3-42D4-80EE-1304D0D65EED}"/>
    <cellStyle name="Comma 2 3 8 2" xfId="19536" xr:uid="{A8C5D684-E555-4266-9756-F5A66D45B90E}"/>
    <cellStyle name="Comma 2 3 8 2 2" xfId="11301" xr:uid="{008E9B5E-9AF9-493A-985D-279ED122A9FC}"/>
    <cellStyle name="Comma 2 3 8 2 3" xfId="3276" xr:uid="{18478A13-89A7-461D-B3A0-74C1760DDF03}"/>
    <cellStyle name="Comma 2 3 8 3" xfId="16762" xr:uid="{7E94D477-7BF8-43F3-B60A-AE28D548EB47}"/>
    <cellStyle name="Comma 2 3 8 3 2" xfId="5836" xr:uid="{EBC4F657-A598-4F6B-BA2D-6C09E8900959}"/>
    <cellStyle name="Comma 2 3 8 4" xfId="13724" xr:uid="{490F6790-53F7-489C-B182-5A98A5007684}"/>
    <cellStyle name="Comma 2 3 8 5" xfId="8662" xr:uid="{B2E31DDB-B197-4643-9849-3640BBDE0789}"/>
    <cellStyle name="Comma 2 3 8 6" xfId="22494" xr:uid="{73C21CED-31E4-46A8-9D82-5C0AF97E3A58}"/>
    <cellStyle name="Comma 2 3 8 7" xfId="27587" xr:uid="{2313C325-61CF-4A7D-823D-D3AFF8C26A55}"/>
    <cellStyle name="Comma 2 3 9" xfId="482" xr:uid="{1A135C3F-ED6F-4C59-81D4-77560372D299}"/>
    <cellStyle name="Comma 2 3 9 2" xfId="16462" xr:uid="{F3C09B57-BE8B-4500-A2C5-81EF7B8B5609}"/>
    <cellStyle name="Comma 2 3 9 2 2" xfId="5547" xr:uid="{3882AD94-95E7-4BE1-BF6F-35CA6CF07DE0}"/>
    <cellStyle name="Comma 2 3 9 3" xfId="15996" xr:uid="{8BD9534F-4E13-4ED9-AF3F-219382BC4BA7}"/>
    <cellStyle name="Comma 2 3 9 4" xfId="10933" xr:uid="{862876C5-B45C-427C-BF2C-2D6E88CCF793}"/>
    <cellStyle name="Comma 2 3 9 5" xfId="24347" xr:uid="{1B892514-83CC-42B9-9FDA-D745CC27337D}"/>
    <cellStyle name="Comma 2 3 9 6" xfId="25316" xr:uid="{A1A937ED-E52B-41AC-BF82-132E7B02FDE3}"/>
    <cellStyle name="Comma 2 4" xfId="123" xr:uid="{093374F9-ABA8-40C3-B005-3A6D694EB78A}"/>
    <cellStyle name="Comma 2 4 10" xfId="20088" xr:uid="{726D90CF-779F-48F3-81F7-C8DBC07CFE0E}"/>
    <cellStyle name="Comma 2 4 10 2" xfId="16606" xr:uid="{F286DFD9-A99C-4424-B3C2-486DAFEE34B2}"/>
    <cellStyle name="Comma 2 4 10 2 2" xfId="5692" xr:uid="{F075F5EC-5669-45E4-882B-8F0E8B3D8B38}"/>
    <cellStyle name="Comma 2 4 10 3" xfId="13579" xr:uid="{1A3A2445-2E44-4F11-9294-A1CC6A0EB4F3}"/>
    <cellStyle name="Comma 2 4 10 4" xfId="11078" xr:uid="{E2EBCA10-0448-445B-9719-E15955F9FDD1}"/>
    <cellStyle name="Comma 2 4 11" xfId="17335" xr:uid="{DEB136C0-7B7B-45C7-9267-C264EB3E7A2C}"/>
    <cellStyle name="Comma 2 4 11 2" xfId="8050" xr:uid="{D4A2CD05-2D36-418E-B18A-0FB7F6F24119}"/>
    <cellStyle name="Comma 2 4 12" xfId="16141" xr:uid="{B15F595F-85F6-4E4C-91BE-A47889A913CA}"/>
    <cellStyle name="Comma 2 4 13" xfId="11180" xr:uid="{B0412BE0-F6BB-4B60-9565-5DED28A7A039}"/>
    <cellStyle name="Comma 2 4 14" xfId="25106" xr:uid="{E78B91BE-7166-4280-9798-970F46BA25BF}"/>
    <cellStyle name="Comma 2 4 15" xfId="25171" xr:uid="{892DA301-AD67-443F-92D6-64AB089FB56A}"/>
    <cellStyle name="Comma 2 4 16" xfId="27726" xr:uid="{96BC4E37-F57B-4DD1-97CB-929B92BA69A6}"/>
    <cellStyle name="Comma 2 4 17" xfId="28138" xr:uid="{3EAC18B6-C8CB-4CFA-88D1-5F2575E71D64}"/>
    <cellStyle name="Comma 2 4 18" xfId="32845" xr:uid="{E087A04B-6E90-4714-9942-B9F9DF70C7F4}"/>
    <cellStyle name="Comma 2 4 19" xfId="260" xr:uid="{61BBA355-BDF6-45BB-846B-A8AA4B5BFA2D}"/>
    <cellStyle name="Comma 2 4 2" xfId="402" xr:uid="{B04743F9-ABB5-4FFF-BAC6-90A72764642D}"/>
    <cellStyle name="Comma 2 4 2 10" xfId="16045" xr:uid="{668F0D63-EDD2-474A-A4BF-9035C915BD21}"/>
    <cellStyle name="Comma 2 4 2 11" xfId="11139" xr:uid="{760FAA3F-0964-474E-9B38-AE4E10F89C21}"/>
    <cellStyle name="Comma 2 4 2 12" xfId="25008" xr:uid="{816E279B-F701-49FA-AEF6-9E1B7F16C428}"/>
    <cellStyle name="Comma 2 4 2 13" xfId="25267" xr:uid="{34D38DA9-0D69-4372-A7DB-93A019723755}"/>
    <cellStyle name="Comma 2 4 2 14" xfId="27753" xr:uid="{C66517D3-D2B6-47EA-9B3F-FCE957DE2FC2}"/>
    <cellStyle name="Comma 2 4 2 15" xfId="32863" xr:uid="{1AAC7472-16DE-45A5-BA44-919675B65A1D}"/>
    <cellStyle name="Comma 2 4 2 16" xfId="33078" xr:uid="{9102F8B8-2720-401D-8B82-554FDB28667D}"/>
    <cellStyle name="Comma 2 4 2 2" xfId="1098" xr:uid="{D06A1B7C-B273-43D4-A5AA-435BEBF876E5}"/>
    <cellStyle name="Comma 2 4 2 2 10" xfId="25811" xr:uid="{8BC381C5-731F-4B5F-80D8-53D708BB9E17}"/>
    <cellStyle name="Comma 2 4 2 2 11" xfId="27936" xr:uid="{26D5428D-0593-4A40-A76F-DB12043BCA97}"/>
    <cellStyle name="Comma 2 4 2 2 2" xfId="2094" xr:uid="{A97A4264-CF87-4621-95B1-35B4971C4EE2}"/>
    <cellStyle name="Comma 2 4 2 2 2 2" xfId="21095" xr:uid="{E3865F65-A7DD-48FB-AF96-86A50A6A7E07}"/>
    <cellStyle name="Comma 2 4 2 2 2 2 2" xfId="12183" xr:uid="{D2D56D70-9913-4E26-87C0-BE40766B9EC9}"/>
    <cellStyle name="Comma 2 4 2 2 2 2 3" xfId="4162" xr:uid="{55A6C673-B684-4FC1-9157-062080320E63}"/>
    <cellStyle name="Comma 2 4 2 2 2 3" xfId="23306" xr:uid="{95FA01C4-D8E4-4927-8EC8-DDBA0FEEC37E}"/>
    <cellStyle name="Comma 2 4 2 2 2 3 2" xfId="6722" xr:uid="{E48B800D-04AE-4644-85BE-AF5345B4DCF5}"/>
    <cellStyle name="Comma 2 4 2 2 2 4" xfId="14610" xr:uid="{AAC6B862-76F0-48C4-BF13-6ABDEBC49E37}"/>
    <cellStyle name="Comma 2 4 2 2 2 5" xfId="9548" xr:uid="{7977D679-9F7A-48DA-9F4E-38867CA0CEB3}"/>
    <cellStyle name="Comma 2 4 2 2 2 6" xfId="23921" xr:uid="{B827B041-E0E6-436B-A297-E9CF8C0CC93D}"/>
    <cellStyle name="Comma 2 4 2 2 2 7" xfId="26701" xr:uid="{D7C060FB-07BD-49BE-8FE5-D4F1CDCB9ED2}"/>
    <cellStyle name="Comma 2 4 2 2 3" xfId="2749" xr:uid="{DAF6684F-7AFD-4BF0-85E7-150240DE38AD}"/>
    <cellStyle name="Comma 2 4 2 2 3 2" xfId="20442" xr:uid="{C2D8C5A0-39D9-44A4-850B-E09860B211B1}"/>
    <cellStyle name="Comma 2 4 2 2 3 2 2" xfId="11531" xr:uid="{6D621DA9-7214-465D-B592-209DB426E416}"/>
    <cellStyle name="Comma 2 4 2 2 3 2 3" xfId="3508" xr:uid="{ED8827A6-BBE6-4EA6-B0B4-7F6CAFB5A099}"/>
    <cellStyle name="Comma 2 4 2 2 3 3" xfId="17000" xr:uid="{3F924F6D-D4EB-4372-B3DA-E56E5191320C}"/>
    <cellStyle name="Comma 2 4 2 2 3 3 2" xfId="6068" xr:uid="{8793EEA1-0B76-477B-8912-8983DA5ECA76}"/>
    <cellStyle name="Comma 2 4 2 2 3 4" xfId="13956" xr:uid="{C6620D39-C7CC-40A4-992D-C334C7B5D564}"/>
    <cellStyle name="Comma 2 4 2 2 3 5" xfId="8894" xr:uid="{E5948F3A-7000-48DB-AAE0-D798C4BB2545}"/>
    <cellStyle name="Comma 2 4 2 2 3 6" xfId="22655" xr:uid="{273E4E3B-2884-4C0D-BEE7-58CE94E7AF35}"/>
    <cellStyle name="Comma 2 4 2 2 3 7" xfId="27355" xr:uid="{1B914472-626B-48C7-8CC8-3A01EB762168}"/>
    <cellStyle name="Comma 2 4 2 2 4" xfId="2925" xr:uid="{10952302-7DBA-410E-B409-432BDD465029}"/>
    <cellStyle name="Comma 2 4 2 2 4 2" xfId="19604" xr:uid="{795AEBD7-5C02-4897-B92D-F0F32B57DDDB}"/>
    <cellStyle name="Comma 2 4 2 2 4 2 2" xfId="11368" xr:uid="{C3E5C5B2-2B21-488C-A602-BEA3B09AB2A8}"/>
    <cellStyle name="Comma 2 4 2 2 4 2 3" xfId="3343" xr:uid="{410C9B7B-64F4-4DC9-8F9A-3E0577F6C1EB}"/>
    <cellStyle name="Comma 2 4 2 2 4 3" xfId="16833" xr:uid="{3D13BB69-BF21-4CBA-85F6-8083DC2C7FC3}"/>
    <cellStyle name="Comma 2 4 2 2 4 3 2" xfId="5903" xr:uid="{2AAC631F-EF31-4F24-83D7-14FC179DB679}"/>
    <cellStyle name="Comma 2 4 2 2 4 4" xfId="13791" xr:uid="{89C9F537-ED2A-40A4-926D-8546E550345E}"/>
    <cellStyle name="Comma 2 4 2 2 4 5" xfId="8729" xr:uid="{4C7E9C07-4974-4780-ACBA-822460C75589}"/>
    <cellStyle name="Comma 2 4 2 2 4 6" xfId="20281" xr:uid="{BB2FC4C4-AC5A-4480-8AB1-22E376AE915D}"/>
    <cellStyle name="Comma 2 4 2 2 4 7" xfId="27520" xr:uid="{A1469111-484F-4FD6-A8C4-D5F6E5594FB0}"/>
    <cellStyle name="Comma 2 4 2 2 5" xfId="21998" xr:uid="{BDC7AC92-3F91-4DFC-9501-F9B7FFDC3AAD}"/>
    <cellStyle name="Comma 2 4 2 2 5 2" xfId="16267" xr:uid="{E54EBB89-E231-41AC-B9D5-AC4410E57FA7}"/>
    <cellStyle name="Comma 2 4 2 2 5 2 2" xfId="5052" xr:uid="{44239AED-5576-4175-8662-17F7C547F9CF}"/>
    <cellStyle name="Comma 2 4 2 2 5 3" xfId="19112" xr:uid="{BAF90250-7D2E-43D1-A747-4872998ACB7A}"/>
    <cellStyle name="Comma 2 4 2 2 5 4" xfId="13065" xr:uid="{5197A569-B2C3-4AF8-88D6-46FA4529F5ED}"/>
    <cellStyle name="Comma 2 4 2 2 5 5" xfId="8367" xr:uid="{67F71364-9B21-449E-B935-C467898986AD}"/>
    <cellStyle name="Comma 2 4 2 2 6" xfId="17999" xr:uid="{CF2F5B3B-7499-46CA-B8D7-4A4983FA9722}"/>
    <cellStyle name="Comma 2 4 2 2 6 2" xfId="7612" xr:uid="{7ABE0D5D-BDA5-45F6-BBA5-1A4367333D5A}"/>
    <cellStyle name="Comma 2 4 2 2 7" xfId="15500" xr:uid="{CE7333ED-DEE1-4A0E-805B-9685A5AB633F}"/>
    <cellStyle name="Comma 2 4 2 2 8" xfId="10438" xr:uid="{6635E81D-45DA-4B56-8DE8-69BED1A04C73}"/>
    <cellStyle name="Comma 2 4 2 2 9" xfId="24856" xr:uid="{2A2D290D-FF20-4CAA-910F-7BC810FFE6C7}"/>
    <cellStyle name="Comma 2 4 2 3" xfId="1765" xr:uid="{E9AA0D88-C3F6-4700-B61B-6DB2218EF67A}"/>
    <cellStyle name="Comma 2 4 2 3 2" xfId="21422" xr:uid="{8CBB3C9E-B817-43ED-9F7E-E9BDD59626EA}"/>
    <cellStyle name="Comma 2 4 2 3 2 2" xfId="12511" xr:uid="{8475609D-FF76-4BAF-A368-3FB93C09848A}"/>
    <cellStyle name="Comma 2 4 2 3 2 3" xfId="4490" xr:uid="{0D790F39-1EAE-489F-8F7A-7431D1647AF3}"/>
    <cellStyle name="Comma 2 4 2 3 3" xfId="23631" xr:uid="{5D2FC67F-8FD3-4966-9145-9487DC112576}"/>
    <cellStyle name="Comma 2 4 2 3 3 2" xfId="7050" xr:uid="{D330944C-2D2A-4BEB-8B4B-45CC9C97FBC4}"/>
    <cellStyle name="Comma 2 4 2 3 4" xfId="14938" xr:uid="{54CF8DE5-0F2D-497F-8996-A06FF5D97D93}"/>
    <cellStyle name="Comma 2 4 2 3 5" xfId="9876" xr:uid="{788F8668-B71E-408B-A503-A786AC6D46C2}"/>
    <cellStyle name="Comma 2 4 2 3 6" xfId="24057" xr:uid="{79494CCF-8A50-483E-AB08-57CF8A429275}"/>
    <cellStyle name="Comma 2 4 2 3 7" xfId="26373" xr:uid="{26ADE081-9238-4EB5-AA54-C743F82C08FE}"/>
    <cellStyle name="Comma 2 4 2 3 8" xfId="28068" xr:uid="{DC417B68-CB4C-45FF-A4A7-E74B06CC847A}"/>
    <cellStyle name="Comma 2 4 2 4" xfId="2421" xr:uid="{94E98CF6-8D7A-4219-B86A-1AF148A782B5}"/>
    <cellStyle name="Comma 2 4 2 4 2" xfId="20770" xr:uid="{1DE30457-125A-42A4-85FE-FBE8ACB63473}"/>
    <cellStyle name="Comma 2 4 2 4 2 2" xfId="11859" xr:uid="{26EBC574-F29B-41F2-B285-C04C9DFEBF1C}"/>
    <cellStyle name="Comma 2 4 2 4 2 3" xfId="3836" xr:uid="{EEB92C40-9BF4-49F9-AEB8-BBB5EE6A9DD1}"/>
    <cellStyle name="Comma 2 4 2 4 3" xfId="18579" xr:uid="{43A2C637-EBAB-4A95-8B4A-903C493001E3}"/>
    <cellStyle name="Comma 2 4 2 4 3 2" xfId="6396" xr:uid="{9E73F6A9-237A-44CC-BAF7-E863DE6D6C82}"/>
    <cellStyle name="Comma 2 4 2 4 4" xfId="14284" xr:uid="{B0557E0C-09D8-4B15-9BA3-61E0F70E29ED}"/>
    <cellStyle name="Comma 2 4 2 4 5" xfId="9222" xr:uid="{8B14D7B3-B313-4BA5-9B5D-74C756892DCC}"/>
    <cellStyle name="Comma 2 4 2 4 6" xfId="22982" xr:uid="{46FA2122-6E48-421F-8BBC-6E55BE24B868}"/>
    <cellStyle name="Comma 2 4 2 4 7" xfId="27027" xr:uid="{1ACB6698-272F-446D-9770-E15EB1FBB3D7}"/>
    <cellStyle name="Comma 2 4 2 5" xfId="1464" xr:uid="{0DEC3043-94C1-4DF2-BE13-7990F1A6EDE1}"/>
    <cellStyle name="Comma 2 4 2 5 2" xfId="19731" xr:uid="{C83F1F55-EA25-406D-907C-3876973FE909}"/>
    <cellStyle name="Comma 2 4 2 5 2 2" xfId="12780" xr:uid="{13F9AA7F-247F-41C1-961E-B34A9CCD352E}"/>
    <cellStyle name="Comma 2 4 2 5 2 3" xfId="4762" xr:uid="{C2E48827-2BDC-40D9-804E-AD3B0DC12280}"/>
    <cellStyle name="Comma 2 4 2 5 3" xfId="19146" xr:uid="{97FCF722-9720-45C4-A6AB-942C5CB24A75}"/>
    <cellStyle name="Comma 2 4 2 5 3 2" xfId="7322" xr:uid="{5558B413-6056-4992-B34D-718368F36F64}"/>
    <cellStyle name="Comma 2 4 2 5 4" xfId="15210" xr:uid="{F2D409D8-D08D-4DBC-9EC2-1B006C89D613}"/>
    <cellStyle name="Comma 2 4 2 5 5" xfId="10148" xr:uid="{6CD2071D-3584-4480-8012-1E52C2DB7CF0}"/>
    <cellStyle name="Comma 2 4 2 5 6" xfId="21695" xr:uid="{E8E1D92F-6DD4-46DD-B9F0-3C4876D60C13}"/>
    <cellStyle name="Comma 2 4 2 5 7" xfId="26101" xr:uid="{DA7DA022-F4BD-4FDE-B2BE-0759F61A6835}"/>
    <cellStyle name="Comma 2 4 2 6" xfId="3114" xr:uid="{88747B1B-5559-48D7-9AFD-E00EDB38BDC3}"/>
    <cellStyle name="Comma 2 4 2 6 2" xfId="19421" xr:uid="{A74460E0-B6C2-4F6D-B3CA-40A0CEE04D51}"/>
    <cellStyle name="Comma 2 4 2 6 2 2" xfId="11195" xr:uid="{A513B1D2-0624-413F-8D24-910A2E333D03}"/>
    <cellStyle name="Comma 2 4 2 6 2 3" xfId="3170" xr:uid="{086C8EA2-8F59-46B7-AC5C-9648AC13645B}"/>
    <cellStyle name="Comma 2 4 2 6 3" xfId="16648" xr:uid="{76CC6D3B-AB85-415B-9C68-19ADA5A89171}"/>
    <cellStyle name="Comma 2 4 2 6 3 2" xfId="5730" xr:uid="{05BD8297-A91E-49C8-A83B-B08AC8188168}"/>
    <cellStyle name="Comma 2 4 2 6 4" xfId="13618" xr:uid="{7C12DA82-60EF-45F4-A23C-B5882F2A070F}"/>
    <cellStyle name="Comma 2 4 2 6 5" xfId="8556" xr:uid="{12354744-9D67-483D-B873-2904AE6A22DB}"/>
    <cellStyle name="Comma 2 4 2 6 6" xfId="20129" xr:uid="{890CC724-2246-451A-895B-ACCD50290574}"/>
    <cellStyle name="Comma 2 4 2 6 7" xfId="22327" xr:uid="{0AC8F133-64BB-46EE-B43D-E85751E36F7D}"/>
    <cellStyle name="Comma 2 4 2 6 8" xfId="27693" xr:uid="{F14A1D06-6BDC-4DC8-ABDC-FDB0E16DB3A3}"/>
    <cellStyle name="Comma 2 4 2 7" xfId="737" xr:uid="{4F0A36EB-4BA4-4FE7-973E-C2AE2C367C8D}"/>
    <cellStyle name="Comma 2 4 2 7 2" xfId="16363" xr:uid="{D09D7743-4BA4-4EBA-B525-FD8690F621AA}"/>
    <cellStyle name="Comma 2 4 2 7 2 2" xfId="5380" xr:uid="{A300F6FC-2F2E-49AE-B364-FF160B0214F6}"/>
    <cellStyle name="Comma 2 4 2 7 3" xfId="15829" xr:uid="{DFF3EB3A-C412-4D52-B566-8E8A7EA649BB}"/>
    <cellStyle name="Comma 2 4 2 7 4" xfId="10766" xr:uid="{B3B80767-A344-4F08-843E-C56C05EEBD36}"/>
    <cellStyle name="Comma 2 4 2 7 5" xfId="24526" xr:uid="{42752884-0D1F-4F02-965B-F091391AF5BB}"/>
    <cellStyle name="Comma 2 4 2 7 6" xfId="25483" xr:uid="{FD6EA9DE-E553-461F-A285-988021347158}"/>
    <cellStyle name="Comma 2 4 2 8" xfId="19987" xr:uid="{6CF8F04D-E08A-47C7-A933-06340AE0F0B1}"/>
    <cellStyle name="Comma 2 4 2 8 2" xfId="16504" xr:uid="{8F573B43-FA7B-47C1-A532-29F0552867B3}"/>
    <cellStyle name="Comma 2 4 2 8 2 2" xfId="5596" xr:uid="{89C18371-C982-46CA-89FD-D596EF5E9E23}"/>
    <cellStyle name="Comma 2 4 2 8 3" xfId="13483" xr:uid="{D60F3939-4C70-4D91-A176-D7BBE90B0C07}"/>
    <cellStyle name="Comma 2 4 2 8 4" xfId="10982" xr:uid="{F7D8ED2D-9530-44F6-AB52-F85671565AA6}"/>
    <cellStyle name="Comma 2 4 2 9" xfId="17667" xr:uid="{BAFA9050-AD56-43B2-B494-E1A2ABB7B908}"/>
    <cellStyle name="Comma 2 4 2 9 2" xfId="7940" xr:uid="{A4EA436D-10C1-451B-9862-33E32279F72F}"/>
    <cellStyle name="Comma 2 4 20" xfId="32994" xr:uid="{51AA7C73-1E9A-448E-9271-3FD7E941EFFB}"/>
    <cellStyle name="Comma 2 4 3" xfId="359" xr:uid="{6D8DC4E8-CF21-46E1-832F-FC817F10AD59}"/>
    <cellStyle name="Comma 2 4 3 10" xfId="16074" xr:uid="{6640C338-D5B0-425D-81B8-8A05056E005D}"/>
    <cellStyle name="Comma 2 4 3 11" xfId="11011" xr:uid="{F03195F3-91C0-4AD2-A930-08DCCDD0AF7A}"/>
    <cellStyle name="Comma 2 4 3 12" xfId="25038" xr:uid="{A6C76030-A442-4BBC-ABE0-EE37895038A9}"/>
    <cellStyle name="Comma 2 4 3 13" xfId="25238" xr:uid="{B04441F5-1F91-4765-8F19-1D4229BCF343}"/>
    <cellStyle name="Comma 2 4 3 14" xfId="27793" xr:uid="{24394767-1151-4DE1-B2A5-6F1C481D1DD7}"/>
    <cellStyle name="Comma 2 4 3 2" xfId="1051" xr:uid="{B152EE60-5A5F-4A58-8AC7-D2E742E52C6B}"/>
    <cellStyle name="Comma 2 4 3 2 10" xfId="27907" xr:uid="{B3A94744-A38B-41F4-9C2D-14E9A3E58520}"/>
    <cellStyle name="Comma 2 4 3 2 11" xfId="28331" xr:uid="{DC405395-46BC-41C1-8973-691C51C07D4E}"/>
    <cellStyle name="Comma 2 4 3 2 2" xfId="2048" xr:uid="{E136C9E6-837A-495E-9042-C143768928B3}"/>
    <cellStyle name="Comma 2 4 3 2 2 2" xfId="21141" xr:uid="{32BDE0E3-0BF4-4BFF-A054-FB0EEE7D1CA2}"/>
    <cellStyle name="Comma 2 4 3 2 2 2 2" xfId="12229" xr:uid="{D1979C7C-0DCD-44DE-8557-0ABC5B7F495D}"/>
    <cellStyle name="Comma 2 4 3 2 2 2 2 2" xfId="30131" xr:uid="{7A132EF8-BA2F-478D-B88C-EF54AAA6CE5F}"/>
    <cellStyle name="Comma 2 4 3 2 2 2 3" xfId="4208" xr:uid="{0DF7C8A2-D12C-40DD-815C-3779796FC41B}"/>
    <cellStyle name="Comma 2 4 3 2 2 2 3 2" xfId="28837" xr:uid="{4CC04A1A-A32A-4B4C-95DB-5A321F48C766}"/>
    <cellStyle name="Comma 2 4 3 2 2 2 4" xfId="31536" xr:uid="{B95E225A-BEC5-44F2-A865-54C9DC783206}"/>
    <cellStyle name="Comma 2 4 3 2 2 3" xfId="18303" xr:uid="{8DB4DBAE-E7B5-42AE-BC9B-E00348AB5BFC}"/>
    <cellStyle name="Comma 2 4 3 2 2 3 2" xfId="6768" xr:uid="{832F38B9-6C43-4D55-92F7-4FB34F10D4AF}"/>
    <cellStyle name="Comma 2 4 3 2 2 3 2 2" xfId="29258" xr:uid="{E2AED9BA-DFA3-4D79-A2BE-90EF97E0827B}"/>
    <cellStyle name="Comma 2 4 3 2 2 3 3" xfId="31110" xr:uid="{12FA09A1-ED77-446E-951E-0F8BD8E44B38}"/>
    <cellStyle name="Comma 2 4 3 2 2 4" xfId="14656" xr:uid="{EC622391-CE07-4AA5-9FC5-60A3CADD2693}"/>
    <cellStyle name="Comma 2 4 3 2 2 4 2" xfId="30534" xr:uid="{B2C635C2-E441-4FC7-ABF2-1DF315576AD2}"/>
    <cellStyle name="Comma 2 4 3 2 2 5" xfId="9594" xr:uid="{661A852B-3F0F-468C-906B-FE7BF588CF67}"/>
    <cellStyle name="Comma 2 4 3 2 2 5 2" xfId="29699" xr:uid="{054A25DC-F16B-44A2-8739-EC4B1ABB6621}"/>
    <cellStyle name="Comma 2 4 3 2 2 6" xfId="23352" xr:uid="{DA25FCA7-06CE-45EC-AA06-837FCC19265D}"/>
    <cellStyle name="Comma 2 4 3 2 2 6 2" xfId="31880" xr:uid="{FC1AAE67-4293-4433-B212-6594A78E7B2D}"/>
    <cellStyle name="Comma 2 4 3 2 2 7" xfId="26655" xr:uid="{3C8A7FDA-81AA-494D-B51B-05EA97EEA239}"/>
    <cellStyle name="Comma 2 4 3 2 2 7 2" xfId="32396" xr:uid="{1A6FB548-0E70-47C5-A074-F6743CA6F0D6}"/>
    <cellStyle name="Comma 2 4 3 2 2 8" xfId="28464" xr:uid="{9C70ACE4-9524-4947-A336-2DF474BC99D6}"/>
    <cellStyle name="Comma 2 4 3 2 3" xfId="2703" xr:uid="{A41BE6BE-5595-4162-B962-F28943704679}"/>
    <cellStyle name="Comma 2 4 3 2 3 2" xfId="20488" xr:uid="{9F617BAC-5EF2-476A-9929-53CCC1FA4548}"/>
    <cellStyle name="Comma 2 4 3 2 3 2 2" xfId="11577" xr:uid="{D8319F04-33D1-4129-9DD8-CABD82579A6A}"/>
    <cellStyle name="Comma 2 4 3 2 3 2 2 2" xfId="30025" xr:uid="{E1EE512D-C411-4C47-8C38-E520225FC88A}"/>
    <cellStyle name="Comma 2 4 3 2 3 2 3" xfId="3554" xr:uid="{0D9BCD27-1BF8-416D-8973-8ABB2CE30BD5}"/>
    <cellStyle name="Comma 2 4 3 2 3 2 3 2" xfId="28731" xr:uid="{62EFAD07-BFED-42A7-BE22-093F85F4A593}"/>
    <cellStyle name="Comma 2 4 3 2 3 2 4" xfId="31430" xr:uid="{C94DFEB1-E150-4FDA-B902-E575034D01AA}"/>
    <cellStyle name="Comma 2 4 3 2 3 3" xfId="17044" xr:uid="{FA948542-1178-4F08-AAC2-1B9C57C0F1E2}"/>
    <cellStyle name="Comma 2 4 3 2 3 3 2" xfId="6114" xr:uid="{5D8F885D-880B-4B65-B3DF-60858DE5CD62}"/>
    <cellStyle name="Comma 2 4 3 2 3 3 2 2" xfId="29152" xr:uid="{B1E4CF79-7F46-49F5-94FC-A2265223723C}"/>
    <cellStyle name="Comma 2 4 3 2 3 3 3" xfId="30916" xr:uid="{4412CD68-F00F-4D15-B2F3-999719D47C3B}"/>
    <cellStyle name="Comma 2 4 3 2 3 4" xfId="14002" xr:uid="{B6824013-C749-4EC5-9DC6-FB8BC9C7DA9E}"/>
    <cellStyle name="Comma 2 4 3 2 3 4 2" xfId="30428" xr:uid="{D2E42226-7004-45CB-80A0-56100DCD67B5}"/>
    <cellStyle name="Comma 2 4 3 2 3 5" xfId="8940" xr:uid="{4A080F0C-7A12-41D9-8192-B9DABC8835FD}"/>
    <cellStyle name="Comma 2 4 3 2 3 5 2" xfId="29593" xr:uid="{E97543D8-B8DE-48C7-9036-4B7167AE06B0}"/>
    <cellStyle name="Comma 2 4 3 2 3 6" xfId="22701" xr:uid="{0207A632-E574-4D06-B408-440149C4E554}"/>
    <cellStyle name="Comma 2 4 3 2 3 6 2" xfId="31774" xr:uid="{695AA364-BACA-45F5-A909-DBF917BC6162}"/>
    <cellStyle name="Comma 2 4 3 2 3 7" xfId="27309" xr:uid="{EABC52A1-360A-40C0-AE3D-EB9BAB092A22}"/>
    <cellStyle name="Comma 2 4 3 2 3 7 2" xfId="32502" xr:uid="{DF4112B1-96F2-4F7B-89D3-87EF36D3C534}"/>
    <cellStyle name="Comma 2 4 3 2 3 8" xfId="28570" xr:uid="{D942F7AF-A518-4D72-9B3B-9D3FE394526A}"/>
    <cellStyle name="Comma 2 4 3 2 4" xfId="22044" xr:uid="{7BF3B0FD-4922-4D82-A420-D06D2BBE3C1F}"/>
    <cellStyle name="Comma 2 4 3 2 4 2" xfId="13110" xr:uid="{548AD3A2-D1D3-45E0-BF44-51A1BE65FE0E}"/>
    <cellStyle name="Comma 2 4 3 2 4 2 2" xfId="30260" xr:uid="{8989620D-2E9B-4564-AFF8-327374DDFD39}"/>
    <cellStyle name="Comma 2 4 3 2 4 3" xfId="5098" xr:uid="{070340C1-3A8D-4A62-A7BF-E84A4B0E31A3}"/>
    <cellStyle name="Comma 2 4 3 2 4 3 2" xfId="28966" xr:uid="{15D3DC65-B23B-48E7-944F-3A874F87C592}"/>
    <cellStyle name="Comma 2 4 3 2 4 4" xfId="31667" xr:uid="{FDFEC93F-03BF-40E2-AA94-86B7D2ECABE1}"/>
    <cellStyle name="Comma 2 4 3 2 5" xfId="18425" xr:uid="{61B92CC6-5B2B-4213-A14B-DB99D266C90B}"/>
    <cellStyle name="Comma 2 4 3 2 5 2" xfId="7658" xr:uid="{8A6D9A69-6066-4090-A592-17BCB58CCCA9}"/>
    <cellStyle name="Comma 2 4 3 2 5 2 2" xfId="29387" xr:uid="{FC99FBEB-1A54-484E-A480-40AC2E82D261}"/>
    <cellStyle name="Comma 2 4 3 2 5 3" xfId="31126" xr:uid="{BE402BFB-8671-4CDA-AC2E-F3E38C617E8F}"/>
    <cellStyle name="Comma 2 4 3 2 6" xfId="15546" xr:uid="{4470CCFA-CB66-4614-AD3D-0D491B4E8DC3}"/>
    <cellStyle name="Comma 2 4 3 2 6 2" xfId="30663" xr:uid="{959839B1-216D-4D01-807C-21F7E76C13D9}"/>
    <cellStyle name="Comma 2 4 3 2 7" xfId="10484" xr:uid="{9A42189E-5BCF-4BB5-8404-1BB8DCA72BA1}"/>
    <cellStyle name="Comma 2 4 3 2 7 2" xfId="29828" xr:uid="{88E50532-EDC0-47C2-8BDF-24FB427B4554}"/>
    <cellStyle name="Comma 2 4 3 2 8" xfId="24810" xr:uid="{CAA10A9C-ED50-4F89-AAC7-B58D41BDFBCC}"/>
    <cellStyle name="Comma 2 4 3 2 8 2" xfId="32095" xr:uid="{7E2F0D08-07EE-45AB-8352-1B96A7075650}"/>
    <cellStyle name="Comma 2 4 3 2 9" xfId="25765" xr:uid="{C94E57C4-B869-476F-AA7E-E9E2F52A2908}"/>
    <cellStyle name="Comma 2 4 3 2 9 2" xfId="32267" xr:uid="{DFBE412D-D160-4B1D-8309-08060DC5343B}"/>
    <cellStyle name="Comma 2 4 3 3" xfId="1719" xr:uid="{866C284C-4771-4E1A-A10B-E2F0E1B3A598}"/>
    <cellStyle name="Comma 2 4 3 3 2" xfId="21468" xr:uid="{F12803EA-3D8F-4AC5-AA56-BE5AEC7C980A}"/>
    <cellStyle name="Comma 2 4 3 3 2 2" xfId="12557" xr:uid="{FC3134F2-4296-467E-B645-753EED66DE85}"/>
    <cellStyle name="Comma 2 4 3 3 2 2 2" xfId="30185" xr:uid="{0F21EB4E-BF87-4544-8406-988270F8F410}"/>
    <cellStyle name="Comma 2 4 3 3 2 3" xfId="4536" xr:uid="{BCBEEBF2-DEF4-4786-8928-A98F1AF16562}"/>
    <cellStyle name="Comma 2 4 3 3 2 3 2" xfId="28891" xr:uid="{B269F205-368F-467B-8AC6-F972F56D09AB}"/>
    <cellStyle name="Comma 2 4 3 3 2 4" xfId="31590" xr:uid="{83971202-05A2-43A5-8C11-5C737ACCB9B9}"/>
    <cellStyle name="Comma 2 4 3 3 3" xfId="23677" xr:uid="{18DB4A64-9112-4EFF-BDAC-C62DF72047CD}"/>
    <cellStyle name="Comma 2 4 3 3 3 2" xfId="7096" xr:uid="{D053F247-515E-4501-948B-3B96A51182F7}"/>
    <cellStyle name="Comma 2 4 3 3 3 2 2" xfId="29312" xr:uid="{CDEA5F0A-ABEC-4227-85DF-64B94BEC6331}"/>
    <cellStyle name="Comma 2 4 3 3 3 3" xfId="31934" xr:uid="{5055F52A-F1FB-4BED-81FE-5AFCB6B0CA0A}"/>
    <cellStyle name="Comma 2 4 3 3 4" xfId="14984" xr:uid="{94262452-2F87-4A85-91CC-5F010D876D27}"/>
    <cellStyle name="Comma 2 4 3 3 4 2" xfId="30588" xr:uid="{04FAB085-86B2-416D-8EF7-6FA592DBE398}"/>
    <cellStyle name="Comma 2 4 3 3 5" xfId="9922" xr:uid="{D92924B3-4500-4BA6-8BE7-26554EDE9E87}"/>
    <cellStyle name="Comma 2 4 3 3 5 2" xfId="29753" xr:uid="{B35BE6B1-4766-4BF1-B3A2-9F22DACF142A}"/>
    <cellStyle name="Comma 2 4 3 3 6" xfId="23940" xr:uid="{534402DD-C6B9-43D9-9B5A-7AF3054DF0FA}"/>
    <cellStyle name="Comma 2 4 3 3 7" xfId="26327" xr:uid="{D8C949CB-F004-42E5-8E85-5B3D7FAF7BF9}"/>
    <cellStyle name="Comma 2 4 3 3 7 2" xfId="32342" xr:uid="{48250493-065E-49F8-B835-4A9F5F36F093}"/>
    <cellStyle name="Comma 2 4 3 3 8" xfId="28039" xr:uid="{13F5F489-75CC-4772-B818-E504B1C538D6}"/>
    <cellStyle name="Comma 2 4 3 3 9" xfId="28410" xr:uid="{F71337E9-3DAE-45B4-9359-4F24A69D0CA9}"/>
    <cellStyle name="Comma 2 4 3 4" xfId="2375" xr:uid="{FA6B67B0-C19A-4BB2-BA04-72697F7A4C59}"/>
    <cellStyle name="Comma 2 4 3 4 2" xfId="20816" xr:uid="{0612C196-5B84-4920-A5F1-46EB78483D2A}"/>
    <cellStyle name="Comma 2 4 3 4 2 2" xfId="11905" xr:uid="{151CF700-9A1E-49AF-BB00-137282B41127}"/>
    <cellStyle name="Comma 2 4 3 4 2 2 2" xfId="30079" xr:uid="{CE9C781F-D460-4754-9D7F-0A1199B41B62}"/>
    <cellStyle name="Comma 2 4 3 4 2 3" xfId="3882" xr:uid="{A78E5481-0874-4DE9-969E-E64D337824B7}"/>
    <cellStyle name="Comma 2 4 3 4 2 3 2" xfId="28785" xr:uid="{2147E6EE-5532-4ADA-9751-F8800ECFB9AA}"/>
    <cellStyle name="Comma 2 4 3 4 2 4" xfId="31484" xr:uid="{CFD0F989-7EF2-472C-8C19-6A1661672F4D}"/>
    <cellStyle name="Comma 2 4 3 4 3" xfId="17497" xr:uid="{CDF595A4-A425-4C57-8065-F7487444374C}"/>
    <cellStyle name="Comma 2 4 3 4 3 2" xfId="6442" xr:uid="{AAAB7120-9E53-4FA0-A537-3BCEE26A8F12}"/>
    <cellStyle name="Comma 2 4 3 4 3 2 2" xfId="29206" xr:uid="{4D607080-7E68-4C5D-A61D-EC5B6EA23BF8}"/>
    <cellStyle name="Comma 2 4 3 4 3 3" xfId="31000" xr:uid="{D02CD55C-ECEA-4090-9D46-CA1413463406}"/>
    <cellStyle name="Comma 2 4 3 4 4" xfId="14330" xr:uid="{00BC8F0F-D4F3-4032-AF9E-FB21F7BA60AD}"/>
    <cellStyle name="Comma 2 4 3 4 4 2" xfId="30482" xr:uid="{D573AF81-6CC0-4BA7-B7DA-485BC7833BF0}"/>
    <cellStyle name="Comma 2 4 3 4 5" xfId="9268" xr:uid="{E2D5E391-7CAA-4F97-8EE7-70853DADFF54}"/>
    <cellStyle name="Comma 2 4 3 4 5 2" xfId="29647" xr:uid="{FBA3D160-C734-47BA-9B89-AF5524916920}"/>
    <cellStyle name="Comma 2 4 3 4 6" xfId="23028" xr:uid="{99947CD7-AF78-4BBD-9D91-F42A74FE56A1}"/>
    <cellStyle name="Comma 2 4 3 4 6 2" xfId="31828" xr:uid="{99888911-5838-4C14-AB04-601C09EFF296}"/>
    <cellStyle name="Comma 2 4 3 4 7" xfId="26981" xr:uid="{ED1EDF2B-A252-4BE2-8487-F44AB091B1E7}"/>
    <cellStyle name="Comma 2 4 3 4 7 2" xfId="32448" xr:uid="{3FB3729A-9EEA-4831-9D05-5F3F94039988}"/>
    <cellStyle name="Comma 2 4 3 4 8" xfId="28516" xr:uid="{71D3C352-9C3F-46E9-A320-CDA844EAC8FA}"/>
    <cellStyle name="Comma 2 4 3 5" xfId="2908" xr:uid="{36FAF88A-26DB-4F8F-BADE-2B5CE5BE9896}"/>
    <cellStyle name="Comma 2 4 3 5 2" xfId="19619" xr:uid="{94679F30-E584-490C-BD4A-8F2CBD79E8C2}"/>
    <cellStyle name="Comma 2 4 3 5 2 2" xfId="11384" xr:uid="{502786E1-DB7F-4629-9CA9-EC9473989E14}"/>
    <cellStyle name="Comma 2 4 3 5 2 3" xfId="3359" xr:uid="{5EFD361A-5689-443B-9B9D-DB9354406157}"/>
    <cellStyle name="Comma 2 4 3 5 3" xfId="16850" xr:uid="{D01CDF7B-39E4-4AF4-9AF4-E2FD01194F54}"/>
    <cellStyle name="Comma 2 4 3 5 3 2" xfId="5919" xr:uid="{C830838B-E028-427C-9275-0DD2E40DA183}"/>
    <cellStyle name="Comma 2 4 3 5 4" xfId="13807" xr:uid="{F6567AB9-FC4C-49D5-89EC-578D8965C8E6}"/>
    <cellStyle name="Comma 2 4 3 5 5" xfId="8745" xr:uid="{536727CA-2543-4300-854E-70DD16CD3CED}"/>
    <cellStyle name="Comma 2 4 3 5 6" xfId="20295" xr:uid="{B765330F-00A1-4C7B-B16B-9E1341BE34E9}"/>
    <cellStyle name="Comma 2 4 3 5 7" xfId="27504" xr:uid="{378195BD-A9F3-46AB-9BFA-247D507570B4}"/>
    <cellStyle name="Comma 2 4 3 6" xfId="3083" xr:uid="{85AD9798-CA02-4643-850C-2A82950B3AAC}"/>
    <cellStyle name="Comma 2 4 3 6 2" xfId="19452" xr:uid="{AF45565A-FFC3-454B-992F-2D28423BCAE6}"/>
    <cellStyle name="Comma 2 4 3 6 2 2" xfId="11224" xr:uid="{4C07451B-8D6B-423C-AE3A-B8C2C7509320}"/>
    <cellStyle name="Comma 2 4 3 6 2 3" xfId="3199" xr:uid="{6C4FFC2A-9184-4711-91DB-46E51B0E4F27}"/>
    <cellStyle name="Comma 2 4 3 6 3" xfId="16678" xr:uid="{DD87627C-19F0-42F6-9979-44D64C5C091D}"/>
    <cellStyle name="Comma 2 4 3 6 3 2" xfId="5759" xr:uid="{8523C3F3-2DCA-432A-BCB7-F6D5AF0A8049}"/>
    <cellStyle name="Comma 2 4 3 6 4" xfId="13647" xr:uid="{4A276503-9EE0-4300-83D9-ADE7CA814F06}"/>
    <cellStyle name="Comma 2 4 3 6 5" xfId="8585" xr:uid="{ACCDACD2-9237-4AA9-B2D5-519B96479968}"/>
    <cellStyle name="Comma 2 4 3 6 6" xfId="20147" xr:uid="{B8F31C8B-FD03-4E15-8FEF-41F83043B6F5}"/>
    <cellStyle name="Comma 2 4 3 6 7" xfId="22373" xr:uid="{3AE3C57D-4A16-49B8-B1AA-7A15FA77BCA0}"/>
    <cellStyle name="Comma 2 4 3 6 7 2" xfId="31721" xr:uid="{55ACDE84-1BB8-4801-B5A5-F3E6615C2CFB}"/>
    <cellStyle name="Comma 2 4 3 6 8" xfId="27664" xr:uid="{49AAC150-2643-45B1-BC12-5EB4DF6EF1B0}"/>
    <cellStyle name="Comma 2 4 3 7" xfId="688" xr:uid="{D1EBEB8E-C00E-4819-8A6F-7FE3B99CBE1B}"/>
    <cellStyle name="Comma 2 4 3 7 2" xfId="16383" xr:uid="{E890F3B1-F645-4878-AE2D-3864C547515F}"/>
    <cellStyle name="Comma 2 4 3 7 2 2" xfId="5426" xr:uid="{C0DB9910-A823-4324-9A1B-DC88E8902B18}"/>
    <cellStyle name="Comma 2 4 3 7 2 2 2" xfId="29020" xr:uid="{E6CF437B-E7FB-41B6-A0F3-A00E059F52C2}"/>
    <cellStyle name="Comma 2 4 3 7 2 3" xfId="30796" xr:uid="{09AAC1BA-0342-42D9-9DB9-222ED742B86D}"/>
    <cellStyle name="Comma 2 4 3 7 3" xfId="15875" xr:uid="{95FF080A-3159-4B38-A2C9-748A4D3637A5}"/>
    <cellStyle name="Comma 2 4 3 7 3 2" xfId="30717" xr:uid="{AED0368A-7222-4E8D-AE8E-D076BAF9A279}"/>
    <cellStyle name="Comma 2 4 3 7 4" xfId="10812" xr:uid="{9B8D7DA6-EB77-425B-98EB-205D6CA10ECA}"/>
    <cellStyle name="Comma 2 4 3 7 4 2" xfId="29882" xr:uid="{3905190B-2F24-4DA1-AC2F-D073478DD6B2}"/>
    <cellStyle name="Comma 2 4 3 7 5" xfId="24480" xr:uid="{6A473D18-DB2F-4FF5-8640-1337499CE68B}"/>
    <cellStyle name="Comma 2 4 3 7 5 2" xfId="32041" xr:uid="{3C16D7F3-706B-4F78-8130-2FA778A14FC4}"/>
    <cellStyle name="Comma 2 4 3 7 6" xfId="25437" xr:uid="{F4A52E78-17C4-4C80-9576-A686B71F0DA9}"/>
    <cellStyle name="Comma 2 4 3 7 6 2" xfId="32213" xr:uid="{7E92BB0F-FE55-4C70-928A-A2C6C770E22E}"/>
    <cellStyle name="Comma 2 4 3 7 7" xfId="28276" xr:uid="{A678E504-75F9-4E30-A142-A8A7B57523BE}"/>
    <cellStyle name="Comma 2 4 3 8" xfId="20017" xr:uid="{1C8DFA10-BBCB-473A-9355-CE037191C67A}"/>
    <cellStyle name="Comma 2 4 3 8 2" xfId="16535" xr:uid="{0C37EDE2-1631-4372-9C5D-D3A183AC6CB9}"/>
    <cellStyle name="Comma 2 4 3 8 2 2" xfId="5625" xr:uid="{C381EC2C-61CA-4F53-81EF-9DDD4C8D6EC0}"/>
    <cellStyle name="Comma 2 4 3 8 3" xfId="13512" xr:uid="{4663071C-A05C-4B3A-A63E-9C887334F8B5}"/>
    <cellStyle name="Comma 2 4 3 8 4" xfId="8263" xr:uid="{D2DC35D5-1837-4872-9603-7F8A3B85E1A2}"/>
    <cellStyle name="Comma 2 4 3 9" xfId="17278" xr:uid="{71080697-AE59-4D74-A09E-84C898B90FDE}"/>
    <cellStyle name="Comma 2 4 3 9 2" xfId="7986" xr:uid="{69BA270C-0A69-47E4-8A2C-B1FEAAC1D185}"/>
    <cellStyle name="Comma 2 4 3 9 2 2" xfId="29441" xr:uid="{AC1E1F3B-3DA4-45D5-AEBD-EF137E876D24}"/>
    <cellStyle name="Comma 2 4 3 9 3" xfId="30959" xr:uid="{AEF801A6-5EAF-468A-8430-751EAB67B975}"/>
    <cellStyle name="Comma 2 4 4" xfId="912" xr:uid="{4A52E22F-3AD9-4361-9AAC-C84E6D2425F7}"/>
    <cellStyle name="Comma 2 4 4 10" xfId="27838" xr:uid="{308C1242-D6CF-4BE8-95B9-EE245A743B5D}"/>
    <cellStyle name="Comma 2 4 4 2" xfId="1920" xr:uid="{21D20BD5-6F38-46D3-A17F-F39E62DB4A1E}"/>
    <cellStyle name="Comma 2 4 4 2 2" xfId="21268" xr:uid="{F6CD0918-3CFB-4F17-BF34-3F117E924920}"/>
    <cellStyle name="Comma 2 4 4 2 2 2" xfId="12357" xr:uid="{50B584AA-58C6-4426-B1F4-99094DCE288E}"/>
    <cellStyle name="Comma 2 4 4 2 2 3" xfId="4336" xr:uid="{81DAEAD2-2160-4DAD-BB70-70ABB5108454}"/>
    <cellStyle name="Comma 2 4 4 2 3" xfId="18103" xr:uid="{00558BA2-E969-46C5-89FD-E4C7EA04E385}"/>
    <cellStyle name="Comma 2 4 4 2 3 2" xfId="6896" xr:uid="{8AC22F71-EAFB-48B5-BE68-0F40AAC66914}"/>
    <cellStyle name="Comma 2 4 4 2 4" xfId="14784" xr:uid="{0592942E-3EE2-4380-8041-18DF64E2EAC7}"/>
    <cellStyle name="Comma 2 4 4 2 5" xfId="9722" xr:uid="{87F8AC4B-A26F-4FE2-946C-CBF5758EDE35}"/>
    <cellStyle name="Comma 2 4 4 2 6" xfId="23479" xr:uid="{912F6BE6-26C3-44BA-9E51-A8CC54601DD0}"/>
    <cellStyle name="Comma 2 4 4 2 7" xfId="26527" xr:uid="{613E5797-5C2C-4D9C-A786-67B70FF8B499}"/>
    <cellStyle name="Comma 2 4 4 3" xfId="2575" xr:uid="{A398AA64-AE0C-4688-8C71-F2BAE5EE3F3B}"/>
    <cellStyle name="Comma 2 4 4 3 2" xfId="20616" xr:uid="{A1E9CC64-C159-48DD-9E26-9372DC4A510C}"/>
    <cellStyle name="Comma 2 4 4 3 2 2" xfId="11705" xr:uid="{9F9DC02E-BBB3-4DDB-A6F0-5ACAB0E76EB5}"/>
    <cellStyle name="Comma 2 4 4 3 2 3" xfId="3682" xr:uid="{ADF9D30C-FCCE-4BA7-AD8A-45DC4CFB0C22}"/>
    <cellStyle name="Comma 2 4 4 3 3" xfId="17165" xr:uid="{BB425EA4-A0C7-4A4F-94D8-433A4D76B065}"/>
    <cellStyle name="Comma 2 4 4 3 3 2" xfId="6242" xr:uid="{0B584DB5-4599-48CE-8E9C-06A623C25B9D}"/>
    <cellStyle name="Comma 2 4 4 3 4" xfId="14130" xr:uid="{FF2456F4-AA51-483C-B65B-332CC39E82FC}"/>
    <cellStyle name="Comma 2 4 4 3 5" xfId="9068" xr:uid="{39A697B1-6CD5-44FC-96FE-7E9B3E8C6163}"/>
    <cellStyle name="Comma 2 4 4 3 6" xfId="22829" xr:uid="{E2942143-17E9-41AA-95D7-61EB81CF3F05}"/>
    <cellStyle name="Comma 2 4 4 3 7" xfId="27181" xr:uid="{7896B0A0-FD09-4BB9-A283-F16919D85528}"/>
    <cellStyle name="Comma 2 4 4 4" xfId="22172" xr:uid="{97680A87-FD77-4218-A931-63A34D74C23F}"/>
    <cellStyle name="Comma 2 4 4 4 2" xfId="16300" xr:uid="{015CBB9F-3E77-4279-9239-FA88DEAA2741}"/>
    <cellStyle name="Comma 2 4 4 4 2 2" xfId="5226" xr:uid="{BFEC98E0-79BD-4DED-B021-946010AF8821}"/>
    <cellStyle name="Comma 2 4 4 4 3" xfId="17321" xr:uid="{2953384A-D63D-4A47-8241-9628AF651306}"/>
    <cellStyle name="Comma 2 4 4 4 4" xfId="13229" xr:uid="{9E5E1B90-6FBB-47BA-9C18-1E5527BB91E7}"/>
    <cellStyle name="Comma 2 4 4 4 5" xfId="8461" xr:uid="{5AA88768-7A76-4D99-9FF2-BE6D6927E880}"/>
    <cellStyle name="Comma 2 4 4 5" xfId="18295" xr:uid="{1DFD0019-ABC3-45BD-A491-8BC59B571592}"/>
    <cellStyle name="Comma 2 4 4 5 2" xfId="7786" xr:uid="{1A02FCAE-8210-4DC2-B02B-9575F185C458}"/>
    <cellStyle name="Comma 2 4 4 6" xfId="15675" xr:uid="{76CF5148-2ADC-4964-911C-71EDE49A3509}"/>
    <cellStyle name="Comma 2 4 4 7" xfId="10612" xr:uid="{4997C780-98E0-49E8-BDAA-076B542B0584}"/>
    <cellStyle name="Comma 2 4 4 8" xfId="24682" xr:uid="{B9CAF349-CC7B-404F-9A9B-4B3A4E9E33B1}"/>
    <cellStyle name="Comma 2 4 4 9" xfId="25637" xr:uid="{B7F8E9CA-37D2-428D-8AD9-76B10F6FA57E}"/>
    <cellStyle name="Comma 2 4 5" xfId="1590" xr:uid="{796EC536-6598-4A03-A000-F17B18DCBA89}"/>
    <cellStyle name="Comma 2 4 5 2" xfId="21596" xr:uid="{5A935B26-F518-4D60-9C5F-0FC54F96A2F6}"/>
    <cellStyle name="Comma 2 4 5 2 2" xfId="12683" xr:uid="{324C6E2F-9245-458E-B5B0-B69421E45942}"/>
    <cellStyle name="Comma 2 4 5 2 3" xfId="4664" xr:uid="{B0529F97-C753-4A9E-AE42-0F53E6ADC02C}"/>
    <cellStyle name="Comma 2 4 5 3" xfId="23805" xr:uid="{C809425C-730D-4438-9F10-4C9BAF14D53D}"/>
    <cellStyle name="Comma 2 4 5 3 2" xfId="7224" xr:uid="{2526F097-749D-43C9-BFCD-B68BC58C69AE}"/>
    <cellStyle name="Comma 2 4 5 4" xfId="15112" xr:uid="{4E1798C8-B085-437A-AFAE-119A8ED41922}"/>
    <cellStyle name="Comma 2 4 5 5" xfId="10050" xr:uid="{7A3ED9E5-1DD1-4F5C-B7CA-51DF7F7ED966}"/>
    <cellStyle name="Comma 2 4 5 6" xfId="24074" xr:uid="{5B5C341D-B84A-423D-8199-602E38C9A42A}"/>
    <cellStyle name="Comma 2 4 5 7" xfId="26199" xr:uid="{35F30204-8ED3-4E4C-A6C9-06AD9BB2876D}"/>
    <cellStyle name="Comma 2 4 5 8" xfId="27972" xr:uid="{D072FD3D-340C-44C6-A053-4E67229BC724}"/>
    <cellStyle name="Comma 2 4 6" xfId="2247" xr:uid="{7C7C2C36-D866-4C35-AE2E-D414EC598B0E}"/>
    <cellStyle name="Comma 2 4 6 2" xfId="20943" xr:uid="{848593AD-F34E-4663-B227-BAF7705D5696}"/>
    <cellStyle name="Comma 2 4 6 2 2" xfId="12032" xr:uid="{E9EDB2E5-DEDD-4603-B03D-C531F95E7B30}"/>
    <cellStyle name="Comma 2 4 6 2 3" xfId="4010" xr:uid="{B08D1ECC-AC3F-479F-A6B4-3C8452FB9D18}"/>
    <cellStyle name="Comma 2 4 6 3" xfId="18822" xr:uid="{8A4F5EC6-213B-47CD-BD7C-B2F323B36F7C}"/>
    <cellStyle name="Comma 2 4 6 3 2" xfId="6570" xr:uid="{595CB017-7731-4290-B4DC-B9776C424949}"/>
    <cellStyle name="Comma 2 4 6 4" xfId="14458" xr:uid="{D7D7F011-9050-474B-92D4-75E9DBF8FE17}"/>
    <cellStyle name="Comma 2 4 6 5" xfId="9396" xr:uid="{91A854FA-26B4-4867-BABD-F165DC45B33E}"/>
    <cellStyle name="Comma 2 4 6 6" xfId="23155" xr:uid="{E6A56FA1-CC81-4E72-9125-FEDA68225B07}"/>
    <cellStyle name="Comma 2 4 6 7" xfId="26853" xr:uid="{377CB952-AE28-4071-8502-506E99FCDD74}"/>
    <cellStyle name="Comma 2 4 6 8" xfId="28101" xr:uid="{DF9BE072-E0BA-487F-B8EF-7694A17CD65D}"/>
    <cellStyle name="Comma 2 4 7" xfId="1341" xr:uid="{8B4416EF-A151-4082-A3C4-2D1E042B684A}"/>
    <cellStyle name="Comma 2 4 7 2" xfId="19837" xr:uid="{620774B0-CEC3-4F44-9963-4F4143F7C369}"/>
    <cellStyle name="Comma 2 4 7 2 2" xfId="12866" xr:uid="{D89A70BD-5DF7-4976-9B26-0A66765B0934}"/>
    <cellStyle name="Comma 2 4 7 2 3" xfId="4850" xr:uid="{43F43F41-F29C-4320-AEF3-54B152CA40C0}"/>
    <cellStyle name="Comma 2 4 7 3" xfId="17483" xr:uid="{FA4D740F-BEFA-4B59-867D-D9F9EED6D07A}"/>
    <cellStyle name="Comma 2 4 7 3 2" xfId="7410" xr:uid="{8490CD7A-6439-4C1D-BD34-CA7153C1F691}"/>
    <cellStyle name="Comma 2 4 7 4" xfId="15298" xr:uid="{CE90D6B8-C285-4A89-9A10-381020EFB59F}"/>
    <cellStyle name="Comma 2 4 7 5" xfId="10236" xr:uid="{5A5AD6E7-7F56-4573-81C5-86E56BB37D26}"/>
    <cellStyle name="Comma 2 4 7 6" xfId="21788" xr:uid="{01E4569E-D777-4339-B0BE-1508C32DD499}"/>
    <cellStyle name="Comma 2 4 7 7" xfId="26013" xr:uid="{99BEB4DC-2421-44F0-806E-C218E6F705FD}"/>
    <cellStyle name="Comma 2 4 8" xfId="3007" xr:uid="{2BCD010B-DE08-4DD3-AE9F-80D647371D7D}"/>
    <cellStyle name="Comma 2 4 8 2" xfId="19525" xr:uid="{DD8D0F45-8E9E-4717-9F41-CF05F4C2C850}"/>
    <cellStyle name="Comma 2 4 8 2 2" xfId="11291" xr:uid="{35D730FE-183D-416B-858B-0C749E3D891D}"/>
    <cellStyle name="Comma 2 4 8 2 3" xfId="3266" xr:uid="{D0D4E559-1372-4994-BE35-B29D2E27481B}"/>
    <cellStyle name="Comma 2 4 8 3" xfId="16751" xr:uid="{49AD00EF-16B3-4ED2-A7AD-45B5DA68BBDE}"/>
    <cellStyle name="Comma 2 4 8 3 2" xfId="5826" xr:uid="{7BDC3F5C-AC85-4AAC-B1BB-ED5F4A3D3924}"/>
    <cellStyle name="Comma 2 4 8 4" xfId="13714" xr:uid="{8DCB5C56-E8CC-490A-BA2D-0ABB0889E208}"/>
    <cellStyle name="Comma 2 4 8 5" xfId="8652" xr:uid="{7A7864C6-52B1-4176-94B0-586FB4E1A0CE}"/>
    <cellStyle name="Comma 2 4 8 6" xfId="20197" xr:uid="{DD265A27-C995-433E-B8E5-8E207A356938}"/>
    <cellStyle name="Comma 2 4 8 7" xfId="22501" xr:uid="{EA4824B6-E49B-4981-BF66-2D8B078E1EF8}"/>
    <cellStyle name="Comma 2 4 8 8" xfId="27597" xr:uid="{1AEFFF86-8BB7-47AC-A199-F5888C3B6FB8}"/>
    <cellStyle name="Comma 2 4 9" xfId="471" xr:uid="{9D381B3D-C23F-4EF8-A579-0013666B1DF0}"/>
    <cellStyle name="Comma 2 4 9 2" xfId="16470" xr:uid="{CF6F60C5-FDE5-4843-B0EB-3931B68BA65C}"/>
    <cellStyle name="Comma 2 4 9 2 2" xfId="5554" xr:uid="{037F14CE-FA6D-4A0B-8F6B-2E7C845CADFE}"/>
    <cellStyle name="Comma 2 4 9 3" xfId="16003" xr:uid="{8EF14613-F6E6-4BFC-858E-E84F4C660587}"/>
    <cellStyle name="Comma 2 4 9 4" xfId="10940" xr:uid="{FD573021-D6C7-40FE-AA8D-D93EC183E3E2}"/>
    <cellStyle name="Comma 2 4 9 5" xfId="24339" xr:uid="{F9A7C686-331B-426D-86F1-566574F66BA7}"/>
    <cellStyle name="Comma 2 4 9 6" xfId="25309" xr:uid="{9D1FC462-73CB-4B6B-BDE6-45C801828040}"/>
    <cellStyle name="Comma 2 5" xfId="94" xr:uid="{27495B5C-A243-48B4-8A2C-9AF6F129DDEE}"/>
    <cellStyle name="Comma 2 5 10" xfId="17726" xr:uid="{A389A1F3-1AF4-4D3E-9B5D-C88C17B7FA23}"/>
    <cellStyle name="Comma 2 5 10 2" xfId="8478" xr:uid="{16697A80-63C4-426D-BE65-D3F844F0FDE9}"/>
    <cellStyle name="Comma 2 5 11" xfId="17795" xr:uid="{2EB26084-F947-4FFC-A13E-B8ADFA690ABB}"/>
    <cellStyle name="Comma 2 5 11 2" xfId="7995" xr:uid="{2AAC76F1-3BE7-4CE9-A883-19CD171DA7AD}"/>
    <cellStyle name="Comma 2 5 11 2 2" xfId="29445" xr:uid="{8F1D127E-A5AF-472E-8259-84DDAD584B1A}"/>
    <cellStyle name="Comma 2 5 11 3" xfId="31055" xr:uid="{BD7ABD24-0174-4D5F-8843-F36287B96427}"/>
    <cellStyle name="Comma 2 5 12" xfId="32856" xr:uid="{52705B4F-D1A9-4825-8CA3-BA0DC36C1DC3}"/>
    <cellStyle name="Comma 2 5 13" xfId="232" xr:uid="{F8E9729A-BC2E-471C-B631-86AD1CB325E3}"/>
    <cellStyle name="Comma 2 5 14" xfId="33044" xr:uid="{1BBA5D21-2BC9-47F6-AC4F-D7C88FAD2E36}"/>
    <cellStyle name="Comma 2 5 2" xfId="352" xr:uid="{DF1C707E-269D-4F0E-995B-4BD8F57AB8DF}"/>
    <cellStyle name="Comma 2 5 2 10" xfId="16078" xr:uid="{CA4EBBC4-2D10-4856-940E-BB3069DCF329}"/>
    <cellStyle name="Comma 2 5 2 11" xfId="11015" xr:uid="{1026F838-3F16-44C0-8EBF-B53A47F8AF7E}"/>
    <cellStyle name="Comma 2 5 2 12" xfId="25043" xr:uid="{9591767B-EB6A-468F-B163-14E409C7B33A}"/>
    <cellStyle name="Comma 2 5 2 13" xfId="25234" xr:uid="{45D861E0-6C6C-4C6D-8062-DECB96FEFEDC}"/>
    <cellStyle name="Comma 2 5 2 14" xfId="27903" xr:uid="{0665A8BE-CBEC-423B-B212-6DE5E0D862C2}"/>
    <cellStyle name="Comma 2 5 2 2" xfId="1227" xr:uid="{5F720219-9185-4435-BBA5-867B46EBCB6E}"/>
    <cellStyle name="Comma 2 5 2 2 10" xfId="24975" xr:uid="{4ABCD03E-D7B0-4D17-AE8D-C4BC81131E61}"/>
    <cellStyle name="Comma 2 5 2 2 10 2" xfId="32121" xr:uid="{D305C4E9-4AFC-47EF-A0FF-7EA279F7C33A}"/>
    <cellStyle name="Comma 2 5 2 2 11" xfId="25930" xr:uid="{A395AE2F-47BC-434D-9684-DBDF0F919045}"/>
    <cellStyle name="Comma 2 5 2 2 11 2" xfId="32293" xr:uid="{762F0087-3136-404B-BADB-0F51462D73D6}"/>
    <cellStyle name="Comma 2 5 2 2 12" xfId="28035" xr:uid="{9E878B6F-079E-4A9C-80A3-016F857C2D2E}"/>
    <cellStyle name="Comma 2 5 2 2 13" xfId="28357" xr:uid="{88127950-7DCC-452C-AEC2-FEC30812D710}"/>
    <cellStyle name="Comma 2 5 2 2 2" xfId="2213" xr:uid="{BC3C2ADA-975A-4BFC-BBDF-155860D7EE8B}"/>
    <cellStyle name="Comma 2 5 2 2 2 2" xfId="20976" xr:uid="{92AC5792-3798-4A17-A14F-B12BD50A3E2A}"/>
    <cellStyle name="Comma 2 5 2 2 2 2 2" xfId="16204" xr:uid="{6715CB5C-00B4-4495-A712-6AC93B0279AD}"/>
    <cellStyle name="Comma 2 5 2 2 2 2 2 2" xfId="4043" xr:uid="{835FF4BA-2528-4B80-9B99-5C4476540DB3}"/>
    <cellStyle name="Comma 2 5 2 2 2 2 2 2 2" xfId="28811" xr:uid="{DCEE2B87-19F9-4778-8BB7-E1E71F5B480F}"/>
    <cellStyle name="Comma 2 5 2 2 2 2 2 3" xfId="30777" xr:uid="{83A751D1-9462-48CA-B7C7-88CE9A960DD5}"/>
    <cellStyle name="Comma 2 5 2 2 2 2 3" xfId="19123" xr:uid="{756B35B0-B4B5-4DB0-B89C-9FB1435D24B6}"/>
    <cellStyle name="Comma 2 5 2 2 2 2 4" xfId="12064" xr:uid="{68E53408-AFB5-473C-A72C-CB142370837A}"/>
    <cellStyle name="Comma 2 5 2 2 2 2 4 2" xfId="30105" xr:uid="{81332169-EDC0-4173-ACDA-444B96C31B6E}"/>
    <cellStyle name="Comma 2 5 2 2 2 2 5" xfId="8284" xr:uid="{8E236A1F-6771-49E8-BC1A-D6D5835ED4A2}"/>
    <cellStyle name="Comma 2 5 2 2 2 2 6" xfId="31510" xr:uid="{40402FD7-848E-44A0-BB5D-EBCFE8A251B3}"/>
    <cellStyle name="Comma 2 5 2 2 2 3" xfId="23188" xr:uid="{73CFF28A-03E4-45CD-9381-0972EBBD3778}"/>
    <cellStyle name="Comma 2 5 2 2 2 3 2" xfId="8021" xr:uid="{AE6E68C6-FBB5-498C-B144-A9100C091845}"/>
    <cellStyle name="Comma 2 5 2 2 2 3 3" xfId="17649" xr:uid="{F8D4B4B5-FDCC-4827-A91E-DEDF2938F96E}"/>
    <cellStyle name="Comma 2 5 2 2 2 3 4" xfId="31854" xr:uid="{ED02EC80-BCAA-4D1D-B845-D8D3B756980C}"/>
    <cellStyle name="Comma 2 5 2 2 2 4" xfId="17427" xr:uid="{F0937A04-B9EE-4A90-9E80-08554ECFDEC2}"/>
    <cellStyle name="Comma 2 5 2 2 2 4 2" xfId="6603" xr:uid="{2A439C5B-EEEF-425D-B50A-6E35F5C2428E}"/>
    <cellStyle name="Comma 2 5 2 2 2 4 2 2" xfId="29232" xr:uid="{95292FBE-C470-4A0D-8FCD-E51481753A2D}"/>
    <cellStyle name="Comma 2 5 2 2 2 4 3" xfId="30990" xr:uid="{95F8B2F6-B3EA-4424-9D74-1C6FE1D4D71C}"/>
    <cellStyle name="Comma 2 5 2 2 2 5" xfId="14491" xr:uid="{85DD7DFC-778A-4A67-871B-19E4793C5108}"/>
    <cellStyle name="Comma 2 5 2 2 2 5 2" xfId="30508" xr:uid="{D034E0C3-9B4B-4445-8458-F3AC8C1A4E95}"/>
    <cellStyle name="Comma 2 5 2 2 2 6" xfId="9429" xr:uid="{CF29E7E2-D8ED-4B97-A5E2-E7470E53543A}"/>
    <cellStyle name="Comma 2 5 2 2 2 6 2" xfId="29673" xr:uid="{7BB74F32-C576-4A2A-81A2-DDEBF2EE589E}"/>
    <cellStyle name="Comma 2 5 2 2 2 7" xfId="23874" xr:uid="{AD688AC9-2FE1-470D-950F-731CCD8E56C2}"/>
    <cellStyle name="Comma 2 5 2 2 2 8" xfId="26820" xr:uid="{DF25549F-AD3A-45F9-9A6D-5CE70C332E22}"/>
    <cellStyle name="Comma 2 5 2 2 2 8 2" xfId="32422" xr:uid="{A3C43C8B-200D-4BA6-9E87-6ED6BD17DF85}"/>
    <cellStyle name="Comma 2 5 2 2 2 9" xfId="28490" xr:uid="{579A5A73-DFC4-4074-B6B6-78C56CC856F2}"/>
    <cellStyle name="Comma 2 5 2 2 3" xfId="2868" xr:uid="{1643F6DA-4B63-4A1C-B9DF-45E68DEAF107}"/>
    <cellStyle name="Comma 2 5 2 2 3 2" xfId="20323" xr:uid="{09861162-5587-43B3-A87A-620EECF261A8}"/>
    <cellStyle name="Comma 2 5 2 2 3 2 2" xfId="11412" xr:uid="{18BAD7BF-9459-4F33-9983-B1BE26EDEA7D}"/>
    <cellStyle name="Comma 2 5 2 2 3 2 2 2" xfId="29999" xr:uid="{775CC65C-126E-4FE8-AC9E-85AEF90B06A8}"/>
    <cellStyle name="Comma 2 5 2 2 3 2 3" xfId="3389" xr:uid="{FBAEE4FC-4F68-4F45-9B2E-DBC1501BEBBA}"/>
    <cellStyle name="Comma 2 5 2 2 3 2 3 2" xfId="28705" xr:uid="{BEF3BACC-2512-48E2-96BB-E69B08B251D0}"/>
    <cellStyle name="Comma 2 5 2 2 3 2 4" xfId="31404" xr:uid="{FAEB7227-EB7C-4EE9-BA39-709CCF5AFCCF}"/>
    <cellStyle name="Comma 2 5 2 2 3 3" xfId="22536" xr:uid="{E5FBBFB1-3579-4A3E-98D6-56328E2EC8DE}"/>
    <cellStyle name="Comma 2 5 2 2 3 3 2" xfId="5949" xr:uid="{96BEACF8-C86D-4F2C-9CB4-B0AA38517930}"/>
    <cellStyle name="Comma 2 5 2 2 3 3 2 2" xfId="29126" xr:uid="{0730ED4C-9D49-46BD-83FC-5A7226811743}"/>
    <cellStyle name="Comma 2 5 2 2 3 3 3" xfId="31748" xr:uid="{5B98659D-F429-4DB3-B38C-8F40B5122174}"/>
    <cellStyle name="Comma 2 5 2 2 3 4" xfId="13837" xr:uid="{39A746B4-7E2D-4BD3-B91B-3349362D6337}"/>
    <cellStyle name="Comma 2 5 2 2 3 4 2" xfId="30402" xr:uid="{667C2B19-5FB2-4E27-9BAE-68FD44801CFD}"/>
    <cellStyle name="Comma 2 5 2 2 3 5" xfId="8775" xr:uid="{41844362-F880-4D6B-8B64-12CD4AC83D75}"/>
    <cellStyle name="Comma 2 5 2 2 3 5 2" xfId="29567" xr:uid="{A9841F27-D783-4979-B01A-81620DE73FD5}"/>
    <cellStyle name="Comma 2 5 2 2 3 6" xfId="24006" xr:uid="{36CC9ED0-1ED7-437E-8AFB-F0AC16124AD4}"/>
    <cellStyle name="Comma 2 5 2 2 3 7" xfId="27474" xr:uid="{62F97DB6-C32C-4F88-896E-DA7F90F72C7A}"/>
    <cellStyle name="Comma 2 5 2 2 3 7 2" xfId="32528" xr:uid="{5AF81B05-0206-47AA-AA9D-16EC14B40B80}"/>
    <cellStyle name="Comma 2 5 2 2 3 8" xfId="28596" xr:uid="{C82A2483-4E50-4504-8D6D-35941FE8559C}"/>
    <cellStyle name="Comma 2 5 2 2 4" xfId="1462" xr:uid="{43DAFCDB-B535-4C9C-B69C-0C76AACD3E45}"/>
    <cellStyle name="Comma 2 5 2 2 4 2" xfId="19733" xr:uid="{F946F8D4-95AF-4FE9-AFFF-44E687C5443D}"/>
    <cellStyle name="Comma 2 5 2 2 4 2 2" xfId="12782" xr:uid="{D2806DF9-13D6-46A3-A1AD-5FDB189008B6}"/>
    <cellStyle name="Comma 2 5 2 2 4 2 3" xfId="4764" xr:uid="{006F7669-6726-4475-A9CC-725F5045E2F8}"/>
    <cellStyle name="Comma 2 5 2 2 4 3" xfId="17664" xr:uid="{40BF98BF-15B6-45DD-9688-2F8D226B5B0E}"/>
    <cellStyle name="Comma 2 5 2 2 4 3 2" xfId="7324" xr:uid="{2B69CE1C-8EAC-45D7-9E0C-DB3FCA800D95}"/>
    <cellStyle name="Comma 2 5 2 2 4 4" xfId="15212" xr:uid="{8ACD7BBC-019E-4080-9F83-15EA09B0D4EB}"/>
    <cellStyle name="Comma 2 5 2 2 4 5" xfId="10150" xr:uid="{0847F78B-0676-4662-9996-E41725A14AAD}"/>
    <cellStyle name="Comma 2 5 2 2 4 6" xfId="21698" xr:uid="{80C62386-83D4-4EBC-9F64-AE82879BABAF}"/>
    <cellStyle name="Comma 2 5 2 2 4 7" xfId="26099" xr:uid="{841BBC32-A59E-40BF-B1FC-B2590A1AA46E}"/>
    <cellStyle name="Comma 2 5 2 2 5" xfId="21879" xr:uid="{BB81EA90-81AE-4623-92A3-F05C732154E4}"/>
    <cellStyle name="Comma 2 5 2 2 5 2" xfId="16247" xr:uid="{C6785E44-3B59-44F5-B1EA-E50EF9BA481F}"/>
    <cellStyle name="Comma 2 5 2 2 5 2 2" xfId="4933" xr:uid="{2883F4C5-6CB3-4C2A-85D7-218669262DF9}"/>
    <cellStyle name="Comma 2 5 2 2 5 2 2 2" xfId="28940" xr:uid="{CB8A6A37-6443-463D-A57C-BD3C468CE752}"/>
    <cellStyle name="Comma 2 5 2 2 5 2 3" xfId="30780" xr:uid="{925254CA-712F-49D4-BB07-60E2F9C5A0E8}"/>
    <cellStyle name="Comma 2 5 2 2 5 3" xfId="17439" xr:uid="{A8DBCCB4-3663-418B-A447-71206D90055F}"/>
    <cellStyle name="Comma 2 5 2 2 5 4" xfId="12947" xr:uid="{BD8B1FC0-8FB0-4EB9-BF0C-B85CDD697914}"/>
    <cellStyle name="Comma 2 5 2 2 5 4 2" xfId="30234" xr:uid="{458973F0-A76C-4B31-B223-4DE37DB8C6B8}"/>
    <cellStyle name="Comma 2 5 2 2 5 5" xfId="8442" xr:uid="{06449164-A251-4803-A2B1-6B4F51972321}"/>
    <cellStyle name="Comma 2 5 2 2 5 6" xfId="31641" xr:uid="{EE9880F2-4DF3-45BC-881F-21DC281D3A76}"/>
    <cellStyle name="Comma 2 5 2 2 6" xfId="18726" xr:uid="{264FA3CC-621B-4D86-A21D-3930F12BE9BE}"/>
    <cellStyle name="Comma 2 5 2 2 6 2" xfId="8135" xr:uid="{BDDA5A02-C520-4D18-B756-15FBDD53D044}"/>
    <cellStyle name="Comma 2 5 2 2 6 3" xfId="3136" xr:uid="{12F2FCAE-A0BA-4182-AF8B-3DC6AB3F6AB5}"/>
    <cellStyle name="Comma 2 5 2 2 6 3 2" xfId="28648" xr:uid="{3A78ACB2-7360-4039-84D3-209A2646F1C0}"/>
    <cellStyle name="Comma 2 5 2 2 7" xfId="19165" xr:uid="{59D6F06F-0C81-40CA-9A5D-2A66574FF26C}"/>
    <cellStyle name="Comma 2 5 2 2 7 2" xfId="7493" xr:uid="{85492A39-D2E0-41C6-9E73-CB33B8879AE6}"/>
    <cellStyle name="Comma 2 5 2 2 7 2 2" xfId="29361" xr:uid="{B8E3D1FC-A732-4066-B07E-46A59C870DB6}"/>
    <cellStyle name="Comma 2 5 2 2 7 3" xfId="31228" xr:uid="{F7894D57-AAAC-47A4-A18E-DFD4D0B34526}"/>
    <cellStyle name="Comma 2 5 2 2 8" xfId="15381" xr:uid="{05149247-14CE-41DD-86F2-AB46ED11271F}"/>
    <cellStyle name="Comma 2 5 2 2 8 2" xfId="30637" xr:uid="{290C9561-2FC0-43B7-9E7C-AD2D48897868}"/>
    <cellStyle name="Comma 2 5 2 2 9" xfId="10319" xr:uid="{2FB5A630-33B5-44B7-8421-A1397196FFAA}"/>
    <cellStyle name="Comma 2 5 2 2 9 2" xfId="29802" xr:uid="{8B3561EB-2CCD-4D5B-8C94-09E173D82719}"/>
    <cellStyle name="Comma 2 5 2 3" xfId="1884" xr:uid="{333990E9-87E4-491F-9E20-EED3779ED32A}"/>
    <cellStyle name="Comma 2 5 2 3 2" xfId="21303" xr:uid="{4D47801F-2513-40BB-9CF0-95011B2F3245}"/>
    <cellStyle name="Comma 2 5 2 3 2 2" xfId="16222" xr:uid="{6489C80C-848D-4D16-B193-F44E39BC38FB}"/>
    <cellStyle name="Comma 2 5 2 3 2 2 2" xfId="4371" xr:uid="{F8D40246-B1FD-48D9-BCCD-C5680CDF4E21}"/>
    <cellStyle name="Comma 2 5 2 3 2 2 2 2" xfId="28865" xr:uid="{B474D281-1C2C-4BAD-BD46-CE16E86C7A7C}"/>
    <cellStyle name="Comma 2 5 2 3 2 2 3" xfId="30779" xr:uid="{8BDE213B-E4EF-4937-B11D-E288C451A9AD}"/>
    <cellStyle name="Comma 2 5 2 3 2 3" xfId="17775" xr:uid="{A2B8947F-C832-4C62-9CBA-A0EE3F8BF98E}"/>
    <cellStyle name="Comma 2 5 2 3 2 4" xfId="12392" xr:uid="{88BF4F3D-A7F3-4781-B0F8-E7CD39A77D24}"/>
    <cellStyle name="Comma 2 5 2 3 2 4 2" xfId="30159" xr:uid="{CB6A246B-820D-4EE6-B93C-D8BE3F03E82A}"/>
    <cellStyle name="Comma 2 5 2 3 2 5" xfId="8290" xr:uid="{29D0B887-93C4-4C18-820B-D71C8B64FF56}"/>
    <cellStyle name="Comma 2 5 2 3 2 6" xfId="31564" xr:uid="{A7B4D79A-A5D6-4763-9AE8-4FDE15690D3A}"/>
    <cellStyle name="Comma 2 5 2 3 3" xfId="23512" xr:uid="{EE52CBF4-66BF-49DA-8A15-DB685946C08E}"/>
    <cellStyle name="Comma 2 5 2 3 3 2" xfId="6931" xr:uid="{80F37E11-5EDE-4AE4-8658-6A30613553F3}"/>
    <cellStyle name="Comma 2 5 2 3 3 2 2" xfId="29286" xr:uid="{453FB7E2-3898-438F-BA52-DBF93B4BFD95}"/>
    <cellStyle name="Comma 2 5 2 3 3 3" xfId="31908" xr:uid="{BF72C20C-70D9-47E7-8700-FFC3C07162E0}"/>
    <cellStyle name="Comma 2 5 2 3 4" xfId="14819" xr:uid="{B62F2C6B-A4FF-4791-B933-27008F46F9FC}"/>
    <cellStyle name="Comma 2 5 2 3 4 2" xfId="30562" xr:uid="{E6F499A2-6179-4730-A25B-70ABBF28DAE7}"/>
    <cellStyle name="Comma 2 5 2 3 5" xfId="9757" xr:uid="{B6847933-492E-4E42-8017-3C963C782EFE}"/>
    <cellStyle name="Comma 2 5 2 3 5 2" xfId="29727" xr:uid="{EA30CDCE-42D5-4187-AFF1-140EEDE5FF0B}"/>
    <cellStyle name="Comma 2 5 2 3 6" xfId="23913" xr:uid="{09ECC20A-289A-4CB6-B58A-2D82D6F65E17}"/>
    <cellStyle name="Comma 2 5 2 3 7" xfId="26492" xr:uid="{9438029B-7846-4C17-86D1-0D3F499C00E9}"/>
    <cellStyle name="Comma 2 5 2 3 7 2" xfId="32368" xr:uid="{DADFFC10-F2FB-4B82-813B-1112829F8BEB}"/>
    <cellStyle name="Comma 2 5 2 3 8" xfId="28436" xr:uid="{57DE3C87-0DE1-4C77-BC86-2D23A9790E6D}"/>
    <cellStyle name="Comma 2 5 2 4" xfId="2540" xr:uid="{115506D4-24A6-484B-A75C-B6F9E53BA437}"/>
    <cellStyle name="Comma 2 5 2 4 2" xfId="20651" xr:uid="{AD467D11-8E85-4051-96A1-AC54B3045CF4}"/>
    <cellStyle name="Comma 2 5 2 4 2 2" xfId="11740" xr:uid="{504C7C15-87BE-4051-83D2-2209F259D1DF}"/>
    <cellStyle name="Comma 2 5 2 4 2 2 2" xfId="30053" xr:uid="{C095ABD9-5350-4D0A-AD5F-C4E833A14CAD}"/>
    <cellStyle name="Comma 2 5 2 4 2 3" xfId="3717" xr:uid="{11038C6F-9C2A-446F-823B-70972CA0F9A3}"/>
    <cellStyle name="Comma 2 5 2 4 2 3 2" xfId="28759" xr:uid="{FC82B2CF-DEDC-48AF-9C4E-2189113EBC7A}"/>
    <cellStyle name="Comma 2 5 2 4 2 4" xfId="31458" xr:uid="{573FD3CB-6E9D-44B9-8A7D-12FA252A51F3}"/>
    <cellStyle name="Comma 2 5 2 4 3" xfId="22863" xr:uid="{2B63DA9A-037D-4C0F-BDB2-247F000B2246}"/>
    <cellStyle name="Comma 2 5 2 4 3 2" xfId="6277" xr:uid="{DCB7D83B-0B3B-462E-B0F1-E8AD6E3574E5}"/>
    <cellStyle name="Comma 2 5 2 4 3 2 2" xfId="29180" xr:uid="{72AADEB4-E9B4-4118-8016-00F1BD80F851}"/>
    <cellStyle name="Comma 2 5 2 4 3 3" xfId="31802" xr:uid="{450B0F9C-F994-472A-9BFD-6A5F08C6E0D1}"/>
    <cellStyle name="Comma 2 5 2 4 4" xfId="14165" xr:uid="{6277B140-798E-4E83-A060-9EC94B4D4DFF}"/>
    <cellStyle name="Comma 2 5 2 4 4 2" xfId="30456" xr:uid="{09F77202-8A13-4C3B-A895-A92D878F0E0F}"/>
    <cellStyle name="Comma 2 5 2 4 5" xfId="9103" xr:uid="{33B75C2F-A7B9-4D0E-98BF-1DA7CD58480D}"/>
    <cellStyle name="Comma 2 5 2 4 5 2" xfId="29621" xr:uid="{AE9A4823-B7C9-4D2C-8E4B-F622061291BB}"/>
    <cellStyle name="Comma 2 5 2 4 6" xfId="24048" xr:uid="{4796BDF7-4DB6-43FC-8815-D5AE32A385E9}"/>
    <cellStyle name="Comma 2 5 2 4 7" xfId="27146" xr:uid="{139D0CA7-CDA2-4C7B-A1C9-5ABEDD11E487}"/>
    <cellStyle name="Comma 2 5 2 4 7 2" xfId="32474" xr:uid="{064023EA-96C8-4138-AA86-13794D083687}"/>
    <cellStyle name="Comma 2 5 2 4 8" xfId="28542" xr:uid="{FBB39B94-7AFA-453E-8595-591A0E53C791}"/>
    <cellStyle name="Comma 2 5 2 5" xfId="1266" xr:uid="{722BA7CE-7B88-474B-B365-2ABBC3063401}"/>
    <cellStyle name="Comma 2 5 2 5 2" xfId="19895" xr:uid="{E519ECDC-85CB-4603-AE9B-1042533B3A5B}"/>
    <cellStyle name="Comma 2 5 2 5 2 2" xfId="12920" xr:uid="{50EC6976-A433-4FC0-8A10-171C5254D345}"/>
    <cellStyle name="Comma 2 5 2 5 2 3" xfId="4905" xr:uid="{BE36A219-2420-47B4-887E-CAFF5DD37E7F}"/>
    <cellStyle name="Comma 2 5 2 5 3" xfId="17784" xr:uid="{2ADC22A3-1625-4A92-8CA4-6483E057654D}"/>
    <cellStyle name="Comma 2 5 2 5 3 2" xfId="7465" xr:uid="{12248D1D-7DCE-4C82-88BE-FDB44CF62BF9}"/>
    <cellStyle name="Comma 2 5 2 5 4" xfId="15353" xr:uid="{5FE49C87-F0C4-48BF-A20B-5398EA6A0F14}"/>
    <cellStyle name="Comma 2 5 2 5 5" xfId="10291" xr:uid="{03641E91-0DCD-48A6-9FC7-E18C3B4E50F3}"/>
    <cellStyle name="Comma 2 5 2 5 6" xfId="21850" xr:uid="{B7E62CF3-FBE5-4D2E-B236-35DF6FC16708}"/>
    <cellStyle name="Comma 2 5 2 5 7" xfId="25958" xr:uid="{EB4EA7EA-9969-4B33-AEF7-6C79C385C1E6}"/>
    <cellStyle name="Comma 2 5 2 6" xfId="3078" xr:uid="{FB423533-0C06-4DBD-82B2-11E1F6C77E85}"/>
    <cellStyle name="Comma 2 5 2 6 2" xfId="19457" xr:uid="{FEEE1FF2-4220-41AB-9E94-3C5BF4D02C31}"/>
    <cellStyle name="Comma 2 5 2 6 2 2" xfId="11228" xr:uid="{0ECE956A-F84E-4315-B752-F8D182F95992}"/>
    <cellStyle name="Comma 2 5 2 6 2 3" xfId="3203" xr:uid="{CA8AA788-DD8B-4CC4-B452-17C8E7104D12}"/>
    <cellStyle name="Comma 2 5 2 6 3" xfId="16683" xr:uid="{6C0C1210-FE0A-43E1-B644-788FE27757D5}"/>
    <cellStyle name="Comma 2 5 2 6 3 2" xfId="5763" xr:uid="{C7FAC984-1B44-4690-9BCC-074AA7FC33A5}"/>
    <cellStyle name="Comma 2 5 2 6 4" xfId="13651" xr:uid="{6C854760-67BF-42F4-8F0A-E391BD1FD9EA}"/>
    <cellStyle name="Comma 2 5 2 6 5" xfId="8589" xr:uid="{E06638A1-3437-4E6A-8337-1C60E1319A49}"/>
    <cellStyle name="Comma 2 5 2 6 6" xfId="20151" xr:uid="{6C6C8EB7-F8F5-4B80-BA4C-9738D81D7C26}"/>
    <cellStyle name="Comma 2 5 2 6 7" xfId="22207" xr:uid="{7BA3EB1C-60F4-44AA-89E1-DC8B5BC31FC5}"/>
    <cellStyle name="Comma 2 5 2 6 7 2" xfId="31695" xr:uid="{AF60B665-AD97-449E-B369-89DD0CDAA4A2}"/>
    <cellStyle name="Comma 2 5 2 6 8" xfId="27660" xr:uid="{4AA0EE65-9A5A-4BA4-91C5-63BDFBB9DBCF}"/>
    <cellStyle name="Comma 2 5 2 7" xfId="867" xr:uid="{155F057A-DB95-4343-B237-66FC9673E49D}"/>
    <cellStyle name="Comma 2 5 2 7 2" xfId="16309" xr:uid="{9B88FDDD-2913-4965-BC3E-82536086CE0E}"/>
    <cellStyle name="Comma 2 5 2 7 2 2" xfId="5261" xr:uid="{F59F050E-C9B1-47EB-BCC1-52E1FCEF95D1}"/>
    <cellStyle name="Comma 2 5 2 7 2 2 2" xfId="28994" xr:uid="{C7CE3DD6-A46E-4EEE-A011-3AA74BF3B277}"/>
    <cellStyle name="Comma 2 5 2 7 2 3" xfId="30787" xr:uid="{610C84F2-CB34-48B6-9096-751ECB215289}"/>
    <cellStyle name="Comma 2 5 2 7 3" xfId="15710" xr:uid="{38B3D33A-331E-4592-93C0-B7FAB2C9C058}"/>
    <cellStyle name="Comma 2 5 2 7 3 2" xfId="30691" xr:uid="{1E5A3031-93C4-4955-BAEF-E0F7DE05BC80}"/>
    <cellStyle name="Comma 2 5 2 7 4" xfId="10647" xr:uid="{454A87AC-9559-458D-A548-04D4B7A40919}"/>
    <cellStyle name="Comma 2 5 2 7 4 2" xfId="29856" xr:uid="{B93D4448-39FB-4925-8AC2-0E7070C74179}"/>
    <cellStyle name="Comma 2 5 2 7 5" xfId="24646" xr:uid="{5B0E62E0-424D-49F5-BA0D-7AF2825BDF79}"/>
    <cellStyle name="Comma 2 5 2 7 5 2" xfId="32067" xr:uid="{265CA06C-1152-4E33-954A-320C6A885D75}"/>
    <cellStyle name="Comma 2 5 2 7 6" xfId="25602" xr:uid="{F283C2A8-B590-4F40-8D09-048EB95F3713}"/>
    <cellStyle name="Comma 2 5 2 7 6 2" xfId="32239" xr:uid="{23E5C848-D405-41E1-A8F8-079BCEF47C6B}"/>
    <cellStyle name="Comma 2 5 2 7 7" xfId="28302" xr:uid="{0C05D2D2-4807-4E9E-A10F-914C4B92E5C5}"/>
    <cellStyle name="Comma 2 5 2 8" xfId="20022" xr:uid="{C8870084-F8EC-4E9C-BF8F-52AD9A001F09}"/>
    <cellStyle name="Comma 2 5 2 8 2" xfId="16539" xr:uid="{D8FFE802-3E42-40C4-B176-2D80F481ECE7}"/>
    <cellStyle name="Comma 2 5 2 8 2 2" xfId="5629" xr:uid="{BC782AB6-5D2B-43EC-A1C5-08282EA82DE1}"/>
    <cellStyle name="Comma 2 5 2 8 3" xfId="18752" xr:uid="{C9FA0508-9A68-4127-BAD9-246777DBB7A1}"/>
    <cellStyle name="Comma 2 5 2 8 4" xfId="13516" xr:uid="{1116B0DE-02DD-44EE-8096-9914F0C0B489}"/>
    <cellStyle name="Comma 2 5 2 8 5" xfId="8243" xr:uid="{04BB1837-E00E-4551-87C0-D94360BD3C06}"/>
    <cellStyle name="Comma 2 5 2 9" xfId="17298" xr:uid="{75C1C2E9-4C16-417C-B93C-AF3BA9D18003}"/>
    <cellStyle name="Comma 2 5 2 9 2" xfId="7821" xr:uid="{452D3F0D-9BCD-41D5-A7DE-5E1FC3C3D85D}"/>
    <cellStyle name="Comma 2 5 2 9 2 2" xfId="29415" xr:uid="{E1ADB12D-E46E-433D-B635-68275C1E5A85}"/>
    <cellStyle name="Comma 2 5 2 9 3" xfId="30962" xr:uid="{471A5F18-D6B7-4128-96CD-EDD646DD29A5}"/>
    <cellStyle name="Comma 2 5 3" xfId="380" xr:uid="{F9E0B9F0-FD7E-491A-9E86-21CF9210F9AD}"/>
    <cellStyle name="Comma 2 5 3 2" xfId="1058" xr:uid="{1C502098-6D67-4C00-8268-1F9451D068C3}"/>
    <cellStyle name="Comma 2 5 3 2 2" xfId="2055" xr:uid="{A0061E79-F929-449D-B66C-92C842E20175}"/>
    <cellStyle name="Comma 2 5 3 2 2 2" xfId="21134" xr:uid="{75DB6E14-7DF7-4952-B334-AAE63C142913}"/>
    <cellStyle name="Comma 2 5 3 2 2 2 2" xfId="12222" xr:uid="{38CC39A4-AD7A-4EB7-8B5C-EBD631DE664E}"/>
    <cellStyle name="Comma 2 5 3 2 2 2 3" xfId="4201" xr:uid="{614F7DDF-D5A2-4A9E-BBED-1CF734AF3339}"/>
    <cellStyle name="Comma 2 5 3 2 2 3" xfId="17336" xr:uid="{10B512D9-9C1F-4522-87B4-189887759072}"/>
    <cellStyle name="Comma 2 5 3 2 2 3 2" xfId="6761" xr:uid="{C4167322-5205-4575-BFA9-B467D0B1DABA}"/>
    <cellStyle name="Comma 2 5 3 2 2 4" xfId="14649" xr:uid="{46F1013B-84F4-4BE1-8FAC-B0E7DFBE4813}"/>
    <cellStyle name="Comma 2 5 3 2 2 5" xfId="9587" xr:uid="{D0776AC0-4D75-4315-9DC3-75678544D75B}"/>
    <cellStyle name="Comma 2 5 3 2 2 6" xfId="23345" xr:uid="{0C56022F-DCAB-494B-B81A-CA28A293C581}"/>
    <cellStyle name="Comma 2 5 3 2 2 7" xfId="26662" xr:uid="{792AB6A2-E24F-43AC-840E-D8ABD7A3A1B4}"/>
    <cellStyle name="Comma 2 5 3 2 3" xfId="2710" xr:uid="{8EEDC7CC-5FA5-42EF-8205-8E3D406C56F1}"/>
    <cellStyle name="Comma 2 5 3 2 3 2" xfId="20481" xr:uid="{FAA241EE-38FD-409F-81F3-03509A37CC5B}"/>
    <cellStyle name="Comma 2 5 3 2 3 2 2" xfId="11570" xr:uid="{C152F165-787D-49E2-81BE-FFA2F0E05D6D}"/>
    <cellStyle name="Comma 2 5 3 2 3 2 3" xfId="3547" xr:uid="{3D1591B9-62A8-4A39-92D1-3CBC1780119B}"/>
    <cellStyle name="Comma 2 5 3 2 3 3" xfId="17037" xr:uid="{AB93CF31-97A8-44A3-9559-FD0BF5240F05}"/>
    <cellStyle name="Comma 2 5 3 2 3 3 2" xfId="6107" xr:uid="{4E17350D-5260-4891-A9CD-0AFAE95D0C04}"/>
    <cellStyle name="Comma 2 5 3 2 3 4" xfId="13995" xr:uid="{FFA76123-E656-4372-ADD5-8429F7FEBF09}"/>
    <cellStyle name="Comma 2 5 3 2 3 5" xfId="8933" xr:uid="{DCAAB6BF-D8AB-4F1B-9C1E-DD0BE539F0E1}"/>
    <cellStyle name="Comma 2 5 3 2 3 6" xfId="22694" xr:uid="{829F3975-0913-4947-9ADC-1248ED06E6DB}"/>
    <cellStyle name="Comma 2 5 3 2 3 7" xfId="27316" xr:uid="{C74B3391-FE87-4A8E-8C5F-4B8E9E6BF9FD}"/>
    <cellStyle name="Comma 2 5 3 2 4" xfId="22037" xr:uid="{65DEF84C-69D9-4D9C-93E6-078E94887DD4}"/>
    <cellStyle name="Comma 2 5 3 2 4 2" xfId="13103" xr:uid="{15C0B45E-4A66-4464-8C67-372CC52D9B69}"/>
    <cellStyle name="Comma 2 5 3 2 4 3" xfId="5091" xr:uid="{F636372D-0DC3-4B4E-B2B8-B4F5586C164B}"/>
    <cellStyle name="Comma 2 5 3 2 5" xfId="18254" xr:uid="{7C4CB72C-D4CA-4EAF-AB40-66555886B968}"/>
    <cellStyle name="Comma 2 5 3 2 5 2" xfId="7651" xr:uid="{40CF9A2A-DC85-45FB-B88B-0E52792FEA2D}"/>
    <cellStyle name="Comma 2 5 3 2 6" xfId="15539" xr:uid="{54E930AC-9C10-407B-A400-84868A8902FF}"/>
    <cellStyle name="Comma 2 5 3 2 7" xfId="10477" xr:uid="{1152A968-4849-409B-AB05-3067FD09824E}"/>
    <cellStyle name="Comma 2 5 3 2 8" xfId="24817" xr:uid="{162EE02B-77CD-4758-878F-9BA48D213B60}"/>
    <cellStyle name="Comma 2 5 3 2 9" xfId="25772" xr:uid="{65D2C977-7BB6-4D1D-B2CE-042E8219ADFE}"/>
    <cellStyle name="Comma 2 5 3 3" xfId="1726" xr:uid="{2CB6EA49-9117-4CDC-8AC9-C9BB7D08ED16}"/>
    <cellStyle name="Comma 2 5 3 3 2" xfId="21461" xr:uid="{7A8CF5A3-832C-4C1C-9E9D-BE019709FD78}"/>
    <cellStyle name="Comma 2 5 3 3 2 2" xfId="12550" xr:uid="{823943D2-CB26-4161-8085-E9DF4A554D5C}"/>
    <cellStyle name="Comma 2 5 3 3 2 3" xfId="4529" xr:uid="{CE5FF625-EBF9-4E4D-B6DE-4191396AB80D}"/>
    <cellStyle name="Comma 2 5 3 3 3" xfId="23670" xr:uid="{0F7391A4-AC7F-46D9-BFB0-B89945EB17C2}"/>
    <cellStyle name="Comma 2 5 3 3 3 2" xfId="7089" xr:uid="{8DFA5075-8427-418F-A1AF-491DA499D41E}"/>
    <cellStyle name="Comma 2 5 3 3 4" xfId="14977" xr:uid="{25382142-FC07-4C40-8BE2-D9F8B992224E}"/>
    <cellStyle name="Comma 2 5 3 3 5" xfId="9915" xr:uid="{9A9FCA1A-EA69-459F-9554-46D9A9DAB33B}"/>
    <cellStyle name="Comma 2 5 3 3 6" xfId="23991" xr:uid="{8B7010DE-EFBF-4A8B-918F-96A4E3146B9B}"/>
    <cellStyle name="Comma 2 5 3 3 7" xfId="26334" xr:uid="{4E73B1C4-44BD-47CE-AAD1-85C782E4F3D8}"/>
    <cellStyle name="Comma 2 5 3 4" xfId="2382" xr:uid="{8456EF54-24BE-474E-8C42-69F7A39F52B1}"/>
    <cellStyle name="Comma 2 5 3 4 2" xfId="20809" xr:uid="{734E93ED-14AE-4AAD-BD84-79E5E54C9D33}"/>
    <cellStyle name="Comma 2 5 3 4 2 2" xfId="11898" xr:uid="{4965D024-DE31-4FE8-B63F-05D716EA1C7C}"/>
    <cellStyle name="Comma 2 5 3 4 2 3" xfId="3875" xr:uid="{19EE65A4-C642-46AD-B3AA-9FD1E680DBD8}"/>
    <cellStyle name="Comma 2 5 3 4 3" xfId="17621" xr:uid="{9099CF32-F06F-45D3-B1A4-E5F3032BD0B4}"/>
    <cellStyle name="Comma 2 5 3 4 3 2" xfId="6435" xr:uid="{B1FA3475-6987-4E92-8D92-11CC0C5E31DF}"/>
    <cellStyle name="Comma 2 5 3 4 4" xfId="14323" xr:uid="{6399B193-74D9-42E6-B558-25DE81CE2521}"/>
    <cellStyle name="Comma 2 5 3 4 5" xfId="9261" xr:uid="{E98D3629-B408-4E7E-BD84-4BA7BE4AB9BE}"/>
    <cellStyle name="Comma 2 5 3 4 6" xfId="23021" xr:uid="{71C333E8-AEE6-4950-BFFD-260371325645}"/>
    <cellStyle name="Comma 2 5 3 4 7" xfId="26988" xr:uid="{28E575D8-E82E-45ED-AE52-027E551A5170}"/>
    <cellStyle name="Comma 2 5 3 5" xfId="1532" xr:uid="{3DF82CC4-DEEB-4A49-819D-25DA1D45A091}"/>
    <cellStyle name="Comma 2 5 3 6" xfId="696" xr:uid="{C94261EA-5C94-4525-B0E8-2867E357F868}"/>
    <cellStyle name="Comma 2 5 3 6 2" xfId="16378" xr:uid="{429B7786-A201-4AD4-A7F4-8BB48FA84BB1}"/>
    <cellStyle name="Comma 2 5 3 6 2 2" xfId="5419" xr:uid="{7F1C3A15-8AB2-412F-B071-0031C99696B9}"/>
    <cellStyle name="Comma 2 5 3 6 3" xfId="15868" xr:uid="{834C4BDB-8266-4805-9DBD-3BF0282F9B77}"/>
    <cellStyle name="Comma 2 5 3 6 4" xfId="10805" xr:uid="{0CAF7BE1-B440-40AE-A1B2-C907FD71CFCA}"/>
    <cellStyle name="Comma 2 5 3 6 5" xfId="22366" xr:uid="{903209F6-D777-4A2C-BE07-5E5BAFF10873}"/>
    <cellStyle name="Comma 2 5 3 6 6" xfId="25444" xr:uid="{76FE8476-FE1A-4B67-A865-67F7920A83C9}"/>
    <cellStyle name="Comma 2 5 3 7" xfId="24487" xr:uid="{314C0D9F-EFB7-47B1-9A85-8A6372D198BE}"/>
    <cellStyle name="Comma 2 5 3 7 2" xfId="7979" xr:uid="{7579FB37-AA43-475F-B418-7736E4D368F1}"/>
    <cellStyle name="Comma 2 5 4" xfId="312" xr:uid="{F34BA3A7-69D2-4E5A-A99E-41557F529499}"/>
    <cellStyle name="Comma 2 5 4 10" xfId="11043" xr:uid="{5EA6391E-41D6-42BB-8117-5517EA108E8A}"/>
    <cellStyle name="Comma 2 5 4 11" xfId="25071" xr:uid="{B5D5870F-B8A3-49E1-9367-EE9DD3CD0D6E}"/>
    <cellStyle name="Comma 2 5 4 12" xfId="25206" xr:uid="{EFCB4DE3-CC1B-41CB-B850-F4E7C7E0240E}"/>
    <cellStyle name="Comma 2 5 4 13" xfId="27873" xr:uid="{89E195E3-8527-452C-8A57-3E0DA821C990}"/>
    <cellStyle name="Comma 2 5 4 2" xfId="2039" xr:uid="{639BF744-F286-47FF-9CBF-EB7479919DD0}"/>
    <cellStyle name="Comma 2 5 4 2 2" xfId="21150" xr:uid="{C6D6748E-402C-4BC9-98D8-8F05178843BB}"/>
    <cellStyle name="Comma 2 5 4 2 2 2" xfId="16211" xr:uid="{758DAB5D-323C-4D40-A21B-EB2E335C809D}"/>
    <cellStyle name="Comma 2 5 4 2 2 2 2" xfId="4217" xr:uid="{DDE36DE5-AB4F-4155-A8BE-874E42283DF3}"/>
    <cellStyle name="Comma 2 5 4 2 2 2 2 2" xfId="28841" xr:uid="{35766356-EE6C-48D2-AC0A-15EFFF3D8432}"/>
    <cellStyle name="Comma 2 5 4 2 2 2 3" xfId="30778" xr:uid="{F2F622A4-23CF-40B8-9877-2961F0838FA0}"/>
    <cellStyle name="Comma 2 5 4 2 2 3" xfId="17367" xr:uid="{2876AE1F-FE50-4404-B35B-AFA5D8167FC2}"/>
    <cellStyle name="Comma 2 5 4 2 2 4" xfId="12238" xr:uid="{0945BBF8-D20B-48C6-890C-DD0DFE8D09B5}"/>
    <cellStyle name="Comma 2 5 4 2 2 4 2" xfId="30135" xr:uid="{BE0499B7-E881-4454-8791-D991FF069897}"/>
    <cellStyle name="Comma 2 5 4 2 2 5" xfId="8429" xr:uid="{4C77A09F-B320-4BC5-8CF9-C79BC17E467F}"/>
    <cellStyle name="Comma 2 5 4 2 2 6" xfId="31540" xr:uid="{94BCFA9F-1D90-4E45-85B4-B5ABCEC77FC0}"/>
    <cellStyle name="Comma 2 5 4 2 3" xfId="23361" xr:uid="{734E1817-02F8-4B25-9842-9FE4842367A3}"/>
    <cellStyle name="Comma 2 5 4 2 3 2" xfId="6777" xr:uid="{355AA7BC-7B7D-4D0E-9273-AFB06C5E7F3E}"/>
    <cellStyle name="Comma 2 5 4 2 3 2 2" xfId="29262" xr:uid="{755EA916-8EA8-4EBC-97CD-B39DBD09847E}"/>
    <cellStyle name="Comma 2 5 4 2 3 3" xfId="31884" xr:uid="{42AE06B5-D299-4870-87BB-D7A5B3D4A454}"/>
    <cellStyle name="Comma 2 5 4 2 4" xfId="14665" xr:uid="{70EA9ABF-748E-4BA3-8844-F53C989A9ABA}"/>
    <cellStyle name="Comma 2 5 4 2 4 2" xfId="30538" xr:uid="{032C0FE5-A49D-4998-A6D6-FDA259A4A3DB}"/>
    <cellStyle name="Comma 2 5 4 2 5" xfId="9603" xr:uid="{359AC793-5974-4C7A-881B-A406E2C0A645}"/>
    <cellStyle name="Comma 2 5 4 2 5 2" xfId="29703" xr:uid="{D68450D2-27C0-4C77-AE25-25C2EF9B5D6F}"/>
    <cellStyle name="Comma 2 5 4 2 6" xfId="23895" xr:uid="{BFD42AEE-22BF-46EF-AC4F-E0F411A8FD6D}"/>
    <cellStyle name="Comma 2 5 4 2 7" xfId="26646" xr:uid="{7618D118-6388-4B59-A7DD-1F34EB957477}"/>
    <cellStyle name="Comma 2 5 4 2 7 2" xfId="32392" xr:uid="{41CCBA3E-57EE-461E-8A49-DF52FF1DEDE1}"/>
    <cellStyle name="Comma 2 5 4 2 8" xfId="28007" xr:uid="{DE9FA97C-9D9E-4D8A-8F2F-CD4A39BB77B4}"/>
    <cellStyle name="Comma 2 5 4 2 9" xfId="28460" xr:uid="{7724A01E-BC20-4A06-8A6A-02545EE9DD97}"/>
    <cellStyle name="Comma 2 5 4 3" xfId="2694" xr:uid="{4459021D-1D7A-45E4-9E3D-9E6CBEAF190E}"/>
    <cellStyle name="Comma 2 5 4 3 2" xfId="20497" xr:uid="{FFA30B53-5432-4B41-BD87-898E3D1A11ED}"/>
    <cellStyle name="Comma 2 5 4 3 2 2" xfId="11586" xr:uid="{ED0C5FA8-17AE-42D4-B94A-982506714572}"/>
    <cellStyle name="Comma 2 5 4 3 2 2 2" xfId="30029" xr:uid="{0757526D-650A-4E2C-B680-CC95733AA9D6}"/>
    <cellStyle name="Comma 2 5 4 3 2 3" xfId="3563" xr:uid="{D9A58CF3-32F9-4D07-BA9D-C7EFE05BD64B}"/>
    <cellStyle name="Comma 2 5 4 3 2 3 2" xfId="28735" xr:uid="{69AB0A10-EBE3-401C-BF0A-010638D31E8B}"/>
    <cellStyle name="Comma 2 5 4 3 2 4" xfId="31434" xr:uid="{C754E2F3-4077-4C22-9A52-8B4F1A8A9F17}"/>
    <cellStyle name="Comma 2 5 4 3 3" xfId="22710" xr:uid="{CE505E60-A3AE-4A5C-B542-22A216595710}"/>
    <cellStyle name="Comma 2 5 4 3 3 2" xfId="6123" xr:uid="{ECE816E9-FBC3-4F70-A05C-E7372D94E9A6}"/>
    <cellStyle name="Comma 2 5 4 3 3 2 2" xfId="29156" xr:uid="{4E460BEA-7551-44DA-AC8B-F76469835769}"/>
    <cellStyle name="Comma 2 5 4 3 3 3" xfId="31778" xr:uid="{69FC7E39-3DF2-4EE3-8ABC-C1A85033943E}"/>
    <cellStyle name="Comma 2 5 4 3 4" xfId="14011" xr:uid="{760179B1-82B1-46F3-B78E-9E25D2CCD2C8}"/>
    <cellStyle name="Comma 2 5 4 3 4 2" xfId="30432" xr:uid="{51214DEB-DA49-4988-99E0-4DE8862F990C}"/>
    <cellStyle name="Comma 2 5 4 3 5" xfId="8949" xr:uid="{67B0756C-0A61-4DBA-9033-299F56D08F6E}"/>
    <cellStyle name="Comma 2 5 4 3 5 2" xfId="29597" xr:uid="{9AD4071E-A09E-4D81-BAFA-4ABB2251A6B2}"/>
    <cellStyle name="Comma 2 5 4 3 6" xfId="24034" xr:uid="{D79912FB-0AA7-476D-821D-22E0E15CB7C8}"/>
    <cellStyle name="Comma 2 5 4 3 7" xfId="27300" xr:uid="{08D1399C-9988-4F50-B1EA-7BBADAE59302}"/>
    <cellStyle name="Comma 2 5 4 3 7 2" xfId="32498" xr:uid="{BE10B2E6-C6CF-4AD6-87F1-B3B0D569BAB9}"/>
    <cellStyle name="Comma 2 5 4 3 8" xfId="28566" xr:uid="{BCCB9EDF-F946-428B-BA59-7401AD84BC1B}"/>
    <cellStyle name="Comma 2 5 4 4" xfId="2951" xr:uid="{A7343195-A3C2-44E4-B053-5CFE894712A7}"/>
    <cellStyle name="Comma 2 5 4 4 2" xfId="19579" xr:uid="{B4F6ECCA-59EB-4889-9B74-CD4C693336EA}"/>
    <cellStyle name="Comma 2 5 4 4 2 2" xfId="11344" xr:uid="{76630DC8-0E76-4B29-82AE-1112B2DF4D4C}"/>
    <cellStyle name="Comma 2 5 4 4 2 3" xfId="3319" xr:uid="{8BE8207F-9C5A-4BDD-80FE-89BC4A195B92}"/>
    <cellStyle name="Comma 2 5 4 4 3" xfId="16807" xr:uid="{FC36DE70-24DB-43E5-803E-F9F5E03FDA64}"/>
    <cellStyle name="Comma 2 5 4 4 3 2" xfId="5879" xr:uid="{F613C62E-42BA-4355-9D9B-610A48015607}"/>
    <cellStyle name="Comma 2 5 4 4 4" xfId="13767" xr:uid="{4889BFE7-3E37-41B1-9E84-34F9345A857D}"/>
    <cellStyle name="Comma 2 5 4 4 5" xfId="8705" xr:uid="{B5A0C3EF-1E66-4864-922F-F3419A37DED9}"/>
    <cellStyle name="Comma 2 5 4 4 6" xfId="20260" xr:uid="{10A8BA08-E0B9-462B-930E-9E7249FCDE78}"/>
    <cellStyle name="Comma 2 5 4 4 7" xfId="27544" xr:uid="{BBEAB042-FAF4-4742-AED6-6356B10FDF7A}"/>
    <cellStyle name="Comma 2 5 4 5" xfId="3047" xr:uid="{505F0A38-6B0C-4657-9D23-32D0010D6795}"/>
    <cellStyle name="Comma 2 5 4 5 2" xfId="19487" xr:uid="{14B0599F-A229-4328-BC0D-FBEF7FFC2359}"/>
    <cellStyle name="Comma 2 5 4 5 2 2" xfId="11256" xr:uid="{E8BF7A4C-1539-4EF9-B3B1-6A870AEA4B06}"/>
    <cellStyle name="Comma 2 5 4 5 2 3" xfId="3231" xr:uid="{20E23042-30D3-47C6-B258-297ACCD3B267}"/>
    <cellStyle name="Comma 2 5 4 5 3" xfId="16713" xr:uid="{9BA8F659-E18C-437D-A866-C80013B8203D}"/>
    <cellStyle name="Comma 2 5 4 5 3 2" xfId="5791" xr:uid="{E0C0729C-ABD6-46E2-96E9-A118B5820E33}"/>
    <cellStyle name="Comma 2 5 4 5 4" xfId="13679" xr:uid="{A665479D-49BB-49C2-B197-6A8F4C8CDDEF}"/>
    <cellStyle name="Comma 2 5 4 5 5" xfId="8617" xr:uid="{6ED4B859-9894-4DA7-A01B-1BFA714F5DEA}"/>
    <cellStyle name="Comma 2 5 4 5 6" xfId="20173" xr:uid="{4D7C507C-67B0-47FD-BA28-1E2FBF617A19}"/>
    <cellStyle name="Comma 2 5 4 5 7" xfId="22053" xr:uid="{9C3EA88D-209F-48EA-8B66-A433A0D4CF4B}"/>
    <cellStyle name="Comma 2 5 4 5 7 2" xfId="31671" xr:uid="{DE45ACC7-9B8E-4E66-BBF9-8E643F1042C7}"/>
    <cellStyle name="Comma 2 5 4 5 8" xfId="27632" xr:uid="{4F354B5B-E45A-4E02-94DA-25B7174A22A0}"/>
    <cellStyle name="Comma 2 5 4 6" xfId="1040" xr:uid="{A5E69D4B-DAD5-4BE5-BD02-079D4CED0B79}"/>
    <cellStyle name="Comma 2 5 4 6 2" xfId="16281" xr:uid="{8B826CF8-34A3-44DC-8BDA-000735881223}"/>
    <cellStyle name="Comma 2 5 4 6 2 2" xfId="5107" xr:uid="{666270CE-CC49-4CDA-8F1F-60A892487367}"/>
    <cellStyle name="Comma 2 5 4 6 2 2 2" xfId="28970" xr:uid="{3212B527-6451-4010-8307-1C0AB3EA4682}"/>
    <cellStyle name="Comma 2 5 4 6 2 3" xfId="30784" xr:uid="{CA784CE4-7CAC-4600-9E01-94C2CBE90E29}"/>
    <cellStyle name="Comma 2 5 4 6 3" xfId="15555" xr:uid="{E7FA2F1A-2C93-4B8E-BA37-3A520583860B}"/>
    <cellStyle name="Comma 2 5 4 6 3 2" xfId="30667" xr:uid="{ABF192FE-0859-480F-B462-A468C30D2F80}"/>
    <cellStyle name="Comma 2 5 4 6 4" xfId="10493" xr:uid="{969F4854-1EAA-4F89-B897-645D9DB41F11}"/>
    <cellStyle name="Comma 2 5 4 6 4 2" xfId="29832" xr:uid="{039E3197-4033-458A-ACFB-16EB2754BA07}"/>
    <cellStyle name="Comma 2 5 4 6 5" xfId="24801" xr:uid="{68A6CAD8-346A-45DF-8B05-8F73034088BE}"/>
    <cellStyle name="Comma 2 5 4 6 5 2" xfId="32091" xr:uid="{BE60A920-15FA-4B52-AB55-1343EC9CF1FB}"/>
    <cellStyle name="Comma 2 5 4 6 6" xfId="25756" xr:uid="{D88AEA10-B8F1-4046-B5C0-554A0DD3C922}"/>
    <cellStyle name="Comma 2 5 4 6 6 2" xfId="32263" xr:uid="{70E22E3B-0AD3-46D8-8206-2BBC90352F91}"/>
    <cellStyle name="Comma 2 5 4 6 7" xfId="28327" xr:uid="{0ABC5A14-F3A4-41AE-A66D-C7D288FDED36}"/>
    <cellStyle name="Comma 2 5 4 7" xfId="20052" xr:uid="{B787D414-C761-47FB-B907-18897F7E3152}"/>
    <cellStyle name="Comma 2 5 4 7 2" xfId="16569" xr:uid="{384E76F3-F12E-4BD8-A40A-CC17AB0EEBA8}"/>
    <cellStyle name="Comma 2 5 4 7 2 2" xfId="5657" xr:uid="{54F81E4D-5E53-42E0-9C64-F18B40B0C742}"/>
    <cellStyle name="Comma 2 5 4 7 3" xfId="13544" xr:uid="{7C05FE12-136E-4F94-B436-B20CBD2DFAD6}"/>
    <cellStyle name="Comma 2 5 4 7 4" xfId="8444" xr:uid="{BE89EE80-B7A2-48EC-BB4F-3999D0A20E09}"/>
    <cellStyle name="Comma 2 5 4 8" xfId="18758" xr:uid="{6FE05307-D273-4422-B9DA-2C04EBE0ACDA}"/>
    <cellStyle name="Comma 2 5 4 8 2" xfId="7667" xr:uid="{FFCC6297-C700-44E6-89C8-69A739260BE8}"/>
    <cellStyle name="Comma 2 5 4 8 2 2" xfId="29391" xr:uid="{18EB6D63-1B20-45AF-AC4B-6B210F6F5E2C}"/>
    <cellStyle name="Comma 2 5 4 8 3" xfId="31179" xr:uid="{02CCEB63-1930-4981-9F61-69FF32550AF1}"/>
    <cellStyle name="Comma 2 5 4 9" xfId="16106" xr:uid="{386D2D50-4951-4618-988B-BE0D90D92A4E}"/>
    <cellStyle name="Comma 2 5 5" xfId="1710" xr:uid="{57C7B886-DCE0-4528-AC85-0359247EA0AA}"/>
    <cellStyle name="Comma 2 5 5 2" xfId="23844" xr:uid="{4A034B83-E37D-48D3-B73F-7DA3E3511C95}"/>
    <cellStyle name="Comma 2 5 5 2 2" xfId="21477" xr:uid="{6405D3A8-6515-42D2-A78B-1DF2CD7E2A43}"/>
    <cellStyle name="Comma 2 5 5 2 2 2" xfId="4545" xr:uid="{E3AB041B-A6A3-4700-90F1-A132AE9CAA76}"/>
    <cellStyle name="Comma 2 5 5 2 2 2 2" xfId="28895" xr:uid="{994DC026-B847-44DC-9C21-C55A906B3C0D}"/>
    <cellStyle name="Comma 2 5 5 2 2 3" xfId="31594" xr:uid="{FD33DAC9-DEDC-40A5-B3D1-914FEE487E9E}"/>
    <cellStyle name="Comma 2 5 5 2 3" xfId="18585" xr:uid="{37FC788A-4447-4EA6-9D1E-4301F32AE5F9}"/>
    <cellStyle name="Comma 2 5 5 2 3 2" xfId="3126" xr:uid="{2B10082B-1CA8-4406-8308-A31282154FD2}"/>
    <cellStyle name="Comma 2 5 5 2 3 2 2" xfId="28647" xr:uid="{3A8CE76B-9ADD-4D84-89EE-792B2FBDFA9F}"/>
    <cellStyle name="Comma 2 5 5 2 4" xfId="12566" xr:uid="{CB12D5CF-5848-4BC8-81FA-E8709E6AE668}"/>
    <cellStyle name="Comma 2 5 5 2 4 2" xfId="30189" xr:uid="{7C19325C-0973-4F26-BB07-F140864EEF3D}"/>
    <cellStyle name="Comma 2 5 5 2 5" xfId="8401" xr:uid="{80291D07-DC38-47E7-A8AC-2ED37735D69A}"/>
    <cellStyle name="Comma 2 5 5 3" xfId="23686" xr:uid="{F43D0665-DE62-4451-906C-D3145BD215E2}"/>
    <cellStyle name="Comma 2 5 5 3 2" xfId="8275" xr:uid="{2A93911F-8C45-4911-A327-E1382B04942C}"/>
    <cellStyle name="Comma 2 5 5 3 3" xfId="17834" xr:uid="{40219839-840C-42DF-AF18-61F73BEB38F4}"/>
    <cellStyle name="Comma 2 5 5 3 4" xfId="31938" xr:uid="{576FCBD7-DB9A-4E3E-AE95-B7B05BF72D61}"/>
    <cellStyle name="Comma 2 5 5 4" xfId="17628" xr:uid="{8D1491FD-D61C-415F-99E9-069F448D2A2A}"/>
    <cellStyle name="Comma 2 5 5 4 2" xfId="7105" xr:uid="{9665EE4B-C71E-43CE-8265-BCEB14C16CE4}"/>
    <cellStyle name="Comma 2 5 5 4 2 2" xfId="29316" xr:uid="{0B477F3C-748E-4A32-A1E9-1DA8FDA40A55}"/>
    <cellStyle name="Comma 2 5 5 4 3" xfId="31024" xr:uid="{7ED1B752-0BA2-4410-8071-D07E7E682701}"/>
    <cellStyle name="Comma 2 5 5 5" xfId="14993" xr:uid="{EC0B8671-F528-4AFF-AEA0-56AD5C0001DD}"/>
    <cellStyle name="Comma 2 5 5 5 2" xfId="30592" xr:uid="{8EE5A35A-3E17-4576-AB4B-817E6BC9EA27}"/>
    <cellStyle name="Comma 2 5 5 6" xfId="9931" xr:uid="{8579E6EA-4E65-4D41-9303-D32753C5C833}"/>
    <cellStyle name="Comma 2 5 5 6 2" xfId="29757" xr:uid="{F5078906-D4BC-46D1-83DE-C5B372F593EB}"/>
    <cellStyle name="Comma 2 5 5 7" xfId="24108" xr:uid="{728E14FE-BF77-459B-85FB-B35B5B8A9803}"/>
    <cellStyle name="Comma 2 5 5 8" xfId="26318" xr:uid="{807CF95B-E2E0-4CE9-AD31-C7D4A7A3E493}"/>
    <cellStyle name="Comma 2 5 5 8 2" xfId="32338" xr:uid="{AAF56960-52CE-4AA1-A3B0-537622A9A9DF}"/>
    <cellStyle name="Comma 2 5 5 9" xfId="28406" xr:uid="{335AE592-2606-4037-8661-FCFE4F373761}"/>
    <cellStyle name="Comma 2 5 6" xfId="2366" xr:uid="{59B99566-DA92-483A-911D-A50CCAE73E69}"/>
    <cellStyle name="Comma 2 5 6 2" xfId="20825" xr:uid="{AC6349BE-992E-4993-8E70-3DAFA9B12AD4}"/>
    <cellStyle name="Comma 2 5 6 2 2" xfId="16199" xr:uid="{964753A9-86C7-400D-A8E7-0A6A2AFECCA3}"/>
    <cellStyle name="Comma 2 5 6 2 2 2" xfId="3891" xr:uid="{803F5834-AAE7-4D4F-A75D-71B99C8B635C}"/>
    <cellStyle name="Comma 2 5 6 2 2 2 2" xfId="28789" xr:uid="{3B30CD27-249F-4B66-801A-DE69705F5393}"/>
    <cellStyle name="Comma 2 5 6 2 2 3" xfId="30776" xr:uid="{28F2617A-E35F-46D0-ABCB-FC5A4DBEBDAF}"/>
    <cellStyle name="Comma 2 5 6 2 3" xfId="17309" xr:uid="{77B4F6C9-183B-4637-BD52-A2C7F1FD0505}"/>
    <cellStyle name="Comma 2 5 6 2 4" xfId="11914" xr:uid="{392D3769-587C-4F03-BF57-303A3224FC6D}"/>
    <cellStyle name="Comma 2 5 6 2 4 2" xfId="30083" xr:uid="{56850C9E-ED3B-4E15-96BF-F74CC672ECB1}"/>
    <cellStyle name="Comma 2 5 6 2 5" xfId="8509" xr:uid="{EE822454-1BD1-4CE4-B972-E218E8BB765B}"/>
    <cellStyle name="Comma 2 5 6 2 6" xfId="31488" xr:uid="{806C2556-F0C5-45D0-AEDF-BB91C741A1DB}"/>
    <cellStyle name="Comma 2 5 6 3" xfId="23037" xr:uid="{5B693FDD-D051-4085-A60D-81FC03847BD0}"/>
    <cellStyle name="Comma 2 5 6 3 2" xfId="6451" xr:uid="{B5FC1397-1652-4F87-B0BB-0E4E66F926C3}"/>
    <cellStyle name="Comma 2 5 6 3 2 2" xfId="29210" xr:uid="{F91A8441-2C49-4964-A4B2-BAEFB9DEA630}"/>
    <cellStyle name="Comma 2 5 6 3 3" xfId="31832" xr:uid="{7D866FD8-0A9A-40A0-8C04-035C9108857A}"/>
    <cellStyle name="Comma 2 5 6 4" xfId="14339" xr:uid="{8789B670-F1B6-42F2-B50E-C9149EAAFB9B}"/>
    <cellStyle name="Comma 2 5 6 4 2" xfId="30486" xr:uid="{2E26E3E5-6D39-454C-83ED-F7EB4CA04F40}"/>
    <cellStyle name="Comma 2 5 6 5" xfId="9277" xr:uid="{25EBF377-1932-41CE-B3D4-2F87C8AF75C1}"/>
    <cellStyle name="Comma 2 5 6 5 2" xfId="29651" xr:uid="{2C84DD40-6598-4065-96C1-B01AEA7C2DE9}"/>
    <cellStyle name="Comma 2 5 6 6" xfId="23933" xr:uid="{1CE75626-9685-41FD-AFC1-EF65B5310E5F}"/>
    <cellStyle name="Comma 2 5 6 7" xfId="26972" xr:uid="{3D622ADB-738D-44AC-A9ED-D3EEF7851AE4}"/>
    <cellStyle name="Comma 2 5 6 7 2" xfId="32444" xr:uid="{C8D37913-478F-4585-BF1E-CF0B235FE52B}"/>
    <cellStyle name="Comma 2 5 6 8" xfId="28512" xr:uid="{E142C11F-B05C-4681-A4CB-248A4833563A}"/>
    <cellStyle name="Comma 2 5 7" xfId="1291" xr:uid="{B42CE3BB-C8FF-487A-AF38-D4820E9194EF}"/>
    <cellStyle name="Comma 2 5 7 2" xfId="21827" xr:uid="{B29AC6E1-20A9-4563-BDF2-99EAB5D37FC6}"/>
    <cellStyle name="Comma 2 5 7 2 2" xfId="12901" xr:uid="{434ED3B2-7522-46F2-83C1-50E0F9E434A1}"/>
    <cellStyle name="Comma 2 5 7 2 3" xfId="4885" xr:uid="{6D32584F-A50D-43E0-B280-002B99D1BD28}"/>
    <cellStyle name="Comma 2 5 7 3" xfId="17785" xr:uid="{0F50C734-EFCC-49B8-9844-C1B18E978F8A}"/>
    <cellStyle name="Comma 2 5 7 3 2" xfId="7445" xr:uid="{D8CE10D7-164D-4699-A05E-D552E2B3D4C5}"/>
    <cellStyle name="Comma 2 5 7 4" xfId="15333" xr:uid="{260FE9E1-A7D3-4DD2-931E-0DEE8BC5458F}"/>
    <cellStyle name="Comma 2 5 7 5" xfId="10271" xr:uid="{E5DA6AD7-0442-4A99-AB39-772C70F02095}"/>
    <cellStyle name="Comma 2 5 7 6" xfId="3131" xr:uid="{D6A6DE0F-4B23-4AB8-854A-9EE47150985C}"/>
    <cellStyle name="Comma 2 5 7 7" xfId="23841" xr:uid="{4299DF8A-EDAB-4694-89E0-D7D7F6855D89}"/>
    <cellStyle name="Comma 2 5 7 8" xfId="25978" xr:uid="{8B626D87-B1CF-44AC-92CD-902EE5E8D854}"/>
    <cellStyle name="Comma 2 5 8" xfId="678" xr:uid="{97560BE2-D956-43A1-B7AD-0ADF997AD844}"/>
    <cellStyle name="Comma 2 5 8 2" xfId="16388" xr:uid="{E3AB9EBB-4D1E-40B3-9743-18B70C25F9AD}"/>
    <cellStyle name="Comma 2 5 8 2 2" xfId="5435" xr:uid="{AFF60E72-9AF5-4FB0-8BFB-566CBC35597F}"/>
    <cellStyle name="Comma 2 5 8 2 2 2" xfId="29024" xr:uid="{9C1037A2-B5A2-4C24-9329-1559BF57EE5B}"/>
    <cellStyle name="Comma 2 5 8 2 3" xfId="30799" xr:uid="{55421F8C-6F4B-463C-A277-9880EA3B982F}"/>
    <cellStyle name="Comma 2 5 8 3" xfId="15884" xr:uid="{AB3C218A-9EAC-4DCB-9E8A-7601A81B0122}"/>
    <cellStyle name="Comma 2 5 8 3 2" xfId="30721" xr:uid="{0986D0F9-6C02-4C24-BE2F-72286979C928}"/>
    <cellStyle name="Comma 2 5 8 4" xfId="10821" xr:uid="{F1C01039-CCE0-4841-980E-675ABF89EEE2}"/>
    <cellStyle name="Comma 2 5 8 4 2" xfId="29886" xr:uid="{0FCD019D-72F1-4AFB-B9FF-8BA85361C6FF}"/>
    <cellStyle name="Comma 2 5 8 5" xfId="22382" xr:uid="{19BC797E-5B1F-40D5-9090-771953A8219F}"/>
    <cellStyle name="Comma 2 5 8 5 2" xfId="31725" xr:uid="{1B6FC68E-A8D4-4E05-9C08-29313FD98952}"/>
    <cellStyle name="Comma 2 5 8 6" xfId="25428" xr:uid="{80909C3B-D793-4218-81B1-D175A6E8AC17}"/>
    <cellStyle name="Comma 2 5 8 6 2" xfId="32209" xr:uid="{71B26A3C-26A2-4B18-B736-4EB19FC5ED41}"/>
    <cellStyle name="Comma 2 5 8 7" xfId="28272" xr:uid="{049252B6-BB0B-4319-9CFE-0CE8EAB78F1A}"/>
    <cellStyle name="Comma 2 5 9" xfId="24471" xr:uid="{A213FF9B-DD46-4BFE-B570-EE1BBA5D6BAA}"/>
    <cellStyle name="Comma 2 5 9 2" xfId="8471" xr:uid="{70ABD931-B902-43A0-95F8-28040C7E1C7D}"/>
    <cellStyle name="Comma 2 5 9 3" xfId="17412" xr:uid="{20226AEB-0491-4E29-96E8-B7DFB6620436}"/>
    <cellStyle name="Comma 2 5 9 4" xfId="32037" xr:uid="{A76BFCFB-5DBA-4717-85DB-593CF049A095}"/>
    <cellStyle name="Comma 2 6" xfId="329" xr:uid="{31AE99C4-EFBC-48D7-A7C8-6AEB674CC67A}"/>
    <cellStyle name="Comma 2 6 10" xfId="19375" xr:uid="{78924D71-6080-4F63-94D2-29F218CAF30D}"/>
    <cellStyle name="Comma 2 6 11" xfId="11170" xr:uid="{7AA44934-FC68-438D-9321-3EA653D12CDD}"/>
    <cellStyle name="Comma 2 6 12" xfId="27763" xr:uid="{119152C2-4D18-493A-B396-71963FC8810E}"/>
    <cellStyle name="Comma 2 6 12 2" xfId="32592" xr:uid="{0A0AB210-AB17-407A-B192-6DB590184F65}"/>
    <cellStyle name="Comma 2 6 13" xfId="33008" xr:uid="{32E2C19D-0C93-4A6B-A5BA-506850393549}"/>
    <cellStyle name="Comma 2 6 2" xfId="731" xr:uid="{2D9E60FF-F2A7-4951-9E7C-2AC1C7F6D4D8}"/>
    <cellStyle name="Comma 2 6 2 10" xfId="24520" xr:uid="{29DD2C0D-AAF6-4746-8A86-F083606456EE}"/>
    <cellStyle name="Comma 2 6 2 11" xfId="25477" xr:uid="{9DEEC324-AAF2-4E38-88E1-45BED4596612}"/>
    <cellStyle name="Comma 2 6 2 12" xfId="27800" xr:uid="{3B16C65E-7BC3-40D8-9E50-B35651D15706}"/>
    <cellStyle name="Comma 2 6 2 2" xfId="1092" xr:uid="{66620AFF-4CC7-420A-89AF-847BE9F69893}"/>
    <cellStyle name="Comma 2 6 2 2 2" xfId="2088" xr:uid="{E977EB9F-C7D9-40C1-A643-91A418C42584}"/>
    <cellStyle name="Comma 2 6 2 2 2 2" xfId="21101" xr:uid="{7712895C-54D2-4494-8085-C4C709B25E23}"/>
    <cellStyle name="Comma 2 6 2 2 2 2 2" xfId="12189" xr:uid="{35E3C43C-F431-420E-82AB-860EF2D7C0E6}"/>
    <cellStyle name="Comma 2 6 2 2 2 2 3" xfId="4168" xr:uid="{66FAF5F0-BB2C-4CE2-9E07-437B14FA66E9}"/>
    <cellStyle name="Comma 2 6 2 2 2 3" xfId="18647" xr:uid="{908EB2A0-5C80-437E-94DD-7E355A1AC825}"/>
    <cellStyle name="Comma 2 6 2 2 2 3 2" xfId="6728" xr:uid="{B64F9836-9261-4DAC-937F-AA2DD494AC05}"/>
    <cellStyle name="Comma 2 6 2 2 2 4" xfId="14616" xr:uid="{BE960DC4-9B0C-4F56-A52F-0CE13413077E}"/>
    <cellStyle name="Comma 2 6 2 2 2 5" xfId="9554" xr:uid="{A00F17C4-7BB3-49C9-ABD0-38DDB51BBDBC}"/>
    <cellStyle name="Comma 2 6 2 2 2 6" xfId="23312" xr:uid="{A7CD8A79-CE0E-47A1-89EF-DCA4F7ABCC6D}"/>
    <cellStyle name="Comma 2 6 2 2 2 7" xfId="26695" xr:uid="{E5EAB84B-6C61-419C-952B-7E1A8D33275D}"/>
    <cellStyle name="Comma 2 6 2 2 3" xfId="2743" xr:uid="{C3A1DBB7-E393-4ABE-A5F0-DD5DB9C98058}"/>
    <cellStyle name="Comma 2 6 2 2 3 2" xfId="20448" xr:uid="{3300F6F1-2CC5-460D-914E-4632F96FFA2C}"/>
    <cellStyle name="Comma 2 6 2 2 3 2 2" xfId="11537" xr:uid="{F7E95B98-3AFF-4BA0-BE0F-8DA6A9C5FB55}"/>
    <cellStyle name="Comma 2 6 2 2 3 2 3" xfId="3514" xr:uid="{02DECDE5-10EB-4803-963D-EBDE79CE7D37}"/>
    <cellStyle name="Comma 2 6 2 2 3 3" xfId="17006" xr:uid="{2BD11E48-5F99-4574-A318-81F1C6DF44F1}"/>
    <cellStyle name="Comma 2 6 2 2 3 3 2" xfId="6074" xr:uid="{24AD62CF-9431-4C01-919B-55873ADCE09F}"/>
    <cellStyle name="Comma 2 6 2 2 3 4" xfId="13962" xr:uid="{EBC390C5-A250-4AAC-B443-EEE823B4FD91}"/>
    <cellStyle name="Comma 2 6 2 2 3 5" xfId="8900" xr:uid="{3A16ED13-46CF-472A-84C0-888812E0966D}"/>
    <cellStyle name="Comma 2 6 2 2 3 6" xfId="22661" xr:uid="{1FFB1593-F8A7-431A-AF5A-3AEC1B8A35A6}"/>
    <cellStyle name="Comma 2 6 2 2 3 7" xfId="27349" xr:uid="{32E8FEFB-6F80-400F-9573-37A2B2E88880}"/>
    <cellStyle name="Comma 2 6 2 2 4" xfId="22004" xr:uid="{2AB6ADDF-72FB-431C-9096-68A81E9E5A0C}"/>
    <cellStyle name="Comma 2 6 2 2 4 2" xfId="13071" xr:uid="{D58CADB6-7F8D-43C5-A6CD-57F991C89979}"/>
    <cellStyle name="Comma 2 6 2 2 4 3" xfId="5058" xr:uid="{5CBA473D-01D0-4D34-BEAC-AB51A3217003}"/>
    <cellStyle name="Comma 2 6 2 2 5" xfId="17924" xr:uid="{E01FA121-4C56-4401-A5A1-E4A8A8AC4FA9}"/>
    <cellStyle name="Comma 2 6 2 2 5 2" xfId="7618" xr:uid="{F904B692-BCDA-47D2-BBC3-920019D67A69}"/>
    <cellStyle name="Comma 2 6 2 2 6" xfId="15506" xr:uid="{08B1CE68-1D5B-404B-934B-5B990F7260E2}"/>
    <cellStyle name="Comma 2 6 2 2 7" xfId="10444" xr:uid="{A02E1143-6ED4-420B-9335-A9A0D0FCB220}"/>
    <cellStyle name="Comma 2 6 2 2 8" xfId="24850" xr:uid="{33394ECD-F82F-4C5E-85C6-62123FEF7FC3}"/>
    <cellStyle name="Comma 2 6 2 2 9" xfId="25805" xr:uid="{1FA90873-D2A3-4AA4-8933-AE5AEEAEC4DB}"/>
    <cellStyle name="Comma 2 6 2 3" xfId="1759" xr:uid="{89A27A2F-F6AC-49B5-9207-7C8CC04FC3E8}"/>
    <cellStyle name="Comma 2 6 2 3 2" xfId="21428" xr:uid="{FC52D9F2-9F72-4B06-B19C-8926D4228C39}"/>
    <cellStyle name="Comma 2 6 2 3 2 2" xfId="12517" xr:uid="{599544CC-E34E-4827-86EA-84654AA35AF1}"/>
    <cellStyle name="Comma 2 6 2 3 2 3" xfId="4496" xr:uid="{C4DD59C8-6AB4-4C1B-B47C-C4FE4547E2F2}"/>
    <cellStyle name="Comma 2 6 2 3 3" xfId="18997" xr:uid="{8D9E5F40-FDCB-4213-90A7-75CFAE946561}"/>
    <cellStyle name="Comma 2 6 2 3 3 2" xfId="7056" xr:uid="{625FEDA5-BCCC-4976-BF93-A8680052EA56}"/>
    <cellStyle name="Comma 2 6 2 3 4" xfId="14944" xr:uid="{693B4339-BA84-46DB-9100-BD852DF7BC43}"/>
    <cellStyle name="Comma 2 6 2 3 5" xfId="9882" xr:uid="{B22F6BFC-9C57-492A-802D-7B52D5B91041}"/>
    <cellStyle name="Comma 2 6 2 3 6" xfId="23637" xr:uid="{71A7B3DD-9845-4785-8137-30F7422235D1}"/>
    <cellStyle name="Comma 2 6 2 3 7" xfId="26367" xr:uid="{161AB8FD-7B70-420A-A65B-C8336177FF65}"/>
    <cellStyle name="Comma 2 6 2 4" xfId="2415" xr:uid="{CCDDA5D0-1BAA-4779-B7D2-E4A65979297A}"/>
    <cellStyle name="Comma 2 6 2 4 2" xfId="20776" xr:uid="{2A81C330-158D-4953-AD31-CC8CC6F717BC}"/>
    <cellStyle name="Comma 2 6 2 4 2 2" xfId="11865" xr:uid="{97D81C38-DB8F-46D4-B5E0-F2A42767561A}"/>
    <cellStyle name="Comma 2 6 2 4 2 3" xfId="3842" xr:uid="{3511CAF3-FDDD-4168-864A-E0F4B1F5F1FE}"/>
    <cellStyle name="Comma 2 6 2 4 3" xfId="18512" xr:uid="{8B5FDBE1-F768-43C2-AA93-96C76EDFF28E}"/>
    <cellStyle name="Comma 2 6 2 4 3 2" xfId="6402" xr:uid="{7039529D-2142-45B7-A9EB-D421AA4ECAAB}"/>
    <cellStyle name="Comma 2 6 2 4 4" xfId="14290" xr:uid="{47B608C3-C038-46C5-B3EF-906E9A8874BD}"/>
    <cellStyle name="Comma 2 6 2 4 5" xfId="9228" xr:uid="{428261A5-FA87-4B86-8579-657EAFC80E4F}"/>
    <cellStyle name="Comma 2 6 2 4 6" xfId="22988" xr:uid="{96CB86C6-F030-4B30-AFFE-2D50610DA14D}"/>
    <cellStyle name="Comma 2 6 2 4 7" xfId="27021" xr:uid="{1C9CF5F8-31BB-4383-8652-220D340D9311}"/>
    <cellStyle name="Comma 2 6 2 5" xfId="22333" xr:uid="{8FF69204-59EC-4DDC-9035-7EAD9EFE2C83}"/>
    <cellStyle name="Comma 2 6 2 5 2" xfId="16365" xr:uid="{46C6A71B-C657-41A1-A88F-54D9AE34124D}"/>
    <cellStyle name="Comma 2 6 2 5 2 2" xfId="5386" xr:uid="{C1F8F91D-242D-4C07-9A6D-1FC8AE8FC050}"/>
    <cellStyle name="Comma 2 6 2 5 3" xfId="13367" xr:uid="{F4386218-6867-448E-8979-B70E058943E1}"/>
    <cellStyle name="Comma 2 6 2 5 4" xfId="10772" xr:uid="{A22C1C47-F279-4368-AA24-4FE21750D640}"/>
    <cellStyle name="Comma 2 6 2 6" xfId="18606" xr:uid="{614B409A-2E89-44B2-A03B-AE933609A4AA}"/>
    <cellStyle name="Comma 2 6 2 6 2" xfId="7946" xr:uid="{01F29820-6FBC-4EA8-8C9B-3D232E9E7A27}"/>
    <cellStyle name="Comma 2 6 2 7" xfId="19189" xr:uid="{9102ECCB-08BC-4FCD-B33D-BF1E3DA2AC3A}"/>
    <cellStyle name="Comma 2 6 2 8" xfId="15835" xr:uid="{26FCB27C-CE54-476B-93AE-CDAE89944557}"/>
    <cellStyle name="Comma 2 6 2 9" xfId="11124" xr:uid="{92DBBC14-5264-43A3-9DB1-D0723DEFB264}"/>
    <cellStyle name="Comma 2 6 3" xfId="906" xr:uid="{E57A2F52-5375-456D-AAE0-F55935E995CC}"/>
    <cellStyle name="Comma 2 6 3 10" xfId="27885" xr:uid="{A5DF06DB-B1E6-402D-A65D-99E59796D9E1}"/>
    <cellStyle name="Comma 2 6 3 2" xfId="1914" xr:uid="{7FE88CF3-FED7-4319-932F-DFD00D6FD7F5}"/>
    <cellStyle name="Comma 2 6 3 2 2" xfId="21274" xr:uid="{52666690-04A9-451F-B282-E842544CE52B}"/>
    <cellStyle name="Comma 2 6 3 2 2 2" xfId="12363" xr:uid="{DE8743CE-D4EA-45CD-BE98-00908035C0E2}"/>
    <cellStyle name="Comma 2 6 3 2 2 3" xfId="4342" xr:uid="{6F618144-4D47-43A9-9050-AA79AED3847C}"/>
    <cellStyle name="Comma 2 6 3 2 3" xfId="17976" xr:uid="{D68F912E-C3F9-4FCA-A582-53E0A8E7E740}"/>
    <cellStyle name="Comma 2 6 3 2 3 2" xfId="6902" xr:uid="{DE1E03FA-04D8-49B9-AE0B-5770ED338287}"/>
    <cellStyle name="Comma 2 6 3 2 4" xfId="14790" xr:uid="{D884681C-2699-4740-B43B-1515839570BE}"/>
    <cellStyle name="Comma 2 6 3 2 5" xfId="9728" xr:uid="{3D43C850-E263-4C94-A3D6-43F704B9D9D8}"/>
    <cellStyle name="Comma 2 6 3 2 6" xfId="23485" xr:uid="{1EAA1D40-F594-4314-96BF-21C5FC93D12C}"/>
    <cellStyle name="Comma 2 6 3 2 7" xfId="26521" xr:uid="{7930A6C7-DE7B-400C-8A6B-2288200F3C35}"/>
    <cellStyle name="Comma 2 6 3 3" xfId="2569" xr:uid="{E8E837B1-A144-4A57-9287-F171AF403F21}"/>
    <cellStyle name="Comma 2 6 3 3 2" xfId="20622" xr:uid="{01193579-A4EF-4E6A-8099-7ACBDAEC2D47}"/>
    <cellStyle name="Comma 2 6 3 3 2 2" xfId="11711" xr:uid="{0353AB70-0785-4959-915A-A98911F716B6}"/>
    <cellStyle name="Comma 2 6 3 3 2 3" xfId="3688" xr:uid="{DB2CEF49-8E61-4073-BF88-9789232F3F9F}"/>
    <cellStyle name="Comma 2 6 3 3 3" xfId="17171" xr:uid="{593888CC-E473-479B-86E3-13F0FBCC6DF0}"/>
    <cellStyle name="Comma 2 6 3 3 3 2" xfId="6248" xr:uid="{0FFD36DB-3676-47D5-8764-5497B48E86C5}"/>
    <cellStyle name="Comma 2 6 3 3 4" xfId="14136" xr:uid="{F2172A11-7A49-4DD9-929B-76A9922583B7}"/>
    <cellStyle name="Comma 2 6 3 3 5" xfId="9074" xr:uid="{D6FC2A42-EF1D-4A4F-AED7-9C1DE2989035}"/>
    <cellStyle name="Comma 2 6 3 3 6" xfId="22835" xr:uid="{A25ADAE1-46B6-4EA8-B2AB-53F07E400D80}"/>
    <cellStyle name="Comma 2 6 3 3 7" xfId="27175" xr:uid="{C73D086E-BF28-4914-94F9-7DAE8B82A6FA}"/>
    <cellStyle name="Comma 2 6 3 4" xfId="22178" xr:uid="{831D41B4-7EB1-4218-BBB7-3AB8ABBB53E9}"/>
    <cellStyle name="Comma 2 6 3 4 2" xfId="13235" xr:uid="{1A363632-9922-44AF-A4DF-A1EC4B67BC44}"/>
    <cellStyle name="Comma 2 6 3 4 3" xfId="5232" xr:uid="{E2E7BE77-6687-4C1F-9699-D2C9D04BECC3}"/>
    <cellStyle name="Comma 2 6 3 5" xfId="17407" xr:uid="{0F5C82B8-BD0E-48A2-8CAC-2A48CED249C0}"/>
    <cellStyle name="Comma 2 6 3 5 2" xfId="7792" xr:uid="{4C3101B0-016D-46F4-B96E-6A9AD3ACDB4C}"/>
    <cellStyle name="Comma 2 6 3 6" xfId="15681" xr:uid="{CEDBAF49-ED9E-47AA-B51C-7CE49CA7D04E}"/>
    <cellStyle name="Comma 2 6 3 7" xfId="10618" xr:uid="{B54671E7-EDF4-4BAF-BA2C-2E4673ABB4E4}"/>
    <cellStyle name="Comma 2 6 3 8" xfId="24676" xr:uid="{9276B9D9-3F40-4143-BAE0-55D1C6B77083}"/>
    <cellStyle name="Comma 2 6 3 9" xfId="25631" xr:uid="{CA57A47D-7168-431C-BB54-36B1BA191348}"/>
    <cellStyle name="Comma 2 6 4" xfId="1582" xr:uid="{D36CE599-E8E8-43B4-AAB4-860C7FE5289E}"/>
    <cellStyle name="Comma 2 6 4 2" xfId="21602" xr:uid="{874F3385-FBB5-4BF5-AD10-3C8C39691F71}"/>
    <cellStyle name="Comma 2 6 4 2 2" xfId="12689" xr:uid="{DBA113AB-C23D-4EEA-9D59-11502BED766B}"/>
    <cellStyle name="Comma 2 6 4 2 3" xfId="4670" xr:uid="{0838A760-C727-4948-B6E4-E378CB07DE93}"/>
    <cellStyle name="Comma 2 6 4 3" xfId="23811" xr:uid="{95151FF7-BCE5-4308-AB19-81881166AC78}"/>
    <cellStyle name="Comma 2 6 4 3 2" xfId="7230" xr:uid="{849CC3CD-679C-4630-B841-7D650E39C5F9}"/>
    <cellStyle name="Comma 2 6 4 4" xfId="15118" xr:uid="{535B28AF-A71F-4CB7-95CE-1B466D2A8EB1}"/>
    <cellStyle name="Comma 2 6 4 5" xfId="10056" xr:uid="{19604D6E-C0D1-47B7-8BE3-21C165AA5F0F}"/>
    <cellStyle name="Comma 2 6 4 6" xfId="24061" xr:uid="{3B5661DB-6E97-4A10-958A-7DAF5AE5F7E9}"/>
    <cellStyle name="Comma 2 6 4 7" xfId="26193" xr:uid="{B48E0CDA-78E6-49E1-8C0A-2A631370605A}"/>
    <cellStyle name="Comma 2 6 5" xfId="2241" xr:uid="{22B6B07B-B639-40F4-A859-C6AA9410113C}"/>
    <cellStyle name="Comma 2 6 5 2" xfId="20949" xr:uid="{59A2722D-5309-479B-A803-A2AB703D44C2}"/>
    <cellStyle name="Comma 2 6 5 2 2" xfId="12038" xr:uid="{48E111A7-4D85-4F39-8995-03CADAE079FA}"/>
    <cellStyle name="Comma 2 6 5 2 3" xfId="4016" xr:uid="{E38C70D4-88CA-4E60-8681-33FBC7DBF30C}"/>
    <cellStyle name="Comma 2 6 5 3" xfId="18757" xr:uid="{FEC042AA-9411-494A-BE91-4FB6AC715E9C}"/>
    <cellStyle name="Comma 2 6 5 3 2" xfId="6576" xr:uid="{F0ECE7DA-83AE-4750-9CF3-AD8259DD3C78}"/>
    <cellStyle name="Comma 2 6 5 4" xfId="14464" xr:uid="{FAD4A8F6-9EF9-4BF4-A81D-B9CE0747FD0E}"/>
    <cellStyle name="Comma 2 6 5 5" xfId="9402" xr:uid="{E3CF2285-C44A-49E2-AF4A-2A5E82026B63}"/>
    <cellStyle name="Comma 2 6 5 6" xfId="23161" xr:uid="{C58B65CB-95B9-45E1-A20C-0E0EEBF068D1}"/>
    <cellStyle name="Comma 2 6 5 7" xfId="26847" xr:uid="{FA992D77-EF12-4CE3-9CCD-327795CB390C}"/>
    <cellStyle name="Comma 2 6 6" xfId="1434" xr:uid="{BFE8F6D2-0B9B-4E71-8C8D-8B304DDF22A4}"/>
    <cellStyle name="Comma 2 6 7" xfId="457" xr:uid="{4D804A79-D97B-4AC8-B5D5-7F13A66DE258}"/>
    <cellStyle name="Comma 2 6 7 2" xfId="16474" xr:uid="{146F7255-7FE4-4C0A-B8E7-62CCFADDDB1D}"/>
    <cellStyle name="Comma 2 6 7 2 2" xfId="5560" xr:uid="{AB991B4C-E8A7-4206-80FE-55CFEA3A387B}"/>
    <cellStyle name="Comma 2 6 7 3" xfId="16009" xr:uid="{8F364295-ED74-4B9C-BEA9-35DB68DDEEC4}"/>
    <cellStyle name="Comma 2 6 7 4" xfId="10946" xr:uid="{99E08D6A-6F61-4ECD-AD1D-B62BAEFEFAD7}"/>
    <cellStyle name="Comma 2 6 7 5" xfId="22507" xr:uid="{C72D3CC2-6FDB-44F5-A51C-6C9E54A8C8DB}"/>
    <cellStyle name="Comma 2 6 7 6" xfId="25303" xr:uid="{44B0AE45-0D02-4A34-B08F-7A0517709F78}"/>
    <cellStyle name="Comma 2 6 8" xfId="24332" xr:uid="{0C404D36-1744-43EA-904C-0DBC142CF105}"/>
    <cellStyle name="Comma 2 6 8 2" xfId="18240" xr:uid="{7C300414-25B0-40CD-9B62-743BD1D18C05}"/>
    <cellStyle name="Comma 2 6 9" xfId="19239" xr:uid="{2207060E-4932-497A-A4B6-23111A419F2D}"/>
    <cellStyle name="Comma 2 6 9 2" xfId="8232" xr:uid="{3683F40F-CD35-4BF3-A512-EAB60BD21080}"/>
    <cellStyle name="Comma 2 7" xfId="275" xr:uid="{DFD03E44-4165-497D-AFBB-A8D3F0249500}"/>
    <cellStyle name="Comma 2 7 10" xfId="25186" xr:uid="{91CCA81F-E842-4C41-98D5-5D8CEC2B31AF}"/>
    <cellStyle name="Comma 2 7 11" xfId="27766" xr:uid="{E10B05C2-EEF7-44A0-BB38-C43495F435F8}"/>
    <cellStyle name="Comma 2 7 12" xfId="75" xr:uid="{C36A2146-99FC-42F2-9E2D-775CAE1C280B}"/>
    <cellStyle name="Comma 2 7 12 2" xfId="78" xr:uid="{61F73797-BDD9-45E1-A87F-BFD9BF6EB027}"/>
    <cellStyle name="Comma 2 7 12 2 2" xfId="143" xr:uid="{CBC57443-5E4D-40A7-9ECE-31185B09DCD9}"/>
    <cellStyle name="Comma 2 7 12 2 2 2" xfId="33104" xr:uid="{51E44BB6-A64F-442A-83C0-44EE2AF38D5E}"/>
    <cellStyle name="Comma 2 7 12 2 3" xfId="118" xr:uid="{5BA8E9B2-93D6-4541-A9FC-4A0A5AA5052C}"/>
    <cellStyle name="Comma 2 7 12 2 3 2" xfId="33070" xr:uid="{F1102C14-3991-4F1F-B35A-0B99D10114D6}"/>
    <cellStyle name="Comma 2 7 12 2 4" xfId="32784" xr:uid="{D3344679-6E13-4F4D-A5D0-F6F5FD3776CF}"/>
    <cellStyle name="Comma 2 7 12 2 5" xfId="33036" xr:uid="{E632D862-82BB-47EA-ADE6-3F4B129BC43A}"/>
    <cellStyle name="Comma 2 7 12 3" xfId="140" xr:uid="{0C7124BA-CEBC-4A73-BB73-0436AD4E17DA}"/>
    <cellStyle name="Comma 2 7 12 3 2" xfId="33101" xr:uid="{ECFAA065-527F-442C-8C87-D3DAA98F968A}"/>
    <cellStyle name="Comma 2 7 12 4" xfId="115" xr:uid="{1C433612-D177-4121-A840-5C1F10D73B63}"/>
    <cellStyle name="Comma 2 7 12 4 2" xfId="33067" xr:uid="{2893EA5B-3D8F-4609-AEDE-BBA15B42D519}"/>
    <cellStyle name="Comma 2 7 12 5" xfId="28115" xr:uid="{8BF95222-DE49-4686-9C90-2B1ACE79761E}"/>
    <cellStyle name="Comma 2 7 12 6" xfId="33033" xr:uid="{55571BF4-5B2E-4998-B314-020FB09DE558}"/>
    <cellStyle name="Comma 2 7 2" xfId="2871" xr:uid="{7191F9DA-71DF-401E-83DE-A270F7C35172}"/>
    <cellStyle name="Comma 2 7 2 2" xfId="23906" xr:uid="{7E689F69-5CCB-4431-9D26-7B0B847612AE}"/>
    <cellStyle name="Comma 2 7 2 2 2" xfId="16195" xr:uid="{DC48E298-05FA-43D2-8CCB-7FA51F84A3B5}"/>
    <cellStyle name="Comma 2 7 2 2 2 2" xfId="3387" xr:uid="{C474166A-6DFD-48E3-95AC-A45D04AE7CF1}"/>
    <cellStyle name="Comma 2 7 2 2 3" xfId="17314" xr:uid="{CB4CD27A-E361-4FCC-8FDB-EE10B0E943CF}"/>
    <cellStyle name="Comma 2 7 2 2 4" xfId="11410" xr:uid="{41B24753-D787-49F7-BB2E-48B812CD39AA}"/>
    <cellStyle name="Comma 2 7 2 2 5" xfId="8378" xr:uid="{87452F34-5F2E-41A6-9993-788A4BBBF24C}"/>
    <cellStyle name="Comma 2 7 2 2 6" xfId="19649" xr:uid="{B27E68E0-6C87-4AC4-8AA7-3AAABE5AA1A6}"/>
    <cellStyle name="Comma 2 7 2 3" xfId="19067" xr:uid="{C74E74D2-5308-4EBA-8F99-4DE4CCDFE1FC}"/>
    <cellStyle name="Comma 2 7 2 3 2" xfId="8048" xr:uid="{561ACE8D-5FC7-44C5-8308-CBA77F98E41E}"/>
    <cellStyle name="Comma 2 7 2 3 3" xfId="3133" xr:uid="{621A7353-B3E8-4DFB-9BE6-2BEDA5DDDCEA}"/>
    <cellStyle name="Comma 2 7 2 4" xfId="16882" xr:uid="{B96E0953-F108-4B1F-9FD8-A626263665FF}"/>
    <cellStyle name="Comma 2 7 2 4 2" xfId="5947" xr:uid="{AD640932-CF83-4AF0-ACF5-225F1C8897EC}"/>
    <cellStyle name="Comma 2 7 2 5" xfId="13835" xr:uid="{749B2DDE-9DDD-4CD8-A4EB-BD0919E4B993}"/>
    <cellStyle name="Comma 2 7 2 6" xfId="8773" xr:uid="{5EA4B5D0-B9F2-4826-ACCD-27907ACB776B}"/>
    <cellStyle name="Comma 2 7 2 7" xfId="24138" xr:uid="{23D152D0-CD51-4A74-9A5C-6D648A282C21}"/>
    <cellStyle name="Comma 2 7 2 8" xfId="27476" xr:uid="{07C7008B-D8A7-4562-BDD0-CFDDC1CCE227}"/>
    <cellStyle name="Comma 2 7 2 9" xfId="27853" xr:uid="{967B3FC7-1BFB-4B2B-8721-1F8524B663FC}"/>
    <cellStyle name="Comma 2 7 3" xfId="3022" xr:uid="{377F8BFB-78F6-4DF5-9D9D-DDA368EE70B1}"/>
    <cellStyle name="Comma 2 7 3 2" xfId="19510" xr:uid="{BFA06E61-148D-4D9D-BEB8-6CBB55EFBA4A}"/>
    <cellStyle name="Comma 2 7 3 2 2" xfId="11276" xr:uid="{87606AD2-C2EB-45E7-9F2E-992B9E9356C2}"/>
    <cellStyle name="Comma 2 7 3 2 3" xfId="3251" xr:uid="{E3786795-9F9D-4471-A946-5D8F365D9C5E}"/>
    <cellStyle name="Comma 2 7 3 3" xfId="16736" xr:uid="{BF09CBA7-2B7F-4CFF-B67F-73E7875B92E4}"/>
    <cellStyle name="Comma 2 7 3 3 2" xfId="5811" xr:uid="{6D00C3CE-D3F4-4B83-9220-A45D1C72CCFE}"/>
    <cellStyle name="Comma 2 7 3 4" xfId="13699" xr:uid="{213E141C-4C70-4D9A-8001-2FDCDB16B96A}"/>
    <cellStyle name="Comma 2 7 3 5" xfId="8637" xr:uid="{5AEE50FE-4642-457F-9530-96A659D5CB16}"/>
    <cellStyle name="Comma 2 7 3 6" xfId="20189" xr:uid="{B72D83CA-D013-4F1B-A42B-093B4A84BAE3}"/>
    <cellStyle name="Comma 2 7 3 7" xfId="24043" xr:uid="{ACDDF3A4-7BDE-4B3C-9A86-4FB7A376F52C}"/>
    <cellStyle name="Comma 2 7 3 8" xfId="27612" xr:uid="{06B27F14-9CAC-4691-9123-B1505F01E4AD}"/>
    <cellStyle name="Comma 2 7 3 9" xfId="27987" xr:uid="{AEAA1750-E385-446B-9374-337219B29B14}"/>
    <cellStyle name="Comma 2 7 4" xfId="422" xr:uid="{9957B81A-D3A8-44D3-8E34-AA10A2385A4E}"/>
    <cellStyle name="Comma 2 7 4 2 2" xfId="286" xr:uid="{42DA242A-58C2-4ED6-A986-EE80015DED32}"/>
    <cellStyle name="Comma 2 7 4 2 2 10" xfId="25084" xr:uid="{DC7F2BAF-7B37-4CAB-91E6-A19E870B71C7}"/>
    <cellStyle name="Comma 2 7 4 2 2 11" xfId="25193" xr:uid="{9D037E6F-1A9A-40F6-9C33-B4CE3CDCA947}"/>
    <cellStyle name="Comma 2 7 4 2 2 12" xfId="27860" xr:uid="{EF82DBE5-E39D-488A-AC4A-CBD5AF7B69C2}"/>
    <cellStyle name="Comma 2 7 4 2 2 13" xfId="28150" xr:uid="{98BBB1BD-8294-4DDC-9B27-FF887BF2F47A}"/>
    <cellStyle name="Comma 2 7 4 2 2 2" xfId="321" xr:uid="{DC2776D3-0DA7-4208-B743-3052ADCF9BA2}"/>
    <cellStyle name="Comma 2 7 4 2 2 2 10" xfId="25213" xr:uid="{88F93D17-52B0-4C1B-8F0E-9771E97DCBF6}"/>
    <cellStyle name="Comma 2 7 4 2 2 2 11" xfId="27880" xr:uid="{49D3A66A-4D55-4B88-8611-7E57E238444D}"/>
    <cellStyle name="Comma 2 7 4 2 2 2 2" xfId="2904" xr:uid="{FDEC0718-ECA3-4A6C-8497-261675BB70DE}"/>
    <cellStyle name="Comma 2 7 4 2 2 2 2 2" xfId="19622" xr:uid="{A89AEBD9-A196-44EC-9EBC-193E44877E1D}"/>
    <cellStyle name="Comma 2 7 4 2 2 2 2 2 2" xfId="16189" xr:uid="{A461F604-54F1-4F80-B470-9785C24E3471}"/>
    <cellStyle name="Comma 2 7 4 2 2 2 2 2 2 2" xfId="3361" xr:uid="{1687879E-28F1-4FA7-9103-F8CA1965D051}"/>
    <cellStyle name="Comma 2 7 4 2 2 2 2 2 3" xfId="11386" xr:uid="{55515AF0-6BB0-43BC-897E-20FA25B06DD7}"/>
    <cellStyle name="Comma 2 7 4 2 2 2 2 2 4" xfId="8467" xr:uid="{15DBE414-61F9-4EFE-9031-549373DD02E9}"/>
    <cellStyle name="Comma 2 7 4 2 2 2 2 3" xfId="16854" xr:uid="{B23FC57B-6882-4E7A-81A2-A5570B427220}"/>
    <cellStyle name="Comma 2 7 4 2 2 2 2 3 2" xfId="5921" xr:uid="{7749FB1F-732A-4569-B119-30D8D61A01C3}"/>
    <cellStyle name="Comma 2 7 4 2 2 2 2 4" xfId="13809" xr:uid="{EAF5118B-18CD-4AB6-A397-6037913C6DFB}"/>
    <cellStyle name="Comma 2 7 4 2 2 2 2 5" xfId="8747" xr:uid="{CCF2F3D2-BB7C-4ACD-AE88-6E5016A7E07D}"/>
    <cellStyle name="Comma 2 7 4 2 2 2 2 6" xfId="23900" xr:uid="{02ABBF7A-BBD0-43D0-A6DC-5E1A467D69F3}"/>
    <cellStyle name="Comma 2 7 4 2 2 2 2 7" xfId="27502" xr:uid="{04C38E15-4689-4689-A7B0-BBB302735D58}"/>
    <cellStyle name="Comma 2 7 4 2 2 2 2 8" xfId="28014" xr:uid="{E6A14D51-4A26-4463-A152-B60E6109360D}"/>
    <cellStyle name="Comma 2 7 4 2 2 2 3" xfId="3055" xr:uid="{EFB8F9C4-7950-4A91-B6C5-037F29C56133}"/>
    <cellStyle name="Comma 2 7 4 2 2 2 3 2" xfId="19480" xr:uid="{D473C8CD-8C7C-4E44-88F0-DE30A4CC300A}"/>
    <cellStyle name="Comma 2 7 4 2 2 2 3 2 2" xfId="11249" xr:uid="{CE2B9BE1-DF75-4023-8D49-567EC8D03587}"/>
    <cellStyle name="Comma 2 7 4 2 2 2 3 2 3" xfId="3224" xr:uid="{2B387576-0A87-4A7A-9D69-3FE590DB67B0}"/>
    <cellStyle name="Comma 2 7 4 2 2 2 3 3" xfId="16706" xr:uid="{A987C0C1-4835-4A33-A58D-1368AA65ADE1}"/>
    <cellStyle name="Comma 2 7 4 2 2 2 3 3 2" xfId="5784" xr:uid="{5A7C8368-54A0-461C-B5FF-94B3E75A1797}"/>
    <cellStyle name="Comma 2 7 4 2 2 2 3 4" xfId="13672" xr:uid="{3AA88A06-C30F-4928-BADC-319C1D1BD547}"/>
    <cellStyle name="Comma 2 7 4 2 2 2 3 5" xfId="8610" xr:uid="{6173D9F7-7EBB-4DC8-BBBB-FB13054B4499}"/>
    <cellStyle name="Comma 2 7 4 2 2 2 3 6" xfId="24040" xr:uid="{77CD9F1C-F812-42F9-9E47-B75D41827209}"/>
    <cellStyle name="Comma 2 7 4 2 2 2 3 7" xfId="27639" xr:uid="{77A90324-61AA-479C-AB0E-B977550CE656}"/>
    <cellStyle name="Comma 2 7 4 2 2 2 4" xfId="1252" xr:uid="{CE2E8808-011D-4F8B-AF73-C2935CB8F13C}"/>
    <cellStyle name="Comma 2 7 4 2 2 2 4 2" xfId="16245" xr:uid="{F0035C7A-503E-42A3-9A15-2FC0A4688565}"/>
    <cellStyle name="Comma 2 7 4 2 2 2 4 2 2" xfId="4919" xr:uid="{8BA3A053-5BC0-40D7-A5EE-04A3DA8C0ED5}"/>
    <cellStyle name="Comma 2 7 4 2 2 2 4 3" xfId="15367" xr:uid="{EA0FF02C-6205-4057-A1D2-D8268D355C2F}"/>
    <cellStyle name="Comma 2 7 4 2 2 2 4 4" xfId="10305" xr:uid="{A3364BFE-2626-4F3B-8FBC-6B19063660ED}"/>
    <cellStyle name="Comma 2 7 4 2 2 2 4 5" xfId="19909" xr:uid="{ADED1EB9-1040-4419-9E3D-E1BD8B7ECF06}"/>
    <cellStyle name="Comma 2 7 4 2 2 2 4 6" xfId="25944" xr:uid="{155CF212-0008-4716-BE7C-5EEC9F9A15C6}"/>
    <cellStyle name="Comma 2 7 4 2 2 2 5" xfId="20045" xr:uid="{B6008E9F-A67C-4A8D-8AF4-0AD868107CBC}"/>
    <cellStyle name="Comma 2 7 4 2 2 2 5 2" xfId="16562" xr:uid="{FD70587D-AB40-49AA-A69A-BFD9FBB05898}"/>
    <cellStyle name="Comma 2 7 4 2 2 2 5 2 2" xfId="5650" xr:uid="{2677E980-3DE5-437F-9DF1-1BCFCC7684BF}"/>
    <cellStyle name="Comma 2 7 4 2 2 2 5 3" xfId="13537" xr:uid="{10A68D7D-8A63-4437-B878-5458847DA678}"/>
    <cellStyle name="Comma 2 7 4 2 2 2 5 4" xfId="8241" xr:uid="{9D02E736-1A56-438B-AE98-0C8E3AE680C9}"/>
    <cellStyle name="Comma 2 7 4 2 2 2 6" xfId="18265" xr:uid="{4CF89BCC-FEA2-423D-A0D4-B93DC7A9C9C4}"/>
    <cellStyle name="Comma 2 7 4 2 2 2 6 2" xfId="7479" xr:uid="{5578DE68-5ABF-423E-AD19-6078392011FD}"/>
    <cellStyle name="Comma 2 7 4 2 2 2 7" xfId="16099" xr:uid="{05E35A1B-DFE1-4B73-AB5E-18242705CF09}"/>
    <cellStyle name="Comma 2 7 4 2 2 2 8" xfId="11036" xr:uid="{8CE85DFE-FE6E-45E7-A71D-E8C0BD1B92D4}"/>
    <cellStyle name="Comma 2 7 4 2 2 2 9" xfId="25064" xr:uid="{A6277EAB-FAAB-4455-83EA-FF2D0573C4EB}"/>
    <cellStyle name="Comma 2 7 4 2 2 3" xfId="2874" xr:uid="{29372E06-7B4B-48C4-8EBA-7EC662906ACA}"/>
    <cellStyle name="Comma 2 7 4 2 2 3 2" xfId="19646" xr:uid="{D3756401-AD14-45A6-A5F7-BF82D0CE8257}"/>
    <cellStyle name="Comma 2 7 4 2 2 3 2 2" xfId="16194" xr:uid="{F8496B16-5721-4549-AA26-C8BE7608C85E}"/>
    <cellStyle name="Comma 2 7 4 2 2 3 2 2 2" xfId="3384" xr:uid="{EFCB3F09-8199-46D4-AF28-50A7EE6C006D}"/>
    <cellStyle name="Comma 2 7 4 2 2 3 2 3" xfId="11407" xr:uid="{85C1A7F4-EFC4-4721-9B08-DD392E349C16}"/>
    <cellStyle name="Comma 2 7 4 2 2 3 2 4" xfId="8495" xr:uid="{CB060A5D-414A-4A89-9D75-06C617C3906E}"/>
    <cellStyle name="Comma 2 7 4 2 2 3 3" xfId="16879" xr:uid="{F6892EF7-5771-48F0-8DFC-C9B4E5EEB681}"/>
    <cellStyle name="Comma 2 7 4 2 2 3 3 2" xfId="5944" xr:uid="{99B451E6-294A-48CB-97EE-E1F01B783CCE}"/>
    <cellStyle name="Comma 2 7 4 2 2 3 4" xfId="13832" xr:uid="{FC5A0D95-ED0F-491F-9877-44647BA6E460}"/>
    <cellStyle name="Comma 2 7 4 2 2 3 5" xfId="8770" xr:uid="{D6FFA35F-E16E-487F-B2A4-24841279ACAA}"/>
    <cellStyle name="Comma 2 7 4 2 2 3 6" xfId="23949" xr:uid="{8CA6AB37-BA50-4B69-A03F-BF51724662FA}"/>
    <cellStyle name="Comma 2 7 4 2 2 3 7" xfId="27479" xr:uid="{9218C6C5-1985-4C54-BD15-24C6D86D2873}"/>
    <cellStyle name="Comma 2 7 4 2 2 3 8" xfId="27994" xr:uid="{76884BB1-EE1A-440A-8D89-DF5B91D62C99}"/>
    <cellStyle name="Comma 2 7 4 2 2 4" xfId="3029" xr:uid="{8F84D0D9-E611-4DDB-8DB1-2E06CF5A4F37}"/>
    <cellStyle name="Comma 2 7 4 2 2 4 2" xfId="19503" xr:uid="{2DF187B4-9450-424E-8888-0B6878FD4E46}"/>
    <cellStyle name="Comma 2 7 4 2 2 4 2 2" xfId="11269" xr:uid="{33370F56-BC1C-4A5C-96D2-D19F7A1E48D5}"/>
    <cellStyle name="Comma 2 7 4 2 2 4 2 3" xfId="3244" xr:uid="{74DC1E4B-4445-4F65-B2E9-F0C08E891276}"/>
    <cellStyle name="Comma 2 7 4 2 2 4 3" xfId="16729" xr:uid="{722A28C5-53B3-40FB-88BE-0F8499CC5F70}"/>
    <cellStyle name="Comma 2 7 4 2 2 4 3 2" xfId="5804" xr:uid="{45F640D4-DDE7-46A6-B37C-BDF4B66D65CB}"/>
    <cellStyle name="Comma 2 7 4 2 2 4 4" xfId="13692" xr:uid="{E7417C8C-F0E1-47DF-80CC-D1978453D410}"/>
    <cellStyle name="Comma 2 7 4 2 2 4 5" xfId="8630" xr:uid="{7EACFB54-FB55-4C7F-ADED-36037D4377F2}"/>
    <cellStyle name="Comma 2 7 4 2 2 4 6" xfId="24110" xr:uid="{8BE833E3-DD50-415A-A9F9-5998599F40AE}"/>
    <cellStyle name="Comma 2 7 4 2 2 4 7" xfId="27619" xr:uid="{EDEB65F9-85B5-42DC-8164-67CE6B420730}"/>
    <cellStyle name="Comma 2 7 4 2 2 5" xfId="2882" xr:uid="{6D7938DE-D3AE-4682-9876-FA6DC84FC891}"/>
    <cellStyle name="Comma 2 7 4 2 2 5 2" xfId="16192" xr:uid="{94E90EAC-75C9-4308-A1FF-D3042B085635}"/>
    <cellStyle name="Comma 2 7 4 2 2 5 2 2" xfId="3378" xr:uid="{F818499D-8251-4076-8FC6-160CFCFFCCA3}"/>
    <cellStyle name="Comma 2 7 4 2 2 5 3" xfId="13826" xr:uid="{0489CF3C-B751-4B77-B06A-493724B848F5}"/>
    <cellStyle name="Comma 2 7 4 2 2 5 4" xfId="8764" xr:uid="{BCC0523B-9393-42EA-AA43-E69C4D6F759D}"/>
    <cellStyle name="Comma 2 7 4 2 2 5 5" xfId="19639" xr:uid="{2ED35880-B92A-4B10-BDF4-604BD5A8A9FE}"/>
    <cellStyle name="Comma 2 7 4 2 2 5 6" xfId="20230" xr:uid="{4F876363-C693-4FF2-BCE6-DA628D0C5791}"/>
    <cellStyle name="Comma 2 7 4 2 2 5 7" xfId="27485" xr:uid="{9E67AED9-47D0-448D-B23D-4FBB0C093876}"/>
    <cellStyle name="Comma 2 7 4 2 2 6" xfId="20067" xr:uid="{02F409B0-5B52-48CC-B566-7ECC33061EDE}"/>
    <cellStyle name="Comma 2 7 4 2 2 6 2" xfId="16584" xr:uid="{378F3DF8-E805-4A7B-A12D-A316B8C2379C}"/>
    <cellStyle name="Comma 2 7 4 2 2 6 2 2" xfId="5670" xr:uid="{E5816A61-D458-4641-8574-CF0CF6852E31}"/>
    <cellStyle name="Comma 2 7 4 2 2 6 3" xfId="13557" xr:uid="{43F7AB61-FC0E-4326-9509-61D2D4F64CB7}"/>
    <cellStyle name="Comma 2 7 4 2 2 6 4" xfId="8445" xr:uid="{DA54111B-AFB9-4DF3-BFAE-A21F7BE40AFF}"/>
    <cellStyle name="Comma 2 7 4 2 2 7" xfId="16872" xr:uid="{F1277702-54B9-419A-9175-D8E1C2028EC7}"/>
    <cellStyle name="Comma 2 7 4 2 2 7 2" xfId="5938" xr:uid="{B472EA2A-92CC-452A-9753-7701C83C622E}"/>
    <cellStyle name="Comma 2 7 4 2 2 8" xfId="16119" xr:uid="{2828D483-7ACB-46C4-9380-EA1259A6AB2B}"/>
    <cellStyle name="Comma 2 7 4 2 2 9" xfId="11056" xr:uid="{FCC6FE46-6E3E-4DBF-B721-9D4A862382BF}"/>
    <cellStyle name="Comma 2 7 5" xfId="20073" xr:uid="{CC7D78DD-396B-40FA-8217-63BA8FF5DDCF}"/>
    <cellStyle name="Comma 2 7 5 2" xfId="16591" xr:uid="{C76BB35E-79A2-427A-9558-0C76F1614707}"/>
    <cellStyle name="Comma 2 7 5 2 2" xfId="5677" xr:uid="{D60DD7EE-CA3F-443E-AF56-85F38F3FD2E7}"/>
    <cellStyle name="Comma 2 7 5 3" xfId="13564" xr:uid="{95C57EE4-849E-4602-8580-E947E7BA3645}"/>
    <cellStyle name="Comma 2 7 5 4" xfId="11063" xr:uid="{59B09E3C-3F3A-4A60-975D-70965FF14740}"/>
    <cellStyle name="Comma 2 7 6" xfId="17389" xr:uid="{C94D5BA9-D84D-4B68-8EB7-1ED01C47B659}"/>
    <cellStyle name="Comma 2 7 6 2" xfId="8544" xr:uid="{D672EC3D-415F-41D5-B157-436B99422771}"/>
    <cellStyle name="Comma 2 7 7" xfId="18029" xr:uid="{C4E9A3F1-F9DB-4601-AA36-4A4009535E20}"/>
    <cellStyle name="Comma 2 7 7 2" xfId="8172" xr:uid="{E26DA92D-9CC9-4A03-B6B8-949760D24432}"/>
    <cellStyle name="Comma 2 7 8" xfId="16126" xr:uid="{603C4B13-696F-41CD-AE8F-FDED43E76C65}"/>
    <cellStyle name="Comma 2 7 9" xfId="25091" xr:uid="{25F373C7-A063-490A-BD0D-AAAAB6F38FF7}"/>
    <cellStyle name="Comma 2 8" xfId="221" xr:uid="{968194A2-EB06-42FC-8B96-3C4117076A40}"/>
    <cellStyle name="Comma 2 8 10" xfId="16168" xr:uid="{15AFCA5B-DDB3-47BA-936C-3434413F9AF9}"/>
    <cellStyle name="Comma 2 8 11" xfId="11106" xr:uid="{6127180E-60F2-4B5E-9FBA-BF59AA5848AD}"/>
    <cellStyle name="Comma 2 8 12" xfId="25134" xr:uid="{BADDCAD1-F632-441D-911A-A0D37B5F4902}"/>
    <cellStyle name="Comma 2 8 13" xfId="25144" xr:uid="{9264D999-825B-4019-9A9D-C6EF01FC3A5E}"/>
    <cellStyle name="Comma 2 8 14" xfId="27945" xr:uid="{B30D6BF8-6F14-4782-BEF0-CBB422603236}"/>
    <cellStyle name="Comma 2 8 2" xfId="732" xr:uid="{98F7E3D5-5768-481E-AA1C-C33F74646A53}"/>
    <cellStyle name="Comma 2 8 2 10" xfId="25478" xr:uid="{7C9A3D46-EB56-4876-A5B3-C166323E5A31}"/>
    <cellStyle name="Comma 2 8 2 2" xfId="1093" xr:uid="{24ABAA3A-9296-47B7-9151-060183F35768}"/>
    <cellStyle name="Comma 2 8 2 2 2" xfId="2089" xr:uid="{021A8881-1F0A-454D-9E8B-FBA8E4742B8C}"/>
    <cellStyle name="Comma 2 8 2 2 2 2" xfId="21100" xr:uid="{E47F8B9F-2B74-4C73-858C-FC1AD585611B}"/>
    <cellStyle name="Comma 2 8 2 2 2 2 2" xfId="12188" xr:uid="{98109C16-C3F3-412D-8F58-84F3ADE8360E}"/>
    <cellStyle name="Comma 2 8 2 2 2 2 3" xfId="4167" xr:uid="{89F301B3-F036-41B4-9FB8-5256D894768B}"/>
    <cellStyle name="Comma 2 8 2 2 2 3" xfId="17840" xr:uid="{79550736-DD2D-4A22-81A4-928816D6A57B}"/>
    <cellStyle name="Comma 2 8 2 2 2 3 2" xfId="6727" xr:uid="{8A656DD0-194E-4FE0-8C7B-A0106647C674}"/>
    <cellStyle name="Comma 2 8 2 2 2 4" xfId="14615" xr:uid="{7511628A-13CD-451F-B470-24AD86F2D621}"/>
    <cellStyle name="Comma 2 8 2 2 2 5" xfId="9553" xr:uid="{6073C70D-FD63-45A8-AF8F-4384DC590D7A}"/>
    <cellStyle name="Comma 2 8 2 2 2 6" xfId="23311" xr:uid="{07D042FE-F9D6-490E-AF14-28D064F131DF}"/>
    <cellStyle name="Comma 2 8 2 2 2 7" xfId="26696" xr:uid="{7638C171-86A6-4D33-9EF6-5C14E37802E4}"/>
    <cellStyle name="Comma 2 8 2 2 3" xfId="2744" xr:uid="{3251BCBC-AD23-4D29-BB2A-D0A0EAE94DDB}"/>
    <cellStyle name="Comma 2 8 2 2 3 2" xfId="20447" xr:uid="{38C5544A-248E-46E9-8F40-3B67AA920396}"/>
    <cellStyle name="Comma 2 8 2 2 3 2 2" xfId="11536" xr:uid="{ECCB4EF3-E3D7-4E6A-AD8C-B84A4A451926}"/>
    <cellStyle name="Comma 2 8 2 2 3 2 3" xfId="3513" xr:uid="{0A99CC15-0C7F-4D46-87DC-8346C5D22B61}"/>
    <cellStyle name="Comma 2 8 2 2 3 3" xfId="17005" xr:uid="{D667702F-01E7-4081-8E74-21E8A28056F4}"/>
    <cellStyle name="Comma 2 8 2 2 3 3 2" xfId="6073" xr:uid="{0681AA27-17D7-4957-B0D0-4E50F17C3A35}"/>
    <cellStyle name="Comma 2 8 2 2 3 4" xfId="13961" xr:uid="{FF8E2E86-7AAE-401D-AB1A-1EEABC974152}"/>
    <cellStyle name="Comma 2 8 2 2 3 5" xfId="8899" xr:uid="{8F70BF01-755A-4143-A1EC-F20CCD833172}"/>
    <cellStyle name="Comma 2 8 2 2 3 6" xfId="22660" xr:uid="{79DB2CDF-FA2B-4A00-B1BD-459CDE6D6D03}"/>
    <cellStyle name="Comma 2 8 2 2 3 7" xfId="27350" xr:uid="{583E2DDF-468B-4E6B-BA07-FC4F9A288E2D}"/>
    <cellStyle name="Comma 2 8 2 2 4" xfId="22003" xr:uid="{4FB57039-5064-417B-8093-BA10E4CE03F5}"/>
    <cellStyle name="Comma 2 8 2 2 4 2" xfId="13070" xr:uid="{8468FA9E-3DE3-41E2-9DC3-6310689065C4}"/>
    <cellStyle name="Comma 2 8 2 2 4 3" xfId="5057" xr:uid="{36C59AC2-308C-4931-BFFA-77482D6A5955}"/>
    <cellStyle name="Comma 2 8 2 2 5" xfId="19005" xr:uid="{02202B58-658F-40D7-9F6B-758CC1DC3773}"/>
    <cellStyle name="Comma 2 8 2 2 5 2" xfId="7617" xr:uid="{4073450D-F0A4-45B1-B3BF-4767CCC4DD59}"/>
    <cellStyle name="Comma 2 8 2 2 6" xfId="15505" xr:uid="{FC65E8C6-11CD-4178-A5FA-ADFAFBD294C4}"/>
    <cellStyle name="Comma 2 8 2 2 7" xfId="10443" xr:uid="{3DFFF588-3F3C-4F98-A372-966B5199F7A9}"/>
    <cellStyle name="Comma 2 8 2 2 8" xfId="24851" xr:uid="{66C4BC10-7E13-4E21-A8CF-295C0D0FBA6F}"/>
    <cellStyle name="Comma 2 8 2 2 9" xfId="25806" xr:uid="{94D2007F-3789-41C3-8F42-1D782BD2BF11}"/>
    <cellStyle name="Comma 2 8 2 3" xfId="1760" xr:uid="{09934BEE-FAFA-4CB5-B0C1-8BB6AC9F5EAC}"/>
    <cellStyle name="Comma 2 8 2 3 2" xfId="21427" xr:uid="{F2FA562F-CA77-452F-9EDD-C30EBC63402B}"/>
    <cellStyle name="Comma 2 8 2 3 2 2" xfId="12516" xr:uid="{2EE429D6-B6DD-48BD-AE13-EA0D1A3EF209}"/>
    <cellStyle name="Comma 2 8 2 3 2 3" xfId="4495" xr:uid="{0C3B9269-E598-4F54-BE10-9CF401CDD0B4}"/>
    <cellStyle name="Comma 2 8 2 3 3" xfId="17456" xr:uid="{C8963EA1-B03B-46A7-8CF1-07B61A2CF680}"/>
    <cellStyle name="Comma 2 8 2 3 3 2" xfId="7055" xr:uid="{287B2637-1063-48C6-AF52-F26449C3F922}"/>
    <cellStyle name="Comma 2 8 2 3 4" xfId="14943" xr:uid="{642B7768-C40D-46EF-8338-D03989D27528}"/>
    <cellStyle name="Comma 2 8 2 3 5" xfId="9881" xr:uid="{E618950D-7145-47EB-A12A-8373E56C3BE9}"/>
    <cellStyle name="Comma 2 8 2 3 6" xfId="23636" xr:uid="{9918D364-3EC2-403C-B12C-66D5A94B8FCF}"/>
    <cellStyle name="Comma 2 8 2 3 7" xfId="26368" xr:uid="{16C2B17B-633B-45BA-A944-851801EBF1A6}"/>
    <cellStyle name="Comma 2 8 2 4" xfId="2416" xr:uid="{C3E439CC-5D68-44ED-85D6-772E13E16C82}"/>
    <cellStyle name="Comma 2 8 2 4 2" xfId="20775" xr:uid="{0E5F5E6F-F99A-4A8B-8640-89FE48853FD7}"/>
    <cellStyle name="Comma 2 8 2 4 2 2" xfId="11864" xr:uid="{CE228F3C-095F-4276-80D0-D029E66DB61A}"/>
    <cellStyle name="Comma 2 8 2 4 2 3" xfId="3841" xr:uid="{E8A1A43E-0A57-4896-82F2-80010C95D00E}"/>
    <cellStyle name="Comma 2 8 2 4 3" xfId="17709" xr:uid="{9DE7147E-F93B-44EC-8F54-2922289585B2}"/>
    <cellStyle name="Comma 2 8 2 4 3 2" xfId="6401" xr:uid="{FECA248D-79FF-4026-A48C-E3ACF47B1BBC}"/>
    <cellStyle name="Comma 2 8 2 4 4" xfId="14289" xr:uid="{C891CE6F-AB83-4F9F-8522-BE85B1385C0C}"/>
    <cellStyle name="Comma 2 8 2 4 5" xfId="9227" xr:uid="{B27D515B-E922-4C2C-930F-FDE4EE330EBE}"/>
    <cellStyle name="Comma 2 8 2 4 6" xfId="22987" xr:uid="{1F0D25C7-00DD-4134-8FEF-C18C053FF611}"/>
    <cellStyle name="Comma 2 8 2 4 7" xfId="27022" xr:uid="{F1A41BCF-DF0F-4E63-988A-4B54EDE090F3}"/>
    <cellStyle name="Comma 2 8 2 5" xfId="22332" xr:uid="{748A52BF-B688-43B6-8115-5CE04102DDA2}"/>
    <cellStyle name="Comma 2 8 2 5 2" xfId="13366" xr:uid="{87C6C87F-FECF-4430-A00E-90BCD73F41B6}"/>
    <cellStyle name="Comma 2 8 2 5 3" xfId="5385" xr:uid="{9703391E-EF29-480F-B977-AF400AE8A272}"/>
    <cellStyle name="Comma 2 8 2 6" xfId="17798" xr:uid="{24749A28-CDAD-49F0-BFC8-9A69FFD34158}"/>
    <cellStyle name="Comma 2 8 2 6 2" xfId="7945" xr:uid="{1B4E405C-7FFD-4E60-AD52-02CED64264B2}"/>
    <cellStyle name="Comma 2 8 2 7" xfId="15834" xr:uid="{CFBEAAFC-EA7F-437F-9C66-EB3C209B272B}"/>
    <cellStyle name="Comma 2 8 2 8" xfId="10771" xr:uid="{61E5E878-C384-400D-B3F0-B35C60FA4CEC}"/>
    <cellStyle name="Comma 2 8 2 9" xfId="24521" xr:uid="{1DEDB571-D854-488D-A666-9F582DAADE7E}"/>
    <cellStyle name="Comma 2 8 3" xfId="907" xr:uid="{F6F1B412-63A1-4E9B-A961-16D3163B08B0}"/>
    <cellStyle name="Comma 2 8 3 2" xfId="1915" xr:uid="{31C9E362-D71F-4B58-8FEF-97D087A53089}"/>
    <cellStyle name="Comma 2 8 3 2 2" xfId="21273" xr:uid="{083DCAA4-43EF-4D65-86E9-5D013B63D7DF}"/>
    <cellStyle name="Comma 2 8 3 2 2 2" xfId="12362" xr:uid="{D0809628-E793-44CF-B942-5645F7A658DF}"/>
    <cellStyle name="Comma 2 8 3 2 2 3" xfId="4341" xr:uid="{94FB77F0-F5E1-4FCE-885B-ACC005CAC33C}"/>
    <cellStyle name="Comma 2 8 3 2 3" xfId="19056" xr:uid="{48C74E9B-E711-4FC4-B17E-F729289324AE}"/>
    <cellStyle name="Comma 2 8 3 2 3 2" xfId="6901" xr:uid="{3CE4A083-B309-453A-8B68-B1EB786148D5}"/>
    <cellStyle name="Comma 2 8 3 2 4" xfId="14789" xr:uid="{23E88808-1664-4822-8C34-4B00A15AE9C0}"/>
    <cellStyle name="Comma 2 8 3 2 5" xfId="9727" xr:uid="{AFC373D5-3695-4FE0-A41C-EDD5019775C2}"/>
    <cellStyle name="Comma 2 8 3 2 6" xfId="23484" xr:uid="{BA9A108B-49D1-4577-AA81-4CC251FA781A}"/>
    <cellStyle name="Comma 2 8 3 2 7" xfId="26522" xr:uid="{EAB8CC50-DF73-4BFF-976E-0C96742005BF}"/>
    <cellStyle name="Comma 2 8 3 3" xfId="2570" xr:uid="{BBC1C823-7BB4-4417-9536-7388BC7634B6}"/>
    <cellStyle name="Comma 2 8 3 3 2" xfId="20621" xr:uid="{235E4B1D-540C-4E04-9663-6E0C1F29457A}"/>
    <cellStyle name="Comma 2 8 3 3 2 2" xfId="11710" xr:uid="{AA34B3A4-1922-4A42-9B67-ADF4B439107A}"/>
    <cellStyle name="Comma 2 8 3 3 2 3" xfId="3687" xr:uid="{A9466096-39E2-4EEF-BFD1-3C90A7C12A72}"/>
    <cellStyle name="Comma 2 8 3 3 3" xfId="17170" xr:uid="{70D54097-69F4-4EF5-BAC3-2B20F7FDC028}"/>
    <cellStyle name="Comma 2 8 3 3 3 2" xfId="6247" xr:uid="{04B09581-21C0-46BD-A89B-CE635749CA00}"/>
    <cellStyle name="Comma 2 8 3 3 4" xfId="14135" xr:uid="{4305EE61-DAFE-4D0D-9A19-D3186BDDFCF1}"/>
    <cellStyle name="Comma 2 8 3 3 5" xfId="9073" xr:uid="{E9B54B1C-4C03-40BB-90A3-389EDE4E23BE}"/>
    <cellStyle name="Comma 2 8 3 3 6" xfId="22834" xr:uid="{5FFF6FC5-A23B-46D4-A9E9-43D5ECD71108}"/>
    <cellStyle name="Comma 2 8 3 3 7" xfId="27176" xr:uid="{E58EE45E-BA60-4F76-89A4-275190CA97AA}"/>
    <cellStyle name="Comma 2 8 3 4" xfId="22177" xr:uid="{BFB7DF8D-5764-4F45-96FC-B188D94A8554}"/>
    <cellStyle name="Comma 2 8 3 4 2" xfId="13234" xr:uid="{589C49A9-4FA4-42E2-83E0-42864970FB70}"/>
    <cellStyle name="Comma 2 8 3 4 3" xfId="5231" xr:uid="{F0D88323-9167-451E-B9D8-8FBDE9B2E4F8}"/>
    <cellStyle name="Comma 2 8 3 5" xfId="18459" xr:uid="{2B912992-F552-4F9B-A03E-4C07A59514CA}"/>
    <cellStyle name="Comma 2 8 3 5 2" xfId="7791" xr:uid="{B0935AC8-E155-420E-BEC5-13DB36097091}"/>
    <cellStyle name="Comma 2 8 3 6" xfId="15680" xr:uid="{E07ABD2C-22DE-4230-B9B0-BFFDAAA13E13}"/>
    <cellStyle name="Comma 2 8 3 7" xfId="10617" xr:uid="{E23F631B-B09B-4BB4-84A4-BEF6FB87DA9E}"/>
    <cellStyle name="Comma 2 8 3 8" xfId="24677" xr:uid="{D4DA4A18-8745-406B-9FB8-6B1FD5BB1CB0}"/>
    <cellStyle name="Comma 2 8 3 9" xfId="25632" xr:uid="{177D8488-0AB2-4DED-AE7E-46A979032E5C}"/>
    <cellStyle name="Comma 2 8 4" xfId="1583" xr:uid="{40F3989C-95C4-45FE-BDC7-C627E4063F56}"/>
    <cellStyle name="Comma 2 8 4 2" xfId="21601" xr:uid="{ECD87F4F-D8CB-4FBE-8D3C-FB2F2B46150E}"/>
    <cellStyle name="Comma 2 8 4 2 2" xfId="12688" xr:uid="{078C4883-E959-494A-ABCB-408DAF5D96A2}"/>
    <cellStyle name="Comma 2 8 4 2 3" xfId="4669" xr:uid="{96FF45F0-F1FE-4C7A-A1F1-4E2259E62DCF}"/>
    <cellStyle name="Comma 2 8 4 3" xfId="18364" xr:uid="{FF3BEBC3-2084-4628-B78B-FE5E7544679F}"/>
    <cellStyle name="Comma 2 8 4 3 2" xfId="7229" xr:uid="{FEED2AFF-1675-4E49-B329-B836EA09ED7F}"/>
    <cellStyle name="Comma 2 8 4 4" xfId="15117" xr:uid="{01E2D0E7-42EC-4743-BD33-858746E256C1}"/>
    <cellStyle name="Comma 2 8 4 5" xfId="10055" xr:uid="{644B0C2C-2500-4A8B-A220-F0BD18F2E08A}"/>
    <cellStyle name="Comma 2 8 4 6" xfId="23810" xr:uid="{9DB27402-1C76-495A-BF06-0AB3D0396469}"/>
    <cellStyle name="Comma 2 8 4 7" xfId="26194" xr:uid="{267E4E6B-0DE6-4D9A-BC9D-E8F4481CB9B6}"/>
    <cellStyle name="Comma 2 8 5" xfId="2242" xr:uid="{5AD45311-4A56-48D1-BBB6-B12EBBC8BAB9}"/>
    <cellStyle name="Comma 2 8 5 2" xfId="20948" xr:uid="{EBFBFFA5-736A-47EE-98DA-7B28699DD410}"/>
    <cellStyle name="Comma 2 8 5 2 2" xfId="12037" xr:uid="{52C3EC25-BBC1-4243-8610-13ABB8B416D3}"/>
    <cellStyle name="Comma 2 8 5 2 3" xfId="4015" xr:uid="{C9F456CC-2AA3-4245-8BC1-094995363D4E}"/>
    <cellStyle name="Comma 2 8 5 3" xfId="19174" xr:uid="{0E001309-4FEB-43BA-9B3A-6B1CCC03F530}"/>
    <cellStyle name="Comma 2 8 5 3 2" xfId="6575" xr:uid="{312DC9FE-492C-48D5-831D-304C187CE6B6}"/>
    <cellStyle name="Comma 2 8 5 4" xfId="14463" xr:uid="{F000D823-F97F-4337-B016-AC89ADA45FF9}"/>
    <cellStyle name="Comma 2 8 5 5" xfId="9401" xr:uid="{1B97C8B7-D7DA-4CBA-8B5F-B4851660FC42}"/>
    <cellStyle name="Comma 2 8 5 6" xfId="23160" xr:uid="{C452A01A-5EC0-4636-A362-6C1FE4AD7062}"/>
    <cellStyle name="Comma 2 8 5 7" xfId="26848" xr:uid="{2C397D54-56CA-4D4F-8CE6-9A4E3ECE1FFA}"/>
    <cellStyle name="Comma 2 8 6" xfId="2980" xr:uid="{8AB984DE-E086-41F3-A72E-2E966569883E}"/>
    <cellStyle name="Comma 2 8 6 2" xfId="19552" xr:uid="{AE089B87-9F29-4F18-96BD-364CE409938D}"/>
    <cellStyle name="Comma 2 8 6 2 2" xfId="11318" xr:uid="{39033128-75E8-4346-AEDC-A5C406DE1FEF}"/>
    <cellStyle name="Comma 2 8 6 2 3" xfId="3293" xr:uid="{EA452130-F5B5-4C68-B2B0-9D528840E493}"/>
    <cellStyle name="Comma 2 8 6 3" xfId="16779" xr:uid="{8215B398-0F36-4C39-8140-C6A3F92F7B51}"/>
    <cellStyle name="Comma 2 8 6 3 2" xfId="5853" xr:uid="{1FE32CF8-4AD0-42ED-A67C-A9DDC81C3EAD}"/>
    <cellStyle name="Comma 2 8 6 4" xfId="13741" xr:uid="{73DD1F31-E9CE-4789-A929-D8C5FFB14D1C}"/>
    <cellStyle name="Comma 2 8 6 5" xfId="8679" xr:uid="{65CEDF02-0D49-49E6-A9C8-E5253C8FD448}"/>
    <cellStyle name="Comma 2 8 6 6" xfId="20212" xr:uid="{3593D23C-3125-4B08-AA56-2FF4DD1859FA}"/>
    <cellStyle name="Comma 2 8 6 7" xfId="22506" xr:uid="{FD188E58-8108-48DD-903E-9FE570346622}"/>
    <cellStyle name="Comma 2 8 6 8" xfId="27570" xr:uid="{9510CA3C-149E-4F15-A458-580D6C023F5E}"/>
    <cellStyle name="Comma 2 8 7" xfId="459" xr:uid="{0E7AC927-DA88-4723-96B4-08FB103D7A27}"/>
    <cellStyle name="Comma 2 8 7 2" xfId="16473" xr:uid="{644A832B-4C7E-4CC2-96B5-D64E67EE95E0}"/>
    <cellStyle name="Comma 2 8 7 2 2" xfId="5559" xr:uid="{9AFAA7D5-BF97-488A-8BB1-1179155C113E}"/>
    <cellStyle name="Comma 2 8 7 3" xfId="16008" xr:uid="{55F4E8F0-520D-4FC0-A68E-1994FDE63965}"/>
    <cellStyle name="Comma 2 8 7 4" xfId="10945" xr:uid="{4020CA50-F853-49B8-84EF-73F55CBF6C8D}"/>
    <cellStyle name="Comma 2 8 7 5" xfId="24334" xr:uid="{CBF5ECB0-234C-440B-8E70-C784B2452A23}"/>
    <cellStyle name="Comma 2 8 7 6" xfId="25304" xr:uid="{B8C97EC6-733E-4E99-84C6-11A595120FD2}"/>
    <cellStyle name="Comma 2 8 8" xfId="20116" xr:uid="{1D2F83E0-5DD8-4C8E-BE7B-206FF774EB17}"/>
    <cellStyle name="Comma 2 8 8 2" xfId="13606" xr:uid="{8B7A3B6E-E60D-4190-8AF2-F5D9F846F235}"/>
    <cellStyle name="Comma 2 8 8 3" xfId="5719" xr:uid="{A3D60221-C364-4D06-9018-DC0629122A8B}"/>
    <cellStyle name="Comma 2 8 9" xfId="18685" xr:uid="{33D091D9-A775-4A6F-A599-76C029DC18C5}"/>
    <cellStyle name="Comma 2 8 9 2" xfId="8234" xr:uid="{EBD7AC8A-B77D-4E65-9739-57C0D104E201}"/>
    <cellStyle name="Comma 2 81" xfId="27807" xr:uid="{B2C77575-73D2-4F5D-A73B-2D8C1078A284}"/>
    <cellStyle name="Comma 2 81 2" xfId="32605" xr:uid="{F5AED520-BDCD-49F0-9C62-C0DCE4E447AB}"/>
    <cellStyle name="Comma 2 81 3" xfId="158" xr:uid="{38B6E4AC-6517-42CD-B236-B3E56A539470}"/>
    <cellStyle name="Comma 2 9" xfId="704" xr:uid="{958E7602-2D64-4E59-A5D6-B86EF66B3D71}"/>
    <cellStyle name="Comma 2 9 10" xfId="25452" xr:uid="{3F7733F3-1965-4FF7-B8C2-D77602D317A0}"/>
    <cellStyle name="Comma 2 9 10 2" xfId="32217" xr:uid="{C31009F5-D519-4381-AAE3-BEA4FD50899C}"/>
    <cellStyle name="Comma 2 9 11" xfId="28077" xr:uid="{D5967437-8AE2-4C84-AE7C-9F30F8861FD5}"/>
    <cellStyle name="Comma 2 9 12" xfId="28280" xr:uid="{2C00DF48-62D2-4482-AE8B-33AC4C7BB124}"/>
    <cellStyle name="Comma 2 9 2" xfId="1066" xr:uid="{988F920D-9340-4128-AA25-21BD8429520B}"/>
    <cellStyle name="Comma 2 9 2 10" xfId="28335" xr:uid="{F6B51FA7-28A7-4F33-8C79-167827064BC2}"/>
    <cellStyle name="Comma 2 9 2 2" xfId="2063" xr:uid="{BB36A001-3E0A-45C4-9FC5-5D6C3ACCED7B}"/>
    <cellStyle name="Comma 2 9 2 2 2" xfId="21126" xr:uid="{8F76A23F-B218-4B95-8F6D-BCC2A4BB1DAE}"/>
    <cellStyle name="Comma 2 9 2 2 2 2" xfId="12214" xr:uid="{774CD076-CD22-4226-A35C-E53B3703213A}"/>
    <cellStyle name="Comma 2 9 2 2 2 2 2" xfId="30127" xr:uid="{A12218F4-22B7-45E0-9BDA-902576948E99}"/>
    <cellStyle name="Comma 2 9 2 2 2 3" xfId="4193" xr:uid="{15BFC1CC-2A80-4037-9C4D-E75B71B66BE2}"/>
    <cellStyle name="Comma 2 9 2 2 2 3 2" xfId="28833" xr:uid="{90246975-180D-483A-91DB-0FE0DF8134BA}"/>
    <cellStyle name="Comma 2 9 2 2 2 4" xfId="31532" xr:uid="{F0BBA4C3-7C54-47DE-80F4-D32CA74BF9DD}"/>
    <cellStyle name="Comma 2 9 2 2 3" xfId="19042" xr:uid="{ECDAFF1D-63F4-46F8-A732-D6CA0D991D55}"/>
    <cellStyle name="Comma 2 9 2 2 3 2" xfId="6753" xr:uid="{B95D8679-A163-414F-9B4A-2A6B9BBB18DD}"/>
    <cellStyle name="Comma 2 9 2 2 3 2 2" xfId="29254" xr:uid="{5D004307-F57A-4BC4-B10C-D11D7F8C7CBE}"/>
    <cellStyle name="Comma 2 9 2 2 3 3" xfId="31209" xr:uid="{4977EA71-3093-4AA0-97B8-3F8A7DCD97E9}"/>
    <cellStyle name="Comma 2 9 2 2 4" xfId="14641" xr:uid="{CBFAB767-FB82-4353-AD73-FEAC4C7CA044}"/>
    <cellStyle name="Comma 2 9 2 2 4 2" xfId="30530" xr:uid="{72C6716F-4C2E-4C89-84D0-1FE5DEF1F255}"/>
    <cellStyle name="Comma 2 9 2 2 5" xfId="9579" xr:uid="{FEA149FA-E740-42B3-9CE4-7D01CBEC9CE6}"/>
    <cellStyle name="Comma 2 9 2 2 5 2" xfId="29695" xr:uid="{583361A4-551A-4C4B-A867-28E0B2EAB84E}"/>
    <cellStyle name="Comma 2 9 2 2 6" xfId="23337" xr:uid="{F09988BE-3458-4A70-855F-1552F60EC466}"/>
    <cellStyle name="Comma 2 9 2 2 6 2" xfId="31876" xr:uid="{18287E71-1EB5-4E0C-ADDD-ABFF03F8272B}"/>
    <cellStyle name="Comma 2 9 2 2 7" xfId="26670" xr:uid="{2326DD7F-4F35-4412-9C40-26CC6C6ADC60}"/>
    <cellStyle name="Comma 2 9 2 2 7 2" xfId="32400" xr:uid="{32683A0F-A3B1-43DF-A660-B02CD378F01C}"/>
    <cellStyle name="Comma 2 9 2 2 8" xfId="28468" xr:uid="{83C185EE-DF72-4C06-BC03-8450CCDC7B35}"/>
    <cellStyle name="Comma 2 9 2 3" xfId="2718" xr:uid="{66A5253B-E446-461B-944D-823C1FB59214}"/>
    <cellStyle name="Comma 2 9 2 3 2" xfId="20473" xr:uid="{44ADD7CE-6F30-43C3-B2E3-1E0F9A41C041}"/>
    <cellStyle name="Comma 2 9 2 3 2 2" xfId="11562" xr:uid="{2C5D51B4-391C-4447-A6CA-30192F0B920E}"/>
    <cellStyle name="Comma 2 9 2 3 2 2 2" xfId="30021" xr:uid="{FCAF800C-DAA3-48E9-BF92-A22B8BCFF5A8}"/>
    <cellStyle name="Comma 2 9 2 3 2 3" xfId="3539" xr:uid="{6DAB0993-0C3D-4A21-B1B0-D8BDC2B80CE3}"/>
    <cellStyle name="Comma 2 9 2 3 2 3 2" xfId="28727" xr:uid="{50275DD8-6DF1-4138-B63A-33A02A09A67E}"/>
    <cellStyle name="Comma 2 9 2 3 2 4" xfId="31426" xr:uid="{BB25D5D5-BDCF-4884-836A-B3BB206E0547}"/>
    <cellStyle name="Comma 2 9 2 3 3" xfId="17030" xr:uid="{E9214111-862D-4271-83C3-0591EE81912C}"/>
    <cellStyle name="Comma 2 9 2 3 3 2" xfId="6099" xr:uid="{B0597381-071C-4DBC-BBC9-ED1578493F57}"/>
    <cellStyle name="Comma 2 9 2 3 3 2 2" xfId="29148" xr:uid="{5A14FA4B-1480-4A6C-A179-1064BE54B813}"/>
    <cellStyle name="Comma 2 9 2 3 3 3" xfId="30912" xr:uid="{71A6A215-0449-4BFC-BDAD-437F00F7A046}"/>
    <cellStyle name="Comma 2 9 2 3 4" xfId="13987" xr:uid="{35CBF820-9468-44DF-83C1-AE96FB299937}"/>
    <cellStyle name="Comma 2 9 2 3 4 2" xfId="30424" xr:uid="{86863740-5AB2-4864-971C-BDB823EE9ACD}"/>
    <cellStyle name="Comma 2 9 2 3 5" xfId="8925" xr:uid="{6E0D016B-B87E-475D-B4BD-6860A6BFC0DD}"/>
    <cellStyle name="Comma 2 9 2 3 5 2" xfId="29589" xr:uid="{65232446-190C-4C44-B1E1-8CADDD1D64AD}"/>
    <cellStyle name="Comma 2 9 2 3 6" xfId="22686" xr:uid="{F802CE5A-3544-471D-96FB-B07B7148F2B4}"/>
    <cellStyle name="Comma 2 9 2 3 6 2" xfId="31770" xr:uid="{E37BC17C-40DB-4ECA-8C94-E3EE27711E8A}"/>
    <cellStyle name="Comma 2 9 2 3 7" xfId="27324" xr:uid="{2212E5AF-33B7-4886-8845-C5AA3A544136}"/>
    <cellStyle name="Comma 2 9 2 3 7 2" xfId="32506" xr:uid="{23450E30-8CC4-44C1-98E5-E0FF1F32587B}"/>
    <cellStyle name="Comma 2 9 2 3 8" xfId="28574" xr:uid="{5AB7DE85-1ADA-4DF8-B96D-B571A12048D1}"/>
    <cellStyle name="Comma 2 9 2 4" xfId="22029" xr:uid="{6F150CBC-FEF1-4CEA-B55A-6FAE3C125343}"/>
    <cellStyle name="Comma 2 9 2 4 2" xfId="13095" xr:uid="{AB04CF5C-9133-4FE1-84F6-88553691B495}"/>
    <cellStyle name="Comma 2 9 2 4 2 2" xfId="30256" xr:uid="{337C8E20-6F6E-46D3-9E22-ECC2F44AE0DD}"/>
    <cellStyle name="Comma 2 9 2 4 3" xfId="5083" xr:uid="{225558FF-CC80-4226-B703-98786F6B0EBA}"/>
    <cellStyle name="Comma 2 9 2 4 3 2" xfId="28962" xr:uid="{78ADB1DD-F112-4D7D-8079-48AECA40A9C1}"/>
    <cellStyle name="Comma 2 9 2 4 4" xfId="31663" xr:uid="{D0A7194F-9184-496F-9A7B-12B2F11B2296}"/>
    <cellStyle name="Comma 2 9 2 5" xfId="19059" xr:uid="{69AD1BFF-37E4-486B-A744-47D897556721}"/>
    <cellStyle name="Comma 2 9 2 5 2" xfId="7643" xr:uid="{81103CFA-0B26-4ECE-A626-17E5A7FE1A4C}"/>
    <cellStyle name="Comma 2 9 2 5 2 2" xfId="29383" xr:uid="{7CBDBDF9-3400-4E20-B90D-74C3B8F243A8}"/>
    <cellStyle name="Comma 2 9 2 5 3" xfId="31213" xr:uid="{8772816D-7530-486D-BDE1-5ACE4A62F2FC}"/>
    <cellStyle name="Comma 2 9 2 6" xfId="15531" xr:uid="{F84D5CF5-ED85-4B5B-B966-0C9C797F7861}"/>
    <cellStyle name="Comma 2 9 2 6 2" xfId="30659" xr:uid="{B2363703-791E-4F6B-A1CF-34388230AE3F}"/>
    <cellStyle name="Comma 2 9 2 7" xfId="10469" xr:uid="{5B014BF9-A3BF-47DF-B717-4130821632E3}"/>
    <cellStyle name="Comma 2 9 2 7 2" xfId="29824" xr:uid="{AA813F1B-2A9E-4976-B6AD-67BADF2780F1}"/>
    <cellStyle name="Comma 2 9 2 8" xfId="24825" xr:uid="{C9D4C415-DB17-4D6D-A683-EB9121303732}"/>
    <cellStyle name="Comma 2 9 2 8 2" xfId="32099" xr:uid="{CDE2662A-E57C-443F-AA19-B1EEB8F936D8}"/>
    <cellStyle name="Comma 2 9 2 9" xfId="25780" xr:uid="{0652151E-65D0-438A-988C-0B7FF394679C}"/>
    <cellStyle name="Comma 2 9 2 9 2" xfId="32271" xr:uid="{CA682B20-9808-4FCB-A4E8-8C780ACEE07C}"/>
    <cellStyle name="Comma 2 9 3" xfId="1734" xr:uid="{27D9725B-9930-4DA0-92E9-0A8CE06D3920}"/>
    <cellStyle name="Comma 2 9 3 2" xfId="21453" xr:uid="{41086F6E-F315-4C7E-B656-1E753F5E4A23}"/>
    <cellStyle name="Comma 2 9 3 2 2" xfId="12542" xr:uid="{0E6BB861-DA44-4BA3-802E-A27F3519A3E4}"/>
    <cellStyle name="Comma 2 9 3 2 2 2" xfId="30181" xr:uid="{714DC116-3586-457C-ACA1-9108EFA341F3}"/>
    <cellStyle name="Comma 2 9 3 2 3" xfId="4521" xr:uid="{0F120377-14DD-44F5-8F6B-4EB8E33B3089}"/>
    <cellStyle name="Comma 2 9 3 2 3 2" xfId="28887" xr:uid="{4AEF4305-3A0D-4676-BD5F-10161504B0F7}"/>
    <cellStyle name="Comma 2 9 3 2 4" xfId="31586" xr:uid="{EA5BC350-8F9D-44F0-9FF6-71E1C83E7BC7}"/>
    <cellStyle name="Comma 2 9 3 3" xfId="17488" xr:uid="{BD22EE2C-9805-4077-BC47-B7B95A937D94}"/>
    <cellStyle name="Comma 2 9 3 3 2" xfId="7081" xr:uid="{AD113A99-B75C-4E92-B34E-54BEBD8A2737}"/>
    <cellStyle name="Comma 2 9 3 3 2 2" xfId="29308" xr:uid="{5C525C7D-4B70-4226-8371-8A332A776B23}"/>
    <cellStyle name="Comma 2 9 3 3 3" xfId="30997" xr:uid="{AE9C70E4-DB9A-48CA-BEF3-3A855376084F}"/>
    <cellStyle name="Comma 2 9 3 4" xfId="14969" xr:uid="{F61A98CA-FC72-48FD-BB20-DF960D1648FD}"/>
    <cellStyle name="Comma 2 9 3 4 2" xfId="30584" xr:uid="{C9556B4E-2423-4EF3-91A9-C8FA9EBE8483}"/>
    <cellStyle name="Comma 2 9 3 5" xfId="9907" xr:uid="{A84F6554-A6A2-4E4B-8D14-2B4B4CEEAFE5}"/>
    <cellStyle name="Comma 2 9 3 5 2" xfId="29749" xr:uid="{318B11A9-AA17-4587-8E14-39608E5B31FF}"/>
    <cellStyle name="Comma 2 9 3 6" xfId="23662" xr:uid="{29F85F05-1480-4EA0-AA21-256299888D38}"/>
    <cellStyle name="Comma 2 9 3 6 2" xfId="31930" xr:uid="{A8EB49AA-B94E-4C93-B423-7DA18F675E2E}"/>
    <cellStyle name="Comma 2 9 3 7" xfId="26342" xr:uid="{E122E05C-1BFB-4584-A14D-F756C99CE0AD}"/>
    <cellStyle name="Comma 2 9 3 7 2" xfId="32346" xr:uid="{0AAB01FA-8900-4F50-BC9C-D88FAB92FCFF}"/>
    <cellStyle name="Comma 2 9 3 8" xfId="28414" xr:uid="{F1639D76-CAA6-42ED-B7FE-4F495FDF920A}"/>
    <cellStyle name="Comma 2 9 4" xfId="2390" xr:uid="{45F760C4-8C43-49D1-9D8E-8D16107E198F}"/>
    <cellStyle name="Comma 2 9 4 2" xfId="20801" xr:uid="{A9B28F32-7172-4FA8-87F8-3DA030C36159}"/>
    <cellStyle name="Comma 2 9 4 2 2" xfId="11890" xr:uid="{F578A01D-0DDD-49F4-85B7-A95F8558CA7E}"/>
    <cellStyle name="Comma 2 9 4 2 2 2" xfId="30075" xr:uid="{BD9AD28B-BE64-435D-8AE5-6FDCA159B29F}"/>
    <cellStyle name="Comma 2 9 4 2 3" xfId="3867" xr:uid="{4F79AD0F-6DAB-4A84-9150-5E2954AF7206}"/>
    <cellStyle name="Comma 2 9 4 2 3 2" xfId="28781" xr:uid="{5F7F18BF-37D8-4469-B0EE-8BB069434F62}"/>
    <cellStyle name="Comma 2 9 4 2 4" xfId="31480" xr:uid="{1B7C2EFE-2401-4C25-A444-CF563D7A415E}"/>
    <cellStyle name="Comma 2 9 4 3" xfId="18118" xr:uid="{55833844-AEE3-4ED7-AB08-83F716F4FD26}"/>
    <cellStyle name="Comma 2 9 4 3 2" xfId="6427" xr:uid="{EEB3ACB1-F517-4BAD-8FCE-BE7FDCA5D115}"/>
    <cellStyle name="Comma 2 9 4 3 2 2" xfId="29202" xr:uid="{82AC18A9-7C86-48D8-8DDD-CF84176B2FE8}"/>
    <cellStyle name="Comma 2 9 4 3 3" xfId="31093" xr:uid="{02A7E7AE-8E2C-4E89-B90E-4CFBAD43ED9A}"/>
    <cellStyle name="Comma 2 9 4 4" xfId="14315" xr:uid="{B129F7D3-BD1F-4F24-93A5-0C0150E2010F}"/>
    <cellStyle name="Comma 2 9 4 4 2" xfId="30478" xr:uid="{E1FD5E6F-FDF6-4DDF-9332-79055A586BB4}"/>
    <cellStyle name="Comma 2 9 4 5" xfId="9253" xr:uid="{76190E4E-C847-43B2-B6EA-02DFB2456E72}"/>
    <cellStyle name="Comma 2 9 4 5 2" xfId="29643" xr:uid="{E3E75FFA-AB57-47FE-B2BD-5E359E3F4EA4}"/>
    <cellStyle name="Comma 2 9 4 6" xfId="23013" xr:uid="{4619EEB4-8049-4E54-8A39-3A95DAA73484}"/>
    <cellStyle name="Comma 2 9 4 6 2" xfId="31824" xr:uid="{815AB8C8-21F5-446E-AC4D-54A63F128D79}"/>
    <cellStyle name="Comma 2 9 4 7" xfId="26996" xr:uid="{5E21CC39-B2E6-4B47-96DE-B88EF58732C1}"/>
    <cellStyle name="Comma 2 9 4 7 2" xfId="32452" xr:uid="{FC7A993B-FFE4-4E33-B9CB-5BB7572F22B7}"/>
    <cellStyle name="Comma 2 9 4 8" xfId="28520" xr:uid="{DA3CB322-7271-4F66-BAAC-891142FF8587}"/>
    <cellStyle name="Comma 2 9 5" xfId="22358" xr:uid="{087AF070-2D86-4094-A5DE-2C7D31AC4D05}"/>
    <cellStyle name="Comma 2 9 5 2" xfId="13385" xr:uid="{328A0A3F-65EF-4787-A516-BE5A00D6DF6C}"/>
    <cellStyle name="Comma 2 9 5 2 2" xfId="30307" xr:uid="{B9566CB4-692E-4605-8F83-51BB1248DEAA}"/>
    <cellStyle name="Comma 2 9 5 3" xfId="5411" xr:uid="{BF50D3D9-E1AE-4720-840B-79C0651DB821}"/>
    <cellStyle name="Comma 2 9 5 3 2" xfId="29016" xr:uid="{3D0B85BC-7D37-4FF0-9F7F-31867A8DC723}"/>
    <cellStyle name="Comma 2 9 5 4" xfId="31717" xr:uid="{1D3301E9-EADD-4400-A8F3-680F4CB6D9E8}"/>
    <cellStyle name="Comma 2 9 6" xfId="19077" xr:uid="{96EB5B9D-6D6D-46B6-8478-669BCA8F777E}"/>
    <cellStyle name="Comma 2 9 6 2" xfId="7971" xr:uid="{70A233AD-B527-4EF8-84DB-A2BE1E30D051}"/>
    <cellStyle name="Comma 2 9 6 2 2" xfId="29437" xr:uid="{AE2C822E-53B6-433E-A8A0-28EF2C074E34}"/>
    <cellStyle name="Comma 2 9 6 3" xfId="31216" xr:uid="{89FB99B2-2C9D-4B2E-AFAC-76B1FA14EB85}"/>
    <cellStyle name="Comma 2 9 7" xfId="15860" xr:uid="{785CC5AF-1862-4290-B8F0-EB810F544E9F}"/>
    <cellStyle name="Comma 2 9 7 2" xfId="30713" xr:uid="{3C2BC77C-AD92-422C-BB1B-6117AF50CE7D}"/>
    <cellStyle name="Comma 2 9 8" xfId="10797" xr:uid="{725D2055-D35E-42A5-8853-2FF8C189A868}"/>
    <cellStyle name="Comma 2 9 8 2" xfId="29878" xr:uid="{CABE24F2-F367-4A50-801C-2EE182B3B857}"/>
    <cellStyle name="Comma 2 9 9" xfId="24495" xr:uid="{1FB2BB59-1C6E-4ECF-9EB0-08170E7E65D0}"/>
    <cellStyle name="Comma 2 9 9 2" xfId="32045" xr:uid="{3C32086F-D6E4-45BF-865A-13CC7A977934}"/>
    <cellStyle name="Comma 20" xfId="677" xr:uid="{4DB1BE91-B136-48B3-9963-A5FFBA5A4820}"/>
    <cellStyle name="Comma 20 10" xfId="24470" xr:uid="{BF9F4108-B05B-43E0-96B5-3D415A3121E4}"/>
    <cellStyle name="Comma 20 11" xfId="25427" xr:uid="{2F30F317-52AB-4C6F-886D-125F94F08320}"/>
    <cellStyle name="Comma 20 12" xfId="28078" xr:uid="{99CF5EA5-51E8-48DC-B57A-8136727EDDCF}"/>
    <cellStyle name="Comma 20 13" xfId="28122" xr:uid="{B3ED620C-134C-42D0-931E-A83C99DF0C23}"/>
    <cellStyle name="Comma 20 13 2" xfId="32686" xr:uid="{CBF658B4-9A5D-4D81-BAC4-DFCBE9FDA3C2}"/>
    <cellStyle name="Comma 20 14" xfId="28182" xr:uid="{A8157196-66CA-4009-945B-4C09AC0DDC4F}"/>
    <cellStyle name="Comma 20 14 2" xfId="32735" xr:uid="{EDA67538-5554-4224-8782-2AAF3010A18B}"/>
    <cellStyle name="Comma 20 14 3" xfId="32810" xr:uid="{9A09C45D-321B-49FC-83C4-6A9F89D97A27}"/>
    <cellStyle name="Comma 20 2" xfId="866" xr:uid="{2A6923C0-2B49-4DAE-9DCA-C79A5EBF20B6}"/>
    <cellStyle name="Comma 20 2 10" xfId="25601" xr:uid="{47211297-C168-4C41-8148-0334C2D2B04B}"/>
    <cellStyle name="Comma 20 2 2" xfId="1226" xr:uid="{FEACD7B3-0AD7-4FA5-9698-D23AFCCD7164}"/>
    <cellStyle name="Comma 20 2 2 2" xfId="2212" xr:uid="{1F5799FE-7F0A-4915-95CA-80B73F21B814}"/>
    <cellStyle name="Comma 20 2 2 2 2" xfId="20977" xr:uid="{28B5F74A-3568-45B5-B17E-36B4FD368000}"/>
    <cellStyle name="Comma 20 2 2 2 2 2" xfId="12065" xr:uid="{BDF59F84-6F8F-4E41-9568-FF9F9B96392E}"/>
    <cellStyle name="Comma 20 2 2 2 2 3" xfId="4044" xr:uid="{8B17534E-E50D-437B-ABFB-8B0393798DB1}"/>
    <cellStyle name="Comma 20 2 2 2 3" xfId="18076" xr:uid="{6C6F369F-EB83-4CD6-AF85-5AE4B2D6972A}"/>
    <cellStyle name="Comma 20 2 2 2 3 2" xfId="6604" xr:uid="{A8A96677-FC21-4989-A87E-1EEA98BCA6C2}"/>
    <cellStyle name="Comma 20 2 2 2 4" xfId="14492" xr:uid="{B62AEB10-0A7C-4233-9598-CF660F055729}"/>
    <cellStyle name="Comma 20 2 2 2 5" xfId="9430" xr:uid="{372D3711-FA98-4A84-87A1-CA84ADA1FB8A}"/>
    <cellStyle name="Comma 20 2 2 2 6" xfId="23189" xr:uid="{642C3ACA-6A22-45C9-ADF8-3B1B7186DFF2}"/>
    <cellStyle name="Comma 20 2 2 2 7" xfId="26819" xr:uid="{5D37C350-44E2-4A4F-9C13-C016D815E603}"/>
    <cellStyle name="Comma 20 2 2 3" xfId="2867" xr:uid="{587DE9C3-34B6-4092-B459-3A3B05D822CC}"/>
    <cellStyle name="Comma 20 2 2 3 2" xfId="20324" xr:uid="{B51CFA08-3A04-42F8-B805-0FB8BAF9D548}"/>
    <cellStyle name="Comma 20 2 2 3 2 2" xfId="11413" xr:uid="{73DF772F-99B4-42A7-835C-8A87CB31EBF0}"/>
    <cellStyle name="Comma 20 2 2 3 2 3" xfId="3390" xr:uid="{3EF95B9C-8D38-4AE8-8F30-919AA21F6290}"/>
    <cellStyle name="Comma 20 2 2 3 3" xfId="16884" xr:uid="{64E3B002-36ED-491F-9862-03A06AF66285}"/>
    <cellStyle name="Comma 20 2 2 3 3 2" xfId="5950" xr:uid="{FDBC0C00-0F93-4AD8-B03B-EE7525D31D28}"/>
    <cellStyle name="Comma 20 2 2 3 4" xfId="13838" xr:uid="{701B821D-CB20-4553-BFD3-AC0496FFA2AE}"/>
    <cellStyle name="Comma 20 2 2 3 5" xfId="8776" xr:uid="{E002EB5E-4E17-4667-8180-5FB29B5452FB}"/>
    <cellStyle name="Comma 20 2 2 3 6" xfId="22537" xr:uid="{DEB45FA9-1ED0-4912-8771-951AF29C4822}"/>
    <cellStyle name="Comma 20 2 2 3 7" xfId="27473" xr:uid="{3C4F093B-EC6C-423A-ADDC-46C4EB0DD2C7}"/>
    <cellStyle name="Comma 20 2 2 4" xfId="21880" xr:uid="{D615BF35-D2EB-4D2D-BB9B-873E09E72FDF}"/>
    <cellStyle name="Comma 20 2 2 4 2" xfId="12948" xr:uid="{94329226-F476-4773-AFF3-175294A292FB}"/>
    <cellStyle name="Comma 20 2 2 4 3" xfId="4934" xr:uid="{FEFF6903-3BC9-40EC-8312-EF6C2131679D}"/>
    <cellStyle name="Comma 20 2 2 5" xfId="18746" xr:uid="{2C779916-F0FB-4C40-A02B-C246FFB09CBA}"/>
    <cellStyle name="Comma 20 2 2 5 2" xfId="7494" xr:uid="{A84B9F50-1244-4B41-8271-CB938C48AB4C}"/>
    <cellStyle name="Comma 20 2 2 6" xfId="15382" xr:uid="{9492DD6F-C8AF-4824-9D1E-09EFD73BC981}"/>
    <cellStyle name="Comma 20 2 2 7" xfId="10320" xr:uid="{021C1AD1-282E-41D3-A41D-D099D6C61198}"/>
    <cellStyle name="Comma 20 2 2 8" xfId="24974" xr:uid="{E170B214-A5F3-4450-A663-D896D0503776}"/>
    <cellStyle name="Comma 20 2 2 9" xfId="25929" xr:uid="{CDB22D87-A8C7-4A83-A10E-9F55A6D3132E}"/>
    <cellStyle name="Comma 20 2 3" xfId="1883" xr:uid="{4FE03126-FD1E-43C5-9B39-5C21881ADFAB}"/>
    <cellStyle name="Comma 20 2 3 2" xfId="21304" xr:uid="{02C6351A-B49B-44ED-A2A8-7AB812B2C5DD}"/>
    <cellStyle name="Comma 20 2 3 2 2" xfId="12393" xr:uid="{F28E8390-BCE7-4A51-A9D1-C82D853E391A}"/>
    <cellStyle name="Comma 20 2 3 2 3" xfId="4372" xr:uid="{962A8DCB-7F4A-41EE-8797-A37D0C0C8EE1}"/>
    <cellStyle name="Comma 20 2 3 3" xfId="18750" xr:uid="{5AF70967-F5BB-4F1D-8A82-A48A12451102}"/>
    <cellStyle name="Comma 20 2 3 3 2" xfId="6932" xr:uid="{5B5A0CD6-DB86-49BD-8B93-8C2500380D49}"/>
    <cellStyle name="Comma 20 2 3 4" xfId="14820" xr:uid="{103A5D1F-30C2-4A48-93BB-309BE2D77303}"/>
    <cellStyle name="Comma 20 2 3 5" xfId="9758" xr:uid="{0FB0C327-2203-4AB1-8AA2-9B5742A76248}"/>
    <cellStyle name="Comma 20 2 3 6" xfId="23513" xr:uid="{76562891-F939-47F3-AE3E-DA945252C385}"/>
    <cellStyle name="Comma 20 2 3 7" xfId="26491" xr:uid="{3630E95A-25CF-473F-A87E-6233D009EFC4}"/>
    <cellStyle name="Comma 20 2 4" xfId="2539" xr:uid="{DADFFB94-FCBD-4B40-80B0-1ED90E358DE4}"/>
    <cellStyle name="Comma 20 2 4 2" xfId="20652" xr:uid="{57A2EDB0-8195-477C-AFF7-33A4E5EF7C9E}"/>
    <cellStyle name="Comma 20 2 4 2 2" xfId="11741" xr:uid="{BA3D1131-903C-4DC7-9B8B-9A716395CCF6}"/>
    <cellStyle name="Comma 20 2 4 2 3" xfId="3718" xr:uid="{ED2A4785-BDF7-427F-B42C-CAF8097B72B2}"/>
    <cellStyle name="Comma 20 2 4 3" xfId="17199" xr:uid="{E90B2629-D718-4058-B0FA-1BA50F13292B}"/>
    <cellStyle name="Comma 20 2 4 3 2" xfId="6278" xr:uid="{162CA90C-3316-4E38-9EB1-74E5E146BE9D}"/>
    <cellStyle name="Comma 20 2 4 4" xfId="14166" xr:uid="{90403352-CA0E-4397-B545-176506DA5AF2}"/>
    <cellStyle name="Comma 20 2 4 5" xfId="9104" xr:uid="{E8AAD372-037B-418A-8C96-93B9E9EC661B}"/>
    <cellStyle name="Comma 20 2 4 6" xfId="22864" xr:uid="{509D45FD-4B3C-4A6B-B788-C3F9E5F211AD}"/>
    <cellStyle name="Comma 20 2 4 7" xfId="27145" xr:uid="{4C08B7E8-D83A-4117-985A-A912E55FE649}"/>
    <cellStyle name="Comma 20 2 5" xfId="22208" xr:uid="{D91C91D2-83B7-4633-9B15-CB0BDBA6D917}"/>
    <cellStyle name="Comma 20 2 5 2" xfId="13262" xr:uid="{944B9504-337E-4CA9-BDE7-EC1437D4812C}"/>
    <cellStyle name="Comma 20 2 5 3" xfId="5262" xr:uid="{5B4EF0CC-E286-4471-A86F-3A8804DA2A5F}"/>
    <cellStyle name="Comma 20 2 6" xfId="17858" xr:uid="{2260E56E-8D44-40ED-9A98-815A6C81AB6C}"/>
    <cellStyle name="Comma 20 2 6 2" xfId="7822" xr:uid="{D003DBEF-5667-4987-86AE-08A349E270E6}"/>
    <cellStyle name="Comma 20 2 7" xfId="15711" xr:uid="{69B7062B-8400-4BAD-B852-F86725CE85D3}"/>
    <cellStyle name="Comma 20 2 8" xfId="10648" xr:uid="{99543899-3274-4349-8038-6B4F28CEC10B}"/>
    <cellStyle name="Comma 20 2 9" xfId="24645" xr:uid="{AB01E702-71F9-4B1C-9BEF-119F09B0F811}"/>
    <cellStyle name="Comma 20 3" xfId="1039" xr:uid="{A6830C5E-1E0A-4B33-8427-26D853171E6F}"/>
    <cellStyle name="Comma 20 3 2" xfId="2038" xr:uid="{BC8042AB-2884-42E9-93DA-02E9268DDD05}"/>
    <cellStyle name="Comma 20 3 2 2" xfId="21151" xr:uid="{197B002A-1967-45B7-8950-D8707FF27A3F}"/>
    <cellStyle name="Comma 20 3 2 2 2" xfId="12239" xr:uid="{2227BA25-1BD9-4650-A5BB-8C5DEB34989B}"/>
    <cellStyle name="Comma 20 3 2 2 3" xfId="4218" xr:uid="{F7A56492-F58A-4E83-A902-8EEA866C55B3}"/>
    <cellStyle name="Comma 20 3 2 3" xfId="18412" xr:uid="{5CA7CF1C-694F-477C-88CC-ED70D5580AEC}"/>
    <cellStyle name="Comma 20 3 2 3 2" xfId="6778" xr:uid="{A458EB39-C618-44DC-A7C9-06F26D23DE14}"/>
    <cellStyle name="Comma 20 3 2 4" xfId="14666" xr:uid="{66F1BEEA-3C47-4C4A-B0D3-130F29ACDF44}"/>
    <cellStyle name="Comma 20 3 2 5" xfId="9604" xr:uid="{CF6035BF-323C-4632-9498-EBBAC98443A5}"/>
    <cellStyle name="Comma 20 3 2 6" xfId="23362" xr:uid="{B3AAB08C-6E7D-4FA3-BABA-28D3273067E6}"/>
    <cellStyle name="Comma 20 3 2 7" xfId="26645" xr:uid="{416C2A2F-C59F-4573-BCE0-0C5F71286322}"/>
    <cellStyle name="Comma 20 3 3" xfId="2693" xr:uid="{AA7A2410-E21E-4375-9754-8397EB9663A8}"/>
    <cellStyle name="Comma 20 3 3 2" xfId="20498" xr:uid="{054C522F-EC48-4C50-B567-C18D380BE567}"/>
    <cellStyle name="Comma 20 3 3 2 2" xfId="11587" xr:uid="{343521C5-A8B0-4114-A2A8-32E652B672A2}"/>
    <cellStyle name="Comma 20 3 3 2 3" xfId="3564" xr:uid="{3DE193E0-53CD-41D1-AC49-7FBF25ABAE6E}"/>
    <cellStyle name="Comma 20 3 3 3" xfId="17053" xr:uid="{3087F1F0-945B-4912-AD01-B3CCD4908988}"/>
    <cellStyle name="Comma 20 3 3 3 2" xfId="6124" xr:uid="{F4F5BBEA-1D93-41C1-81F6-0FFD0A17DE12}"/>
    <cellStyle name="Comma 20 3 3 4" xfId="14012" xr:uid="{C4741A8B-74BB-48F2-AA2E-ED77509401C7}"/>
    <cellStyle name="Comma 20 3 3 5" xfId="8950" xr:uid="{CCE89577-2781-40E8-B8AB-68C3C8E89489}"/>
    <cellStyle name="Comma 20 3 3 6" xfId="22711" xr:uid="{6F460A68-EC42-4041-88C0-9D623A2A0A44}"/>
    <cellStyle name="Comma 20 3 3 7" xfId="27299" xr:uid="{46DBDF09-7510-4D28-8CA1-58B9B03C8A17}"/>
    <cellStyle name="Comma 20 3 4" xfId="22054" xr:uid="{86FEBBF0-75CE-476B-B76E-BD07E126B67E}"/>
    <cellStyle name="Comma 20 3 4 2" xfId="13119" xr:uid="{9554275C-4478-4905-8236-40D36B383E60}"/>
    <cellStyle name="Comma 20 3 4 3" xfId="5108" xr:uid="{B96902D2-9C63-4442-B281-419CD25B12BF}"/>
    <cellStyle name="Comma 20 3 5" xfId="17692" xr:uid="{D2EFAFCB-CC90-4CC3-9CD1-496B303E01A2}"/>
    <cellStyle name="Comma 20 3 5 2" xfId="7668" xr:uid="{0F67ADDE-014E-470A-9759-1B055927A031}"/>
    <cellStyle name="Comma 20 3 6" xfId="15556" xr:uid="{F3717A5B-7766-4FF2-8B3F-963077197E83}"/>
    <cellStyle name="Comma 20 3 7" xfId="10494" xr:uid="{91F867FA-1E86-4E4E-BE8C-91D1692AF032}"/>
    <cellStyle name="Comma 20 3 8" xfId="24800" xr:uid="{3A90D78D-F149-4AC7-8A61-834D9E153A64}"/>
    <cellStyle name="Comma 20 3 9" xfId="25755" xr:uid="{341EAFF4-8D92-4ABB-8EB1-31C0B1EEA590}"/>
    <cellStyle name="Comma 20 4" xfId="1709" xr:uid="{68E9D2EA-1073-47AD-B189-11F41A0275B3}"/>
    <cellStyle name="Comma 20 4 2" xfId="21478" xr:uid="{A5BAF3F3-3D44-41F4-8528-3266D206F48F}"/>
    <cellStyle name="Comma 20 4 2 2" xfId="12567" xr:uid="{0D35B943-974F-44BF-A3C4-0180AE74A72D}"/>
    <cellStyle name="Comma 20 4 2 3" xfId="4546" xr:uid="{0F102651-BD2B-4B97-8D7E-E02D342675FB}"/>
    <cellStyle name="Comma 20 4 3" xfId="18428" xr:uid="{2CED90A2-9892-4BC2-A05B-E33C9EEC7542}"/>
    <cellStyle name="Comma 20 4 3 2" xfId="7106" xr:uid="{F4522321-70E8-4EFE-A9B8-A4673F6DF3B6}"/>
    <cellStyle name="Comma 20 4 4" xfId="14994" xr:uid="{3E6E0326-CCDB-408F-8DC9-A045F11B05B6}"/>
    <cellStyle name="Comma 20 4 5" xfId="9932" xr:uid="{89CEB598-BCBC-4811-AE47-E54FB4929ED7}"/>
    <cellStyle name="Comma 20 4 6" xfId="23687" xr:uid="{0B99697F-3818-4114-8077-EF9D9C0F15F3}"/>
    <cellStyle name="Comma 20 4 7" xfId="26317" xr:uid="{F57BFC14-E19E-4894-AAF5-E8CC7797850C}"/>
    <cellStyle name="Comma 20 5" xfId="2365" xr:uid="{988DB20C-E339-4909-AD08-2F8010BAB977}"/>
    <cellStyle name="Comma 20 5 2" xfId="20826" xr:uid="{C4336113-D9C4-4B46-B754-4459624F5E47}"/>
    <cellStyle name="Comma 20 5 2 2" xfId="11915" xr:uid="{DBC2B5D3-6764-4C9B-99FF-66D485BCFAD4}"/>
    <cellStyle name="Comma 20 5 2 3" xfId="3892" xr:uid="{F3EEDDE7-5E24-422E-822B-A744586471DF}"/>
    <cellStyle name="Comma 20 5 3" xfId="18893" xr:uid="{1F77550B-0DBF-4BE8-ABC0-D6D42350A5BD}"/>
    <cellStyle name="Comma 20 5 3 2" xfId="6452" xr:uid="{516E6995-D32F-482E-836D-6AF94DF720EC}"/>
    <cellStyle name="Comma 20 5 4" xfId="14340" xr:uid="{A4B7E94F-5BE7-4231-AC8C-E1A9F4022593}"/>
    <cellStyle name="Comma 20 5 5" xfId="9278" xr:uid="{DBCC0CEC-2F5C-4490-A858-3724358F53EE}"/>
    <cellStyle name="Comma 20 5 6" xfId="23038" xr:uid="{B6E8622F-9312-4D5D-AD4A-4F781A9E6848}"/>
    <cellStyle name="Comma 20 5 7" xfId="26971" xr:uid="{0EE50221-A528-431F-BF24-2AA8E1A380AE}"/>
    <cellStyle name="Comma 20 6" xfId="22383" xr:uid="{BEE892FF-D3B3-4235-B4F1-38B4B92842D7}"/>
    <cellStyle name="Comma 20 6 2" xfId="13401" xr:uid="{4130E4A9-574D-4ED0-B6FB-12494A3E7F88}"/>
    <cellStyle name="Comma 20 6 3" xfId="5436" xr:uid="{CE893A6F-9205-49B2-971F-DA784A24213C}"/>
    <cellStyle name="Comma 20 7" xfId="18602" xr:uid="{FD788FD3-E685-430F-859E-4E7DD4ED80D8}"/>
    <cellStyle name="Comma 20 7 2" xfId="7996" xr:uid="{6FA80650-8C58-4A86-ADCE-0567300DD67B}"/>
    <cellStyle name="Comma 20 8" xfId="15885" xr:uid="{736BCA98-9BD5-4E63-ADA3-916E25FAEE36}"/>
    <cellStyle name="Comma 20 9" xfId="10822" xr:uid="{6E038512-BD81-49CD-8AAF-E4634347A9F8}"/>
    <cellStyle name="Comma 21" xfId="692" xr:uid="{06E93732-E0CD-432F-AFFD-26D05829E76C}"/>
    <cellStyle name="Comma 21 10" xfId="24483" xr:uid="{E3D69BEF-34DE-4DCA-A896-45CB149AA698}"/>
    <cellStyle name="Comma 21 11" xfId="25440" xr:uid="{24B42260-44C6-4446-994D-47B4F918796D}"/>
    <cellStyle name="Comma 21 2" xfId="1054" xr:uid="{0155532E-C0ED-42E5-A4D1-600C426D268F}"/>
    <cellStyle name="Comma 21 2 10" xfId="25768" xr:uid="{8058E795-4D6E-4679-8154-226F527494F4}"/>
    <cellStyle name="Comma 21 2 2" xfId="2051" xr:uid="{FC64C6A0-9BDC-46E4-98BA-10DBE603FB4E}"/>
    <cellStyle name="Comma 21 2 2 2" xfId="21138" xr:uid="{9B22C202-937F-474E-AEAA-9B24B4DF42A0}"/>
    <cellStyle name="Comma 21 2 2 2 2" xfId="12226" xr:uid="{88C56C17-AA74-43F5-BD08-5D23B4E52EDC}"/>
    <cellStyle name="Comma 21 2 2 2 3" xfId="4205" xr:uid="{1FA0EA73-7583-4780-B6E3-3114520B3679}"/>
    <cellStyle name="Comma 21 2 2 3" xfId="18349" xr:uid="{7DD7941E-78A1-4DC0-A17C-5ED4F93DD33C}"/>
    <cellStyle name="Comma 21 2 2 3 2" xfId="6765" xr:uid="{DB5A21A7-7FDF-4367-A9AA-BCADBE9B819F}"/>
    <cellStyle name="Comma 21 2 2 4" xfId="14653" xr:uid="{410F368C-9890-4EA5-92D0-4253329EBF75}"/>
    <cellStyle name="Comma 21 2 2 5" xfId="9591" xr:uid="{A065FB04-15A7-477A-816D-CF260601A1B9}"/>
    <cellStyle name="Comma 21 2 2 6" xfId="23349" xr:uid="{B4269E92-8AE9-495B-A33A-E1C0F0BFBE29}"/>
    <cellStyle name="Comma 21 2 2 7" xfId="26658" xr:uid="{5C9A387A-84D5-4BE1-80A1-3DBD8D97BD2E}"/>
    <cellStyle name="Comma 21 2 3" xfId="2706" xr:uid="{1CF7EDE6-94FD-451B-991D-92A62BD19880}"/>
    <cellStyle name="Comma 21 2 3 2" xfId="20485" xr:uid="{AA59F883-8398-4DA6-A42B-FCA0B66F60FE}"/>
    <cellStyle name="Comma 21 2 3 2 2" xfId="11574" xr:uid="{3E7F1A5D-E44C-453C-8C9B-3B7747C9432E}"/>
    <cellStyle name="Comma 21 2 3 2 3" xfId="3551" xr:uid="{DC8E5B90-39EC-4402-AAC5-C62712EE59EF}"/>
    <cellStyle name="Comma 21 2 3 3" xfId="17041" xr:uid="{0672BBD4-6747-4322-AC7D-9C9355C84540}"/>
    <cellStyle name="Comma 21 2 3 3 2" xfId="6111" xr:uid="{E3DBD703-B4C2-4630-B868-0E63E817F31F}"/>
    <cellStyle name="Comma 21 2 3 4" xfId="13999" xr:uid="{CA040F77-98D7-4739-A48F-207205C29512}"/>
    <cellStyle name="Comma 21 2 3 5" xfId="8937" xr:uid="{9CC8F3C0-5093-45DD-87E3-B36BB1955638}"/>
    <cellStyle name="Comma 21 2 3 6" xfId="22698" xr:uid="{7A91339A-05AF-44B5-8FC4-A828F32DD0D6}"/>
    <cellStyle name="Comma 21 2 3 7" xfId="27312" xr:uid="{79898CA2-C26B-4E85-96B8-C8D2DEF70CB9}"/>
    <cellStyle name="Comma 21 2 4" xfId="1485" xr:uid="{074B7210-3A31-4E75-9DA0-56D2E24784FE}"/>
    <cellStyle name="Comma 21 2 4 2" xfId="19712" xr:uid="{DE48A039-C479-4887-AB90-3ED08A671098}"/>
    <cellStyle name="Comma 21 2 4 2 2" xfId="12763" xr:uid="{2C6851CF-D845-4FAF-B732-105A88265761}"/>
    <cellStyle name="Comma 21 2 4 2 3" xfId="4745" xr:uid="{4C8F9A95-1267-4400-B307-A2E1E52EA437}"/>
    <cellStyle name="Comma 21 2 4 3" xfId="17354" xr:uid="{F20EA105-C07D-4FC4-ABA8-BF2F86BCC98E}"/>
    <cellStyle name="Comma 21 2 4 3 2" xfId="7305" xr:uid="{5A90D940-18E9-4B9B-98CF-DD9D8325EB38}"/>
    <cellStyle name="Comma 21 2 4 4" xfId="15193" xr:uid="{0EC66F1D-7E17-453E-9B93-95159F613D44}"/>
    <cellStyle name="Comma 21 2 4 5" xfId="10131" xr:uid="{BC010E3C-DB7A-4949-8606-C974C6C16366}"/>
    <cellStyle name="Comma 21 2 4 6" xfId="21677" xr:uid="{4FEF013F-09BA-42B9-8257-779863D068F8}"/>
    <cellStyle name="Comma 21 2 4 7" xfId="26118" xr:uid="{938638A6-9C57-4FB2-A288-E07F07175307}"/>
    <cellStyle name="Comma 21 2 5" xfId="22041" xr:uid="{F9A400B5-2E99-4ED8-982A-25439D865E3B}"/>
    <cellStyle name="Comma 21 2 5 2" xfId="13107" xr:uid="{F676BBD2-3712-48C3-8751-F69085F8022B}"/>
    <cellStyle name="Comma 21 2 5 3" xfId="5095" xr:uid="{071B7654-2EF2-4A7B-8ADA-0B3388E56DC7}"/>
    <cellStyle name="Comma 21 2 6" xfId="19098" xr:uid="{8BEB30B9-2BF4-43E7-895A-2D9AEFD64C67}"/>
    <cellStyle name="Comma 21 2 6 2" xfId="7655" xr:uid="{792D91CB-7526-447F-88A4-86E7D4568B6F}"/>
    <cellStyle name="Comma 21 2 7" xfId="15543" xr:uid="{FB1CB840-E035-4B13-AC4A-3623E1AE6185}"/>
    <cellStyle name="Comma 21 2 8" xfId="10481" xr:uid="{47CCD839-A67C-41B6-9024-C16F437E316E}"/>
    <cellStyle name="Comma 21 2 9" xfId="24813" xr:uid="{C2564A16-A22F-4CE8-B158-3CBF3291025F}"/>
    <cellStyle name="Comma 21 3" xfId="1722" xr:uid="{F0E781F3-7ECD-4270-83AE-A3C9680CAB32}"/>
    <cellStyle name="Comma 21 3 2" xfId="21465" xr:uid="{B171DCB0-A083-421D-B364-26AFF4426838}"/>
    <cellStyle name="Comma 21 3 2 2" xfId="12554" xr:uid="{BA544F28-171A-40C3-9951-D517144CB3DA}"/>
    <cellStyle name="Comma 21 3 2 3" xfId="4533" xr:uid="{FCD157DA-3070-413C-9328-3626E65C1162}"/>
    <cellStyle name="Comma 21 3 3" xfId="23674" xr:uid="{B673632F-1C17-42C4-A956-FACCF0E06A94}"/>
    <cellStyle name="Comma 21 3 3 2" xfId="7093" xr:uid="{69D416AF-8918-4889-9644-9B6A170D3278}"/>
    <cellStyle name="Comma 21 3 4" xfId="14981" xr:uid="{7154BEBD-6EAC-4E27-9A6C-ED20D4DD1DA9}"/>
    <cellStyle name="Comma 21 3 5" xfId="9919" xr:uid="{6BAC0FCD-04F9-4263-861E-ED26BBB2EDEC}"/>
    <cellStyle name="Comma 21 3 6" xfId="24137" xr:uid="{648260BB-D138-4E75-94DD-B55E62AD2F22}"/>
    <cellStyle name="Comma 21 3 7" xfId="26330" xr:uid="{314A88B9-F146-40D6-A143-871401850F4C}"/>
    <cellStyle name="Comma 21 4" xfId="2378" xr:uid="{21AB09FD-5E09-4DE1-9F89-154AD90B2BDE}"/>
    <cellStyle name="Comma 21 4 2" xfId="20813" xr:uid="{DF5876BE-FBF3-41B2-9574-C8EF40A4E2E9}"/>
    <cellStyle name="Comma 21 4 2 2" xfId="11902" xr:uid="{5A939DAC-4EB4-44FC-B327-95FBC8D7C364}"/>
    <cellStyle name="Comma 21 4 2 3" xfId="3879" xr:uid="{95DEC437-6E98-4AF1-9424-7C057674E6F3}"/>
    <cellStyle name="Comma 21 4 3" xfId="18818" xr:uid="{94C4C6CF-0FC0-423E-95D0-DE070B177AAB}"/>
    <cellStyle name="Comma 21 4 3 2" xfId="6439" xr:uid="{361A5525-5F14-41EF-B936-CAE9AE85E636}"/>
    <cellStyle name="Comma 21 4 4" xfId="14327" xr:uid="{9AC36CA2-0AC9-4C75-A995-D9871808E13E}"/>
    <cellStyle name="Comma 21 4 5" xfId="9265" xr:uid="{14BDA132-BA6F-4682-84EF-84BDA2069F70}"/>
    <cellStyle name="Comma 21 4 6" xfId="23025" xr:uid="{0B9779FB-34EC-4316-BA62-8E149867137F}"/>
    <cellStyle name="Comma 21 4 7" xfId="26984" xr:uid="{A84778CC-23AA-4C63-B832-947A03E5D2DC}"/>
    <cellStyle name="Comma 21 5" xfId="1353" xr:uid="{65D2DB72-D041-490C-BA49-3DA658FEB1AB}"/>
    <cellStyle name="Comma 21 5 2" xfId="19827" xr:uid="{E1C67318-7D6A-46A1-95BB-2DA5F1B9303E}"/>
    <cellStyle name="Comma 21 5 2 2" xfId="12858" xr:uid="{9881E7D1-1A10-46C7-868A-359685214F17}"/>
    <cellStyle name="Comma 21 5 2 3" xfId="4842" xr:uid="{BE686E5E-AD10-4E74-A411-24AFD11AC3AF}"/>
    <cellStyle name="Comma 21 5 3" xfId="19331" xr:uid="{F4B51ECE-F703-4F32-AB6B-7784B7E1C2E2}"/>
    <cellStyle name="Comma 21 5 3 2" xfId="7402" xr:uid="{C45A2FC1-EDE9-4FD0-A2F5-5ECC6D0242A9}"/>
    <cellStyle name="Comma 21 5 4" xfId="15290" xr:uid="{717CBB16-4E5F-4FE0-ADE2-215E40A7D58C}"/>
    <cellStyle name="Comma 21 5 5" xfId="10228" xr:uid="{2C790A82-01C9-4E32-AC8C-71DC2324532C}"/>
    <cellStyle name="Comma 21 5 6" xfId="21779" xr:uid="{6BCED26E-0F55-4B1D-802F-48E519983AD7}"/>
    <cellStyle name="Comma 21 5 7" xfId="26021" xr:uid="{A6C2B990-9208-492A-8D01-D9C956871866}"/>
    <cellStyle name="Comma 21 6" xfId="22370" xr:uid="{6E58163C-B950-4FE7-B567-F6C47102EE4B}"/>
    <cellStyle name="Comma 21 6 2" xfId="13394" xr:uid="{B621D1CD-074F-48C3-BF53-FC288A9F5BCF}"/>
    <cellStyle name="Comma 21 6 3" xfId="5423" xr:uid="{6498744D-D7A6-4608-99DD-1891E384D14C}"/>
    <cellStyle name="Comma 21 7" xfId="19063" xr:uid="{323720BD-B873-43DE-8ACA-152936A7748D}"/>
    <cellStyle name="Comma 21 7 2" xfId="7983" xr:uid="{518B8593-1872-4B99-A71B-4839AC241A0C}"/>
    <cellStyle name="Comma 21 8" xfId="15872" xr:uid="{1AF9F95B-97C2-4837-9079-0A8DB60E06F5}"/>
    <cellStyle name="Comma 21 9" xfId="10809" xr:uid="{611936AC-80DE-4A4B-8736-EED1FA00BA53}"/>
    <cellStyle name="Comma 22" xfId="703" xr:uid="{9D015BD2-13F1-4B21-9123-BB97BBD5BD5E}"/>
    <cellStyle name="Comma 22 10" xfId="25451" xr:uid="{533ABBC1-3C9F-48D1-92E0-9950A54669A8}"/>
    <cellStyle name="Comma 22 2" xfId="1065" xr:uid="{967622C9-054F-4303-BE81-FE25B8C2BFFA}"/>
    <cellStyle name="Comma 22 2 2" xfId="2062" xr:uid="{CF14F97A-33FE-4BD6-A03C-14967E106296}"/>
    <cellStyle name="Comma 22 2 2 2" xfId="21127" xr:uid="{565FAC89-B8AE-4094-AF4F-2E06349E982E}"/>
    <cellStyle name="Comma 22 2 2 2 2" xfId="12215" xr:uid="{CF04268B-C7CE-48A1-BD88-FFC8815622D1}"/>
    <cellStyle name="Comma 22 2 2 2 3" xfId="4194" xr:uid="{26E66D5D-C88D-4A35-ABD4-BEDD7BCADEF7}"/>
    <cellStyle name="Comma 22 2 2 3" xfId="17963" xr:uid="{9A3D7787-503E-4BED-AFE8-AE1D32CA86A3}"/>
    <cellStyle name="Comma 22 2 2 3 2" xfId="6754" xr:uid="{2DD7C82A-15C3-422E-ADE2-3A22A723AF83}"/>
    <cellStyle name="Comma 22 2 2 4" xfId="14642" xr:uid="{45141EB6-AA56-418F-B66C-53E1E1470329}"/>
    <cellStyle name="Comma 22 2 2 5" xfId="9580" xr:uid="{44236CCB-AD83-4027-9A2B-B88983AEBB26}"/>
    <cellStyle name="Comma 22 2 2 6" xfId="23338" xr:uid="{0CC92803-0EA9-4047-AB87-6478057CA257}"/>
    <cellStyle name="Comma 22 2 2 7" xfId="26669" xr:uid="{844BD768-0AE6-435B-B2C1-45B327791905}"/>
    <cellStyle name="Comma 22 2 3" xfId="2717" xr:uid="{9641A933-2C13-403E-B07C-7C4A7659513D}"/>
    <cellStyle name="Comma 22 2 3 2" xfId="20474" xr:uid="{03C4B66A-3D6E-49BB-8D72-E476087F7696}"/>
    <cellStyle name="Comma 22 2 3 2 2" xfId="11563" xr:uid="{F2882E10-8FAA-477B-8187-BB23EA4C65B5}"/>
    <cellStyle name="Comma 22 2 3 2 3" xfId="3540" xr:uid="{C7F59BCB-9501-4721-9FF9-05A0A2E6B04C}"/>
    <cellStyle name="Comma 22 2 3 3" xfId="17031" xr:uid="{B82942B4-E3EB-4230-8ED2-3DA443AC5A75}"/>
    <cellStyle name="Comma 22 2 3 3 2" xfId="6100" xr:uid="{AE9733D2-4354-4212-A6D5-11D614C47C2A}"/>
    <cellStyle name="Comma 22 2 3 4" xfId="13988" xr:uid="{22412C8D-1463-4488-AAD9-A215D597D41A}"/>
    <cellStyle name="Comma 22 2 3 5" xfId="8926" xr:uid="{57D5ECF6-27AA-49EC-9813-E9F35BBF9955}"/>
    <cellStyle name="Comma 22 2 3 6" xfId="22687" xr:uid="{28B44583-A89F-49A2-961F-DE5318151729}"/>
    <cellStyle name="Comma 22 2 3 7" xfId="27323" xr:uid="{59DF2CB3-35EA-4849-A0B1-148E12760435}"/>
    <cellStyle name="Comma 22 2 4" xfId="22030" xr:uid="{4EF2A2C3-4951-41DD-A0CF-A2A81A818508}"/>
    <cellStyle name="Comma 22 2 4 2" xfId="13096" xr:uid="{0743AAB5-2FC5-4FF5-AAEF-5288CF913823}"/>
    <cellStyle name="Comma 22 2 4 3" xfId="5084" xr:uid="{6B784CBC-287F-42C7-A95E-F2F8D07B8D95}"/>
    <cellStyle name="Comma 22 2 5" xfId="17979" xr:uid="{47582989-33D4-4E0E-9DFE-C43B874BA91F}"/>
    <cellStyle name="Comma 22 2 5 2" xfId="7644" xr:uid="{CD15C1F4-998E-40B1-BC7F-4E537CE52FCB}"/>
    <cellStyle name="Comma 22 2 6" xfId="15532" xr:uid="{83E03E53-CA82-4221-85B6-6C6C33E5F9AF}"/>
    <cellStyle name="Comma 22 2 7" xfId="10470" xr:uid="{1BAF9063-280B-438C-AE9D-F5DBE2EC7B01}"/>
    <cellStyle name="Comma 22 2 8" xfId="24824" xr:uid="{5C4A4462-AE7E-4E8E-9748-82DB3243EDAD}"/>
    <cellStyle name="Comma 22 2 9" xfId="25779" xr:uid="{4B1EF914-6184-4D5B-8158-631B9AEAD650}"/>
    <cellStyle name="Comma 22 3" xfId="1733" xr:uid="{1082B4EC-FD93-41E2-B7C8-48BE39906EA7}"/>
    <cellStyle name="Comma 22 3 2" xfId="21454" xr:uid="{8B14FA6B-3882-484D-9E64-50A9BE979753}"/>
    <cellStyle name="Comma 22 3 2 2" xfId="12543" xr:uid="{3CAC41CA-C171-485B-8375-52DE0AE3FEBC}"/>
    <cellStyle name="Comma 22 3 2 3" xfId="4522" xr:uid="{FCA20AB4-A99C-4885-A31C-BD3062708925}"/>
    <cellStyle name="Comma 22 3 3" xfId="19009" xr:uid="{6CA6796C-E4C7-4D6A-B08E-66573110B8B0}"/>
    <cellStyle name="Comma 22 3 3 2" xfId="7082" xr:uid="{C2C8FCF5-93CF-469A-8350-041DF1E52096}"/>
    <cellStyle name="Comma 22 3 4" xfId="14970" xr:uid="{D19BDF90-2708-4C19-8BA9-D3CA4259FCD8}"/>
    <cellStyle name="Comma 22 3 5" xfId="9908" xr:uid="{F92BD532-CC0E-4BF2-939E-DF2A9FC68D81}"/>
    <cellStyle name="Comma 22 3 6" xfId="23663" xr:uid="{9C4B716A-A8A4-4F53-8FAA-AE57810E5A36}"/>
    <cellStyle name="Comma 22 3 7" xfId="26341" xr:uid="{1CFA45F4-2BAE-4B8A-8E22-1ACA7509DDC3}"/>
    <cellStyle name="Comma 22 4" xfId="2389" xr:uid="{FC3F4277-3B30-4BF1-A278-98FA3CC08121}"/>
    <cellStyle name="Comma 22 4 2" xfId="20802" xr:uid="{8B72BDDC-DDE2-4AAE-BA8D-05C97A7117A5}"/>
    <cellStyle name="Comma 22 4 2 2" xfId="11891" xr:uid="{6D7066B9-D890-4923-AF93-D0D53B027CA3}"/>
    <cellStyle name="Comma 22 4 2 3" xfId="3868" xr:uid="{9D39C3C1-4DA8-4ADD-8787-DEB94B1C626A}"/>
    <cellStyle name="Comma 22 4 3" xfId="18927" xr:uid="{7A180DAB-1314-4E09-86FA-3BFEE7369B5D}"/>
    <cellStyle name="Comma 22 4 3 2" xfId="6428" xr:uid="{F036C519-21F4-4071-B022-738CB7C4C558}"/>
    <cellStyle name="Comma 22 4 4" xfId="14316" xr:uid="{E46BF596-3D58-4A69-8875-B6CEE8C0721B}"/>
    <cellStyle name="Comma 22 4 5" xfId="9254" xr:uid="{F80F0539-0ED2-4322-A7FC-E9BD59622416}"/>
    <cellStyle name="Comma 22 4 6" xfId="23014" xr:uid="{B47CFE88-254F-4845-B874-5297DB3A0E8A}"/>
    <cellStyle name="Comma 22 4 7" xfId="26995" xr:uid="{A95360E6-0F87-4835-9872-E699EBA0BAB7}"/>
    <cellStyle name="Comma 22 5" xfId="22359" xr:uid="{761CAE29-F6BD-41C6-822F-BA03B1C54828}"/>
    <cellStyle name="Comma 22 5 2" xfId="13386" xr:uid="{DD6C4D27-8E9E-4BF7-A0FB-8ABF61F12582}"/>
    <cellStyle name="Comma 22 5 3" xfId="5412" xr:uid="{6CA979A0-200A-40B9-BF7A-AFA8970AB544}"/>
    <cellStyle name="Comma 22 6" xfId="18668" xr:uid="{54CDAD00-9D8E-488D-B404-607830201BC8}"/>
    <cellStyle name="Comma 22 6 2" xfId="7972" xr:uid="{2A23DE35-F105-49B1-B839-D7057BE0B793}"/>
    <cellStyle name="Comma 22 7" xfId="15861" xr:uid="{37C99BCE-64C0-44B9-AA9B-8078CA43DD92}"/>
    <cellStyle name="Comma 22 8" xfId="10798" xr:uid="{069E992F-3901-4B43-B514-803E4AD5B57F}"/>
    <cellStyle name="Comma 22 9" xfId="24494" xr:uid="{DA2839DA-FFEF-4CE4-A40C-4AE28463740D}"/>
    <cellStyle name="Comma 23" xfId="875" xr:uid="{4057AFDB-82EC-4F32-960B-DC7EBD3B2738}"/>
    <cellStyle name="Comma 23 10" xfId="25605" xr:uid="{DF06F18E-F9F9-4235-9508-3517F23BDD19}"/>
    <cellStyle name="Comma 23 2" xfId="541" xr:uid="{D8DFBAF3-DC79-4EDE-8CDA-72A8D62B31C9}"/>
    <cellStyle name="Comma 23 2 10" xfId="10898" xr:uid="{8118A6C5-88E0-4643-B0D7-2E10D88BE9EC}"/>
    <cellStyle name="Comma 23 2 11" xfId="24392" xr:uid="{7FC5CBB9-1449-4857-B3BA-78303188DA7D}"/>
    <cellStyle name="Comma 23 2 12" xfId="25351" xr:uid="{DD53E2D4-14C5-4165-8206-06BCE0E32C04}"/>
    <cellStyle name="Comma 23 2 2" xfId="600" xr:uid="{D747E8F6-3273-4488-99D2-3D45ECB31BB0}"/>
    <cellStyle name="Comma 23 2 2 10" xfId="24439" xr:uid="{28F1F245-F554-4E9A-B9BD-71508590A3CF}"/>
    <cellStyle name="Comma 23 2 2 11" xfId="25396" xr:uid="{92FB70C0-FEEA-4DF9-B2EC-FDAE9C29FE15}"/>
    <cellStyle name="Comma 23 2 2 2" xfId="834" xr:uid="{06365C53-59D5-49B4-8339-9F0ED0C56AD2}"/>
    <cellStyle name="Comma 23 2 2 2 10" xfId="25570" xr:uid="{2275419C-D693-4589-BA86-D569CA6A7CBF}"/>
    <cellStyle name="Comma 23 2 2 2 2" xfId="1194" xr:uid="{EFC8C97F-3222-4A5C-A2E9-46E3ACA7E0E7}"/>
    <cellStyle name="Comma 23 2 2 2 2 2" xfId="2181" xr:uid="{837BAFD3-ADBF-4F35-9B73-FD0C63B7DD5C}"/>
    <cellStyle name="Comma 23 2 2 2 2 2 2" xfId="21008" xr:uid="{6CDE46D6-0F51-4914-8E2F-8DB1E68BCA2F}"/>
    <cellStyle name="Comma 23 2 2 2 2 2 2 2" xfId="12096" xr:uid="{3F95C662-2373-4C3D-AE2A-787F7F14FB22}"/>
    <cellStyle name="Comma 23 2 2 2 2 2 2 3" xfId="4075" xr:uid="{659F30A3-439C-4554-97A9-51DB39935AE1}"/>
    <cellStyle name="Comma 23 2 2 2 2 2 3" xfId="19236" xr:uid="{8FE2B05C-8A9F-440B-9442-37A793C3268E}"/>
    <cellStyle name="Comma 23 2 2 2 2 2 3 2" xfId="6635" xr:uid="{62F4F55A-2DE9-4066-A5A3-91DD41CB1B0F}"/>
    <cellStyle name="Comma 23 2 2 2 2 2 4" xfId="14523" xr:uid="{EB6DBF9F-09C4-4541-A89F-707411CDF25C}"/>
    <cellStyle name="Comma 23 2 2 2 2 2 5" xfId="9461" xr:uid="{0E241840-2C5C-481A-B5DE-30D393D58EE8}"/>
    <cellStyle name="Comma 23 2 2 2 2 2 6" xfId="23220" xr:uid="{613795BA-AE75-4B2A-8A94-FC90DC0E7D13}"/>
    <cellStyle name="Comma 23 2 2 2 2 2 7" xfId="26788" xr:uid="{913CED47-2EDF-44CA-BF6D-088A4F98A21B}"/>
    <cellStyle name="Comma 23 2 2 2 2 3" xfId="2836" xr:uid="{34634950-C813-46B2-8176-33794FBC7937}"/>
    <cellStyle name="Comma 23 2 2 2 2 3 2" xfId="20355" xr:uid="{38659465-E6BF-4CAC-AE8E-4032F7DBF78C}"/>
    <cellStyle name="Comma 23 2 2 2 2 3 2 2" xfId="11444" xr:uid="{593B90F9-93D1-4E9C-BA41-D298E581AD2B}"/>
    <cellStyle name="Comma 23 2 2 2 2 3 2 3" xfId="3421" xr:uid="{7754C3DF-B2EB-4573-850B-98FD86774C6B}"/>
    <cellStyle name="Comma 23 2 2 2 2 3 3" xfId="16914" xr:uid="{065EAB01-E04A-4660-8768-E52FE9C12B70}"/>
    <cellStyle name="Comma 23 2 2 2 2 3 3 2" xfId="5981" xr:uid="{31B0AC36-0D67-467D-ABA0-AA8E1BC125B6}"/>
    <cellStyle name="Comma 23 2 2 2 2 3 4" xfId="13869" xr:uid="{8A2222D8-35F3-4A50-ABD3-1490E22AC8EC}"/>
    <cellStyle name="Comma 23 2 2 2 2 3 5" xfId="8807" xr:uid="{B4CF1C26-D97D-49A3-A4BD-6FA579F92046}"/>
    <cellStyle name="Comma 23 2 2 2 2 3 6" xfId="22568" xr:uid="{7C0677B8-827B-4598-B3AA-78DB329D6622}"/>
    <cellStyle name="Comma 23 2 2 2 2 3 7" xfId="27442" xr:uid="{66FFC273-9697-4210-8F48-A5F794664198}"/>
    <cellStyle name="Comma 23 2 2 2 2 4" xfId="21911" xr:uid="{5B3EB000-46B8-45F2-8508-28E0A0A1AD49}"/>
    <cellStyle name="Comma 23 2 2 2 2 4 2" xfId="12979" xr:uid="{E14084FE-04F9-4C08-B4AD-86F63FDC0E9B}"/>
    <cellStyle name="Comma 23 2 2 2 2 4 3" xfId="4965" xr:uid="{04655407-7F6F-420B-8361-B916D4CD8A22}"/>
    <cellStyle name="Comma 23 2 2 2 2 5" xfId="18234" xr:uid="{F254DDCC-717E-4D8E-91F2-3B3512516660}"/>
    <cellStyle name="Comma 23 2 2 2 2 5 2" xfId="7525" xr:uid="{ABE7638E-C4FD-4262-9CC1-05610C7E56E1}"/>
    <cellStyle name="Comma 23 2 2 2 2 6" xfId="15413" xr:uid="{7BB1ECDF-D5A5-4F01-8D73-2B43651BDD86}"/>
    <cellStyle name="Comma 23 2 2 2 2 7" xfId="10351" xr:uid="{5BCFF65C-4959-4504-A404-ED1CB84EE779}"/>
    <cellStyle name="Comma 23 2 2 2 2 8" xfId="24943" xr:uid="{922DDA9F-CDD2-4F24-AD1F-86E4A5AE7D60}"/>
    <cellStyle name="Comma 23 2 2 2 2 9" xfId="25898" xr:uid="{9E4AC1D2-9BEB-4F61-8DDE-5E2B6C8A4263}"/>
    <cellStyle name="Comma 23 2 2 2 3" xfId="1852" xr:uid="{0F92F86F-847A-4BE4-A359-3C9DE4EBA49F}"/>
    <cellStyle name="Comma 23 2 2 2 3 2" xfId="21335" xr:uid="{4237ADC2-F159-41C5-93AC-D9D88247CC15}"/>
    <cellStyle name="Comma 23 2 2 2 3 2 2" xfId="12424" xr:uid="{A09C2E3E-CF99-4952-80A1-FA8FFC6FBE2C}"/>
    <cellStyle name="Comma 23 2 2 2 3 2 3" xfId="4403" xr:uid="{B29F5469-FF29-4F63-A6E7-CC80A05A7AC9}"/>
    <cellStyle name="Comma 23 2 2 2 3 3" xfId="18164" xr:uid="{F46BDF0E-6D8A-4ADB-8ABF-F3ADAAD57752}"/>
    <cellStyle name="Comma 23 2 2 2 3 3 2" xfId="6963" xr:uid="{C3B9A38E-8BC4-4093-A627-9738535ECFE3}"/>
    <cellStyle name="Comma 23 2 2 2 3 4" xfId="14851" xr:uid="{738FEE72-D95D-4C5C-A117-E63D3B0641B6}"/>
    <cellStyle name="Comma 23 2 2 2 3 5" xfId="9789" xr:uid="{E59D7CDA-8B77-4B24-8BEB-EFDD6E0F7B4D}"/>
    <cellStyle name="Comma 23 2 2 2 3 6" xfId="23544" xr:uid="{0C1DAA7A-D86B-41CB-929A-2E4F4D933A74}"/>
    <cellStyle name="Comma 23 2 2 2 3 7" xfId="26460" xr:uid="{7FF58CBB-223D-477F-A47B-CE51AA4E7432}"/>
    <cellStyle name="Comma 23 2 2 2 4" xfId="2508" xr:uid="{510CFC24-74FA-4E03-BFD1-51CE7C52931A}"/>
    <cellStyle name="Comma 23 2 2 2 4 2" xfId="20683" xr:uid="{743B8224-4222-42E9-8BF2-CB7578095640}"/>
    <cellStyle name="Comma 23 2 2 2 4 2 2" xfId="11772" xr:uid="{ED77C1EE-FFD4-4719-82BA-A351837FFB16}"/>
    <cellStyle name="Comma 23 2 2 2 4 2 3" xfId="3749" xr:uid="{703F8DEA-55B2-4E32-A95C-3BFB28D02DF4}"/>
    <cellStyle name="Comma 23 2 2 2 4 3" xfId="17229" xr:uid="{91CE4D48-9EA2-42F8-AE8A-5CD7368C5826}"/>
    <cellStyle name="Comma 23 2 2 2 4 3 2" xfId="6309" xr:uid="{7E04FFD0-764D-4B8B-9902-D4E4D312C421}"/>
    <cellStyle name="Comma 23 2 2 2 4 4" xfId="14197" xr:uid="{A2CBC09F-BBE4-4BFD-BE5E-866F9C4854A9}"/>
    <cellStyle name="Comma 23 2 2 2 4 5" xfId="9135" xr:uid="{F714CFF0-F059-493B-8B36-F7C2874238E1}"/>
    <cellStyle name="Comma 23 2 2 2 4 6" xfId="22895" xr:uid="{D88D7398-91DE-47AE-81FE-F7B18456E883}"/>
    <cellStyle name="Comma 23 2 2 2 4 7" xfId="27114" xr:uid="{480D42C2-53DD-47B7-A331-76FB400AD5E8}"/>
    <cellStyle name="Comma 23 2 2 2 5" xfId="22239" xr:uid="{6F25FE4C-3C94-4B5C-8661-1FD50D02D4DF}"/>
    <cellStyle name="Comma 23 2 2 2 5 2" xfId="13292" xr:uid="{54808337-0642-4550-828B-32B33A565C06}"/>
    <cellStyle name="Comma 23 2 2 2 5 3" xfId="5293" xr:uid="{EADCA69C-A5F4-4E6E-8E44-256B4D7CB07C}"/>
    <cellStyle name="Comma 23 2 2 2 6" xfId="17988" xr:uid="{68A0C688-2DCB-4AC9-85AE-26E139930CCA}"/>
    <cellStyle name="Comma 23 2 2 2 6 2" xfId="7853" xr:uid="{375835AD-9A04-4906-8A28-DD7CED52ACD7}"/>
    <cellStyle name="Comma 23 2 2 2 7" xfId="15742" xr:uid="{1868C9D7-C60F-4F02-93B7-5BD7055AF88D}"/>
    <cellStyle name="Comma 23 2 2 2 8" xfId="10679" xr:uid="{ABD0486D-78C1-4E6B-9576-E6E6D21C0667}"/>
    <cellStyle name="Comma 23 2 2 2 9" xfId="24614" xr:uid="{EB7E8686-7912-4667-A497-A7E31E77C7A4}"/>
    <cellStyle name="Comma 23 2 2 3" xfId="1008" xr:uid="{398573FB-4139-43DF-ACB6-B9F4B5518C14}"/>
    <cellStyle name="Comma 23 2 2 3 2" xfId="2007" xr:uid="{2D80B34C-8364-441F-B2BD-4794D3871400}"/>
    <cellStyle name="Comma 23 2 2 3 2 2" xfId="21182" xr:uid="{24C08F33-7B3E-4E9F-9676-7172FAE61DBC}"/>
    <cellStyle name="Comma 23 2 2 3 2 2 2" xfId="12270" xr:uid="{E834479E-84A0-4D0C-874A-100065E0CF0D}"/>
    <cellStyle name="Comma 23 2 2 3 2 2 3" xfId="4249" xr:uid="{B6158EB5-69B2-42B8-8364-31D22F96D8B6}"/>
    <cellStyle name="Comma 23 2 2 3 2 3" xfId="18692" xr:uid="{D36666FF-E9B2-4DB9-8529-56DEB31A60E9}"/>
    <cellStyle name="Comma 23 2 2 3 2 3 2" xfId="6809" xr:uid="{74047FA6-B9F0-4C4C-8E2B-257D897C4725}"/>
    <cellStyle name="Comma 23 2 2 3 2 4" xfId="14697" xr:uid="{A73A59A7-922B-4770-9E19-272DB54E3093}"/>
    <cellStyle name="Comma 23 2 2 3 2 5" xfId="9635" xr:uid="{1ACDAA9C-32BD-44BB-A8A6-932D7E2A850C}"/>
    <cellStyle name="Comma 23 2 2 3 2 6" xfId="23393" xr:uid="{1D296FF0-FE2F-40B7-8E79-1509379DBAC3}"/>
    <cellStyle name="Comma 23 2 2 3 2 7" xfId="26614" xr:uid="{693708C5-82CD-4976-9868-AB0380B80AB7}"/>
    <cellStyle name="Comma 23 2 2 3 3" xfId="2662" xr:uid="{6F568C4E-8F6C-4C94-97CE-64F62E4F1ACF}"/>
    <cellStyle name="Comma 23 2 2 3 3 2" xfId="20529" xr:uid="{95144ED8-35B6-4F69-AA9B-3BF69549D12A}"/>
    <cellStyle name="Comma 23 2 2 3 3 2 2" xfId="11618" xr:uid="{7CC9C453-6C22-454C-A47E-FBFC9CBB9D5B}"/>
    <cellStyle name="Comma 23 2 2 3 3 2 3" xfId="3595" xr:uid="{3A7FF573-2056-4AD9-AA64-014C99FE2B5D}"/>
    <cellStyle name="Comma 23 2 2 3 3 3" xfId="17083" xr:uid="{DA2A4346-177B-4208-9E3F-97AF8911869F}"/>
    <cellStyle name="Comma 23 2 2 3 3 3 2" xfId="6155" xr:uid="{5917D2ED-F295-46B6-A414-8113C75F4736}"/>
    <cellStyle name="Comma 23 2 2 3 3 4" xfId="14043" xr:uid="{8B55DD8C-ECE8-4B3D-A442-9DD86AD67941}"/>
    <cellStyle name="Comma 23 2 2 3 3 5" xfId="8981" xr:uid="{FB83CBAD-2867-40B9-91C7-C095684B09FB}"/>
    <cellStyle name="Comma 23 2 2 3 3 6" xfId="22742" xr:uid="{9E381CC7-1D5C-4F3C-B4E3-7541E30664FA}"/>
    <cellStyle name="Comma 23 2 2 3 3 7" xfId="27268" xr:uid="{29060309-6589-4A11-A167-BA446D780D93}"/>
    <cellStyle name="Comma 23 2 2 3 4" xfId="22085" xr:uid="{A7EBC441-0315-429C-9307-5142A2D61173}"/>
    <cellStyle name="Comma 23 2 2 3 4 2" xfId="13149" xr:uid="{29317A86-E073-489B-9342-90FADE4816DA}"/>
    <cellStyle name="Comma 23 2 2 3 4 3" xfId="5139" xr:uid="{62608897-BBEA-43D0-A51C-23230FC1F8B7}"/>
    <cellStyle name="Comma 23 2 2 3 5" xfId="18516" xr:uid="{E025541F-0DBD-4BF8-92D0-51AD4CA41798}"/>
    <cellStyle name="Comma 23 2 2 3 5 2" xfId="7699" xr:uid="{DC395270-AEA6-4D06-B465-7FB80142E5CC}"/>
    <cellStyle name="Comma 23 2 2 3 6" xfId="15587" xr:uid="{F965BB48-C6EB-431F-A171-59BFAE3206EB}"/>
    <cellStyle name="Comma 23 2 2 3 7" xfId="10525" xr:uid="{6FD43253-7AA7-4356-8637-9F20C980471D}"/>
    <cellStyle name="Comma 23 2 2 3 8" xfId="24769" xr:uid="{9576D55F-F605-4EAB-B0E7-878F2A9F9311}"/>
    <cellStyle name="Comma 23 2 2 3 9" xfId="25724" xr:uid="{F2470A6D-BA7C-4FC5-B485-501DDE49FEA5}"/>
    <cellStyle name="Comma 23 2 2 4" xfId="1678" xr:uid="{1AD0A03C-27FF-4A90-94AE-99F29555E745}"/>
    <cellStyle name="Comma 23 2 2 4 2" xfId="21509" xr:uid="{A1FB3153-42BD-4ACF-8CE8-A323D628A56C}"/>
    <cellStyle name="Comma 23 2 2 4 2 2" xfId="12598" xr:uid="{171C61DA-6887-41D9-97CC-47743803D10D}"/>
    <cellStyle name="Comma 23 2 2 4 2 3" xfId="4577" xr:uid="{96DAB2E5-B75A-487D-AB1A-AC76E823AD3E}"/>
    <cellStyle name="Comma 23 2 2 4 3" xfId="18322" xr:uid="{157B2CE1-DC7B-4AA8-A929-89E861A97AF1}"/>
    <cellStyle name="Comma 23 2 2 4 3 2" xfId="7137" xr:uid="{850A57C0-1122-4369-87B0-AC78A227C1B2}"/>
    <cellStyle name="Comma 23 2 2 4 4" xfId="15025" xr:uid="{085B488D-095B-451D-9925-BCBD1EFAAC15}"/>
    <cellStyle name="Comma 23 2 2 4 5" xfId="9963" xr:uid="{DD2FBACC-4256-42CB-86ED-CD15774444B2}"/>
    <cellStyle name="Comma 23 2 2 4 6" xfId="23718" xr:uid="{AF2048EA-97E7-45C9-9D72-5A5147CE4083}"/>
    <cellStyle name="Comma 23 2 2 4 7" xfId="26286" xr:uid="{85828D41-8429-4F82-9B6D-A266DF46A21C}"/>
    <cellStyle name="Comma 23 2 2 5" xfId="2334" xr:uid="{392C070A-84D1-4DFB-AA71-AE1DBDD539B0}"/>
    <cellStyle name="Comma 23 2 2 5 2" xfId="20857" xr:uid="{DEF60F7B-5FE1-4FDB-91D7-2C7E9864F1A1}"/>
    <cellStyle name="Comma 23 2 2 5 2 2" xfId="11946" xr:uid="{FCCBCC26-3C01-4BF2-83C2-5DEFE3317C83}"/>
    <cellStyle name="Comma 23 2 2 5 2 3" xfId="3923" xr:uid="{2B520896-6FA0-48E3-948A-4BA9706CC8D3}"/>
    <cellStyle name="Comma 23 2 2 5 3" xfId="17379" xr:uid="{DEAED359-B55E-435D-8163-1FFE092F34FC}"/>
    <cellStyle name="Comma 23 2 2 5 3 2" xfId="6483" xr:uid="{515302E9-90C3-4BC8-97A5-21C66A6DA68D}"/>
    <cellStyle name="Comma 23 2 2 5 4" xfId="14371" xr:uid="{858F6B8F-96C4-44EE-9C25-A79202240B29}"/>
    <cellStyle name="Comma 23 2 2 5 5" xfId="9309" xr:uid="{F3EBEDDA-84F4-41CF-A36E-25D46DA3481A}"/>
    <cellStyle name="Comma 23 2 2 5 6" xfId="23069" xr:uid="{27BA7B73-4F9D-4716-BCA5-18729CE5C218}"/>
    <cellStyle name="Comma 23 2 2 5 7" xfId="26940" xr:uid="{5ED60777-93C9-495B-B49E-59465C41646C}"/>
    <cellStyle name="Comma 23 2 2 6" xfId="22414" xr:uid="{D11DC62B-8A42-4480-84A9-2F59DB404567}"/>
    <cellStyle name="Comma 23 2 2 6 2" xfId="13427" xr:uid="{EFE66D44-9109-4820-B2F5-019AEC3AD96D}"/>
    <cellStyle name="Comma 23 2 2 6 3" xfId="5467" xr:uid="{4EC04590-8194-41DF-9CA5-3FFCB5C14E14}"/>
    <cellStyle name="Comma 23 2 2 7" xfId="18400" xr:uid="{3A301BCB-29D3-480D-9CBE-57ABCF02FE61}"/>
    <cellStyle name="Comma 23 2 2 7 2" xfId="8055" xr:uid="{BC05ACB7-A198-4CDB-B834-67F3521C1A63}"/>
    <cellStyle name="Comma 23 2 2 8" xfId="15916" xr:uid="{F4087B8A-3273-47F7-9B25-BA593D76E88F}"/>
    <cellStyle name="Comma 23 2 2 9" xfId="10853" xr:uid="{EAF1F056-B219-4977-B549-FD25BA74435E}"/>
    <cellStyle name="Comma 23 2 3" xfId="786" xr:uid="{728CFBA9-500D-48B7-AEA0-EAC74808181A}"/>
    <cellStyle name="Comma 23 2 3 10" xfId="25525" xr:uid="{7604821D-5672-429A-9CBB-622A86764FA0}"/>
    <cellStyle name="Comma 23 2 3 2" xfId="1146" xr:uid="{45E2292E-F8E6-4ADD-B9B0-A0E114DD92C7}"/>
    <cellStyle name="Comma 23 2 3 2 2" xfId="2136" xr:uid="{67E18093-857C-470A-8BD3-CC67A7849053}"/>
    <cellStyle name="Comma 23 2 3 2 2 2" xfId="21053" xr:uid="{3894461C-F8E8-498D-83F0-1FEC807D15DC}"/>
    <cellStyle name="Comma 23 2 3 2 2 2 2" xfId="12141" xr:uid="{434906D5-5DC1-4DDC-AF12-C5216AEE5068}"/>
    <cellStyle name="Comma 23 2 3 2 2 2 3" xfId="4120" xr:uid="{0B1B2927-27B8-4CC0-B29D-091F66C4FB79}"/>
    <cellStyle name="Comma 23 2 3 2 2 3" xfId="18237" xr:uid="{9169E831-C690-4CCA-AD07-D48B519FDCB2}"/>
    <cellStyle name="Comma 23 2 3 2 2 3 2" xfId="6680" xr:uid="{DD2BFBDB-137F-41D5-94A8-64FF18F7B05E}"/>
    <cellStyle name="Comma 23 2 3 2 2 4" xfId="14568" xr:uid="{447C6CBD-4E45-46F7-BB5A-3CD6C6DA21D7}"/>
    <cellStyle name="Comma 23 2 3 2 2 5" xfId="9506" xr:uid="{F4A257CB-F889-4E48-9868-FEB4811EFFF2}"/>
    <cellStyle name="Comma 23 2 3 2 2 6" xfId="23265" xr:uid="{CFC2CC22-498F-47E0-BB60-04A25EA5CF59}"/>
    <cellStyle name="Comma 23 2 3 2 2 7" xfId="26743" xr:uid="{F6E86E69-51A8-4CB9-AD9F-438148D2261C}"/>
    <cellStyle name="Comma 23 2 3 2 3" xfId="2791" xr:uid="{E34CB666-A62F-4DFD-AE38-E76A749CAFAB}"/>
    <cellStyle name="Comma 23 2 3 2 3 2" xfId="20400" xr:uid="{31652AEA-638F-43DC-9C18-FC6A2FC3E0F0}"/>
    <cellStyle name="Comma 23 2 3 2 3 2 2" xfId="11489" xr:uid="{5CDA3780-4838-46FE-91A6-A832C9BB404F}"/>
    <cellStyle name="Comma 23 2 3 2 3 2 3" xfId="3466" xr:uid="{F7F3E85D-30FC-47D7-A3C6-7455693FF524}"/>
    <cellStyle name="Comma 23 2 3 2 3 3" xfId="16958" xr:uid="{343F10F4-7046-4FCB-A564-80E3B2CBF7AA}"/>
    <cellStyle name="Comma 23 2 3 2 3 3 2" xfId="6026" xr:uid="{5066F8C6-9DE4-4C77-BF2D-1882C88D145B}"/>
    <cellStyle name="Comma 23 2 3 2 3 4" xfId="13914" xr:uid="{89BA93AC-F6CA-4CC0-815C-82CC9C1B5A4B}"/>
    <cellStyle name="Comma 23 2 3 2 3 5" xfId="8852" xr:uid="{0903DEF6-406D-4A26-90DA-DC89472C5387}"/>
    <cellStyle name="Comma 23 2 3 2 3 6" xfId="22613" xr:uid="{9DA54AAC-F513-4FA6-A27B-D27989AE8DD6}"/>
    <cellStyle name="Comma 23 2 3 2 3 7" xfId="27397" xr:uid="{568738CF-9A3B-4783-9D0F-D2AD40F0374F}"/>
    <cellStyle name="Comma 23 2 3 2 4" xfId="21956" xr:uid="{6E6C8874-5243-47BF-8839-0DE877108D7A}"/>
    <cellStyle name="Comma 23 2 3 2 4 2" xfId="13023" xr:uid="{B204EC5F-F095-45C9-99D0-9DD5D08387CE}"/>
    <cellStyle name="Comma 23 2 3 2 4 3" xfId="5010" xr:uid="{D4B51648-00BD-4C77-AB7E-8ED27F6CAB3B}"/>
    <cellStyle name="Comma 23 2 3 2 5" xfId="18190" xr:uid="{E9819854-1955-4C53-B0B1-DF51D04D200A}"/>
    <cellStyle name="Comma 23 2 3 2 5 2" xfId="7570" xr:uid="{19E6188C-2631-4DE3-AB22-54FEB89793A6}"/>
    <cellStyle name="Comma 23 2 3 2 6" xfId="15458" xr:uid="{779B324E-2886-4E57-89E8-55FBE0082E4F}"/>
    <cellStyle name="Comma 23 2 3 2 7" xfId="10396" xr:uid="{092783C0-DBE6-4C14-B88E-06FF6A01F8CF}"/>
    <cellStyle name="Comma 23 2 3 2 8" xfId="24898" xr:uid="{55E10695-3AD1-4FFF-95F7-827FD950DDC2}"/>
    <cellStyle name="Comma 23 2 3 2 9" xfId="25853" xr:uid="{85B1C6ED-E82A-4FE8-8026-7E52BA58B3D6}"/>
    <cellStyle name="Comma 23 2 3 3" xfId="1807" xr:uid="{0A6553F6-5E13-4440-9485-B568CD8659C0}"/>
    <cellStyle name="Comma 23 2 3 3 2" xfId="21380" xr:uid="{C0DD376F-7354-4C72-B92C-1B3057B3EA80}"/>
    <cellStyle name="Comma 23 2 3 3 2 2" xfId="12469" xr:uid="{560F47ED-FF8B-4C5D-BB3E-5AFD64291DE4}"/>
    <cellStyle name="Comma 23 2 3 3 2 3" xfId="4448" xr:uid="{1F2E25CE-8F9C-40AE-86B1-22716B03A9EA}"/>
    <cellStyle name="Comma 23 2 3 3 3" xfId="18898" xr:uid="{8BF995E5-C477-491E-BD14-1ECF538CFBB9}"/>
    <cellStyle name="Comma 23 2 3 3 3 2" xfId="7008" xr:uid="{F284A3FC-C2CC-460E-A4AF-209F9C6B535B}"/>
    <cellStyle name="Comma 23 2 3 3 4" xfId="14896" xr:uid="{2A504EC2-0593-4FF9-96A3-592A72857BE0}"/>
    <cellStyle name="Comma 23 2 3 3 5" xfId="9834" xr:uid="{76CC2988-856C-440A-B892-CA4FAE350DAB}"/>
    <cellStyle name="Comma 23 2 3 3 6" xfId="23589" xr:uid="{499FC7AA-98CF-4F00-830B-B18051266D3F}"/>
    <cellStyle name="Comma 23 2 3 3 7" xfId="26415" xr:uid="{F2BE70D6-051D-43C0-B7EE-3875EC3CA7D7}"/>
    <cellStyle name="Comma 23 2 3 4" xfId="2463" xr:uid="{B1E3F06A-A473-4C0C-BD96-EB1F22146745}"/>
    <cellStyle name="Comma 23 2 3 4 2" xfId="20728" xr:uid="{57E62ED5-13DE-43EE-AD55-4186D0F9F8C0}"/>
    <cellStyle name="Comma 23 2 3 4 2 2" xfId="11817" xr:uid="{4C445CD8-06FB-4DAD-80A5-32FE7C63AF4C}"/>
    <cellStyle name="Comma 23 2 3 4 2 3" xfId="3794" xr:uid="{743E559E-D8C4-4F88-91D3-EC3FA1325B60}"/>
    <cellStyle name="Comma 23 2 3 4 3" xfId="19301" xr:uid="{36E995E5-F5B7-4502-8CFE-1E601B6A002C}"/>
    <cellStyle name="Comma 23 2 3 4 3 2" xfId="6354" xr:uid="{FC2FF96F-87C8-4713-8AD2-71E162F0AA9D}"/>
    <cellStyle name="Comma 23 2 3 4 4" xfId="14242" xr:uid="{DABAA252-DD0B-4593-B73C-FC60B2305CC0}"/>
    <cellStyle name="Comma 23 2 3 4 5" xfId="9180" xr:uid="{56989A0B-29B2-4122-AF37-0AA7EDF75145}"/>
    <cellStyle name="Comma 23 2 3 4 6" xfId="22940" xr:uid="{F7A9FF4D-9DEE-4120-8917-02B452DE0BF6}"/>
    <cellStyle name="Comma 23 2 3 4 7" xfId="27069" xr:uid="{3C359817-43EB-4F02-AD88-FD1AD943A020}"/>
    <cellStyle name="Comma 23 2 3 5" xfId="22284" xr:uid="{ACFCA6F0-CD88-42D3-96E4-B79FBD4EBA39}"/>
    <cellStyle name="Comma 23 2 3 5 2" xfId="13330" xr:uid="{E9E5DDA7-8BC3-4414-9FED-621D5E1579B2}"/>
    <cellStyle name="Comma 23 2 3 5 3" xfId="5338" xr:uid="{006E2338-23BE-4CD0-A33A-4044C4819A0A}"/>
    <cellStyle name="Comma 23 2 3 6" xfId="18327" xr:uid="{4528C2DB-E95D-4271-B898-ED54EB42FCB8}"/>
    <cellStyle name="Comma 23 2 3 6 2" xfId="7898" xr:uid="{47B2F7E7-08E8-4348-8623-EC6C665F436C}"/>
    <cellStyle name="Comma 23 2 3 7" xfId="15787" xr:uid="{16070AD6-06D5-4665-B28E-D96A8497F21D}"/>
    <cellStyle name="Comma 23 2 3 8" xfId="10724" xr:uid="{EDAC3F2F-9DA1-47DD-B75E-E6038547E90B}"/>
    <cellStyle name="Comma 23 2 3 9" xfId="24569" xr:uid="{12F42C95-FDC4-4BCA-A8FC-F8A9D9C733CC}"/>
    <cellStyle name="Comma 23 2 4" xfId="960" xr:uid="{F40AB58A-E2EE-4BA6-9D36-884103024F41}"/>
    <cellStyle name="Comma 23 2 4 2" xfId="1962" xr:uid="{675AEEFB-E680-4ABC-BF30-8F48E2BAF02F}"/>
    <cellStyle name="Comma 23 2 4 2 2" xfId="21227" xr:uid="{0B7E08C6-F149-4157-8D06-5C3E900764FC}"/>
    <cellStyle name="Comma 23 2 4 2 2 2" xfId="12315" xr:uid="{499AFBC4-2FA3-43EC-ACA0-3F170A086D8A}"/>
    <cellStyle name="Comma 23 2 4 2 2 3" xfId="4294" xr:uid="{C5D98F65-91CB-49CB-984E-91144740C100}"/>
    <cellStyle name="Comma 23 2 4 2 3" xfId="17500" xr:uid="{2C08DD14-5B54-46E6-BD75-BA14EDBA8AB8}"/>
    <cellStyle name="Comma 23 2 4 2 3 2" xfId="6854" xr:uid="{350D56F5-AD7E-4996-9964-C0E95EEF701E}"/>
    <cellStyle name="Comma 23 2 4 2 4" xfId="14742" xr:uid="{3A6ED55B-94D7-46F8-A23B-BDE6F0BF3716}"/>
    <cellStyle name="Comma 23 2 4 2 5" xfId="9680" xr:uid="{E8FF9156-A184-4ECC-A35B-5655517133EA}"/>
    <cellStyle name="Comma 23 2 4 2 6" xfId="23438" xr:uid="{7B5DF0CA-292D-4A2E-9049-8C3A053A024D}"/>
    <cellStyle name="Comma 23 2 4 2 7" xfId="26569" xr:uid="{E455B151-1B77-4E3F-8688-21867194DD3A}"/>
    <cellStyle name="Comma 23 2 4 3" xfId="2617" xr:uid="{31555A17-19BE-4948-93FD-46F69CFC95F6}"/>
    <cellStyle name="Comma 23 2 4 3 2" xfId="20574" xr:uid="{21B77202-AD1C-4781-A17D-E8B59CEA7F20}"/>
    <cellStyle name="Comma 23 2 4 3 2 2" xfId="11663" xr:uid="{555C7D02-0E03-43D3-B126-B13C7CA39008}"/>
    <cellStyle name="Comma 23 2 4 3 2 3" xfId="3640" xr:uid="{38C9F02F-4E88-48E4-BD30-DF5E667ADCE7}"/>
    <cellStyle name="Comma 23 2 4 3 3" xfId="17127" xr:uid="{90CD9B83-7C6D-474F-B9A8-A6F8081EF10D}"/>
    <cellStyle name="Comma 23 2 4 3 3 2" xfId="6200" xr:uid="{C23981AF-4460-49FD-9D61-2C2003586C1E}"/>
    <cellStyle name="Comma 23 2 4 3 4" xfId="14088" xr:uid="{24E41225-00FD-4AEB-B125-89B6BEAB06E4}"/>
    <cellStyle name="Comma 23 2 4 3 5" xfId="9026" xr:uid="{9657BC4F-A56F-4E17-84EF-C6E2ECFC4B54}"/>
    <cellStyle name="Comma 23 2 4 3 6" xfId="22787" xr:uid="{DEA3F0F0-B953-4FB1-86EC-8D46F050A1D5}"/>
    <cellStyle name="Comma 23 2 4 3 7" xfId="27223" xr:uid="{8A7D5FF1-1361-4B75-88F8-0EDA68068FAB}"/>
    <cellStyle name="Comma 23 2 4 4" xfId="22130" xr:uid="{D2275FC4-8260-4BC3-9089-083992A1D56B}"/>
    <cellStyle name="Comma 23 2 4 4 2" xfId="13191" xr:uid="{DEBBFA5D-94D6-4590-9FD5-A474381F3BF3}"/>
    <cellStyle name="Comma 23 2 4 4 3" xfId="5184" xr:uid="{7F45C5FC-3AAE-4F0D-AD92-3BD765E34025}"/>
    <cellStyle name="Comma 23 2 4 5" xfId="18637" xr:uid="{FA3D3F94-9F48-4FA6-B710-C8E6D199269E}"/>
    <cellStyle name="Comma 23 2 4 5 2" xfId="7744" xr:uid="{BB764566-B023-455B-9D62-24BF694BAFE4}"/>
    <cellStyle name="Comma 23 2 4 6" xfId="15632" xr:uid="{CA412123-872D-495C-8E6E-27361F4DC006}"/>
    <cellStyle name="Comma 23 2 4 7" xfId="10570" xr:uid="{4AF3EE44-5180-45CE-A7EC-50660C9D3A75}"/>
    <cellStyle name="Comma 23 2 4 8" xfId="24724" xr:uid="{AF08F3DE-68EC-4680-9E7B-480AF28F3439}"/>
    <cellStyle name="Comma 23 2 4 9" xfId="25679" xr:uid="{289678C8-4E1E-4909-BDC7-B09C59FA61C1}"/>
    <cellStyle name="Comma 23 2 5" xfId="1633" xr:uid="{7C5DBEAC-F68E-4C35-9AEE-4B324F8E5B7C}"/>
    <cellStyle name="Comma 23 2 5 2" xfId="21554" xr:uid="{370FE015-2770-46C4-A7B1-F897917DB77F}"/>
    <cellStyle name="Comma 23 2 5 2 2" xfId="12643" xr:uid="{897F97C9-35A0-4D12-9244-B59DE202EFD0}"/>
    <cellStyle name="Comma 23 2 5 2 3" xfId="4622" xr:uid="{0E030654-9170-4BCD-8B11-CBAEAB0C0A8B}"/>
    <cellStyle name="Comma 23 2 5 3" xfId="19208" xr:uid="{B6A956E3-5FFB-45CB-92EE-312D11F0991A}"/>
    <cellStyle name="Comma 23 2 5 3 2" xfId="7182" xr:uid="{67885CE7-9BD7-414F-BDCF-189DC1946C17}"/>
    <cellStyle name="Comma 23 2 5 4" xfId="15070" xr:uid="{023ADD78-A8FE-4B89-AB12-90519FD395DC}"/>
    <cellStyle name="Comma 23 2 5 5" xfId="10008" xr:uid="{08625D03-D7EF-42AE-BF9B-D70D83F2D0CE}"/>
    <cellStyle name="Comma 23 2 5 6" xfId="23763" xr:uid="{CEB0F689-A1C9-4385-97FB-813EA9137EB8}"/>
    <cellStyle name="Comma 23 2 5 7" xfId="26241" xr:uid="{492E8D6A-A218-4427-8AA0-2E607035D4B6}"/>
    <cellStyle name="Comma 23 2 6" xfId="2289" xr:uid="{6C519A71-3363-4F4E-9770-BD996C8F111A}"/>
    <cellStyle name="Comma 23 2 6 2" xfId="20902" xr:uid="{2A5BB9DD-6AC7-4AB1-87DF-F0C2FF23220F}"/>
    <cellStyle name="Comma 23 2 6 2 2" xfId="11991" xr:uid="{65DD13E3-CB39-47B6-96BF-EBF50572C831}"/>
    <cellStyle name="Comma 23 2 6 2 3" xfId="3968" xr:uid="{E91566CD-4AB3-4CE4-8EC7-EE70B54BC710}"/>
    <cellStyle name="Comma 23 2 6 3" xfId="19164" xr:uid="{7BA1615C-E429-4A1A-8E96-8EEBB23D4EE8}"/>
    <cellStyle name="Comma 23 2 6 3 2" xfId="6528" xr:uid="{AF27223C-42CA-4777-A882-260C00C67767}"/>
    <cellStyle name="Comma 23 2 6 4" xfId="14416" xr:uid="{1A448B3A-B162-41CD-9CD0-7E07817D79A8}"/>
    <cellStyle name="Comma 23 2 6 5" xfId="9354" xr:uid="{A7C78678-88FB-403C-A881-411B20995A75}"/>
    <cellStyle name="Comma 23 2 6 6" xfId="23114" xr:uid="{AE62ADD4-D406-4369-8D99-20D7D402C61A}"/>
    <cellStyle name="Comma 23 2 6 7" xfId="26895" xr:uid="{A9B55E24-32AB-4D4F-AE8D-D67620398869}"/>
    <cellStyle name="Comma 23 2 7" xfId="22459" xr:uid="{7CE2D411-88C5-4B11-8252-7D4CA7C4BB88}"/>
    <cellStyle name="Comma 23 2 7 2" xfId="13449" xr:uid="{38D2408A-2944-4F2A-81F9-2FAF7E025246}"/>
    <cellStyle name="Comma 23 2 7 3" xfId="5512" xr:uid="{DA984698-BB11-4004-A277-11917AEC0585}"/>
    <cellStyle name="Comma 23 2 8" xfId="18366" xr:uid="{F59326B1-5E66-4310-BCDE-9DE58D20852C}"/>
    <cellStyle name="Comma 23 2 8 2" xfId="8225" xr:uid="{0F79DCE5-7A06-4FC1-8AE0-EDBA39174E3C}"/>
    <cellStyle name="Comma 23 2 9" xfId="15961" xr:uid="{D74A3955-AAE0-4A43-9D47-71CA31754B73}"/>
    <cellStyle name="Comma 23 3" xfId="1887" xr:uid="{73A225C9-4E76-423C-AFDE-3A9973F295CE}"/>
    <cellStyle name="Comma 23 3 2" xfId="21300" xr:uid="{C7E18D2F-0D03-4CC9-896D-75D5F53E995D}"/>
    <cellStyle name="Comma 23 3 2 2" xfId="12389" xr:uid="{117256D4-DB51-4CD1-9522-7714E1DBC5F4}"/>
    <cellStyle name="Comma 23 3 2 3" xfId="4368" xr:uid="{66A55A08-3474-44C8-A2D9-F6F0344682BF}"/>
    <cellStyle name="Comma 23 3 3" xfId="19010" xr:uid="{485BCED6-C2C2-4E7C-992D-9B99B683D52A}"/>
    <cellStyle name="Comma 23 3 3 2" xfId="6928" xr:uid="{A90D3FD6-5180-442F-ABF5-81D750EBC335}"/>
    <cellStyle name="Comma 23 3 4" xfId="14816" xr:uid="{A8FC8988-D2D1-4A9D-99F2-471631351A38}"/>
    <cellStyle name="Comma 23 3 5" xfId="9754" xr:uid="{4B1EE438-87A1-447B-9CA5-C901CEF24B6C}"/>
    <cellStyle name="Comma 23 3 6" xfId="23509" xr:uid="{17325F43-8CCC-442C-8BCE-DF8C205ACD0B}"/>
    <cellStyle name="Comma 23 3 7" xfId="26495" xr:uid="{3B695926-3E05-4AA3-A539-A1511E385BAA}"/>
    <cellStyle name="Comma 23 4" xfId="2543" xr:uid="{8277C519-57CF-416D-9FC3-3FC429F58422}"/>
    <cellStyle name="Comma 23 4 2" xfId="20648" xr:uid="{DE649901-8A8B-426F-8DE1-FEDE15FE6842}"/>
    <cellStyle name="Comma 23 4 2 2" xfId="11737" xr:uid="{DCD8C7F2-EA69-4886-9BA7-B9BCF50456FF}"/>
    <cellStyle name="Comma 23 4 2 3" xfId="3714" xr:uid="{070CD30F-143B-4D01-81B4-948140755A30}"/>
    <cellStyle name="Comma 23 4 3" xfId="17196" xr:uid="{815344DE-78E2-4BF0-8979-37ADE442EDAA}"/>
    <cellStyle name="Comma 23 4 3 2" xfId="6274" xr:uid="{B16E55B7-F31F-4EED-9DAA-B259B427A249}"/>
    <cellStyle name="Comma 23 4 4" xfId="14162" xr:uid="{A71B5979-574F-4B1A-9374-F7AAF3C44708}"/>
    <cellStyle name="Comma 23 4 5" xfId="9100" xr:uid="{713BCFDC-D155-4434-AD58-4D52A59EB91C}"/>
    <cellStyle name="Comma 23 4 6" xfId="22860" xr:uid="{CCBC1F07-5031-4282-ACAD-9C08C9960614}"/>
    <cellStyle name="Comma 23 4 7" xfId="27149" xr:uid="{7481E564-4D93-40B7-87F7-D679CFB22D7F}"/>
    <cellStyle name="Comma 23 5" xfId="22204" xr:uid="{4E07C2FE-E8C1-4AD1-A2D5-B902FE544D5A}"/>
    <cellStyle name="Comma 23 5 2" xfId="13259" xr:uid="{16626790-C115-464A-88C5-DF8FC20A33D5}"/>
    <cellStyle name="Comma 23 5 3" xfId="5258" xr:uid="{24A91B31-B500-4399-9CEC-62483AC4C3C6}"/>
    <cellStyle name="Comma 23 6" xfId="18934" xr:uid="{3E49BA71-8C0F-475E-8829-D94C6EDE7D7B}"/>
    <cellStyle name="Comma 23 6 2" xfId="7818" xr:uid="{45859E77-7B0E-49ED-A57C-0F9090F83316}"/>
    <cellStyle name="Comma 23 7" xfId="15707" xr:uid="{AB6D45BD-984B-495D-A6BC-E6B5754297D6}"/>
    <cellStyle name="Comma 23 8" xfId="10644" xr:uid="{E8A58953-CBA0-43D1-BABD-814E1037800F}"/>
    <cellStyle name="Comma 23 9" xfId="24650" xr:uid="{8542DF58-5095-44F2-8A27-9DC96FEA7FB8}"/>
    <cellStyle name="Comma 24" xfId="872" xr:uid="{543AC61F-EC92-45A2-A19B-B1071B9C0BF6}"/>
    <cellStyle name="Comma 24 10" xfId="25603" xr:uid="{947ACC02-5544-445F-ABD5-7C477F9816CA}"/>
    <cellStyle name="Comma 24 2" xfId="1885" xr:uid="{D90FDAA0-3103-4B91-A10E-D9911DC88A34}"/>
    <cellStyle name="Comma 24 2 2" xfId="21302" xr:uid="{B5873275-1CEA-4FEC-B32C-B9CE04AA9149}"/>
    <cellStyle name="Comma 24 2 2 2" xfId="12391" xr:uid="{07240927-3089-4C22-9E06-49924A390309}"/>
    <cellStyle name="Comma 24 2 2 3" xfId="4370" xr:uid="{2B8A6919-4429-4766-A88B-955F1BB5304F}"/>
    <cellStyle name="Comma 24 2 3" xfId="18146" xr:uid="{5BF7A383-B715-47D1-B89D-18346B5EF84D}"/>
    <cellStyle name="Comma 24 2 3 2" xfId="6930" xr:uid="{E3BEE9AC-E5B6-43E0-B8C7-ECFB8AACD8CB}"/>
    <cellStyle name="Comma 24 2 4" xfId="14818" xr:uid="{AF17975A-CECE-4B7F-A1C5-B2C0D9F45CFE}"/>
    <cellStyle name="Comma 24 2 5" xfId="9756" xr:uid="{D13BA9D1-9E83-48B5-B649-0845B9484184}"/>
    <cellStyle name="Comma 24 2 6" xfId="23511" xr:uid="{B0DB6110-9C8C-427C-A76B-D48FAB8C4A82}"/>
    <cellStyle name="Comma 24 2 7" xfId="26493" xr:uid="{969ADFC7-C11D-4AF5-A3D7-4DCB770493C6}"/>
    <cellStyle name="Comma 24 3" xfId="2541" xr:uid="{468E689C-BD09-4AC1-854A-11744C0659B5}"/>
    <cellStyle name="Comma 24 3 2" xfId="20650" xr:uid="{0DA2CE2A-1FFC-4E2B-9602-359FF572D048}"/>
    <cellStyle name="Comma 24 3 2 2" xfId="11739" xr:uid="{F5EDE8C2-8BA2-4C86-B024-D4D61995101B}"/>
    <cellStyle name="Comma 24 3 2 3" xfId="3716" xr:uid="{57FBB519-DB72-4006-B290-D9A641BF5F87}"/>
    <cellStyle name="Comma 24 3 3" xfId="17198" xr:uid="{12758A7F-8E9D-44BC-87A3-BE22615E407B}"/>
    <cellStyle name="Comma 24 3 3 2" xfId="6276" xr:uid="{1FAFDA10-BEBA-43B2-B699-E2E066C67DF7}"/>
    <cellStyle name="Comma 24 3 4" xfId="14164" xr:uid="{36661062-0FF6-4455-AC3F-3EB8AC0C85FD}"/>
    <cellStyle name="Comma 24 3 5" xfId="9102" xr:uid="{2BA8F999-11AB-4528-AD12-6B157DF79EBC}"/>
    <cellStyle name="Comma 24 3 6" xfId="22862" xr:uid="{CF7956D1-77E4-4E18-94F7-791028EE722A}"/>
    <cellStyle name="Comma 24 3 7" xfId="27147" xr:uid="{1478E865-CC3D-4397-874F-5B30762C9F46}"/>
    <cellStyle name="Comma 24 4" xfId="1416" xr:uid="{C47187A4-5944-433C-A82F-75CF7E3F2C9A}"/>
    <cellStyle name="Comma 24 4 2" xfId="19773" xr:uid="{A3261405-5D82-4FD2-AB6B-C5307D5EC07A}"/>
    <cellStyle name="Comma 24 4 2 2" xfId="12812" xr:uid="{B3FAFFCA-1557-4834-BB50-94340160B25C}"/>
    <cellStyle name="Comma 24 4 2 3" xfId="4796" xr:uid="{A93A5174-9105-4B2B-8CAD-879E25C2062B}"/>
    <cellStyle name="Comma 24 4 3" xfId="19034" xr:uid="{C3783679-31B7-47BF-B426-8A847B280055}"/>
    <cellStyle name="Comma 24 4 3 2" xfId="7356" xr:uid="{3399E891-4A1F-4F60-BBFE-A095A64938A9}"/>
    <cellStyle name="Comma 24 4 4" xfId="15244" xr:uid="{A68F8CC6-045C-49B6-BBFD-20E167189437}"/>
    <cellStyle name="Comma 24 4 5" xfId="10182" xr:uid="{3F003EBE-ACBA-446B-82B7-E40939CDFBDE}"/>
    <cellStyle name="Comma 24 4 6" xfId="21730" xr:uid="{9781E954-8821-405A-858D-D9B255F81DD1}"/>
    <cellStyle name="Comma 24 4 7" xfId="26067" xr:uid="{895947C0-BCC5-4A05-9A0C-982D981F2D3D}"/>
    <cellStyle name="Comma 24 5" xfId="22206" xr:uid="{7DF390FD-0CFC-487D-BDA4-2FE3D8304D3D}"/>
    <cellStyle name="Comma 24 5 2" xfId="13261" xr:uid="{90FCB738-B49A-41CC-8ABF-31F76F10C894}"/>
    <cellStyle name="Comma 24 5 3" xfId="5260" xr:uid="{49A0D59D-45B6-49F1-BBFC-48A318E41E98}"/>
    <cellStyle name="Comma 24 6" xfId="17315" xr:uid="{5BF0782F-D668-4F90-9177-E1BA5181CC1E}"/>
    <cellStyle name="Comma 24 6 2" xfId="7820" xr:uid="{56C0441C-BB27-46AC-A51D-0F65D0FFAA36}"/>
    <cellStyle name="Comma 24 7" xfId="15709" xr:uid="{8408488F-A482-4E97-8B36-81A4635D4A11}"/>
    <cellStyle name="Comma 24 8" xfId="10646" xr:uid="{AF0DB7F9-83AE-43C8-A61A-ADB9168A2638}"/>
    <cellStyle name="Comma 24 9" xfId="24648" xr:uid="{81725435-DCAD-40C2-B130-CED0719412E5}"/>
    <cellStyle name="Comma 25" xfId="1230" xr:uid="{8E6E4BDD-5573-4A1A-9FE8-E0C590A35D68}"/>
    <cellStyle name="Comma 25 10" xfId="25931" xr:uid="{F5CF3DFA-6AA3-48BA-9FD7-91C86DC988A9}"/>
    <cellStyle name="Comma 25 2" xfId="2214" xr:uid="{5674D99D-EA45-4568-9D09-13104AD76A56}"/>
    <cellStyle name="Comma 25 2 2" xfId="20975" xr:uid="{3E124038-7348-4A24-9F26-F75D7B61DC28}"/>
    <cellStyle name="Comma 25 2 2 2" xfId="12063" xr:uid="{7496E261-0C59-4488-8295-4731125AA777}"/>
    <cellStyle name="Comma 25 2 2 3" xfId="4042" xr:uid="{A818D75A-D6F1-4437-B47E-F60B66F66306}"/>
    <cellStyle name="Comma 25 2 3" xfId="18480" xr:uid="{ADAF55BF-C5F1-4987-A95D-013490ED1DED}"/>
    <cellStyle name="Comma 25 2 3 2" xfId="6602" xr:uid="{EED169A8-1AB5-4144-8618-38892D1800CA}"/>
    <cellStyle name="Comma 25 2 4" xfId="14490" xr:uid="{CF8A28F3-A52B-45D4-929F-2E5DAFBD86E2}"/>
    <cellStyle name="Comma 25 2 5" xfId="9428" xr:uid="{254FBFF3-FBAE-4C49-B6B3-D7F0CCBE4C3D}"/>
    <cellStyle name="Comma 25 2 6" xfId="23187" xr:uid="{EF13FB7B-780F-4E2A-8397-B4F2D9B34F60}"/>
    <cellStyle name="Comma 25 2 7" xfId="26821" xr:uid="{E6364DA7-19D8-47C2-99A0-5EE42111EF66}"/>
    <cellStyle name="Comma 25 3" xfId="2869" xr:uid="{E8C5D1BD-2D5E-48F3-8F1F-1993DF0E7074}"/>
    <cellStyle name="Comma 25 3 2" xfId="20322" xr:uid="{EE30ADFC-E52B-4ECA-AD40-C2274F7CEE5F}"/>
    <cellStyle name="Comma 25 3 2 2" xfId="11411" xr:uid="{E7FB385A-80A8-445E-B591-BF487D0C7EA0}"/>
    <cellStyle name="Comma 25 3 2 3" xfId="3388" xr:uid="{E137F0AB-D9A6-4641-A4D7-FB7FAD19D4C2}"/>
    <cellStyle name="Comma 25 3 3" xfId="16883" xr:uid="{2287C739-889D-408E-BF4C-DC7E5B291F59}"/>
    <cellStyle name="Comma 25 3 3 2" xfId="5948" xr:uid="{1D817AC2-7D67-4446-8CD6-785FE27792DE}"/>
    <cellStyle name="Comma 25 3 4" xfId="13836" xr:uid="{C803DF8C-9582-4BE5-823A-1D90A80DDC17}"/>
    <cellStyle name="Comma 25 3 5" xfId="8774" xr:uid="{CF3C485A-F0F1-494C-BAF3-2610D0070642}"/>
    <cellStyle name="Comma 25 3 6" xfId="22535" xr:uid="{4A98BCC9-7401-4322-8F32-2E2905C4340C}"/>
    <cellStyle name="Comma 25 3 7" xfId="27475" xr:uid="{2CC6818D-4304-41E0-9E82-F3190DFACC2C}"/>
    <cellStyle name="Comma 25 4" xfId="1550" xr:uid="{CE2A55EE-3E3E-4A1B-A302-8C2467FEC380}"/>
    <cellStyle name="Comma 25 4 2" xfId="19651" xr:uid="{4DA17F8C-DA6F-49E7-9525-7AB8CBC597C5}"/>
    <cellStyle name="Comma 25 4 2 2" xfId="12714" xr:uid="{1E4D81E4-0B4A-494A-8232-6EC5FFFF10F7}"/>
    <cellStyle name="Comma 25 4 2 3" xfId="4696" xr:uid="{142E294A-2FC6-4FCD-B672-6062ED7025B2}"/>
    <cellStyle name="Comma 25 4 3" xfId="18604" xr:uid="{5D23F048-8717-4068-8E12-91542F6BA7C8}"/>
    <cellStyle name="Comma 25 4 3 2" xfId="7256" xr:uid="{93014718-8F6C-4441-82FE-FF22ED6A1DDE}"/>
    <cellStyle name="Comma 25 4 4" xfId="15144" xr:uid="{07BE9796-28E0-4902-80A5-0AED0B2F2CA0}"/>
    <cellStyle name="Comma 25 4 5" xfId="10082" xr:uid="{056EEC9E-0921-4D1F-8B01-6513CCD5115E}"/>
    <cellStyle name="Comma 25 4 6" xfId="21627" xr:uid="{E07CB6BB-553D-435A-A29A-129C47E04469}"/>
    <cellStyle name="Comma 25 4 7" xfId="26167" xr:uid="{55C14404-185E-4BAB-872D-1A6BD81865D4}"/>
    <cellStyle name="Comma 25 5" xfId="21878" xr:uid="{FFD8584F-81FC-48A5-B390-C358FEA74715}"/>
    <cellStyle name="Comma 25 5 2" xfId="12946" xr:uid="{AD0F5474-626E-4CD4-98E1-0A3E85C0872A}"/>
    <cellStyle name="Comma 25 5 3" xfId="4932" xr:uid="{36091DF5-0DA8-4C87-9D0D-1DDF7DF22D83}"/>
    <cellStyle name="Comma 25 6" xfId="17490" xr:uid="{CA3F7346-94AF-445E-B30E-EF6906C002B6}"/>
    <cellStyle name="Comma 25 6 2" xfId="7492" xr:uid="{D01DF8A8-19FE-4578-A925-76924B475DC6}"/>
    <cellStyle name="Comma 25 7" xfId="15380" xr:uid="{9A31390C-145D-4755-9983-3C9E71B7163D}"/>
    <cellStyle name="Comma 25 8" xfId="10318" xr:uid="{D4D6F933-67D1-47F1-A784-A51AC41DD9C1}"/>
    <cellStyle name="Comma 25 9" xfId="24976" xr:uid="{A546815B-F990-4A45-827B-750BF9A09618}"/>
    <cellStyle name="Comma 26" xfId="1239" xr:uid="{BCA65697-D284-44E0-9818-6DD8BDF14FB7}"/>
    <cellStyle name="Comma 26 2" xfId="21870" xr:uid="{4C6F816A-4C35-4049-8FC5-DA9F869366C0}"/>
    <cellStyle name="Comma 26 2 2" xfId="12940" xr:uid="{035894F5-3D80-425E-B182-6666C992F231}"/>
    <cellStyle name="Comma 26 2 3" xfId="4926" xr:uid="{E68548F3-BA1A-43AF-8B3B-F181AB075271}"/>
    <cellStyle name="Comma 26 3" xfId="17614" xr:uid="{79EA75AC-5FF4-4F15-90E3-F997902F38F1}"/>
    <cellStyle name="Comma 26 3 2" xfId="7486" xr:uid="{E2834E20-D010-4B04-9C3C-4BB28F811393}"/>
    <cellStyle name="Comma 26 4" xfId="15374" xr:uid="{26B8CD12-4873-47B8-AFC7-9209EE1E7329}"/>
    <cellStyle name="Comma 26 5" xfId="10312" xr:uid="{506520C1-2219-40ED-93F2-3F6A2F6F9E2A}"/>
    <cellStyle name="Comma 26 6" xfId="24303" xr:uid="{54ACEB8C-FA31-4B8D-93E5-6A27EDF4FB1F}"/>
    <cellStyle name="Comma 26 7" xfId="25937" xr:uid="{304F2A6C-9DC9-4103-A1DD-BEEE1ADAF49A}"/>
    <cellStyle name="Comma 27" xfId="1557" xr:uid="{E8CB155E-F626-4D84-AA93-7DAE6429E2DD}"/>
    <cellStyle name="Comma 27 2" xfId="21626" xr:uid="{44946A9E-2083-4370-AEE0-B3ADC5D17F74}"/>
    <cellStyle name="Comma 27 2 2" xfId="12713" xr:uid="{AC649129-05AB-4180-B667-9AF1A358CEBB}"/>
    <cellStyle name="Comma 27 2 3" xfId="4695" xr:uid="{BAEE5752-995B-4704-9EB7-AC2BFD105207}"/>
    <cellStyle name="Comma 27 3" xfId="23834" xr:uid="{B77A1FF5-5433-4DF6-B6B8-279CF23EC926}"/>
    <cellStyle name="Comma 27 3 2" xfId="7255" xr:uid="{5B51F6EC-3115-4A65-B7A4-7BCE605A32FB}"/>
    <cellStyle name="Comma 27 4" xfId="15143" xr:uid="{730E6DE0-BE1E-48DC-874B-C340DBB88D4E}"/>
    <cellStyle name="Comma 27 5" xfId="10081" xr:uid="{9D44DD40-C8D5-403A-850B-10766B016856}"/>
    <cellStyle name="Comma 27 6" xfId="23842" xr:uid="{91DA0152-C590-4D0F-B725-C5849193FE3B}"/>
    <cellStyle name="Comma 27 7" xfId="26168" xr:uid="{BD63F923-4C4D-42A9-8417-6D061C3E02CB}"/>
    <cellStyle name="Comma 28" xfId="2216" xr:uid="{3C486D5F-47A8-43A2-804B-02F3FEC6E84D}"/>
    <cellStyle name="Comma 28 2" xfId="20974" xr:uid="{22050A96-DCA0-4744-80A4-2C5BCC234E49}"/>
    <cellStyle name="Comma 28 2 2" xfId="12062" xr:uid="{6A3CD48B-DD17-4B60-989E-B9E526700F1B}"/>
    <cellStyle name="Comma 28 2 3" xfId="4041" xr:uid="{36BE2A33-D33D-40CD-BB41-E876EC424F8A}"/>
    <cellStyle name="Comma 28 3" xfId="17677" xr:uid="{187E568A-8A68-446E-A03D-BAEC2A725F9A}"/>
    <cellStyle name="Comma 28 3 2" xfId="6601" xr:uid="{4FF61D7C-7827-4C46-AE0D-36F8BCB48114}"/>
    <cellStyle name="Comma 28 4" xfId="14489" xr:uid="{A1CAFE5A-4CC6-41EE-8AC8-57C1365118B5}"/>
    <cellStyle name="Comma 28 5" xfId="9427" xr:uid="{AAD8E8FE-F17D-4BD8-829C-0D07410BE2B1}"/>
    <cellStyle name="Comma 28 6" xfId="23186" xr:uid="{F4C78C66-2D6E-451B-84B6-3F123B33651B}"/>
    <cellStyle name="Comma 28 7" xfId="26822" xr:uid="{FA334C6A-D974-4F26-8430-B273709EF0A8}"/>
    <cellStyle name="Comma 29" xfId="1237" xr:uid="{A6C5C933-75CA-47A4-980A-70EAC9EBE949}"/>
    <cellStyle name="Comma 29 2" xfId="19914" xr:uid="{641C94BF-54CF-4A17-B466-9C83E7172D0D}"/>
    <cellStyle name="Comma 29 2 2" xfId="12941" xr:uid="{A397253B-6E13-48DD-81C6-8AE1F8C9EE39}"/>
    <cellStyle name="Comma 29 2 3" xfId="4927" xr:uid="{83D7E3DF-3EFF-49B4-95F0-F346CC5390CC}"/>
    <cellStyle name="Comma 29 3" xfId="18415" xr:uid="{81B3DF8F-8506-422D-A50B-33E895B867D0}"/>
    <cellStyle name="Comma 29 3 2" xfId="7487" xr:uid="{8B6F9A87-79B0-49B7-9CAB-FD62A62D14A9}"/>
    <cellStyle name="Comma 29 4" xfId="15375" xr:uid="{48BFB03A-1D36-4055-9A9B-5CF128C4DEBB}"/>
    <cellStyle name="Comma 29 5" xfId="10313" xr:uid="{2B9D8F90-6871-4BA3-AB19-63B5DCE34D0C}"/>
    <cellStyle name="Comma 29 6" xfId="21871" xr:uid="{56E79EE1-0AD2-4C07-92F2-F859225B862B}"/>
    <cellStyle name="Comma 29 7" xfId="25936" xr:uid="{6F6FCD26-DF0C-4D8B-BCAE-1EB1F7B1FE11}"/>
    <cellStyle name="Comma 3" xfId="9" xr:uid="{E13BA542-5FB5-4087-9909-ABAF8B008EB2}"/>
    <cellStyle name="Comma 3 10" xfId="881" xr:uid="{6A1340A2-E802-4368-B6C7-B7AC2DAF8735}"/>
    <cellStyle name="Comma 3 10 10" xfId="25608" xr:uid="{1D7579D6-5ED8-40D3-BFFD-69F9FFCF3BBB}"/>
    <cellStyle name="Comma 3 10 11" xfId="28104" xr:uid="{5BD7F9BC-A898-49B7-9EE9-1E234D26AC35}"/>
    <cellStyle name="Comma 3 10 2" xfId="1890" xr:uid="{70F5A5C7-D099-4E45-B44A-83EA6C7CA2C2}"/>
    <cellStyle name="Comma 3 10 2 2" xfId="21297" xr:uid="{E2A16D30-8802-4505-A024-0F7E323532FA}"/>
    <cellStyle name="Comma 3 10 2 2 2" xfId="12386" xr:uid="{9AAAE675-E285-42F8-B1EF-E852EF94B9FE}"/>
    <cellStyle name="Comma 3 10 2 2 3" xfId="4365" xr:uid="{4C26AFDF-5C73-4E0B-B4AF-E01D07790FEA}"/>
    <cellStyle name="Comma 3 10 2 3" xfId="17750" xr:uid="{41060FE3-E5A6-4573-A484-B0DD976A2A82}"/>
    <cellStyle name="Comma 3 10 2 3 2" xfId="6925" xr:uid="{6725B7D2-378E-4234-AFDF-3466482E55A4}"/>
    <cellStyle name="Comma 3 10 2 4" xfId="14813" xr:uid="{97E1C2D4-8674-41B4-8DD5-AAF1902DE310}"/>
    <cellStyle name="Comma 3 10 2 5" xfId="9751" xr:uid="{0DC6E5C6-BADE-4236-8E65-CCBA128DB9CF}"/>
    <cellStyle name="Comma 3 10 2 6" xfId="23507" xr:uid="{EBC23A91-2CEA-4C60-BD21-D1B5D39623C9}"/>
    <cellStyle name="Comma 3 10 2 7" xfId="26498" xr:uid="{552EDDB4-6283-444B-AF7C-315D303B558F}"/>
    <cellStyle name="Comma 3 10 3" xfId="2546" xr:uid="{A7386AF0-789A-49DF-B479-398C1AD40C48}"/>
    <cellStyle name="Comma 3 10 3 2" xfId="20645" xr:uid="{CFAC81F1-66FD-4659-8197-2E0CD1A4B4BD}"/>
    <cellStyle name="Comma 3 10 3 2 2" xfId="11734" xr:uid="{04437FC9-3D96-4BBE-ABAB-9FC2F0A83CA4}"/>
    <cellStyle name="Comma 3 10 3 2 3" xfId="3711" xr:uid="{B5E548A2-9A9C-4DBD-A0CF-A389DB346E3D}"/>
    <cellStyle name="Comma 3 10 3 3" xfId="17193" xr:uid="{84CAF1D9-A5FC-4031-9E54-5E525E19BFE0}"/>
    <cellStyle name="Comma 3 10 3 3 2" xfId="6271" xr:uid="{C7607B90-A7DC-471F-8CA2-1459007B3753}"/>
    <cellStyle name="Comma 3 10 3 4" xfId="14159" xr:uid="{14E0CDF2-5E20-4DCF-8C36-9E27C982DCB1}"/>
    <cellStyle name="Comma 3 10 3 5" xfId="9097" xr:uid="{9AEA115E-6888-4ABB-93F7-39B87A2B1F05}"/>
    <cellStyle name="Comma 3 10 3 6" xfId="22857" xr:uid="{67D99E39-A915-46B0-A1C0-D5B1928D7EEC}"/>
    <cellStyle name="Comma 3 10 3 7" xfId="27152" xr:uid="{89C4F35B-A577-46F2-BD37-9357D658EBD1}"/>
    <cellStyle name="Comma 3 10 4" xfId="1420" xr:uid="{649E110D-7929-44D2-94FC-CF909342F3D1}"/>
    <cellStyle name="Comma 3 10 4 2" xfId="19771" xr:uid="{69B2410E-0C71-4A49-9EC8-C89785D381AF}"/>
    <cellStyle name="Comma 3 10 4 2 2" xfId="12810" xr:uid="{DC7A7565-EF40-4E0D-A031-26ABE26A055A}"/>
    <cellStyle name="Comma 3 10 4 2 3" xfId="4794" xr:uid="{E0AFB2AD-DA87-4CB3-AED8-C4E5AAE15B8E}"/>
    <cellStyle name="Comma 3 10 4 3" xfId="17800" xr:uid="{9E1C0CD8-437C-45B5-B2ED-AAF4A21E2323}"/>
    <cellStyle name="Comma 3 10 4 3 2" xfId="7354" xr:uid="{4208C192-CB0B-4CC7-9910-A483003C212C}"/>
    <cellStyle name="Comma 3 10 4 4" xfId="15242" xr:uid="{4628D4F7-DC20-46E6-863F-F5464CCD1516}"/>
    <cellStyle name="Comma 3 10 4 5" xfId="10180" xr:uid="{8A6B9650-4A19-4D9E-81EF-C4D55CAA5046}"/>
    <cellStyle name="Comma 3 10 4 6" xfId="21726" xr:uid="{1B3702A0-CE9D-4A26-9B0F-FAA7C1FBA88D}"/>
    <cellStyle name="Comma 3 10 4 7" xfId="26069" xr:uid="{EF8866D6-A55E-42A3-B19D-589E8F80CD03}"/>
    <cellStyle name="Comma 3 10 5" xfId="22201" xr:uid="{40E001BF-997C-43BE-9E39-D796B0B23562}"/>
    <cellStyle name="Comma 3 10 5 2" xfId="13257" xr:uid="{B7F32D19-595D-47BB-976C-92C61544023D}"/>
    <cellStyle name="Comma 3 10 5 3" xfId="5255" xr:uid="{71A2FC68-0946-445B-8551-3DA9CBDA9EB0}"/>
    <cellStyle name="Comma 3 10 6" xfId="18328" xr:uid="{66796776-8CA1-49D1-9D2D-3D74D154D2DA}"/>
    <cellStyle name="Comma 3 10 6 2" xfId="7815" xr:uid="{06B25FFB-9781-43D0-8FFB-5F2995F082B1}"/>
    <cellStyle name="Comma 3 10 7" xfId="15704" xr:uid="{1BA5A6B4-B6F6-44E3-A88A-D22C146C8E81}"/>
    <cellStyle name="Comma 3 10 8" xfId="10641" xr:uid="{6864E65B-9D3E-4BE6-AEE0-7D8FC121D43F}"/>
    <cellStyle name="Comma 3 10 9" xfId="24653" xr:uid="{4C1A7B09-6C11-453C-988B-EC39C2DCD429}"/>
    <cellStyle name="Comma 3 11" xfId="1244" xr:uid="{16414225-AE38-4D49-B200-8ADB792564BB}"/>
    <cellStyle name="Comma 3 11 2" xfId="21868" xr:uid="{36BA87A3-CAE3-43FD-81E1-3F1F958FCE00}"/>
    <cellStyle name="Comma 3 11 2 2" xfId="12938" xr:uid="{C2576E46-4838-40B0-AD92-541951FC2B5C}"/>
    <cellStyle name="Comma 3 11 2 3" xfId="4924" xr:uid="{C049A899-3EAC-4803-B389-2599995F3F3A}"/>
    <cellStyle name="Comma 3 11 3" xfId="19233" xr:uid="{EDD2C0EF-798C-4BCE-BACA-CF39D511F9EE}"/>
    <cellStyle name="Comma 3 11 3 2" xfId="7484" xr:uid="{4BBE5E13-62DC-4E7F-A350-869EA113453A}"/>
    <cellStyle name="Comma 3 11 4" xfId="15372" xr:uid="{43C30EE8-8087-4B91-9DB3-6B88004F1F3C}"/>
    <cellStyle name="Comma 3 11 5" xfId="10310" xr:uid="{390482B2-7C13-4FBA-AAF4-14A30ADD8AB3}"/>
    <cellStyle name="Comma 3 11 6" xfId="23836" xr:uid="{04F9D8DA-6529-44F5-B0EB-A35F4A59B192}"/>
    <cellStyle name="Comma 3 11 7" xfId="25939" xr:uid="{0F548E50-04CC-48AA-B5F8-C24084B700C4}"/>
    <cellStyle name="Comma 3 12" xfId="1559" xr:uid="{6D1C9D99-BA88-4C74-A339-E6DD6DBF299B}"/>
    <cellStyle name="Comma 3 12 2" xfId="21624" xr:uid="{9EEAA468-DAC5-41E6-A9EC-1FC5908BD61D}"/>
    <cellStyle name="Comma 3 12 2 2" xfId="12711" xr:uid="{A2ED1533-1261-4C3B-B184-C46955F1C62B}"/>
    <cellStyle name="Comma 3 12 2 3" xfId="4693" xr:uid="{3CC2A9F7-C125-4165-9B92-7069F1BDB135}"/>
    <cellStyle name="Comma 3 12 3" xfId="18063" xr:uid="{2114CBDC-6FF3-42F6-A52F-7827B5185D3F}"/>
    <cellStyle name="Comma 3 12 3 2" xfId="7253" xr:uid="{F5C77DEB-1EBB-4B5D-8AFD-FA09D37CB5F0}"/>
    <cellStyle name="Comma 3 12 4" xfId="15141" xr:uid="{9A827815-3AE1-432B-8A79-300EC534BB57}"/>
    <cellStyle name="Comma 3 12 5" xfId="10079" xr:uid="{1B45E831-C974-41F9-9451-EFFF58E07A94}"/>
    <cellStyle name="Comma 3 12 6" xfId="23832" xr:uid="{EC870B5D-CFC3-4A01-99C9-240AA587B7A6}"/>
    <cellStyle name="Comma 3 12 7" xfId="26170" xr:uid="{63FA2B1A-A49C-4EED-B11E-462036A129A5}"/>
    <cellStyle name="Comma 3 13" xfId="2218" xr:uid="{27D12EBD-714D-46CC-B41B-97BBAEB08178}"/>
    <cellStyle name="Comma 3 13 2" xfId="20972" xr:uid="{0D761F94-A1D8-4E95-99E9-CF5B2112D750}"/>
    <cellStyle name="Comma 3 13 2 2" xfId="12060" xr:uid="{E3D7F866-3033-47B6-84C0-9C2127129B4B}"/>
    <cellStyle name="Comma 3 13 2 3" xfId="4039" xr:uid="{9525C98D-99C6-4D14-9D09-85E73E722AA9}"/>
    <cellStyle name="Comma 3 13 3" xfId="19160" xr:uid="{9E298101-D100-4A55-AF9A-639863EB00FB}"/>
    <cellStyle name="Comma 3 13 3 2" xfId="6599" xr:uid="{939B2235-E7AF-4B2D-84E5-488E6C46C011}"/>
    <cellStyle name="Comma 3 13 4" xfId="14487" xr:uid="{0AC5BCDC-34E5-4B56-ABE9-1F6CF44ECC7C}"/>
    <cellStyle name="Comma 3 13 5" xfId="9425" xr:uid="{5CB126D5-74DC-4C32-A2A8-728AF2BCC371}"/>
    <cellStyle name="Comma 3 13 6" xfId="23184" xr:uid="{9C2BB6FD-6644-49E0-BDFC-330190C9D3F5}"/>
    <cellStyle name="Comma 3 13 7" xfId="26824" xr:uid="{2D689763-6F27-4AE7-9D5F-0ADE1A90BEBC}"/>
    <cellStyle name="Comma 3 14" xfId="1382" xr:uid="{FC3F78FB-B31E-44E4-9E7A-D1FE303C0C6C}"/>
    <cellStyle name="Comma 3 14 2" xfId="19802" xr:uid="{9E569843-4721-4FE5-8ABA-688C3E386C42}"/>
    <cellStyle name="Comma 3 14 2 2" xfId="12833" xr:uid="{65FA54AA-B632-4906-B086-B1714A5C5B3B}"/>
    <cellStyle name="Comma 3 14 2 2 2" xfId="30219" xr:uid="{BD8672A5-F137-4D35-AAA8-11F6FBB05B52}"/>
    <cellStyle name="Comma 3 14 2 3" xfId="4817" xr:uid="{98BAAE50-F1A7-4314-A911-5B8677393E44}"/>
    <cellStyle name="Comma 3 14 2 3 2" xfId="28925" xr:uid="{A0D1E62F-5896-41D8-81E4-8F170C2C9249}"/>
    <cellStyle name="Comma 3 14 2 4" xfId="31313" xr:uid="{A28735A8-68F1-405F-B096-7DD076D39D2D}"/>
    <cellStyle name="Comma 3 14 3" xfId="17651" xr:uid="{7893AD4C-5630-4692-9DB0-5A8E98F69C62}"/>
    <cellStyle name="Comma 3 14 3 2" xfId="7377" xr:uid="{F00DA07D-B754-4812-9F13-52B8DA27222F}"/>
    <cellStyle name="Comma 3 14 3 2 2" xfId="29346" xr:uid="{3ADF556E-29B6-4236-BBC4-207660C10425}"/>
    <cellStyle name="Comma 3 14 3 3" xfId="31032" xr:uid="{AB218698-8E53-4DF0-8EC4-F9E81F315425}"/>
    <cellStyle name="Comma 3 14 4" xfId="15265" xr:uid="{E402AF6A-E32E-4D82-BBC8-58E1A3363135}"/>
    <cellStyle name="Comma 3 14 4 2" xfId="30622" xr:uid="{CCDCB432-88B9-47DC-B86F-5567BD9BFD9A}"/>
    <cellStyle name="Comma 3 14 5" xfId="10203" xr:uid="{31CF7232-4D95-46AD-8772-89D714A7F86E}"/>
    <cellStyle name="Comma 3 14 5 2" xfId="29787" xr:uid="{9A6B5182-C253-4D78-ACD9-E192C04942CA}"/>
    <cellStyle name="Comma 3 14 6" xfId="21754" xr:uid="{F63FEB86-66B9-4D92-84B6-9DB9B096542F}"/>
    <cellStyle name="Comma 3 14 6 2" xfId="31626" xr:uid="{C0AB513F-1051-4ED3-912B-53FEF439A65B}"/>
    <cellStyle name="Comma 3 14 7" xfId="26046" xr:uid="{4126E34F-D2AA-4F86-8CBA-BA3DC8645ED5}"/>
    <cellStyle name="Comma 3 14 7 2" xfId="32308" xr:uid="{EB9A01C0-4593-46A7-A910-1D2A888813B2}"/>
    <cellStyle name="Comma 3 14 8" xfId="28374" xr:uid="{561BBF33-0A36-451C-8D71-A77991825B2B}"/>
    <cellStyle name="Comma 3 15" xfId="2983" xr:uid="{B0600DC0-AA07-46CD-8340-7516819F8694}"/>
    <cellStyle name="Comma 3 15 2" xfId="19549" xr:uid="{B20ADC9D-DB3D-4461-90B7-8985502DE3A4}"/>
    <cellStyle name="Comma 3 15 2 2" xfId="11315" xr:uid="{F0FDA1D3-126A-4E41-946D-1E8034D24FF7}"/>
    <cellStyle name="Comma 3 15 2 3" xfId="3290" xr:uid="{207A55B5-2705-4649-A6EA-5F950D3011BC}"/>
    <cellStyle name="Comma 3 15 3" xfId="16776" xr:uid="{CBD2DFD8-486E-4E71-BA33-9C52FC037A6F}"/>
    <cellStyle name="Comma 3 15 3 2" xfId="5850" xr:uid="{08F05A79-3A23-49AA-BAB4-693350D2BCC7}"/>
    <cellStyle name="Comma 3 15 4" xfId="13738" xr:uid="{E592247A-6F6D-4B6F-9C7C-391EE5EE4C6C}"/>
    <cellStyle name="Comma 3 15 5" xfId="8676" xr:uid="{A2FC5CF9-FEB0-404A-967C-DEBA1A71FC66}"/>
    <cellStyle name="Comma 3 15 6" xfId="20210" xr:uid="{9DD550DE-4473-4527-854B-1E45BFF6FF0D}"/>
    <cellStyle name="Comma 3 15 7" xfId="22530" xr:uid="{DF25B59E-2A6C-4572-8FB9-74539D7B667A}"/>
    <cellStyle name="Comma 3 15 8" xfId="27573" xr:uid="{4D3F5D3C-CC2B-4DC9-9F6D-7C16755A566D}"/>
    <cellStyle name="Comma 3 16" xfId="416" xr:uid="{945421C1-006F-4FDB-8804-73C965727783}"/>
    <cellStyle name="Comma 3 16 2" xfId="16491" xr:uid="{8AEE0807-9558-4F15-B60F-65335D5917C7}"/>
    <cellStyle name="Comma 3 16 2 2" xfId="5583" xr:uid="{E37718AD-7129-41DF-B3E9-56BEEA0137D5}"/>
    <cellStyle name="Comma 3 16 3" xfId="16032" xr:uid="{F8261ACC-A1D5-4D4B-AAC1-9EE7BC74C435}"/>
    <cellStyle name="Comma 3 16 4" xfId="10969" xr:uid="{66FB6A3C-00AA-4217-B69B-9F45CDB84021}"/>
    <cellStyle name="Comma 3 16 5" xfId="24306" xr:uid="{A424C989-704C-4448-B6CD-FADAF2FC3A31}"/>
    <cellStyle name="Comma 3 16 6" xfId="25280" xr:uid="{EF85D098-2A33-4D5D-A9E8-CC7F78D66952}"/>
    <cellStyle name="Comma 3 17" xfId="225" xr:uid="{FA3BFA8D-845E-416D-AC8A-13B18961F32E}"/>
    <cellStyle name="Comma 3 17 2" xfId="16631" xr:uid="{68AD5912-EFA0-41F7-A5B1-FD3F424B8284}"/>
    <cellStyle name="Comma 3 17 2 2" xfId="5716" xr:uid="{A4EA75EA-1B26-4C8C-ABB0-93D18FA8EB9A}"/>
    <cellStyle name="Comma 3 17 3" xfId="13603" xr:uid="{32B5DF26-F446-48D5-A2B6-AC0FF33B2E69}"/>
    <cellStyle name="Comma 3 17 4" xfId="11103" xr:uid="{BB509144-E530-41F1-A306-34D21B48BB93}"/>
    <cellStyle name="Comma 3 17 5" xfId="20113" xr:uid="{C7E0BA0A-870B-411F-B864-CEC0737DF2BF}"/>
    <cellStyle name="Comma 3 18" xfId="24987" xr:uid="{F14A6F6D-DFD6-4F88-A6A8-A9F56AA451BE}"/>
    <cellStyle name="Comma 3 18 2" xfId="8200" xr:uid="{FDA6C883-ABD5-4817-8503-60F95558E47D}"/>
    <cellStyle name="Comma 3 18 3" xfId="18402" xr:uid="{53ABADC4-E139-4BAC-BAD3-34BA5C8930F6}"/>
    <cellStyle name="Comma 3 19" xfId="16165" xr:uid="{192CDC54-F383-49FF-A626-D47D760BCBE1}"/>
    <cellStyle name="Comma 3 2" xfId="18" xr:uid="{09F21D30-3F71-4081-9FC9-795305231A36}"/>
    <cellStyle name="Comma 3 2 10" xfId="485" xr:uid="{EC45B784-F82C-4C62-A2B8-0EAE218F02AB}"/>
    <cellStyle name="Comma 3 2 10 2" xfId="16459" xr:uid="{5E208FBF-53AB-4F04-849F-20C34015DD0E}"/>
    <cellStyle name="Comma 3 2 10 2 2" xfId="5544" xr:uid="{1AF2192F-E475-4023-9B37-40E865221433}"/>
    <cellStyle name="Comma 3 2 10 3" xfId="15993" xr:uid="{88655B56-3447-4189-8D63-7430B189153A}"/>
    <cellStyle name="Comma 3 2 10 4" xfId="10930" xr:uid="{EFD729C2-39E2-444E-A28F-387ADEB0623F}"/>
    <cellStyle name="Comma 3 2 10 5" xfId="24350" xr:uid="{343BDB63-E93D-4041-B23A-41208E0098A8}"/>
    <cellStyle name="Comma 3 2 10 6" xfId="25319" xr:uid="{9FF3EBBD-1807-4319-BF32-036F6CAA9077}"/>
    <cellStyle name="Comma 3 2 11" xfId="20103" xr:uid="{BB213DAF-48F5-4A2A-90CA-887916AF8B5A}"/>
    <cellStyle name="Comma 3 2 11 2" xfId="16621" xr:uid="{0D6C0E32-827E-4215-8D74-28F3B17FAB1B}"/>
    <cellStyle name="Comma 3 2 11 2 2" xfId="5706" xr:uid="{36659411-7DCD-44DA-9E39-C0B7F296EA1D}"/>
    <cellStyle name="Comma 3 2 11 3" xfId="13593" xr:uid="{84B50E1C-439B-4C65-AC9F-506AD786A5FC}"/>
    <cellStyle name="Comma 3 2 11 4" xfId="11092" xr:uid="{7FE14FE3-EA8B-462A-96FF-6248D9B95B8F}"/>
    <cellStyle name="Comma 3 2 12" xfId="19172" xr:uid="{EDC7052B-A1CA-4F4E-B890-B16D1624E92B}"/>
    <cellStyle name="Comma 3 2 12 2" xfId="8438" xr:uid="{93245EC9-E337-42B2-9F55-32227573AF4B}"/>
    <cellStyle name="Comma 3 2 13" xfId="18464" xr:uid="{83EC7204-C60C-4C7F-873A-C5A8CF6A13B8}"/>
    <cellStyle name="Comma 3 2 13 2" xfId="8470" xr:uid="{DB2E934B-776B-46E3-83B1-139D00D6833A}"/>
    <cellStyle name="Comma 3 2 14" xfId="18666" xr:uid="{D0EDAAF4-F192-4286-A07C-2C0C93DE38B0}"/>
    <cellStyle name="Comma 3 2 14 2" xfId="8208" xr:uid="{2ABB9C8C-0563-4B9F-940B-88F2FAF512E3}"/>
    <cellStyle name="Comma 3 2 15" xfId="163" xr:uid="{D4630B09-8C5F-4876-94D2-342548AB1740}"/>
    <cellStyle name="Comma 3 2 15 2" xfId="8035" xr:uid="{653AA4E7-F1DC-4B89-AF7B-7FBB22CCA0BF}"/>
    <cellStyle name="Comma 3 2 15 3" xfId="18926" xr:uid="{7E38DAA8-DE79-470D-AC4D-9FB059A614E8}"/>
    <cellStyle name="Comma 3 2 16" xfId="16155" xr:uid="{6663E371-69DB-4DCB-805C-9D52529D6710}"/>
    <cellStyle name="Comma 3 2 17" xfId="11153" xr:uid="{593E6E9D-2508-45EC-BDDA-C19F7201AAB2}"/>
    <cellStyle name="Comma 3 2 18" xfId="25120" xr:uid="{06B55073-88E0-4F14-857E-8BD19D3019E3}"/>
    <cellStyle name="Comma 3 2 19" xfId="25157" xr:uid="{085C302B-F80B-4877-95BA-376A56094712}"/>
    <cellStyle name="Comma 3 2 2" xfId="39" xr:uid="{E722DA13-C305-4711-BD02-3953179C38D8}"/>
    <cellStyle name="Comma 3 2 2 10" xfId="17575" xr:uid="{B937A401-9AD8-44FB-952F-4587390F7DA3}"/>
    <cellStyle name="Comma 3 2 2 10 2" xfId="8185" xr:uid="{822C7611-853E-4413-9A9F-8A57B2BA317C}"/>
    <cellStyle name="Comma 3 2 2 11" xfId="19076" xr:uid="{53333073-4604-4BC1-9032-5C20C8BC5994}"/>
    <cellStyle name="Comma 3 2 2 11 2" xfId="8197" xr:uid="{664F879F-5680-4F0D-A130-42D81F420FC8}"/>
    <cellStyle name="Comma 3 2 2 12" xfId="16090" xr:uid="{391B836E-39DA-4E10-A37A-880A4E1306D1}"/>
    <cellStyle name="Comma 3 2 2 13" xfId="11027" xr:uid="{A3E38B9F-9C7F-497A-AAC1-F99BBE17CB98}"/>
    <cellStyle name="Comma 3 2 2 14" xfId="25055" xr:uid="{DFDA104B-8F03-4870-A51C-31CD336627E6}"/>
    <cellStyle name="Comma 3 2 2 15" xfId="25222" xr:uid="{2B333E5D-0ABC-4B2F-A8B4-AAA5DD79B326}"/>
    <cellStyle name="Comma 3 2 2 16" xfId="27739" xr:uid="{9E6A1863-01A2-4A0D-89E1-B28AFE5C56AB}"/>
    <cellStyle name="Comma 3 2 2 17" xfId="80" xr:uid="{628CF36F-D420-45DB-A44C-9A70F5255156}"/>
    <cellStyle name="Comma 3 2 2 17 2" xfId="145" xr:uid="{339E7674-7CCD-4A89-9EC2-43470EEC302E}"/>
    <cellStyle name="Comma 3 2 2 17 2 2" xfId="33106" xr:uid="{511186BB-DEB6-486D-A5C9-37C53571D50E}"/>
    <cellStyle name="Comma 3 2 2 17 3" xfId="120" xr:uid="{C71ABB01-7FFC-4C25-BC59-E05B446AD1E1}"/>
    <cellStyle name="Comma 3 2 2 17 3 2" xfId="33072" xr:uid="{DC6B1681-4688-4F0A-AA9D-588B3179E261}"/>
    <cellStyle name="Comma 3 2 2 17 4" xfId="28117" xr:uid="{18B73480-B1C3-432A-84B3-0A9F3F8CAC37}"/>
    <cellStyle name="Comma 3 2 2 17 5" xfId="33038" xr:uid="{1D70F644-4995-4736-A2C0-B8A8852F5AAA}"/>
    <cellStyle name="Comma 3 2 2 18" xfId="32765" xr:uid="{FF99E499-8455-48D5-9213-AF3378123BB1}"/>
    <cellStyle name="Comma 3 2 2 19" xfId="32783" xr:uid="{7909EA54-FE84-4E13-975E-75111B4345F4}"/>
    <cellStyle name="Comma 3 2 2 2" xfId="817" xr:uid="{E3AB631F-F108-4858-91E1-72A10C55C2B0}"/>
    <cellStyle name="Comma 3 2 2 2 10" xfId="24597" xr:uid="{883DD1E1-2BE6-4CF9-A484-E24E3EA1F537}"/>
    <cellStyle name="Comma 3 2 2 2 11" xfId="25553" xr:uid="{6AA67F26-4FD5-4E72-B256-8EB69324E01A}"/>
    <cellStyle name="Comma 3 2 2 2 12" xfId="27891" xr:uid="{13AFE1E8-9D99-4EED-A83C-DF36F89D3BFA}"/>
    <cellStyle name="Comma 3 2 2 2 13" xfId="32771" xr:uid="{7E9106A0-870A-4BB7-916E-D569C8EBEB8A}"/>
    <cellStyle name="Comma 3 2 2 2 2" xfId="1177" xr:uid="{B6267E41-B9EF-478F-A902-1994AC7E0528}"/>
    <cellStyle name="Comma 3 2 2 2 2 2" xfId="2164" xr:uid="{977F44CA-35DB-46DC-9936-5C15FC467B9F}"/>
    <cellStyle name="Comma 3 2 2 2 2 2 2" xfId="21025" xr:uid="{7A10A25E-2C85-4F7E-890B-0E3A964746FA}"/>
    <cellStyle name="Comma 3 2 2 2 2 2 2 2" xfId="12113" xr:uid="{2251D84A-F773-41C1-BB5F-5C1336D5A2CE}"/>
    <cellStyle name="Comma 3 2 2 2 2 2 2 3" xfId="4092" xr:uid="{56589887-FE7E-4F69-BC66-659BE1540B08}"/>
    <cellStyle name="Comma 3 2 2 2 2 2 3" xfId="23237" xr:uid="{B987DB87-DFD1-48E9-988A-C3CDAD56BCB2}"/>
    <cellStyle name="Comma 3 2 2 2 2 2 3 2" xfId="6652" xr:uid="{4AD76640-E6E7-4EB0-BF9A-B36EF458EE86}"/>
    <cellStyle name="Comma 3 2 2 2 2 2 4" xfId="14540" xr:uid="{2D497761-C6FC-451C-B052-7B1F405661CE}"/>
    <cellStyle name="Comma 3 2 2 2 2 2 5" xfId="9478" xr:uid="{9A26F9E5-CD10-4EC0-865E-F1CBD7A26A20}"/>
    <cellStyle name="Comma 3 2 2 2 2 2 6" xfId="23885" xr:uid="{38ADB92C-EFE2-4882-934F-C015F40663C3}"/>
    <cellStyle name="Comma 3 2 2 2 2 2 7" xfId="26771" xr:uid="{257272B6-143D-497F-B57B-80B077BD2397}"/>
    <cellStyle name="Comma 3 2 2 2 2 3" xfId="2819" xr:uid="{692CB3B1-7EF8-4C29-80D8-68E1BB811E75}"/>
    <cellStyle name="Comma 3 2 2 2 2 3 2" xfId="20372" xr:uid="{5AEC63C2-F7AB-41A1-B4D6-C7227834CBB9}"/>
    <cellStyle name="Comma 3 2 2 2 2 3 2 2" xfId="11461" xr:uid="{333BB5E6-4610-4200-92C1-15C3D19EB018}"/>
    <cellStyle name="Comma 3 2 2 2 2 3 2 3" xfId="3438" xr:uid="{0F03FDC9-AE33-455C-8D93-23D3B4CBFA9E}"/>
    <cellStyle name="Comma 3 2 2 2 2 3 3" xfId="16930" xr:uid="{CF69B9F4-C5DB-4300-8467-77BA2AAFDDC7}"/>
    <cellStyle name="Comma 3 2 2 2 2 3 3 2" xfId="5998" xr:uid="{B037BF5A-A877-41F4-829A-0644977F1BFB}"/>
    <cellStyle name="Comma 3 2 2 2 2 3 4" xfId="13886" xr:uid="{C4451867-E6A7-45A1-98C1-9C2880CFC550}"/>
    <cellStyle name="Comma 3 2 2 2 2 3 5" xfId="8824" xr:uid="{F8E5D7FF-3E07-4E82-B116-D7627AB4C6C5}"/>
    <cellStyle name="Comma 3 2 2 2 2 3 6" xfId="22585" xr:uid="{60176C59-FBD0-4C00-ACC8-88FBE892BC5C}"/>
    <cellStyle name="Comma 3 2 2 2 2 3 7" xfId="27425" xr:uid="{EA8F2D1D-7384-441F-80BF-BBB6F54B8747}"/>
    <cellStyle name="Comma 3 2 2 2 2 4" xfId="21928" xr:uid="{1A10F209-4963-4909-B56C-37B9D49ACDF5}"/>
    <cellStyle name="Comma 3 2 2 2 2 4 2" xfId="16253" xr:uid="{D9A3BFCB-E21A-48AC-AA64-5D482A081AFB}"/>
    <cellStyle name="Comma 3 2 2 2 2 4 2 2" xfId="4982" xr:uid="{4F8B56F0-CA65-47A2-9F5E-02A413A39174}"/>
    <cellStyle name="Comma 3 2 2 2 2 4 3" xfId="18297" xr:uid="{98F3FFCD-3455-46D9-BC5D-4E976908375B}"/>
    <cellStyle name="Comma 3 2 2 2 2 4 4" xfId="12995" xr:uid="{2EB31935-4A2C-44F6-B7B5-B3B4C80E27BE}"/>
    <cellStyle name="Comma 3 2 2 2 2 4 5" xfId="8408" xr:uid="{44DEE0E1-684F-462D-980B-947A58E6FC4C}"/>
    <cellStyle name="Comma 3 2 2 2 2 5" xfId="18739" xr:uid="{52005FCB-7FD4-4C43-96D0-53BB9B17C607}"/>
    <cellStyle name="Comma 3 2 2 2 2 5 2" xfId="7542" xr:uid="{6F5ED84A-522D-44C2-93AB-532504786F47}"/>
    <cellStyle name="Comma 3 2 2 2 2 6" xfId="15430" xr:uid="{C35C9BC8-CD83-4E75-AD68-556E830B3063}"/>
    <cellStyle name="Comma 3 2 2 2 2 7" xfId="10368" xr:uid="{F537F4EA-15FC-4F0C-8153-BCF60A59FC46}"/>
    <cellStyle name="Comma 3 2 2 2 2 8" xfId="24926" xr:uid="{66C1A93C-BFB1-474F-B482-42C598F2F2BA}"/>
    <cellStyle name="Comma 3 2 2 2 2 9" xfId="25881" xr:uid="{C9384C4B-1BD2-46B0-947A-73C23F427A07}"/>
    <cellStyle name="Comma 3 2 2 2 3" xfId="1835" xr:uid="{F3CF95F4-E608-4E39-AD59-55A99DC64F7D}"/>
    <cellStyle name="Comma 3 2 2 2 3 2" xfId="21352" xr:uid="{E7EF7FF5-0C61-4E47-87E9-C71D79729291}"/>
    <cellStyle name="Comma 3 2 2 2 3 2 2" xfId="12441" xr:uid="{6C04150F-2849-4052-8306-493FDA8E4F64}"/>
    <cellStyle name="Comma 3 2 2 2 3 2 3" xfId="4420" xr:uid="{53578015-CFEF-4122-BBD9-35F448391631}"/>
    <cellStyle name="Comma 3 2 2 2 3 3" xfId="23561" xr:uid="{1BDABFCB-41BE-42E4-BCBA-4D244C2689F8}"/>
    <cellStyle name="Comma 3 2 2 2 3 3 2" xfId="6980" xr:uid="{179FD5D8-D5AA-4F19-8D6B-B8378D1FF760}"/>
    <cellStyle name="Comma 3 2 2 2 3 4" xfId="14868" xr:uid="{CE5ED1E3-4977-4779-BE91-35A6254AC244}"/>
    <cellStyle name="Comma 3 2 2 2 3 5" xfId="9806" xr:uid="{A3EDEA63-CA9B-49E2-BD82-E619059C7C33}"/>
    <cellStyle name="Comma 3 2 2 2 3 6" xfId="24184" xr:uid="{0237620F-0C33-475A-A8A4-C09B6F83C0B2}"/>
    <cellStyle name="Comma 3 2 2 2 3 7" xfId="26443" xr:uid="{08FCAFCA-E997-4860-965B-041946E91925}"/>
    <cellStyle name="Comma 3 2 2 2 4" xfId="2491" xr:uid="{F294A953-BCCD-4F98-879E-71C1FB0A1675}"/>
    <cellStyle name="Comma 3 2 2 2 4 2" xfId="20700" xr:uid="{230AD5F8-C373-4B6F-ADB8-3CE83AE8F47C}"/>
    <cellStyle name="Comma 3 2 2 2 4 2 2" xfId="11789" xr:uid="{8A49214E-67FB-4E71-AA35-DE264999138D}"/>
    <cellStyle name="Comma 3 2 2 2 4 2 3" xfId="3766" xr:uid="{8290BA78-5220-419D-B223-5117E5C96FF0}"/>
    <cellStyle name="Comma 3 2 2 2 4 3" xfId="22912" xr:uid="{3A4EB90C-CA99-4EFA-A73E-6B20638449B8}"/>
    <cellStyle name="Comma 3 2 2 2 4 3 2" xfId="6326" xr:uid="{6BC90525-E3F7-4FBF-A9F8-CAE44B12498A}"/>
    <cellStyle name="Comma 3 2 2 2 4 4" xfId="14214" xr:uid="{A08B5586-5018-4FFF-ABE7-BE4D99ACB56B}"/>
    <cellStyle name="Comma 3 2 2 2 4 5" xfId="9152" xr:uid="{326C936C-0F55-4DF6-A643-4A1E738BB9C7}"/>
    <cellStyle name="Comma 3 2 2 2 4 6" xfId="24020" xr:uid="{C8EE586B-E847-490B-87D4-7CA87F7B1920}"/>
    <cellStyle name="Comma 3 2 2 2 4 7" xfId="27097" xr:uid="{1FB9E7DE-2C59-4BDE-B6FE-DFF283820E89}"/>
    <cellStyle name="Comma 3 2 2 2 5" xfId="1392" xr:uid="{5469BC50-2378-45F3-8757-CAE207DB469B}"/>
    <cellStyle name="Comma 3 2 2 2 5 2" xfId="19794" xr:uid="{C445F46B-0725-4038-9168-366B6AF63842}"/>
    <cellStyle name="Comma 3 2 2 2 5 2 2" xfId="12828" xr:uid="{D3877C6B-84F3-4E58-B3FD-036865CECE51}"/>
    <cellStyle name="Comma 3 2 2 2 5 2 3" xfId="4812" xr:uid="{A4D64F0C-05FF-416A-83F3-247FCB497831}"/>
    <cellStyle name="Comma 3 2 2 2 5 3" xfId="17871" xr:uid="{845D7488-3809-4A15-B76E-80812539004F}"/>
    <cellStyle name="Comma 3 2 2 2 5 3 2" xfId="7372" xr:uid="{53011FC3-D6BC-4BAF-BE22-8119C772A70A}"/>
    <cellStyle name="Comma 3 2 2 2 5 4" xfId="15260" xr:uid="{9664190A-6442-4AEB-A05F-0E2F6E60D215}"/>
    <cellStyle name="Comma 3 2 2 2 5 5" xfId="10198" xr:uid="{C765C54A-40A7-4CF6-B46A-2A4421BC545E}"/>
    <cellStyle name="Comma 3 2 2 2 5 6" xfId="21748" xr:uid="{1874CABA-4B8D-48CB-8709-CA09C196DAF5}"/>
    <cellStyle name="Comma 3 2 2 2 5 7" xfId="26051" xr:uid="{40C34F4F-5846-4865-983D-4B0412ED5279}"/>
    <cellStyle name="Comma 3 2 2 2 6" xfId="22256" xr:uid="{79B3645E-7101-4186-9730-B0C3B26A9EC4}"/>
    <cellStyle name="Comma 3 2 2 2 6 2" xfId="16327" xr:uid="{ADDE7ADA-E546-4348-8BA7-52BC0720E50D}"/>
    <cellStyle name="Comma 3 2 2 2 6 2 2" xfId="5310" xr:uid="{E19552B4-E587-423B-9569-B37066188909}"/>
    <cellStyle name="Comma 3 2 2 2 6 3" xfId="17584" xr:uid="{FAFD5D9F-7555-4DCE-9C90-9B53C8B36073}"/>
    <cellStyle name="Comma 3 2 2 2 6 4" xfId="13304" xr:uid="{3C8C2D29-A498-4A76-ADBB-2C117C0C9054}"/>
    <cellStyle name="Comma 3 2 2 2 6 5" xfId="8308" xr:uid="{5C9835A4-E311-4D89-AF98-07E9BC4933B5}"/>
    <cellStyle name="Comma 3 2 2 2 7" xfId="17277" xr:uid="{7878C754-0F2E-4464-89ED-248EAEC63EAA}"/>
    <cellStyle name="Comma 3 2 2 2 7 2" xfId="7870" xr:uid="{4B9A2EFB-BC77-4C0F-B5C8-13C8829A8212}"/>
    <cellStyle name="Comma 3 2 2 2 8" xfId="15759" xr:uid="{5D2F2A34-460C-4689-A4F6-37501D87B854}"/>
    <cellStyle name="Comma 3 2 2 2 9" xfId="10696" xr:uid="{87EA00EB-D82D-48B6-904E-5379982F140A}"/>
    <cellStyle name="Comma 3 2 2 20" xfId="32947" xr:uid="{CC307CE6-B45B-47F4-9355-750BB4F5A41C}"/>
    <cellStyle name="Comma 3 2 2 21" xfId="33082" xr:uid="{0948F9C2-5DFC-4289-800D-D960E1AC58F9}"/>
    <cellStyle name="Comma 3 2 2 3" xfId="991" xr:uid="{0F0638E7-3F67-43F3-A033-CDF72992DCFD}"/>
    <cellStyle name="Comma 3 2 2 3 10" xfId="25707" xr:uid="{3557801E-2A83-4274-B1B2-B8BD6215B233}"/>
    <cellStyle name="Comma 3 2 2 3 11" xfId="28023" xr:uid="{FB71D437-F9B8-41C1-B102-44FA04645C53}"/>
    <cellStyle name="Comma 3 2 2 3 2" xfId="1990" xr:uid="{E81FC59D-AC2D-412D-B836-658C2A269ACE}"/>
    <cellStyle name="Comma 3 2 2 3 2 2" xfId="21199" xr:uid="{9C2F1206-1A72-45B1-B27B-BE6FF7A20963}"/>
    <cellStyle name="Comma 3 2 2 3 2 2 2" xfId="12287" xr:uid="{E87148A1-4F8B-4873-9683-783171BB8C25}"/>
    <cellStyle name="Comma 3 2 2 3 2 2 3" xfId="4266" xr:uid="{5AA5E594-C409-40AC-A88D-813C4544073A}"/>
    <cellStyle name="Comma 3 2 2 3 2 3" xfId="23410" xr:uid="{0ECA38AD-79AB-4616-BE2D-238C2481A085}"/>
    <cellStyle name="Comma 3 2 2 3 2 3 2" xfId="6826" xr:uid="{78128738-DDBF-4E15-A229-69B69DF233AF}"/>
    <cellStyle name="Comma 3 2 2 3 2 4" xfId="14714" xr:uid="{3EDA52FE-5E5B-4C40-A7B6-57134064B0D0}"/>
    <cellStyle name="Comma 3 2 2 3 2 5" xfId="9652" xr:uid="{1B07F0EE-DF4E-4FCA-A41C-9A94A51F3CCC}"/>
    <cellStyle name="Comma 3 2 2 3 2 6" xfId="23922" xr:uid="{FEF68A65-38B7-4B94-882D-F8183186BE63}"/>
    <cellStyle name="Comma 3 2 2 3 2 7" xfId="26597" xr:uid="{60C12754-E013-4863-997B-6422AD09AA67}"/>
    <cellStyle name="Comma 3 2 2 3 3" xfId="2645" xr:uid="{C0FC9ABF-4B7F-4CED-9B3B-90A697286C8B}"/>
    <cellStyle name="Comma 3 2 2 3 3 2" xfId="20546" xr:uid="{AF62AC3B-3F36-4C18-8393-D5A841B7E2A8}"/>
    <cellStyle name="Comma 3 2 2 3 3 2 2" xfId="11635" xr:uid="{2AC9FCCA-80D2-48D3-9BA9-196DE1204A9D}"/>
    <cellStyle name="Comma 3 2 2 3 3 2 3" xfId="3612" xr:uid="{83C7BF5F-9BC3-4C97-BAAD-26B35DF1D3AF}"/>
    <cellStyle name="Comma 3 2 2 3 3 3" xfId="17100" xr:uid="{74FA02FF-AD26-43DF-B693-5535C9CA1D29}"/>
    <cellStyle name="Comma 3 2 2 3 3 3 2" xfId="6172" xr:uid="{F403CFA1-C13F-4CC5-B679-AED9B5C06842}"/>
    <cellStyle name="Comma 3 2 2 3 3 4" xfId="14060" xr:uid="{9E241BF7-26F4-4E13-AB42-4B8FDD00CE6C}"/>
    <cellStyle name="Comma 3 2 2 3 3 5" xfId="8998" xr:uid="{87B12A00-3A9F-4C6C-9932-BBECC7576A22}"/>
    <cellStyle name="Comma 3 2 2 3 3 6" xfId="22759" xr:uid="{258A0F33-47A9-4652-9099-D2CF57A93ADF}"/>
    <cellStyle name="Comma 3 2 2 3 3 7" xfId="27251" xr:uid="{1E7CAA23-39D7-4368-86ED-B52724DE7DC0}"/>
    <cellStyle name="Comma 3 2 2 3 4" xfId="22102" xr:uid="{C073D16B-5D65-4113-977A-C222D06FFD1E}"/>
    <cellStyle name="Comma 3 2 2 3 4 2" xfId="16286" xr:uid="{0376FFF6-8F47-4F20-A42C-CCC01AB48CE9}"/>
    <cellStyle name="Comma 3 2 2 3 4 2 2" xfId="5156" xr:uid="{07191C02-3BC1-4A0B-B58A-E89D4DC3A9E6}"/>
    <cellStyle name="Comma 3 2 2 3 4 3" xfId="19194" xr:uid="{809EFAFE-F17E-473B-87BE-2454506080DA}"/>
    <cellStyle name="Comma 3 2 2 3 4 4" xfId="13163" xr:uid="{5BC8A070-6DB7-40D5-BF8E-FEFCF1A833DD}"/>
    <cellStyle name="Comma 3 2 2 3 4 5" xfId="8524" xr:uid="{F79541A3-F926-47E7-AF99-384C61DD9CE2}"/>
    <cellStyle name="Comma 3 2 2 3 5" xfId="18311" xr:uid="{832E6549-D8DA-40A2-AB51-116EAE063FA0}"/>
    <cellStyle name="Comma 3 2 2 3 5 2" xfId="8061" xr:uid="{EC9B3CBB-46F4-4FE0-8329-B2DA6C0EFF85}"/>
    <cellStyle name="Comma 3 2 2 3 5 3" xfId="3140" xr:uid="{EBE8DD9A-E91A-4C7D-972D-6F9ACB371F67}"/>
    <cellStyle name="Comma 3 2 2 3 6" xfId="19166" xr:uid="{2B793C74-6510-49BF-B8B6-0C8BAA889E22}"/>
    <cellStyle name="Comma 3 2 2 3 6 2" xfId="7716" xr:uid="{EC1E46CD-12A6-45E8-B98F-9FFA8314C66D}"/>
    <cellStyle name="Comma 3 2 2 3 7" xfId="15604" xr:uid="{B45A80C8-D00D-45F3-9FCF-9F1E0EA71E2E}"/>
    <cellStyle name="Comma 3 2 2 3 8" xfId="10542" xr:uid="{989D21AD-2D28-4F66-BC66-86B04A4D1917}"/>
    <cellStyle name="Comma 3 2 2 3 9" xfId="24752" xr:uid="{808474C7-5B70-47DD-B69B-17C824EC5362}"/>
    <cellStyle name="Comma 3 2 2 4" xfId="1661" xr:uid="{98840834-F55F-499F-B63D-0E4378773664}"/>
    <cellStyle name="Comma 3 2 2 4 2" xfId="21526" xr:uid="{3A6C6979-4FE2-45A0-B17E-969996B88F8C}"/>
    <cellStyle name="Comma 3 2 2 4 2 2" xfId="12615" xr:uid="{6C9CE1FC-69F2-434B-B84A-CE4F55BD473E}"/>
    <cellStyle name="Comma 3 2 2 4 2 3" xfId="4594" xr:uid="{2B5B1D85-E77D-4F6B-9DF0-94120A1B7CD8}"/>
    <cellStyle name="Comma 3 2 2 4 3" xfId="18154" xr:uid="{A3664BDF-FFFB-4B17-94F2-3907193D4D6B}"/>
    <cellStyle name="Comma 3 2 2 4 3 2" xfId="7154" xr:uid="{E86317B4-E140-4F47-B27D-DDE608230989}"/>
    <cellStyle name="Comma 3 2 2 4 4" xfId="15042" xr:uid="{D4F27E8E-4602-4986-A7C1-71AF339C5EF3}"/>
    <cellStyle name="Comma 3 2 2 4 5" xfId="9980" xr:uid="{6D8606B3-7A8E-44C0-BDE6-6A088A844B60}"/>
    <cellStyle name="Comma 3 2 2 4 6" xfId="23735" xr:uid="{8879CEC3-656C-4599-8131-50E404D3156C}"/>
    <cellStyle name="Comma 3 2 2 4 7" xfId="26269" xr:uid="{4F25F341-458A-4AAC-9034-8AC0686BD65F}"/>
    <cellStyle name="Comma 3 2 2 5" xfId="2317" xr:uid="{69244117-95EA-4123-BAC0-7738F0B94E34}"/>
    <cellStyle name="Comma 3 2 2 5 2" xfId="20874" xr:uid="{F5EC0750-47A3-466E-A0BD-B2565DAEE593}"/>
    <cellStyle name="Comma 3 2 2 5 2 2" xfId="11963" xr:uid="{EC9BE7FC-DB0A-43D9-8823-7B9B4CE93802}"/>
    <cellStyle name="Comma 3 2 2 5 2 3" xfId="3940" xr:uid="{3E8FA6D4-1790-4C7E-9858-D9962DDF2B69}"/>
    <cellStyle name="Comma 3 2 2 5 3" xfId="18236" xr:uid="{68CCB6EE-D5C2-4C2A-AF3A-AC54C8BB347B}"/>
    <cellStyle name="Comma 3 2 2 5 3 2" xfId="6500" xr:uid="{FB9AFA54-5BC8-40D3-A152-CC5823BEEDC3}"/>
    <cellStyle name="Comma 3 2 2 5 4" xfId="14388" xr:uid="{8BBCC878-B965-42FD-B29F-81A0436A8BFF}"/>
    <cellStyle name="Comma 3 2 2 5 5" xfId="9326" xr:uid="{5EF09808-479C-4351-92CD-84A39BAFD9CC}"/>
    <cellStyle name="Comma 3 2 2 5 6" xfId="23086" xr:uid="{1C001652-AEB7-4BB1-989C-8F33922AA894}"/>
    <cellStyle name="Comma 3 2 2 5 7" xfId="26923" xr:uid="{FB50BC94-0AB9-4FB8-83E1-A3D6F6220D30}"/>
    <cellStyle name="Comma 3 2 2 6" xfId="2891" xr:uid="{C078168B-518E-4945-A528-DD7D591E4318}"/>
    <cellStyle name="Comma 3 2 2 6 2" xfId="19633" xr:uid="{42668A71-47D2-4126-BCFB-F16E2FECFF27}"/>
    <cellStyle name="Comma 3 2 2 6 2 2" xfId="11396" xr:uid="{CF39DC0A-D00F-4A71-A8F2-1F01C23ABE23}"/>
    <cellStyle name="Comma 3 2 2 6 2 3" xfId="3372" xr:uid="{90BC1D8B-FF7B-4E0E-87C6-E3FA87BCFCCA}"/>
    <cellStyle name="Comma 3 2 2 6 3" xfId="16866" xr:uid="{F3BB3CC0-E6BF-4D4D-8166-D2D2FAACF15A}"/>
    <cellStyle name="Comma 3 2 2 6 3 2" xfId="5932" xr:uid="{500B6C50-B5AA-4FED-8603-774CA0C31B6D}"/>
    <cellStyle name="Comma 3 2 2 6 4" xfId="13820" xr:uid="{3A75DB9D-6ED0-4524-9F03-36CF2F1F8FE4}"/>
    <cellStyle name="Comma 3 2 2 6 5" xfId="8758" xr:uid="{084D168A-D573-46F1-B91A-C43C2585E53F}"/>
    <cellStyle name="Comma 3 2 2 6 6" xfId="20306" xr:uid="{7A44CC4E-3DCE-47DA-A77F-2A9218912F0E}"/>
    <cellStyle name="Comma 3 2 2 6 7" xfId="27491" xr:uid="{B9213D49-9064-4E13-80B7-879F69DFFCE1}"/>
    <cellStyle name="Comma 3 2 2 7" xfId="3065" xr:uid="{53CAFB7B-095B-49F1-B84E-2A389D991548}"/>
    <cellStyle name="Comma 3 2 2 7 2" xfId="19470" xr:uid="{A46D5CDD-157F-47A7-9CD9-7536AE91F9BF}"/>
    <cellStyle name="Comma 3 2 2 7 2 2" xfId="11240" xr:uid="{43B7E7BD-B03C-499E-9CA3-2E128C8BB0CC}"/>
    <cellStyle name="Comma 3 2 2 7 2 3" xfId="3215" xr:uid="{0B60673E-B510-4AA5-BA93-1253864FF543}"/>
    <cellStyle name="Comma 3 2 2 7 3" xfId="16696" xr:uid="{F7D5FA50-41C3-44DB-97C4-CBA63898C622}"/>
    <cellStyle name="Comma 3 2 2 7 3 2" xfId="5775" xr:uid="{C8A9C885-6616-4861-94F0-FC33F61C9896}"/>
    <cellStyle name="Comma 3 2 2 7 4" xfId="13663" xr:uid="{27797547-65C7-448E-8FF0-4198782A8379}"/>
    <cellStyle name="Comma 3 2 2 7 5" xfId="8601" xr:uid="{C5456E95-153E-4501-9641-B22CA97EACBD}"/>
    <cellStyle name="Comma 3 2 2 7 6" xfId="20161" xr:uid="{0A7DFE75-8D20-456D-845E-9EBDCF814A5E}"/>
    <cellStyle name="Comma 3 2 2 7 7" xfId="22431" xr:uid="{90091ECE-3B81-4870-A5E3-557F05723EF9}"/>
    <cellStyle name="Comma 3 2 2 7 8" xfId="27648" xr:uid="{7C5DAC9F-E642-42FE-9DBD-5B34A925ED78}"/>
    <cellStyle name="Comma 3 2 2 8" xfId="583" xr:uid="{4B08A976-C6F0-40DF-8428-CB004CD95851}"/>
    <cellStyle name="Comma 3 2 2 8 2" xfId="16416" xr:uid="{5AAC9B2A-F426-44A3-9EA0-1F1CEA4D3E79}"/>
    <cellStyle name="Comma 3 2 2 8 2 2" xfId="5484" xr:uid="{B485D985-43EE-4BE1-B134-6F5D8F6F835D}"/>
    <cellStyle name="Comma 3 2 2 8 3" xfId="15933" xr:uid="{C116A181-2157-4590-B408-626E5A64E64E}"/>
    <cellStyle name="Comma 3 2 2 8 4" xfId="10870" xr:uid="{E280A368-C6E2-493E-8A36-854061D66763}"/>
    <cellStyle name="Comma 3 2 2 8 5" xfId="24422" xr:uid="{26727762-D181-46E9-B148-ECA335AD98CE}"/>
    <cellStyle name="Comma 3 2 2 8 6" xfId="25379" xr:uid="{954E78B4-CB48-4725-9A88-5BD1A3E9E31B}"/>
    <cellStyle name="Comma 3 2 2 9" xfId="20035" xr:uid="{C31CDBE6-C354-43FE-8BF4-6E04DC2BA134}"/>
    <cellStyle name="Comma 3 2 2 9 2" xfId="16552" xr:uid="{15D1D25B-DB71-4168-B311-EE39567DE4EB}"/>
    <cellStyle name="Comma 3 2 2 9 2 2" xfId="5641" xr:uid="{BED18D73-B04D-40C7-B7A6-9DB49558A03C}"/>
    <cellStyle name="Comma 3 2 2 9 3" xfId="17564" xr:uid="{DAE7C04F-1FD7-4371-9CC6-BB9F2E0AFC28}"/>
    <cellStyle name="Comma 3 2 2 9 4" xfId="13528" xr:uid="{8671E799-D516-4CFE-A1DA-0E37EBD42ADD}"/>
    <cellStyle name="Comma 3 2 2 9 5" xfId="8250" xr:uid="{2F8DF22E-87A2-476E-9D42-60492ABD8830}"/>
    <cellStyle name="Comma 3 2 20" xfId="27709" xr:uid="{DCB66FF3-F115-4A90-BA2F-76069FDA5FFE}"/>
    <cellStyle name="Comma 3 2 21" xfId="76" xr:uid="{E2D220CB-5C26-42F7-9267-AC04B674B9CD}"/>
    <cellStyle name="Comma 3 2 21 2" xfId="141" xr:uid="{F94E7045-06E5-4CF4-A4D3-2CD08B039843}"/>
    <cellStyle name="Comma 3 2 21 2 2" xfId="33102" xr:uid="{0D6489F6-6CEB-4634-9B41-1309B8C16E53}"/>
    <cellStyle name="Comma 3 2 21 3" xfId="116" xr:uid="{81C5990C-2C73-4911-8C73-002A5BF8DB55}"/>
    <cellStyle name="Comma 3 2 21 3 2" xfId="33068" xr:uid="{A6C19FE2-A084-4344-99B3-9D9305987884}"/>
    <cellStyle name="Comma 3 2 21 4" xfId="28184" xr:uid="{B2AE3864-98F6-4584-BD5E-490FB5895EF7}"/>
    <cellStyle name="Comma 3 2 21 5" xfId="33034" xr:uid="{EB210466-C9D2-41F8-8C3A-98F78E142FB7}"/>
    <cellStyle name="Comma 3 2 22" xfId="32762" xr:uid="{BAD27D2B-96E9-4C56-BFCF-003BC55B457E}"/>
    <cellStyle name="Comma 3 2 23" xfId="32780" xr:uid="{C7BBA03A-AB58-464E-854E-4E69893D41B9}"/>
    <cellStyle name="Comma 3 2 24" xfId="32798" xr:uid="{070344E3-E03A-4148-9C47-AC340257719A}"/>
    <cellStyle name="Comma 3 2 25" xfId="32862" xr:uid="{717A550E-E705-46AC-97DB-EBEA7F34F0F8}"/>
    <cellStyle name="Comma 3 2 26" xfId="245" xr:uid="{571D3580-E1DD-42AA-B359-D50AB5DC4A82}"/>
    <cellStyle name="Comma 3 2 27" xfId="32993" xr:uid="{326CE1DB-7CEE-416C-8904-7D077F00669C}"/>
    <cellStyle name="Comma 3 2 3" xfId="389" xr:uid="{2856288C-FA03-478E-8ED2-E1160A60826E}"/>
    <cellStyle name="Comma 3 2 3 10" xfId="17992" xr:uid="{F6D81190-2D17-4585-BFDC-B302823C4496}"/>
    <cellStyle name="Comma 3 2 3 10 2" xfId="8206" xr:uid="{B0C6EEE7-2E76-48FE-B5C0-CDAFAC841BF8}"/>
    <cellStyle name="Comma 3 2 3 11" xfId="16059" xr:uid="{552CF6C6-84E0-48F9-8E9B-7A9696E6218C}"/>
    <cellStyle name="Comma 3 2 3 12" xfId="10996" xr:uid="{12099CC7-A1A6-4857-8EAD-748536FAC79D}"/>
    <cellStyle name="Comma 3 2 3 13" xfId="25022" xr:uid="{D6E9426F-E0C4-4419-96C9-C15F6F4490F1}"/>
    <cellStyle name="Comma 3 2 3 14" xfId="25253" xr:uid="{B8BB9C8D-8722-4961-9C38-6A01D9652A6F}"/>
    <cellStyle name="Comma 3 2 3 15" xfId="27779" xr:uid="{371246BF-E6E1-41CC-9169-9A3A81284313}"/>
    <cellStyle name="Comma 3 2 3 16" xfId="32768" xr:uid="{8BC55106-68F9-4A70-9DCC-9101A71EBF34}"/>
    <cellStyle name="Comma 3 2 3 17" xfId="32881" xr:uid="{3BF16FBD-8857-4B30-B3BC-1AA22A984902}"/>
    <cellStyle name="Comma 3 2 3 2" xfId="765" xr:uid="{5A1CAE11-0700-43F1-A0BF-AFB7A4901B83}"/>
    <cellStyle name="Comma 3 2 3 2 10" xfId="24551" xr:uid="{B75A0A18-C4AE-4EB5-965C-8CA91C31072B}"/>
    <cellStyle name="Comma 3 2 3 2 11" xfId="25508" xr:uid="{4FC0F65A-E8EF-4FA1-BF54-6825DDCF80C7}"/>
    <cellStyle name="Comma 3 2 3 2 12" xfId="27922" xr:uid="{81087C84-B7BC-4DAD-8022-A4DA711B6503}"/>
    <cellStyle name="Comma 3 2 3 2 2" xfId="1125" xr:uid="{2B126810-851D-4B55-AD22-BD44CEC642D5}"/>
    <cellStyle name="Comma 3 2 3 2 2 2" xfId="2119" xr:uid="{E40FF567-161B-4E15-9B13-6DCA30EA2FF9}"/>
    <cellStyle name="Comma 3 2 3 2 2 2 2" xfId="21070" xr:uid="{10E25897-EE4C-4E10-A6F6-7E9458C313D3}"/>
    <cellStyle name="Comma 3 2 3 2 2 2 2 2" xfId="12158" xr:uid="{71D54D42-C567-4961-8BB7-B4E653D5FDF2}"/>
    <cellStyle name="Comma 3 2 3 2 2 2 2 3" xfId="4137" xr:uid="{81CAD6E2-98C1-43B7-8449-3A47A90C961E}"/>
    <cellStyle name="Comma 3 2 3 2 2 2 3" xfId="17453" xr:uid="{6381F578-746C-4755-AD26-AA801F01D796}"/>
    <cellStyle name="Comma 3 2 3 2 2 2 3 2" xfId="6697" xr:uid="{80D5B7B9-033C-4A2F-825D-2C62C6129A71}"/>
    <cellStyle name="Comma 3 2 3 2 2 2 4" xfId="14585" xr:uid="{D0B0720A-BBE3-4D46-8438-5419D74A63AA}"/>
    <cellStyle name="Comma 3 2 3 2 2 2 5" xfId="9523" xr:uid="{BA11826F-AB42-4E11-AD64-3D6CC8F77239}"/>
    <cellStyle name="Comma 3 2 3 2 2 2 6" xfId="23282" xr:uid="{EBE38D85-5058-4A0F-80B0-DD6093C68116}"/>
    <cellStyle name="Comma 3 2 3 2 2 2 7" xfId="26726" xr:uid="{D017A1D8-2BCC-42B1-81FD-ABF88C97FDFB}"/>
    <cellStyle name="Comma 3 2 3 2 2 3" xfId="2774" xr:uid="{96C15B54-07B1-4A1C-9253-B70A0893DFA1}"/>
    <cellStyle name="Comma 3 2 3 2 2 3 2" xfId="20417" xr:uid="{6701093E-B6AC-4F70-8880-DA4F585159ED}"/>
    <cellStyle name="Comma 3 2 3 2 2 3 2 2" xfId="11506" xr:uid="{4793DFCE-E909-4EB3-911A-F76944265E28}"/>
    <cellStyle name="Comma 3 2 3 2 2 3 2 3" xfId="3483" xr:uid="{A1311DE3-F4CC-442A-9F01-3777B1FE9BC7}"/>
    <cellStyle name="Comma 3 2 3 2 2 3 3" xfId="16975" xr:uid="{07F1C07E-436E-4B94-9780-B5E2BC9F3C68}"/>
    <cellStyle name="Comma 3 2 3 2 2 3 3 2" xfId="6043" xr:uid="{0707FC1F-17BC-4F43-B376-5291F13A8EC6}"/>
    <cellStyle name="Comma 3 2 3 2 2 3 4" xfId="13931" xr:uid="{D0DA83E7-E7C4-468A-819B-782741F1B890}"/>
    <cellStyle name="Comma 3 2 3 2 2 3 5" xfId="8869" xr:uid="{2DAD36A9-BD0A-416E-9C3B-05FE3E3FA024}"/>
    <cellStyle name="Comma 3 2 3 2 2 3 6" xfId="22630" xr:uid="{24100733-C1D6-4A43-8453-00E8D1BD6ED7}"/>
    <cellStyle name="Comma 3 2 3 2 2 3 7" xfId="27380" xr:uid="{340E5D10-4EFD-4C66-B38B-A1AD2203ED49}"/>
    <cellStyle name="Comma 3 2 3 2 2 4" xfId="21973" xr:uid="{D9639C69-6827-4419-9D2C-E6A3CB8ECE84}"/>
    <cellStyle name="Comma 3 2 3 2 2 4 2" xfId="13040" xr:uid="{4B8D0076-2D67-4F37-8875-F0A9642E22A5}"/>
    <cellStyle name="Comma 3 2 3 2 2 4 3" xfId="5027" xr:uid="{71C17406-867A-4CFF-ACC2-452AB42087C9}"/>
    <cellStyle name="Comma 3 2 3 2 2 5" xfId="17349" xr:uid="{DCEB4F63-1D1A-4ED4-B5B7-3A0E9B184A0D}"/>
    <cellStyle name="Comma 3 2 3 2 2 5 2" xfId="7587" xr:uid="{70955740-2EEC-40C0-A053-F25BF60F0C73}"/>
    <cellStyle name="Comma 3 2 3 2 2 6" xfId="15475" xr:uid="{89A44A20-9697-4C0F-A2B7-86A0F8C9ED65}"/>
    <cellStyle name="Comma 3 2 3 2 2 7" xfId="10413" xr:uid="{B63F7BE2-0C6E-4341-B906-CA98F8EF0324}"/>
    <cellStyle name="Comma 3 2 3 2 2 8" xfId="24881" xr:uid="{A3B3D299-9F7B-47F2-98F4-BBF5C8E33A01}"/>
    <cellStyle name="Comma 3 2 3 2 2 9" xfId="25836" xr:uid="{8A39A368-FAF9-4A8C-8B84-08C420B5CC8E}"/>
    <cellStyle name="Comma 3 2 3 2 3" xfId="1790" xr:uid="{1E5BB6B8-FBD4-4B95-B136-0DC3E4812CFA}"/>
    <cellStyle name="Comma 3 2 3 2 3 2" xfId="21397" xr:uid="{BD1F073B-4786-47A1-BBA7-61148C591AFF}"/>
    <cellStyle name="Comma 3 2 3 2 3 2 2" xfId="12486" xr:uid="{565DB039-9DA5-40AA-9BF1-4040E188B290}"/>
    <cellStyle name="Comma 3 2 3 2 3 2 3" xfId="4465" xr:uid="{DE669A55-C778-43E7-9C93-58767A3F0E0E}"/>
    <cellStyle name="Comma 3 2 3 2 3 3" xfId="23606" xr:uid="{9F630F72-2775-4052-87F8-B7A5F2AF86FE}"/>
    <cellStyle name="Comma 3 2 3 2 3 3 2" xfId="7025" xr:uid="{0612D5B0-F255-466E-9F9C-5F80502FCF97}"/>
    <cellStyle name="Comma 3 2 3 2 3 4" xfId="14913" xr:uid="{CC0D53F1-6239-480D-865B-49A1689385A4}"/>
    <cellStyle name="Comma 3 2 3 2 3 5" xfId="9851" xr:uid="{77544845-6E5E-4B94-B9D0-4AA55C7403C8}"/>
    <cellStyle name="Comma 3 2 3 2 3 6" xfId="23863" xr:uid="{289A6374-EF58-47DF-AB61-DDC044460E94}"/>
    <cellStyle name="Comma 3 2 3 2 3 7" xfId="26398" xr:uid="{3BB901F6-FC16-4319-974B-4980506AE853}"/>
    <cellStyle name="Comma 3 2 3 2 4" xfId="2446" xr:uid="{2F2DE6FC-13A5-4179-8701-103BA262EE9B}"/>
    <cellStyle name="Comma 3 2 3 2 4 2" xfId="20745" xr:uid="{E840B01E-76B2-4C98-9487-D3A342C4F3B5}"/>
    <cellStyle name="Comma 3 2 3 2 4 2 2" xfId="11834" xr:uid="{5DE36116-8D0F-4C35-9BFC-24070CA4FBB2}"/>
    <cellStyle name="Comma 3 2 3 2 4 2 3" xfId="3811" xr:uid="{D97421B8-344A-43A4-966E-CC71E1080554}"/>
    <cellStyle name="Comma 3 2 3 2 4 3" xfId="19310" xr:uid="{0446DA0E-443E-4F0F-9027-B4A8D0B073D1}"/>
    <cellStyle name="Comma 3 2 3 2 4 3 2" xfId="6371" xr:uid="{2C252495-2FD0-4E4B-AF21-BC632C80174E}"/>
    <cellStyle name="Comma 3 2 3 2 4 4" xfId="14259" xr:uid="{5832ACB3-893A-47CD-B6BD-28030B52A016}"/>
    <cellStyle name="Comma 3 2 3 2 4 5" xfId="9197" xr:uid="{C5ED2444-0249-47A8-AB30-FA82195A60E2}"/>
    <cellStyle name="Comma 3 2 3 2 4 6" xfId="22957" xr:uid="{433486E4-9A39-4F25-B522-D4228F264DE6}"/>
    <cellStyle name="Comma 3 2 3 2 4 7" xfId="27052" xr:uid="{5EBB0D8C-BD28-454A-913C-EA73AD2560A8}"/>
    <cellStyle name="Comma 3 2 3 2 5" xfId="2910" xr:uid="{8FE834BE-173D-4D97-ACAC-8AB071965746}"/>
    <cellStyle name="Comma 3 2 3 2 5 2" xfId="19617" xr:uid="{2613E504-91F4-49D2-A487-2D1B9B2D3349}"/>
    <cellStyle name="Comma 3 2 3 2 5 2 2" xfId="11382" xr:uid="{466A305A-6CA4-4CBB-A250-E92791EAFFCC}"/>
    <cellStyle name="Comma 3 2 3 2 5 2 3" xfId="3357" xr:uid="{593F179D-D9C7-4E58-9747-6507EADFB3D7}"/>
    <cellStyle name="Comma 3 2 3 2 5 3" xfId="16848" xr:uid="{3D61EE0B-1DE0-4608-9FBA-BB809A34C431}"/>
    <cellStyle name="Comma 3 2 3 2 5 3 2" xfId="5917" xr:uid="{8D123BCA-D541-41D9-9579-14E96EA11672}"/>
    <cellStyle name="Comma 3 2 3 2 5 4" xfId="13805" xr:uid="{A2C836C0-162E-426D-B0E0-7F76610988F7}"/>
    <cellStyle name="Comma 3 2 3 2 5 5" xfId="8743" xr:uid="{E74D85BF-6FA4-43A9-B353-FD755B9F4964}"/>
    <cellStyle name="Comma 3 2 3 2 5 6" xfId="20293" xr:uid="{78F78FBB-A819-4B6B-8E73-2576150769AF}"/>
    <cellStyle name="Comma 3 2 3 2 5 7" xfId="27506" xr:uid="{79085801-1B48-4B27-98A3-E9669F75117D}"/>
    <cellStyle name="Comma 3 2 3 2 6" xfId="22301" xr:uid="{113995E4-995C-4873-9C81-ED7AC00C4C59}"/>
    <cellStyle name="Comma 3 2 3 2 6 2" xfId="16349" xr:uid="{EA502DF6-B1E7-4275-A6D1-32C65553462D}"/>
    <cellStyle name="Comma 3 2 3 2 6 2 2" xfId="5355" xr:uid="{AE3B396F-6146-4CF0-B3B1-39B9E841E245}"/>
    <cellStyle name="Comma 3 2 3 2 6 3" xfId="18909" xr:uid="{6D937F7D-F22D-4E38-ADA9-359D09BB1113}"/>
    <cellStyle name="Comma 3 2 3 2 6 4" xfId="13345" xr:uid="{9C9F57DA-E3E3-47CF-804F-2D42175030E6}"/>
    <cellStyle name="Comma 3 2 3 2 6 5" xfId="8274" xr:uid="{F592EEC2-CB1B-44D6-A36C-EF057A2A9DEF}"/>
    <cellStyle name="Comma 3 2 3 2 7" xfId="18361" xr:uid="{894EF88C-54D6-403B-B693-11B06F99DDBC}"/>
    <cellStyle name="Comma 3 2 3 2 7 2" xfId="7915" xr:uid="{F8797AF4-01F2-484A-9E72-EE3164B8BA0B}"/>
    <cellStyle name="Comma 3 2 3 2 8" xfId="15804" xr:uid="{07117CFB-F186-41EE-9699-B0D91B78BB71}"/>
    <cellStyle name="Comma 3 2 3 2 9" xfId="10741" xr:uid="{0FFAA141-B6D9-4AF8-B27E-232A6EF9E06C}"/>
    <cellStyle name="Comma 3 2 3 3" xfId="939" xr:uid="{7B4D18DE-D762-434A-9870-863DFB481EA9}"/>
    <cellStyle name="Comma 3 2 3 3 10" xfId="28054" xr:uid="{86023472-1403-4AB7-8C3E-3FA83AE6A28A}"/>
    <cellStyle name="Comma 3 2 3 3 2" xfId="1945" xr:uid="{44EF4B34-3186-4152-B173-BC3EFAAF666F}"/>
    <cellStyle name="Comma 3 2 3 3 2 2" xfId="21244" xr:uid="{DD1002C9-52EA-4210-B357-AD70C418C1E0}"/>
    <cellStyle name="Comma 3 2 3 3 2 2 2" xfId="12332" xr:uid="{AB94E8EA-E98C-459F-A416-B0594A219568}"/>
    <cellStyle name="Comma 3 2 3 3 2 2 3" xfId="4311" xr:uid="{20438C32-1AAF-4FB9-BD03-A746001B3EB0}"/>
    <cellStyle name="Comma 3 2 3 3 2 3" xfId="17966" xr:uid="{1F338CF1-1435-4E10-B91F-5276BAD82625}"/>
    <cellStyle name="Comma 3 2 3 3 2 3 2" xfId="6871" xr:uid="{E4F0DB6E-6C79-4A86-9F4D-78E73D72730F}"/>
    <cellStyle name="Comma 3 2 3 3 2 4" xfId="14759" xr:uid="{46A105AC-9203-4DBB-AD72-AA966DB8BC0A}"/>
    <cellStyle name="Comma 3 2 3 3 2 5" xfId="9697" xr:uid="{FB7151B7-A795-4279-9A3F-F864267EBB90}"/>
    <cellStyle name="Comma 3 2 3 3 2 6" xfId="23455" xr:uid="{C9175455-7157-4AA6-B359-242E07F696E6}"/>
    <cellStyle name="Comma 3 2 3 3 2 7" xfId="26552" xr:uid="{DE625A5E-795F-4953-91C3-CD95B2AE90BD}"/>
    <cellStyle name="Comma 3 2 3 3 3" xfId="2600" xr:uid="{351EDD2E-4964-4D97-846D-4AF742D6B394}"/>
    <cellStyle name="Comma 3 2 3 3 3 2" xfId="20591" xr:uid="{BD1854A4-5867-4A0D-BEF0-D3C557D285CF}"/>
    <cellStyle name="Comma 3 2 3 3 3 2 2" xfId="11680" xr:uid="{257790DD-DC97-4FB9-90CF-B789F24EE541}"/>
    <cellStyle name="Comma 3 2 3 3 3 2 3" xfId="3657" xr:uid="{7BB5B4A7-DFCC-4FD2-9649-E6C0DE1B5A54}"/>
    <cellStyle name="Comma 3 2 3 3 3 3" xfId="17143" xr:uid="{2609211B-788E-4B6F-AD2A-CA9CB302D0DC}"/>
    <cellStyle name="Comma 3 2 3 3 3 3 2" xfId="6217" xr:uid="{310BCCBD-7C1A-4888-B379-B306DD2E1F98}"/>
    <cellStyle name="Comma 3 2 3 3 3 4" xfId="14105" xr:uid="{9415A831-610D-41E6-8C36-1D47C52AF6D2}"/>
    <cellStyle name="Comma 3 2 3 3 3 5" xfId="9043" xr:uid="{50343F9A-26AC-4BEB-9A53-9D81EF1D2683}"/>
    <cellStyle name="Comma 3 2 3 3 3 6" xfId="22804" xr:uid="{68207B9F-5794-4A63-A01C-7C7ED9DA90D2}"/>
    <cellStyle name="Comma 3 2 3 3 3 7" xfId="27206" xr:uid="{8D654D40-E2EF-435F-B1B5-35E85FDFAD48}"/>
    <cellStyle name="Comma 3 2 3 3 4" xfId="22147" xr:uid="{D7D58C5A-6B8B-456F-A0F8-180A4DAF90F7}"/>
    <cellStyle name="Comma 3 2 3 3 4 2" xfId="13207" xr:uid="{3312330D-76BA-4789-B730-63754B9FE4B5}"/>
    <cellStyle name="Comma 3 2 3 3 4 3" xfId="5201" xr:uid="{DDF638BC-EA5D-431F-BB88-900CC9ADA5DA}"/>
    <cellStyle name="Comma 3 2 3 3 5" xfId="18840" xr:uid="{0BDFCBD3-C2EA-42D7-A90A-0D0D2AFC2798}"/>
    <cellStyle name="Comma 3 2 3 3 5 2" xfId="7761" xr:uid="{C565C6F9-A181-4252-B6A0-6C63FFDF7586}"/>
    <cellStyle name="Comma 3 2 3 3 6" xfId="15649" xr:uid="{A2A17B40-396E-40A7-B910-F435D4706810}"/>
    <cellStyle name="Comma 3 2 3 3 7" xfId="10587" xr:uid="{E61F5B20-2880-4D6B-A52A-06DE36788A3B}"/>
    <cellStyle name="Comma 3 2 3 3 8" xfId="24707" xr:uid="{28EABDBD-C946-4C56-9513-ECE16D12AE57}"/>
    <cellStyle name="Comma 3 2 3 3 9" xfId="25662" xr:uid="{17DED5CC-6A05-4056-84C1-6C959A9F8B0B}"/>
    <cellStyle name="Comma 3 2 3 4" xfId="1615" xr:uid="{A87EDB15-0039-4CD6-A2D6-F17514191082}"/>
    <cellStyle name="Comma 3 2 3 4 2" xfId="21571" xr:uid="{7F7A6C5F-F916-4FAA-9407-11DEC69E9C70}"/>
    <cellStyle name="Comma 3 2 3 4 2 2" xfId="12659" xr:uid="{1C0FE7BF-609C-495E-A17F-412D30DD6CF4}"/>
    <cellStyle name="Comma 3 2 3 4 2 3" xfId="4639" xr:uid="{6483AC0F-E90E-457B-8A4D-FF752445CE53}"/>
    <cellStyle name="Comma 3 2 3 4 3" xfId="23780" xr:uid="{3BFEC700-6F43-4226-BF41-2C71DC67E600}"/>
    <cellStyle name="Comma 3 2 3 4 3 2" xfId="7199" xr:uid="{FE8B92EE-C890-46A8-AC8E-1EF8C08C1EB7}"/>
    <cellStyle name="Comma 3 2 3 4 4" xfId="15087" xr:uid="{E7F4C15F-FD10-4139-A9BD-692AEA4AAF31}"/>
    <cellStyle name="Comma 3 2 3 4 5" xfId="10025" xr:uid="{3AB6A67B-C563-49A9-8AB9-0031D45F66CB}"/>
    <cellStyle name="Comma 3 2 3 4 6" xfId="23983" xr:uid="{9A7B597E-523A-45F2-A6D8-C121C4972B2D}"/>
    <cellStyle name="Comma 3 2 3 4 7" xfId="26224" xr:uid="{4802098E-4D28-46A7-9C3A-FD59D917A096}"/>
    <cellStyle name="Comma 3 2 3 5" xfId="2272" xr:uid="{60831A27-FCE0-43E3-B1AB-E7E4ACCD602E}"/>
    <cellStyle name="Comma 3 2 3 5 2" xfId="20919" xr:uid="{5555A88A-98E9-413E-923E-6C527F915375}"/>
    <cellStyle name="Comma 3 2 3 5 2 2" xfId="12007" xr:uid="{86DA5DF4-B210-420E-8598-5D491DAFEF13}"/>
    <cellStyle name="Comma 3 2 3 5 2 3" xfId="3985" xr:uid="{640EC4E1-1CD0-4206-BC01-B8182476E121}"/>
    <cellStyle name="Comma 3 2 3 5 3" xfId="18023" xr:uid="{0AFC04EA-3883-4BE3-A73C-FC8D44D146C3}"/>
    <cellStyle name="Comma 3 2 3 5 3 2" xfId="6545" xr:uid="{00527336-CF2D-44C4-B05A-D72F36CDB540}"/>
    <cellStyle name="Comma 3 2 3 5 4" xfId="14433" xr:uid="{E99F17F9-8A70-4523-89F2-FF8550E559B2}"/>
    <cellStyle name="Comma 3 2 3 5 5" xfId="9371" xr:uid="{77557B3D-9FE6-4F37-8D40-52C5B93661DE}"/>
    <cellStyle name="Comma 3 2 3 5 6" xfId="23131" xr:uid="{542A875D-DB68-4ACB-B964-FE7F9BECB423}"/>
    <cellStyle name="Comma 3 2 3 5 7" xfId="26878" xr:uid="{1C0B0C49-BDF9-4F9A-834B-74EFE3B59E3E}"/>
    <cellStyle name="Comma 3 2 3 6" xfId="1446" xr:uid="{1653CB6F-3E90-4E55-AF21-53F37A69A4D6}"/>
    <cellStyle name="Comma 3 2 3 6 2" xfId="19747" xr:uid="{844AC8D9-4A58-42F2-BA85-17E2EC4A2B83}"/>
    <cellStyle name="Comma 3 2 3 6 2 2" xfId="12790" xr:uid="{E38F4CC8-EBAC-4BFB-BC6F-ABBE8CAAE070}"/>
    <cellStyle name="Comma 3 2 3 6 2 3" xfId="4773" xr:uid="{E2EEA708-0036-420C-8BDA-905CD81B686E}"/>
    <cellStyle name="Comma 3 2 3 6 3" xfId="18723" xr:uid="{6D3761EE-4CB4-4932-975D-E27199E212E5}"/>
    <cellStyle name="Comma 3 2 3 6 3 2" xfId="7333" xr:uid="{6918C3C4-2369-4E8E-A26B-2423E9EA7B39}"/>
    <cellStyle name="Comma 3 2 3 6 4" xfId="15221" xr:uid="{421BEB83-DEBF-4206-A081-6C009A53F12B}"/>
    <cellStyle name="Comma 3 2 3 6 5" xfId="10159" xr:uid="{B36E90E6-B7C4-42EE-AB0C-100CE7CDF0BE}"/>
    <cellStyle name="Comma 3 2 3 6 6" xfId="21706" xr:uid="{B8450D3F-09BC-4BB7-9411-3943C4C7B3FE}"/>
    <cellStyle name="Comma 3 2 3 6 7" xfId="26090" xr:uid="{BB9F8BA2-E807-46ED-B5D6-9ED80A0C8143}"/>
    <cellStyle name="Comma 3 2 3 7" xfId="3100" xr:uid="{5A757C71-6A9A-4CD9-AEE1-A00290A4C5BA}"/>
    <cellStyle name="Comma 3 2 3 7 2" xfId="19435" xr:uid="{9022F4AE-80FC-42F0-A241-0D06B1165AF0}"/>
    <cellStyle name="Comma 3 2 3 7 2 2" xfId="11209" xr:uid="{B5E5C49C-C26A-4F8B-BCF0-541204D1FBAE}"/>
    <cellStyle name="Comma 3 2 3 7 2 3" xfId="3184" xr:uid="{55F68C84-D000-446E-A2F7-7D0D40ADDF96}"/>
    <cellStyle name="Comma 3 2 3 7 3" xfId="16662" xr:uid="{E132F700-08B1-4C6F-8EC4-01B942CC07E7}"/>
    <cellStyle name="Comma 3 2 3 7 3 2" xfId="5744" xr:uid="{55698FC7-D3A7-43E9-9211-52B4D80F30CF}"/>
    <cellStyle name="Comma 3 2 3 7 4" xfId="13632" xr:uid="{9A9079E1-FF5B-4326-AB2E-09019E27F414}"/>
    <cellStyle name="Comma 3 2 3 7 5" xfId="8570" xr:uid="{81E3125D-8628-42A4-AEA9-8F2B29710FA2}"/>
    <cellStyle name="Comma 3 2 3 7 6" xfId="20139" xr:uid="{C401F184-7B52-41CB-B657-09EF58895A55}"/>
    <cellStyle name="Comma 3 2 3 7 7" xfId="22477" xr:uid="{65BEA933-5BC8-4AA9-9C79-79BFA8919665}"/>
    <cellStyle name="Comma 3 2 3 7 8" xfId="27679" xr:uid="{97855887-DE8B-4459-B224-94F0B7E1F6B3}"/>
    <cellStyle name="Comma 3 2 3 8" xfId="511" xr:uid="{A7B09FDD-442D-44A2-AF7B-4DDD6E5C1C70}"/>
    <cellStyle name="Comma 3 2 3 8 2" xfId="16447" xr:uid="{AB1AEE45-E73B-475D-B073-73F5D456C772}"/>
    <cellStyle name="Comma 3 2 3 8 2 2" xfId="5529" xr:uid="{2F491ABD-BF64-4FD9-BA62-6E318D4F125D}"/>
    <cellStyle name="Comma 3 2 3 8 3" xfId="15978" xr:uid="{CA036FDB-5E4B-4F87-8602-8AF025AB837B}"/>
    <cellStyle name="Comma 3 2 3 8 4" xfId="10915" xr:uid="{EE9B6620-7A61-4B17-A2D1-D902EAFFC0D0}"/>
    <cellStyle name="Comma 3 2 3 8 5" xfId="24372" xr:uid="{DBA4CE1C-99E4-46E7-9887-DC9DC5A75D96}"/>
    <cellStyle name="Comma 3 2 3 8 6" xfId="25334" xr:uid="{90BE2A1D-5C17-440B-8F86-9A3DFB1A00B6}"/>
    <cellStyle name="Comma 3 2 3 9" xfId="20000" xr:uid="{7946184D-7A90-4090-BA89-8CAEF6B75A53}"/>
    <cellStyle name="Comma 3 2 3 9 2" xfId="16518" xr:uid="{3F23FFDD-FCE7-423E-B24A-F0A66050379F}"/>
    <cellStyle name="Comma 3 2 3 9 2 2" xfId="5610" xr:uid="{F22E5339-7EF1-4D7A-B276-39EB10D9DEEE}"/>
    <cellStyle name="Comma 3 2 3 9 3" xfId="13497" xr:uid="{039E5988-863A-4994-BAA2-79EF3DD83A8D}"/>
    <cellStyle name="Comma 3 2 3 9 4" xfId="8522" xr:uid="{C629FF6B-4A97-40E8-A212-C3F02D53EBDB}"/>
    <cellStyle name="Comma 3 2 4" xfId="287" xr:uid="{B536C729-157C-40B0-B3E0-FAE68A77C96D}"/>
    <cellStyle name="Comma 3 2 4 10" xfId="18584" xr:uid="{D54AC4D3-290B-4DDB-B637-932C76014927}"/>
    <cellStyle name="Comma 3 2 4 10 2" xfId="7930" xr:uid="{F041736D-BDA2-4714-A3B5-052D71B48A78}"/>
    <cellStyle name="Comma 3 2 4 11" xfId="16118" xr:uid="{8BC3951B-F268-4043-AA5C-486F651A7A8E}"/>
    <cellStyle name="Comma 3 2 4 12" xfId="11055" xr:uid="{77471664-2594-48A5-8C1B-D3DAB0D6DC60}"/>
    <cellStyle name="Comma 3 2 4 13" xfId="25083" xr:uid="{94C7C785-7270-441A-9985-A35FE6546224}"/>
    <cellStyle name="Comma 3 2 4 14" xfId="25194" xr:uid="{BF5388A7-C65B-4460-B075-D1218564793E}"/>
    <cellStyle name="Comma 3 2 4 15" xfId="27861" xr:uid="{3172F851-73A9-4BBE-A339-2A0A0BCDDC88}"/>
    <cellStyle name="Comma 3 2 4 2" xfId="1109" xr:uid="{7617013C-85A3-4D1D-83B1-A10D008D4246}"/>
    <cellStyle name="Comma 3 2 4 2 10" xfId="27995" xr:uid="{14042582-DA9E-4D07-B25F-4C2C82074603}"/>
    <cellStyle name="Comma 3 2 4 2 2" xfId="2104" xr:uid="{5CFE35A6-8A52-4B2E-B843-958DEEE58B89}"/>
    <cellStyle name="Comma 3 2 4 2 2 2" xfId="21085" xr:uid="{33F85659-E33A-42C6-AAD4-BC58F7275B83}"/>
    <cellStyle name="Comma 3 2 4 2 2 2 2" xfId="12173" xr:uid="{4820F1B8-E5B6-4B5E-8245-A83DB012E1D6}"/>
    <cellStyle name="Comma 3 2 4 2 2 2 3" xfId="4152" xr:uid="{372F8E26-9B08-4BDA-BD28-B5CEBDC7CAB3}"/>
    <cellStyle name="Comma 3 2 4 2 2 3" xfId="18440" xr:uid="{17CB7416-FAAD-4AD8-BE0F-1D0E00F4B43F}"/>
    <cellStyle name="Comma 3 2 4 2 2 3 2" xfId="6712" xr:uid="{0CEC4163-5BC0-42D2-8C38-6CC47BB95457}"/>
    <cellStyle name="Comma 3 2 4 2 2 4" xfId="14600" xr:uid="{4E3088F0-4495-427B-9686-12992A7F4231}"/>
    <cellStyle name="Comma 3 2 4 2 2 5" xfId="9538" xr:uid="{9DCAE82D-9029-43A7-B6CF-4B9DCC3B2ECC}"/>
    <cellStyle name="Comma 3 2 4 2 2 6" xfId="23297" xr:uid="{CCDAC5C9-9D61-4643-967C-AC17A5CA8335}"/>
    <cellStyle name="Comma 3 2 4 2 2 7" xfId="26711" xr:uid="{789C204A-EF9E-48F1-9CA9-78C49C5F481A}"/>
    <cellStyle name="Comma 3 2 4 2 3" xfId="2759" xr:uid="{E1A05BA6-1879-4FCE-AE1C-3CAFF3413D95}"/>
    <cellStyle name="Comma 3 2 4 2 3 2" xfId="20432" xr:uid="{D85493E9-5C72-4213-9A75-500F1FA5FA35}"/>
    <cellStyle name="Comma 3 2 4 2 3 2 2" xfId="11521" xr:uid="{4F8E9192-AB34-4323-A18A-7B22A348C480}"/>
    <cellStyle name="Comma 3 2 4 2 3 2 3" xfId="3498" xr:uid="{E4D63578-D778-4EC2-97EA-AD2BC16F10FB}"/>
    <cellStyle name="Comma 3 2 4 2 3 3" xfId="16990" xr:uid="{D86F749B-0625-4E0B-A1FD-93332264B470}"/>
    <cellStyle name="Comma 3 2 4 2 3 3 2" xfId="6058" xr:uid="{10CD1B57-F9A8-478F-96C6-EE5AC6B43040}"/>
    <cellStyle name="Comma 3 2 4 2 3 4" xfId="13946" xr:uid="{894D51D5-3129-4494-8060-57CC94D23080}"/>
    <cellStyle name="Comma 3 2 4 2 3 5" xfId="8884" xr:uid="{D204F433-AAAB-4494-B05A-014371DE8AFB}"/>
    <cellStyle name="Comma 3 2 4 2 3 6" xfId="22645" xr:uid="{BF280960-6ED9-4B33-A0E7-7E080B0ECED2}"/>
    <cellStyle name="Comma 3 2 4 2 3 7" xfId="27365" xr:uid="{AE5A111F-4E62-4B1B-9334-F3108473C2CD}"/>
    <cellStyle name="Comma 3 2 4 2 4" xfId="21988" xr:uid="{BCE203F8-E947-4F88-88FC-59230C2A1403}"/>
    <cellStyle name="Comma 3 2 4 2 4 2" xfId="13055" xr:uid="{E8D05F55-7612-4500-9620-B2CF01320FD2}"/>
    <cellStyle name="Comma 3 2 4 2 4 3" xfId="5042" xr:uid="{2B3839C5-7C96-46BA-9684-E334D90B0AEB}"/>
    <cellStyle name="Comma 3 2 4 2 5" xfId="17550" xr:uid="{088BF095-DAB0-4F7E-A7FE-6E50D061BD63}"/>
    <cellStyle name="Comma 3 2 4 2 5 2" xfId="7602" xr:uid="{789E3527-6062-4377-9CDD-36E97EEBAB7C}"/>
    <cellStyle name="Comma 3 2 4 2 6" xfId="15490" xr:uid="{7CA517BC-3E4E-4E8A-A6E3-96A463347811}"/>
    <cellStyle name="Comma 3 2 4 2 7" xfId="10428" xr:uid="{E88878E3-DB35-4980-844A-3CD5E9BB7B4B}"/>
    <cellStyle name="Comma 3 2 4 2 8" xfId="24866" xr:uid="{5A7550BE-D799-47CA-B6F7-53AE4B6F666A}"/>
    <cellStyle name="Comma 3 2 4 2 9" xfId="25821" xr:uid="{A67251C8-5BF5-4F47-B653-D66576BBCBE1}"/>
    <cellStyle name="Comma 3 2 4 3" xfId="1775" xr:uid="{0B68502F-FFC5-4B90-A588-AD608F631272}"/>
    <cellStyle name="Comma 3 2 4 3 2" xfId="21412" xr:uid="{9DA25AC9-DB34-4C27-BC27-BA42BD741923}"/>
    <cellStyle name="Comma 3 2 4 3 2 2" xfId="12501" xr:uid="{9908EE74-1F39-4700-A650-69FAACD0EB45}"/>
    <cellStyle name="Comma 3 2 4 3 2 3" xfId="4480" xr:uid="{15964353-20ED-494A-ACA7-E123C8B3D8DD}"/>
    <cellStyle name="Comma 3 2 4 3 3" xfId="23621" xr:uid="{48AC45F6-49F6-410D-BF28-5754651F1270}"/>
    <cellStyle name="Comma 3 2 4 3 3 2" xfId="7040" xr:uid="{E62337E9-17C0-4482-9645-687BB0D10AEF}"/>
    <cellStyle name="Comma 3 2 4 3 4" xfId="14928" xr:uid="{6EBF128D-3768-4CD2-99B0-AE099D4D47DB}"/>
    <cellStyle name="Comma 3 2 4 3 5" xfId="9866" xr:uid="{124DCF7B-6D6E-4559-8308-BC22B9587DAD}"/>
    <cellStyle name="Comma 3 2 4 3 6" xfId="23941" xr:uid="{AFA8B968-90C4-4670-98BA-FC48B59C7CEE}"/>
    <cellStyle name="Comma 3 2 4 3 7" xfId="26383" xr:uid="{45C573AA-1297-43A2-BD66-A40607DFBF70}"/>
    <cellStyle name="Comma 3 2 4 4" xfId="2431" xr:uid="{12F23539-C629-43FE-83D0-518CB4D7A6A6}"/>
    <cellStyle name="Comma 3 2 4 4 2" xfId="20760" xr:uid="{95B79D26-F179-49B5-9F2C-7600CDA00F70}"/>
    <cellStyle name="Comma 3 2 4 4 2 2" xfId="11849" xr:uid="{0E0E8DB1-2823-403A-A540-40F46810190A}"/>
    <cellStyle name="Comma 3 2 4 4 2 3" xfId="3826" xr:uid="{2B6387D0-858D-4A4C-8C60-47C8BF9B41EC}"/>
    <cellStyle name="Comma 3 2 4 4 3" xfId="19378" xr:uid="{78CBBAC0-6586-41F9-B495-C1571ED7E71D}"/>
    <cellStyle name="Comma 3 2 4 4 3 2" xfId="6386" xr:uid="{E2C734D6-41B9-4BE0-9397-EB5749C371CE}"/>
    <cellStyle name="Comma 3 2 4 4 4" xfId="14274" xr:uid="{01232B95-A741-4435-A386-EEF0219595DB}"/>
    <cellStyle name="Comma 3 2 4 4 5" xfId="9212" xr:uid="{EDD89B00-99AE-429C-BCCD-0F7AA5509366}"/>
    <cellStyle name="Comma 3 2 4 4 6" xfId="22972" xr:uid="{CA0FD641-98E5-4F7F-A1C4-59A78C70BA08}"/>
    <cellStyle name="Comma 3 2 4 4 7" xfId="27037" xr:uid="{B373869F-0880-4BF5-BF81-F277767EC466}"/>
    <cellStyle name="Comma 3 2 4 5" xfId="1516" xr:uid="{2B85A226-3176-43C6-9471-F8FAFBB76B81}"/>
    <cellStyle name="Comma 3 2 4 5 2" xfId="19682" xr:uid="{A2561B18-3ABC-4141-B8C2-84276C5D85FF}"/>
    <cellStyle name="Comma 3 2 4 5 2 2" xfId="12737" xr:uid="{B8815CD6-6C4C-47EA-A9C5-A3D51F972DC8}"/>
    <cellStyle name="Comma 3 2 4 5 2 3" xfId="4719" xr:uid="{1845B65B-E07B-4462-B621-ECAEB11D5613}"/>
    <cellStyle name="Comma 3 2 4 5 3" xfId="18066" xr:uid="{0E625501-B9F4-4FCC-A861-2E2003DBECAA}"/>
    <cellStyle name="Comma 3 2 4 5 3 2" xfId="7279" xr:uid="{6AB4E6DD-B308-40AD-AF10-4D689C4548EA}"/>
    <cellStyle name="Comma 3 2 4 5 4" xfId="15167" xr:uid="{4BF10237-5376-47EE-B2B5-C4154E81D71E}"/>
    <cellStyle name="Comma 3 2 4 5 5" xfId="10105" xr:uid="{AE078E26-6CE1-4A98-8D22-030E41090EEB}"/>
    <cellStyle name="Comma 3 2 4 5 6" xfId="21650" xr:uid="{72F2B971-682F-43EB-94B1-F1BA294D71AF}"/>
    <cellStyle name="Comma 3 2 4 5 7" xfId="26144" xr:uid="{20C70E87-B188-40A7-A054-128885BEBBBB}"/>
    <cellStyle name="Comma 3 2 4 6" xfId="3030" xr:uid="{8421F74F-0D6C-4D66-949A-71CDDB698C39}"/>
    <cellStyle name="Comma 3 2 4 6 2" xfId="19502" xr:uid="{BAAAAC64-431B-4FF4-81AB-8DC83D9ED9F1}"/>
    <cellStyle name="Comma 3 2 4 6 2 2" xfId="11268" xr:uid="{31780408-6B7D-4E2C-93BF-A3F0F71D826D}"/>
    <cellStyle name="Comma 3 2 4 6 2 3" xfId="3243" xr:uid="{9F527D2D-6432-4448-89B0-D9409328D743}"/>
    <cellStyle name="Comma 3 2 4 6 3" xfId="16728" xr:uid="{F68A3F92-BB7F-4E47-8100-60319FC91700}"/>
    <cellStyle name="Comma 3 2 4 6 3 2" xfId="5803" xr:uid="{9AF5658D-EB8F-443A-9C54-72A7EC8D204F}"/>
    <cellStyle name="Comma 3 2 4 6 4" xfId="13691" xr:uid="{34C0990C-73B5-4AEC-BD99-FDC8D501F8D2}"/>
    <cellStyle name="Comma 3 2 4 6 5" xfId="8629" xr:uid="{15A3BE8D-433A-45D9-8218-BB16B25D6855}"/>
    <cellStyle name="Comma 3 2 4 6 6" xfId="20184" xr:uid="{FE103CA9-A77C-44CF-A392-B84E1B7D5145}"/>
    <cellStyle name="Comma 3 2 4 6 7" xfId="22316" xr:uid="{C071BE45-57D0-4FF8-A345-E257C4974B99}"/>
    <cellStyle name="Comma 3 2 4 6 8" xfId="27620" xr:uid="{38E8491B-81E7-4307-86E6-C55CBDF7F3A3}"/>
    <cellStyle name="Comma 3 2 4 7" xfId="749" xr:uid="{C39BF1DE-DC8B-417A-81A0-1FB00024C5B6}"/>
    <cellStyle name="Comma 3 2 4 7 2" xfId="16354" xr:uid="{0A690E45-58B5-465A-B740-642AEBAB7B80}"/>
    <cellStyle name="Comma 3 2 4 7 2 2" xfId="5370" xr:uid="{E1D274CC-F52B-456B-BD88-AB6D8B7D762B}"/>
    <cellStyle name="Comma 3 2 4 7 3" xfId="15819" xr:uid="{15136450-47C4-43B8-A8FC-485AEB622862}"/>
    <cellStyle name="Comma 3 2 4 7 4" xfId="10756" xr:uid="{C86CFAE7-F700-44AA-B058-D5ACEEFA4DFA}"/>
    <cellStyle name="Comma 3 2 4 7 5" xfId="24536" xr:uid="{84849491-1871-4598-A8E9-0EF05556F0ED}"/>
    <cellStyle name="Comma 3 2 4 7 6" xfId="25493" xr:uid="{3EEDB5A9-B81D-4D93-88F8-D1690A7E8991}"/>
    <cellStyle name="Comma 3 2 4 8" xfId="20066" xr:uid="{8DC60CAC-AE16-4FE1-A8D1-6B655F7802A0}"/>
    <cellStyle name="Comma 3 2 4 8 2" xfId="16583" xr:uid="{40DD72FD-3854-4F3E-99BB-CC1A1209798F}"/>
    <cellStyle name="Comma 3 2 4 8 2 2" xfId="5669" xr:uid="{36565A4D-0499-4790-9DDD-AA3E5ED7C3C9}"/>
    <cellStyle name="Comma 3 2 4 8 3" xfId="13556" xr:uid="{071D8DE0-8049-4173-ACAA-8BAB2C67A592}"/>
    <cellStyle name="Comma 3 2 4 8 4" xfId="8327" xr:uid="{516EEEAF-B937-46AC-BD51-71E0E4A7E438}"/>
    <cellStyle name="Comma 3 2 4 9" xfId="17849" xr:uid="{0C2B69A5-AB92-4A1E-9254-AE876F88BB86}"/>
    <cellStyle name="Comma 3 2 4 9 2" xfId="8082" xr:uid="{2F19073D-03AE-4D9A-9416-A707814679AF}"/>
    <cellStyle name="Comma 3 2 5" xfId="923" xr:uid="{05D7284E-FC32-4E2B-90E8-B35D9E4126DB}"/>
    <cellStyle name="Comma 3 2 5 10" xfId="27824" xr:uid="{3A16B6D4-A028-441A-A1BF-2DAEB17E753D}"/>
    <cellStyle name="Comma 3 2 5 2" xfId="1930" xr:uid="{48F9BA29-C6F9-4FAF-B4E0-6507994ECBF9}"/>
    <cellStyle name="Comma 3 2 5 2 2" xfId="21259" xr:uid="{B2AD5CB0-3648-4C63-9A7D-4A310C6D53AA}"/>
    <cellStyle name="Comma 3 2 5 2 2 2" xfId="12347" xr:uid="{0D86E96E-0856-4C18-9E21-1B419E992AA0}"/>
    <cellStyle name="Comma 3 2 5 2 2 3" xfId="4326" xr:uid="{CBEADEE8-BEEE-4A29-AA7A-DAEA2FA55A32}"/>
    <cellStyle name="Comma 3 2 5 2 3" xfId="19018" xr:uid="{DA8A1D1A-0792-43BA-AF4B-9DDB5060D321}"/>
    <cellStyle name="Comma 3 2 5 2 3 2" xfId="6886" xr:uid="{E202ACEC-0067-4CC9-96B9-6FB4EA74219C}"/>
    <cellStyle name="Comma 3 2 5 2 4" xfId="14774" xr:uid="{F1104F55-C5E9-40F9-BCF8-0AB9E5B1E687}"/>
    <cellStyle name="Comma 3 2 5 2 5" xfId="9712" xr:uid="{372E45BC-FAFF-43AB-BE61-99399D55C36A}"/>
    <cellStyle name="Comma 3 2 5 2 6" xfId="23470" xr:uid="{8C03CD83-A3A8-4C20-AED1-1895CD6F1C7F}"/>
    <cellStyle name="Comma 3 2 5 2 7" xfId="26537" xr:uid="{7D5E79D3-2F39-46B6-864E-37CF34FEFFFF}"/>
    <cellStyle name="Comma 3 2 5 3" xfId="2585" xr:uid="{7B487A55-E8C0-4567-8D0F-3835473146B2}"/>
    <cellStyle name="Comma 3 2 5 3 2" xfId="20606" xr:uid="{E63A018F-A4FE-42F0-A04E-966F4957F670}"/>
    <cellStyle name="Comma 3 2 5 3 2 2" xfId="11695" xr:uid="{516DBB1A-41A3-4D01-BCA1-DDF26F17FF8B}"/>
    <cellStyle name="Comma 3 2 5 3 2 3" xfId="3672" xr:uid="{2059C8BF-FC18-4F8E-8EAA-22E5BDA7C0C0}"/>
    <cellStyle name="Comma 3 2 5 3 3" xfId="17157" xr:uid="{A441135D-9120-4549-B2AA-7C50FEE74375}"/>
    <cellStyle name="Comma 3 2 5 3 3 2" xfId="6232" xr:uid="{4DE3FA01-2840-47DF-B4E3-7ED9E8D49C5F}"/>
    <cellStyle name="Comma 3 2 5 3 4" xfId="14120" xr:uid="{3D6E72C0-D7BE-4DB7-9545-C86A2FB81220}"/>
    <cellStyle name="Comma 3 2 5 3 5" xfId="9058" xr:uid="{8242C60F-85B4-45C0-9D1B-659C7A91AE00}"/>
    <cellStyle name="Comma 3 2 5 3 6" xfId="22819" xr:uid="{B1234B7B-9809-4E1D-8385-4613AD7A2F09}"/>
    <cellStyle name="Comma 3 2 5 3 7" xfId="27191" xr:uid="{EE4F7B77-5D6C-46DE-9C80-C57EC829ED07}"/>
    <cellStyle name="Comma 3 2 5 4" xfId="22162" xr:uid="{4FAD666F-4500-484B-A8DF-DDD6886E4DC2}"/>
    <cellStyle name="Comma 3 2 5 4 2" xfId="13222" xr:uid="{881F86C3-F0AD-4F11-88DE-EA49FDF340D6}"/>
    <cellStyle name="Comma 3 2 5 4 3" xfId="5216" xr:uid="{AA00FC27-E8A5-44BC-8A04-C38CFC3401F1}"/>
    <cellStyle name="Comma 3 2 5 5" xfId="17874" xr:uid="{6E933A5F-6911-483B-9A64-8EA84CF5BB2A}"/>
    <cellStyle name="Comma 3 2 5 5 2" xfId="7776" xr:uid="{363E8767-CAC1-4C12-B1E6-D865AFD3AF0C}"/>
    <cellStyle name="Comma 3 2 5 6" xfId="15664" xr:uid="{DC199A1E-CE46-4D63-A720-FFEEA0839F7B}"/>
    <cellStyle name="Comma 3 2 5 7" xfId="10602" xr:uid="{7746514C-C34E-41B2-BC62-6EA020D3348A}"/>
    <cellStyle name="Comma 3 2 5 8" xfId="24692" xr:uid="{E2FBC75A-0097-4639-AE1B-0B47322CE568}"/>
    <cellStyle name="Comma 3 2 5 9" xfId="25647" xr:uid="{BA14FE92-16F4-43B7-8D64-37B4DC7C87B1}"/>
    <cellStyle name="Comma 3 2 6" xfId="1600" xr:uid="{7F1D3264-4E20-46F3-9137-9A4667C412E1}"/>
    <cellStyle name="Comma 3 2 6 2" xfId="21586" xr:uid="{D2E8FED2-BBD6-4E98-BD93-53CDA99E55DB}"/>
    <cellStyle name="Comma 3 2 6 2 2" xfId="12674" xr:uid="{F0D4076E-C24F-4784-BC64-C5E6416A42FD}"/>
    <cellStyle name="Comma 3 2 6 2 3" xfId="4654" xr:uid="{6A4C79E8-96C7-4D8E-AE5F-C5FF53188969}"/>
    <cellStyle name="Comma 3 2 6 3" xfId="17446" xr:uid="{BE97AC2F-D7F2-48D4-AD20-810C3748ECA3}"/>
    <cellStyle name="Comma 3 2 6 3 2" xfId="7214" xr:uid="{FD025594-7D05-4061-B0A8-41DAA025CD18}"/>
    <cellStyle name="Comma 3 2 6 4" xfId="15102" xr:uid="{413ED5C2-B1C9-494B-BCF4-EA9EF0F0D87A}"/>
    <cellStyle name="Comma 3 2 6 5" xfId="10040" xr:uid="{2D5054DA-F100-4211-BD9B-CFD76B5D6BF7}"/>
    <cellStyle name="Comma 3 2 6 6" xfId="23795" xr:uid="{C4E52869-8CFB-48C9-8164-81B7592E1D7F}"/>
    <cellStyle name="Comma 3 2 6 7" xfId="26209" xr:uid="{F9498A51-5E35-4D5E-B147-98BD23715BE6}"/>
    <cellStyle name="Comma 3 2 6 8" xfId="27958" xr:uid="{696C8E4C-D2D5-4A03-8C7A-5F051CED1074}"/>
    <cellStyle name="Comma 3 2 7" xfId="2257" xr:uid="{D7F3DA33-E6C4-42E1-9FDA-7DF46B19E4C3}"/>
    <cellStyle name="Comma 3 2 7 2" xfId="20934" xr:uid="{D0F36A9D-96B5-4B32-A05E-E0934F7B7A45}"/>
    <cellStyle name="Comma 3 2 7 2 2" xfId="12022" xr:uid="{43631F17-EA6E-4DE5-80A4-49190376D57D}"/>
    <cellStyle name="Comma 3 2 7 2 3" xfId="4000" xr:uid="{8E8F3208-051B-411A-A798-CD075CAE4E6C}"/>
    <cellStyle name="Comma 3 2 7 3" xfId="17570" xr:uid="{AECC0815-529C-437C-9745-11F34D407E34}"/>
    <cellStyle name="Comma 3 2 7 3 2" xfId="6560" xr:uid="{E6128E77-AE0B-403C-9638-92888F08C924}"/>
    <cellStyle name="Comma 3 2 7 4" xfId="14448" xr:uid="{785A0B6C-FACA-40C2-BAD6-120A71E9D5F1}"/>
    <cellStyle name="Comma 3 2 7 5" xfId="9386" xr:uid="{41E1A067-E582-4AFF-9A5B-E63D97CA29DB}"/>
    <cellStyle name="Comma 3 2 7 6" xfId="23146" xr:uid="{E69BFCB5-0D66-4CCC-9D2F-9248AE0CD091}"/>
    <cellStyle name="Comma 3 2 7 7" xfId="26863" xr:uid="{C1155547-A04C-44AB-BC15-B788AF14F08F}"/>
    <cellStyle name="Comma 3 2 7 8" xfId="28082" xr:uid="{C3687445-4516-46A2-A85F-259CA566E47A}"/>
    <cellStyle name="Comma 3 2 7 8 2" xfId="32665" xr:uid="{ABAFAD05-4F61-474E-86D0-6EF9FDEE4D2E}"/>
    <cellStyle name="Comma 3 2 8" xfId="1282" xr:uid="{1B4AE049-11AB-4893-BAFC-907DA926AFD5}"/>
    <cellStyle name="Comma 3 2 8 2" xfId="19880" xr:uid="{2F5C8D32-783A-484C-BE0B-28A9A6E49BCE}"/>
    <cellStyle name="Comma 3 2 8 2 2" xfId="12907" xr:uid="{7F78BBB6-E57F-423D-A3F2-257DA28DEC1E}"/>
    <cellStyle name="Comma 3 2 8 2 3" xfId="4891" xr:uid="{474BD95C-3288-42CB-84B1-21F580F0BC5C}"/>
    <cellStyle name="Comma 3 2 8 3" xfId="18122" xr:uid="{D2A809B3-9B9F-4CE4-BFDA-08C34928AB95}"/>
    <cellStyle name="Comma 3 2 8 3 2" xfId="7451" xr:uid="{2B236BB9-0944-4780-AD9E-CA2D287946C0}"/>
    <cellStyle name="Comma 3 2 8 4" xfId="15339" xr:uid="{41589E21-4A5B-4B32-A2E5-3D01351AC5EE}"/>
    <cellStyle name="Comma 3 2 8 5" xfId="10277" xr:uid="{FF69D54E-D152-4C97-A018-F1C38FC7C1BA}"/>
    <cellStyle name="Comma 3 2 8 6" xfId="21836" xr:uid="{E48F8F9C-0CAB-4A98-A3E8-F25D85B96135}"/>
    <cellStyle name="Comma 3 2 8 7" xfId="25972" xr:uid="{EBE5E888-A336-478F-AF37-2AD7784D403C}"/>
    <cellStyle name="Comma 3 2 9" xfId="2993" xr:uid="{AEC36F7E-70A4-489E-AE60-BE8272E67921}"/>
    <cellStyle name="Comma 3 2 9 2" xfId="19540" xr:uid="{8D36EB2D-6D81-4268-8331-FEF605577A1A}"/>
    <cellStyle name="Comma 3 2 9 2 2" xfId="11305" xr:uid="{D4D4B81B-0D5F-401A-8F99-A08955512F5A}"/>
    <cellStyle name="Comma 3 2 9 2 3" xfId="3280" xr:uid="{C3C9E675-0D16-4AFF-A01F-74BD584F027D}"/>
    <cellStyle name="Comma 3 2 9 3" xfId="16766" xr:uid="{2EFB2BCB-560D-4B65-B84B-77C889D41E76}"/>
    <cellStyle name="Comma 3 2 9 3 2" xfId="5840" xr:uid="{F4BC1B3F-498D-4026-AC93-059ED6419577}"/>
    <cellStyle name="Comma 3 2 9 4" xfId="13728" xr:uid="{CA7E654F-45DE-4D7A-A206-28F78CAA9F1A}"/>
    <cellStyle name="Comma 3 2 9 5" xfId="8666" xr:uid="{FAF74460-0EF4-47B5-8700-C54E44FAF3B3}"/>
    <cellStyle name="Comma 3 2 9 6" xfId="22491" xr:uid="{B2254E18-1097-473D-A397-956A7005056D}"/>
    <cellStyle name="Comma 3 2 9 7" xfId="27583" xr:uid="{24586057-EF50-4441-8F06-98CD20A5CA26}"/>
    <cellStyle name="Comma 3 20" xfId="11181" xr:uid="{DB9076AB-D1F5-46F7-9E50-59E832B20D43}"/>
    <cellStyle name="Comma 3 21" xfId="25131" xr:uid="{E5450579-B08D-4F2F-8FD6-A6C3C6D47CB6}"/>
    <cellStyle name="Comma 3 22" xfId="25147" xr:uid="{9A84ECBA-3A4F-4E51-92F5-4A1C92ECD477}"/>
    <cellStyle name="Comma 3 23" xfId="27703" xr:uid="{A3333636-1553-4D76-BBE0-1AC613DD579D}"/>
    <cellStyle name="Comma 3 24" xfId="68" xr:uid="{3CEB3A62-58A3-465C-ADA5-661D8F2D1D73}"/>
    <cellStyle name="Comma 3 24 2" xfId="136" xr:uid="{012047DB-C7E1-45E0-9F2C-9E19036B2951}"/>
    <cellStyle name="Comma 3 24 2 2" xfId="33097" xr:uid="{1EF2F317-DD82-4D79-84BD-763C88DC819E}"/>
    <cellStyle name="Comma 3 24 3" xfId="111" xr:uid="{31FF1038-1FA3-4451-8E00-5CE37B12C461}"/>
    <cellStyle name="Comma 3 24 3 2" xfId="33063" xr:uid="{76ADCB38-62BA-4D3D-9B37-D0193D00097F}"/>
    <cellStyle name="Comma 3 24 4" xfId="28166" xr:uid="{65970B90-3D62-4062-A6A2-EA39361EDBBE}"/>
    <cellStyle name="Comma 3 24 5" xfId="33029" xr:uid="{D71317DA-F787-4A8C-9716-DBE2A38E8354}"/>
    <cellStyle name="Comma 3 25" xfId="28199" xr:uid="{BD920DBB-12FE-4223-9704-64621432E19C}"/>
    <cellStyle name="Comma 3 25 2" xfId="32750" xr:uid="{5CFD82FE-AD7E-4D40-BAED-BD18A55F448C}"/>
    <cellStyle name="Comma 3 26" xfId="32759" xr:uid="{5942902D-944B-447C-95DE-EA7367F0B176}"/>
    <cellStyle name="Comma 3 27" xfId="462" xr:uid="{ADB05E48-41B3-4496-9CA8-D514218BFEB5}"/>
    <cellStyle name="Comma 3 27 10" xfId="24336" xr:uid="{4639EF4C-E325-40E1-BAD5-87F060F0152C}"/>
    <cellStyle name="Comma 3 27 11" xfId="25306" xr:uid="{39D8EF2A-22CA-4366-BBF3-D3DED74D4D77}"/>
    <cellStyle name="Comma 3 27 2" xfId="734" xr:uid="{98DAFD83-63E2-4E71-9C9B-29F37D52EFB0}"/>
    <cellStyle name="Comma 3 27 2 10" xfId="25480" xr:uid="{951ABCE4-2E0D-4DB3-A5D6-FBA781172290}"/>
    <cellStyle name="Comma 3 27 2 2" xfId="1095" xr:uid="{6530EF85-F764-4A35-B3F6-6481EC44CC98}"/>
    <cellStyle name="Comma 3 27 2 2 2" xfId="2091" xr:uid="{0ABE5CB2-45A1-4FF2-A59F-476B4D978851}"/>
    <cellStyle name="Comma 3 27 2 2 2 2" xfId="21098" xr:uid="{369DBC3C-E833-40CC-AC26-A6FBC5C3CB1B}"/>
    <cellStyle name="Comma 3 27 2 2 2 2 2" xfId="12186" xr:uid="{CEF420D8-DD1B-4E5D-AFBB-D487B431BB0E}"/>
    <cellStyle name="Comma 3 27 2 2 2 2 3" xfId="4165" xr:uid="{32B8A977-1C7B-469B-84EB-11F4994E8E16}"/>
    <cellStyle name="Comma 3 27 2 2 2 3" xfId="18109" xr:uid="{E4C8F29D-5EC5-4F48-A329-D66BD49E9857}"/>
    <cellStyle name="Comma 3 27 2 2 2 3 2" xfId="6725" xr:uid="{87042562-2B2D-4143-BE41-BD96DF6BB885}"/>
    <cellStyle name="Comma 3 27 2 2 2 4" xfId="14613" xr:uid="{F1D2645B-FA53-49DB-B472-7F83DC377081}"/>
    <cellStyle name="Comma 3 27 2 2 2 5" xfId="9551" xr:uid="{7033D9C5-6016-4F4F-8E98-285707C80072}"/>
    <cellStyle name="Comma 3 27 2 2 2 6" xfId="23309" xr:uid="{8114C2F2-0B1B-4566-88BB-678443077AAD}"/>
    <cellStyle name="Comma 3 27 2 2 2 7" xfId="26698" xr:uid="{1AB1E1F0-BC25-4B29-ADCB-821133842276}"/>
    <cellStyle name="Comma 3 27 2 2 3" xfId="2746" xr:uid="{E4945350-1D66-4F22-AC21-7BF97B4CE7DC}"/>
    <cellStyle name="Comma 3 27 2 2 3 2" xfId="20445" xr:uid="{49F2B6C3-5593-4367-BDC4-7866CB7378F8}"/>
    <cellStyle name="Comma 3 27 2 2 3 2 2" xfId="11534" xr:uid="{3BFC4E9A-C98D-4B08-8D5E-7D800664EB18}"/>
    <cellStyle name="Comma 3 27 2 2 3 2 3" xfId="3511" xr:uid="{8F11D514-5557-4B1A-ADD6-80114C0DC042}"/>
    <cellStyle name="Comma 3 27 2 2 3 3" xfId="17003" xr:uid="{9CBD99C3-3CDB-493B-94C6-C2094E69C72A}"/>
    <cellStyle name="Comma 3 27 2 2 3 3 2" xfId="6071" xr:uid="{A34E925B-3685-4C77-92AB-81A7C3D9B135}"/>
    <cellStyle name="Comma 3 27 2 2 3 4" xfId="13959" xr:uid="{56B5DDC1-EAA2-45E3-B920-5D548013A9C8}"/>
    <cellStyle name="Comma 3 27 2 2 3 5" xfId="8897" xr:uid="{A3CC93EA-16C8-4034-AFA8-0BB8262F43D2}"/>
    <cellStyle name="Comma 3 27 2 2 3 6" xfId="22658" xr:uid="{C2AB3F93-E659-4BBB-BC3D-5AA3B1584943}"/>
    <cellStyle name="Comma 3 27 2 2 3 7" xfId="27352" xr:uid="{830E35DA-D869-4636-B1E6-7AF43B79636A}"/>
    <cellStyle name="Comma 3 27 2 2 4" xfId="22001" xr:uid="{213D1309-303B-40FB-8AC0-3C321DC18E30}"/>
    <cellStyle name="Comma 3 27 2 2 4 2" xfId="13068" xr:uid="{55F77993-1BF7-4985-BC54-1547BCBFEEFE}"/>
    <cellStyle name="Comma 3 27 2 2 4 3" xfId="5055" xr:uid="{AAE96204-AA12-433B-8182-EF6F8D4EF673}"/>
    <cellStyle name="Comma 3 27 2 2 5" xfId="18538" xr:uid="{1B667F91-391A-4F55-87AA-A8ED42FEAF41}"/>
    <cellStyle name="Comma 3 27 2 2 5 2" xfId="7615" xr:uid="{C41DCB1F-DB07-4B7F-BD5E-068CCE377008}"/>
    <cellStyle name="Comma 3 27 2 2 6" xfId="15503" xr:uid="{11E46633-CB08-49D8-AB2F-0B94A9F7A63C}"/>
    <cellStyle name="Comma 3 27 2 2 7" xfId="10441" xr:uid="{A958C2CD-B11A-4E43-ABD8-F2E872B6AB2A}"/>
    <cellStyle name="Comma 3 27 2 2 8" xfId="24853" xr:uid="{A3646AE0-A67C-457F-93E8-C730FF700D50}"/>
    <cellStyle name="Comma 3 27 2 2 9" xfId="25808" xr:uid="{6A88B127-58B7-4D9D-B857-C48CA73A5C17}"/>
    <cellStyle name="Comma 3 27 2 3" xfId="1762" xr:uid="{5A843FF6-18CB-4B2B-A6A3-6BFB47FB0D67}"/>
    <cellStyle name="Comma 3 27 2 3 2" xfId="21425" xr:uid="{A969FA40-F331-495E-965F-2F87033B975C}"/>
    <cellStyle name="Comma 3 27 2 3 2 2" xfId="12514" xr:uid="{8D5D8796-AE7E-4C9D-BF50-E1C4EA8EF11C}"/>
    <cellStyle name="Comma 3 27 2 3 2 3" xfId="4493" xr:uid="{20C91291-6390-4330-A1DC-9A5F835C8E36}"/>
    <cellStyle name="Comma 3 27 2 3 3" xfId="17707" xr:uid="{B2F767AE-E681-4E32-8FFE-A86DF963EE07}"/>
    <cellStyle name="Comma 3 27 2 3 3 2" xfId="7053" xr:uid="{F2CC8798-03E2-42D0-A8DB-5C7D0E84771B}"/>
    <cellStyle name="Comma 3 27 2 3 4" xfId="14941" xr:uid="{8BD0680C-8EBC-49FE-AC0C-354891931292}"/>
    <cellStyle name="Comma 3 27 2 3 5" xfId="9879" xr:uid="{B4D2C821-1D91-4E5C-AD47-DEAC17E7208E}"/>
    <cellStyle name="Comma 3 27 2 3 6" xfId="23634" xr:uid="{4269491D-66B7-420C-B14F-9BE4AFDCD5CA}"/>
    <cellStyle name="Comma 3 27 2 3 7" xfId="26370" xr:uid="{6885304E-2A42-4B05-AD2C-FC3684C61EB9}"/>
    <cellStyle name="Comma 3 27 2 4" xfId="2418" xr:uid="{7B2C6332-3E54-4BD5-877D-6BED127D910B}"/>
    <cellStyle name="Comma 3 27 2 4 2" xfId="20773" xr:uid="{19A0FC77-AB7C-4228-9A22-05E3F579BFFC}"/>
    <cellStyle name="Comma 3 27 2 4 2 2" xfId="11862" xr:uid="{D54E4AE2-5185-4C41-A99C-63B01E25E0BA}"/>
    <cellStyle name="Comma 3 27 2 4 2 3" xfId="3839" xr:uid="{11C87837-285E-485E-A4AB-958A0D3B905C}"/>
    <cellStyle name="Comma 3 27 2 4 3" xfId="19196" xr:uid="{DA77B5D1-AAAF-4B06-8E49-97113E439375}"/>
    <cellStyle name="Comma 3 27 2 4 3 2" xfId="6399" xr:uid="{CCE41F59-D661-4B9D-88A2-7FB41A4A2E49}"/>
    <cellStyle name="Comma 3 27 2 4 4" xfId="14287" xr:uid="{6E8EFEAE-2785-473A-ACA7-65F82554C8DB}"/>
    <cellStyle name="Comma 3 27 2 4 5" xfId="9225" xr:uid="{2BE07FFA-6F91-47E4-8959-35540EACB233}"/>
    <cellStyle name="Comma 3 27 2 4 6" xfId="22985" xr:uid="{1401AC31-17F2-4F11-AF18-B84A1115986F}"/>
    <cellStyle name="Comma 3 27 2 4 7" xfId="27024" xr:uid="{3FB8B125-8A07-44F2-B3EE-45EDDEFDFC9D}"/>
    <cellStyle name="Comma 3 27 2 5" xfId="22330" xr:uid="{F67DD03B-5269-4CF7-B297-859B1BA6646A}"/>
    <cellStyle name="Comma 3 27 2 5 2" xfId="13364" xr:uid="{55887B02-D702-4E36-BF1B-420EEEA1CF96}"/>
    <cellStyle name="Comma 3 27 2 5 3" xfId="5383" xr:uid="{3BB034C7-87F0-432E-9DD9-DB8F0F23A454}"/>
    <cellStyle name="Comma 3 27 2 6" xfId="18065" xr:uid="{68C1FBEB-95B0-4F12-9C45-6988EF6C7B57}"/>
    <cellStyle name="Comma 3 27 2 6 2" xfId="7943" xr:uid="{CDC6BC6A-2738-40F0-9BDD-996A9317F8E4}"/>
    <cellStyle name="Comma 3 27 2 7" xfId="15832" xr:uid="{0B253860-E04F-4CB4-82B2-D6638AE2327A}"/>
    <cellStyle name="Comma 3 27 2 8" xfId="10769" xr:uid="{76DC6020-8AB3-4D40-BC9F-265B6E5A48FE}"/>
    <cellStyle name="Comma 3 27 2 9" xfId="24523" xr:uid="{D660E0F8-0049-446F-9608-2D933E786912}"/>
    <cellStyle name="Comma 3 27 3" xfId="909" xr:uid="{F4B3AAC4-CC68-44C7-B90C-017F56F32716}"/>
    <cellStyle name="Comma 3 27 3 2" xfId="1917" xr:uid="{22A2EE6B-AA8C-4618-8C89-829CFCDAAACE}"/>
    <cellStyle name="Comma 3 27 3 2 2" xfId="21271" xr:uid="{74B294E0-407B-4E5A-B04B-40854D4FFCB0}"/>
    <cellStyle name="Comma 3 27 3 2 2 2" xfId="12360" xr:uid="{14DDF1B9-3679-4176-9C50-093BADC73CC0}"/>
    <cellStyle name="Comma 3 27 3 2 2 3" xfId="4339" xr:uid="{40368A1F-B4EA-4A78-B527-58BB1F22ADC6}"/>
    <cellStyle name="Comma 3 27 3 2 3" xfId="18643" xr:uid="{806143BE-CD54-40D4-98E1-BE2D3010CDCC}"/>
    <cellStyle name="Comma 3 27 3 2 3 2" xfId="6899" xr:uid="{D59F669A-7BD1-4B20-B0AB-4672DCB7D866}"/>
    <cellStyle name="Comma 3 27 3 2 4" xfId="14787" xr:uid="{1CAA4682-3439-4EAA-B4C7-1AA4295706E4}"/>
    <cellStyle name="Comma 3 27 3 2 5" xfId="9725" xr:uid="{AF77335B-682A-408A-B2C7-29D4EB249551}"/>
    <cellStyle name="Comma 3 27 3 2 6" xfId="23482" xr:uid="{B476D398-2C63-40D4-9281-A2B6717E9796}"/>
    <cellStyle name="Comma 3 27 3 2 7" xfId="26524" xr:uid="{C192FC1D-C455-43EA-88FB-040313BCF32D}"/>
    <cellStyle name="Comma 3 27 3 3" xfId="2572" xr:uid="{4439768D-8E54-4A9F-9F21-BE6667680355}"/>
    <cellStyle name="Comma 3 27 3 3 2" xfId="20619" xr:uid="{AE73DA9A-0D86-44C9-8173-7B11481DEAA1}"/>
    <cellStyle name="Comma 3 27 3 3 2 2" xfId="11708" xr:uid="{D9BF7861-F156-40F2-AF50-DDBD2FC4E971}"/>
    <cellStyle name="Comma 3 27 3 3 2 3" xfId="3685" xr:uid="{AC4A8FC3-8236-4217-976A-57075B2FEB5E}"/>
    <cellStyle name="Comma 3 27 3 3 3" xfId="17168" xr:uid="{DC1D2DE6-B9B5-4A9A-BAFA-71338A91BB89}"/>
    <cellStyle name="Comma 3 27 3 3 3 2" xfId="6245" xr:uid="{0F1B654F-B006-4906-BAC4-144662FC4A91}"/>
    <cellStyle name="Comma 3 27 3 3 4" xfId="14133" xr:uid="{37B3D4E8-BAAB-4472-B728-694EBC51AAD1}"/>
    <cellStyle name="Comma 3 27 3 3 5" xfId="9071" xr:uid="{9E2A0418-927D-487A-BBE1-D1F79BE88E94}"/>
    <cellStyle name="Comma 3 27 3 3 6" xfId="22832" xr:uid="{FD53EEE1-0F19-4F6B-954B-2A23EBDCA14C}"/>
    <cellStyle name="Comma 3 27 3 3 7" xfId="27178" xr:uid="{04AE9D2D-AFC1-4EF5-851E-DD729DDC77FD}"/>
    <cellStyle name="Comma 3 27 3 4" xfId="22175" xr:uid="{D5D32ECF-4D0C-41F5-BDF1-B7D3698B418B}"/>
    <cellStyle name="Comma 3 27 3 4 2" xfId="13232" xr:uid="{3B75C8E8-D06D-41E5-B98E-01570D7D2489}"/>
    <cellStyle name="Comma 3 27 3 4 3" xfId="5229" xr:uid="{41305C92-C743-402C-9283-A29D3E586895}"/>
    <cellStyle name="Comma 3 27 3 5" xfId="18722" xr:uid="{4E5B8D18-F8B8-4AC0-B82A-52B663F19FDD}"/>
    <cellStyle name="Comma 3 27 3 5 2" xfId="7789" xr:uid="{83AB9C3F-D543-4047-B4E8-C1CD7EAADEE8}"/>
    <cellStyle name="Comma 3 27 3 6" xfId="15678" xr:uid="{3405E955-906E-4173-8403-CFAD57B0CD0E}"/>
    <cellStyle name="Comma 3 27 3 7" xfId="10615" xr:uid="{BDFF79CD-5098-4ED3-BCF8-F8D5A6BA47DF}"/>
    <cellStyle name="Comma 3 27 3 8" xfId="24679" xr:uid="{E2E27F10-DD18-4493-80B9-4D4E73A68F07}"/>
    <cellStyle name="Comma 3 27 3 9" xfId="25634" xr:uid="{44DD0580-3ED1-4EA7-99D9-17443C99257A}"/>
    <cellStyle name="Comma 3 27 4" xfId="1586" xr:uid="{79EF2CCC-AC51-4F8B-946C-6C1F0FE1C2BC}"/>
    <cellStyle name="Comma 3 27 4 2" xfId="21599" xr:uid="{D59EE9EF-BF7A-4CAA-9EF4-27F31E580718}"/>
    <cellStyle name="Comma 3 27 4 2 2" xfId="12686" xr:uid="{BFFEDAF8-6591-4831-BC39-A2B9CADC4687}"/>
    <cellStyle name="Comma 3 27 4 2 3" xfId="4667" xr:uid="{BACE42DD-299E-4F89-BAB3-D750F63C3D88}"/>
    <cellStyle name="Comma 3 27 4 3" xfId="18985" xr:uid="{051B4B7E-10AA-46ED-8DC8-E9F81441F467}"/>
    <cellStyle name="Comma 3 27 4 3 2" xfId="7227" xr:uid="{C3E9080D-3BAE-4C18-9351-F886C8C5AD2E}"/>
    <cellStyle name="Comma 3 27 4 4" xfId="15115" xr:uid="{53E8795F-BC89-4EDD-BEEB-E6C9C8A774B1}"/>
    <cellStyle name="Comma 3 27 4 5" xfId="10053" xr:uid="{DC7D0E86-0169-475D-B0B4-DD9739394D20}"/>
    <cellStyle name="Comma 3 27 4 6" xfId="23808" xr:uid="{5C961F00-971B-4B75-92A8-F23C8E26DDE6}"/>
    <cellStyle name="Comma 3 27 4 7" xfId="26196" xr:uid="{534D3941-727A-45EC-9019-81086E344D8A}"/>
    <cellStyle name="Comma 3 27 5" xfId="2244" xr:uid="{ADAA3AFB-1BEE-49FF-8F37-13C0C0EA44A5}"/>
    <cellStyle name="Comma 3 27 5 2" xfId="20946" xr:uid="{368F7E9F-890B-4E59-BF5B-2E29E6F3D6F5}"/>
    <cellStyle name="Comma 3 27 5 2 2" xfId="12035" xr:uid="{8C471BAD-4B41-4C93-B7A9-153C4A481B06}"/>
    <cellStyle name="Comma 3 27 5 2 3" xfId="4013" xr:uid="{F669FF36-6A42-4B14-8877-9F21B8E66028}"/>
    <cellStyle name="Comma 3 27 5 3" xfId="17501" xr:uid="{F0BFF0F0-DD62-4A48-AAF0-646951C0E7AF}"/>
    <cellStyle name="Comma 3 27 5 3 2" xfId="6573" xr:uid="{EC028138-592D-4FC9-B503-03E4B7458C49}"/>
    <cellStyle name="Comma 3 27 5 4" xfId="14461" xr:uid="{FBF0DB8A-865C-42D1-BEAB-F84091441967}"/>
    <cellStyle name="Comma 3 27 5 5" xfId="9399" xr:uid="{D57AEBDF-B2A8-4E67-9306-D55868D58DFD}"/>
    <cellStyle name="Comma 3 27 5 6" xfId="23158" xr:uid="{EFD89481-CD51-4969-A86A-F9DC473230BB}"/>
    <cellStyle name="Comma 3 27 5 7" xfId="26850" xr:uid="{BA510909-7456-48FF-91B3-CE67AD525BB1}"/>
    <cellStyle name="Comma 3 27 6" xfId="22504" xr:uid="{329AF081-6D91-43AE-B688-2D99AEA6C5C1}"/>
    <cellStyle name="Comma 3 27 6 2" xfId="13461" xr:uid="{CC21FAF6-48F1-42E9-9BE9-847FDDBC264A}"/>
    <cellStyle name="Comma 3 27 6 3" xfId="5557" xr:uid="{F5183C23-9510-4D78-A052-010CFB11EC6B}"/>
    <cellStyle name="Comma 3 27 7" xfId="18462" xr:uid="{677B6A2A-3C41-4ABA-816E-C2E4FD13CB1B}"/>
    <cellStyle name="Comma 3 27 7 2" xfId="8093" xr:uid="{59EBBF27-CBE5-4557-8743-ACDDA620BBC0}"/>
    <cellStyle name="Comma 3 27 8" xfId="16006" xr:uid="{096F58C0-40D0-4D77-B86A-AD31CA627409}"/>
    <cellStyle name="Comma 3 27 9" xfId="10943" xr:uid="{F9B0B607-83AB-45F3-B40A-996F5D9765A7}"/>
    <cellStyle name="Comma 3 28" xfId="32777" xr:uid="{1DFF2E7E-0618-4AF2-B009-A1E2A54E365D}"/>
    <cellStyle name="Comma 3 29" xfId="32791" xr:uid="{59B0C199-44F0-4C9D-A596-CC162ED85F57}"/>
    <cellStyle name="Comma 3 3" xfId="31" xr:uid="{A491599E-1BB8-43BA-B5A2-B427BA33174A}"/>
    <cellStyle name="Comma 3 3 10" xfId="468" xr:uid="{2AC06205-E5F2-4CC5-834F-AF2AED48BAA4}"/>
    <cellStyle name="Comma 3 3 10 2" xfId="16471" xr:uid="{9D38285B-35D0-4EE7-BFDF-816B5F1A1A15}"/>
    <cellStyle name="Comma 3 3 10 2 2" xfId="5555" xr:uid="{87CC937E-7474-4F82-8AF3-0D8A1180417D}"/>
    <cellStyle name="Comma 3 3 10 3" xfId="16004" xr:uid="{35BBB3B6-7313-4A71-AC02-96945BA548EF}"/>
    <cellStyle name="Comma 3 3 10 4" xfId="10941" xr:uid="{951875D0-2AA7-4B44-8842-0853A6148FED}"/>
    <cellStyle name="Comma 3 3 10 5" xfId="24338" xr:uid="{F111DA63-2096-473D-BB1F-4334A0AB6838}"/>
    <cellStyle name="Comma 3 3 10 6" xfId="25308" xr:uid="{C4C0A7CE-5777-44BD-B552-28FA10F698D1}"/>
    <cellStyle name="Comma 3 3 11" xfId="20096" xr:uid="{F7C0B12F-8326-4B13-B93A-609841D9C914}"/>
    <cellStyle name="Comma 3 3 11 2" xfId="16614" xr:uid="{1F3EA7D7-4F84-4B20-9178-A246E14701AE}"/>
    <cellStyle name="Comma 3 3 11 2 2" xfId="5699" xr:uid="{39AA2CBF-508A-410F-9E7B-B6D2B8139436}"/>
    <cellStyle name="Comma 3 3 11 3" xfId="13586" xr:uid="{72285195-81E2-4F80-B3C2-899CA2A2CF90}"/>
    <cellStyle name="Comma 3 3 11 4" xfId="11085" xr:uid="{D6B05234-D2BB-43DB-AA76-5975D7A1BA68}"/>
    <cellStyle name="Comma 3 3 12" xfId="17820" xr:uid="{82CA4AF1-A871-46CA-BEDB-36C1F5517310}"/>
    <cellStyle name="Comma 3 3 12 2" xfId="8357" xr:uid="{A094765F-48A1-4376-8A9D-60754A389582}"/>
    <cellStyle name="Comma 3 3 13" xfId="18404" xr:uid="{90843434-F725-4101-8DFF-9CEB552BD175}"/>
    <cellStyle name="Comma 3 3 13 2" xfId="8102" xr:uid="{4FF25B91-7AF9-4C52-92A3-5181B1FEE29B}"/>
    <cellStyle name="Comma 3 3 14" xfId="16148" xr:uid="{719B649A-F6FA-497D-A72B-8CEC6CFA15ED}"/>
    <cellStyle name="Comma 3 3 15" xfId="11146" xr:uid="{86C338D2-D735-4375-AE26-9749AB9DF354}"/>
    <cellStyle name="Comma 3 3 16" xfId="25113" xr:uid="{50424FA4-DCB3-42F4-8EAF-430781106CD8}"/>
    <cellStyle name="Comma 3 3 17" xfId="25164" xr:uid="{8FA76B94-A38F-45AE-961F-14E93A1953B7}"/>
    <cellStyle name="Comma 3 3 18" xfId="27719" xr:uid="{FE6E827F-A9DE-445B-879F-EC84CBAC6762}"/>
    <cellStyle name="Comma 3 3 19" xfId="28124" xr:uid="{AA4B425A-FF2B-4927-B537-0AA094A43403}"/>
    <cellStyle name="Comma 3 3 19 2" xfId="32688" xr:uid="{2F44528B-75D0-4735-BAC2-5BC76E2DAF89}"/>
    <cellStyle name="Comma 3 3 2" xfId="153" xr:uid="{92ECD5A4-E9B7-4815-8439-A246FD703136}"/>
    <cellStyle name="Comma 3 3 2 10" xfId="18340" xr:uid="{6B423404-54FB-44BC-BFF0-447C9C1BE9D4}"/>
    <cellStyle name="Comma 3 3 2 10 2" xfId="8051" xr:uid="{06E5BA47-6954-4C79-A6C7-0DDBA7A36BD6}"/>
    <cellStyle name="Comma 3 3 2 11" xfId="16086" xr:uid="{B7EB9C79-C9AE-4999-80D3-D1DED65E140D}"/>
    <cellStyle name="Comma 3 3 2 12" xfId="11023" xr:uid="{7B4A0D11-844A-47BB-907F-C578C770B214}"/>
    <cellStyle name="Comma 3 3 2 13" xfId="25051" xr:uid="{EBFF61E3-03F5-4A70-80C2-BBB7C33E1112}"/>
    <cellStyle name="Comma 3 3 2 14" xfId="25226" xr:uid="{BF82D7D3-48FA-432C-8108-F3D3FC3B936F}"/>
    <cellStyle name="Comma 3 3 2 15" xfId="27746" xr:uid="{EE8A3DAD-A82C-4B3E-8BEA-0863ED9C7AED}"/>
    <cellStyle name="Comma 3 3 2 16" xfId="32769" xr:uid="{824AE4B8-A258-4B18-BF3E-FD19E2D662EC}"/>
    <cellStyle name="Comma 3 3 2 17" xfId="32946" xr:uid="{9670052B-BB71-44F0-9E29-3A4F32C9626E}"/>
    <cellStyle name="Comma 3 3 2 18" xfId="341" xr:uid="{9E6E9B59-EF45-4412-8A9B-321762EC901D}"/>
    <cellStyle name="Comma 3 3 2 2" xfId="815" xr:uid="{15B95418-1DF7-430D-A0F6-187ABD3A9746}"/>
    <cellStyle name="Comma 3 3 2 2 10" xfId="24595" xr:uid="{211EF0D0-8AC4-4417-AF7B-89A3847A487E}"/>
    <cellStyle name="Comma 3 3 2 2 11" xfId="25551" xr:uid="{D67342F6-94A5-4A86-B94C-D1DDF74D656B}"/>
    <cellStyle name="Comma 3 3 2 2 12" xfId="27895" xr:uid="{28BDD2FD-F53A-4069-B243-5009314F1360}"/>
    <cellStyle name="Comma 3 3 2 2 2" xfId="1175" xr:uid="{34DE31AA-E662-4C33-961D-C10C29CA8D06}"/>
    <cellStyle name="Comma 3 3 2 2 2 2" xfId="2162" xr:uid="{D4287C4B-93AA-4D9A-A539-B44D646B4B81}"/>
    <cellStyle name="Comma 3 3 2 2 2 2 2" xfId="21027" xr:uid="{F43DC4E6-EA69-4823-A71B-076958004E92}"/>
    <cellStyle name="Comma 3 3 2 2 2 2 2 2" xfId="12115" xr:uid="{9B0FFFCC-6782-4130-B2D4-15F5695993A9}"/>
    <cellStyle name="Comma 3 3 2 2 2 2 2 3" xfId="4094" xr:uid="{E0F02EE2-812B-43CA-A115-85A92C0DB84F}"/>
    <cellStyle name="Comma 3 3 2 2 2 2 3" xfId="17816" xr:uid="{6008BD2B-247B-480E-ADFD-DD548034850C}"/>
    <cellStyle name="Comma 3 3 2 2 2 2 3 2" xfId="6654" xr:uid="{D356222B-7F2A-4430-9FCC-855EBF9D1245}"/>
    <cellStyle name="Comma 3 3 2 2 2 2 4" xfId="14542" xr:uid="{5341D4DE-820C-4C3F-9809-331634D75471}"/>
    <cellStyle name="Comma 3 3 2 2 2 2 5" xfId="9480" xr:uid="{62780E19-1DF8-43E8-95D0-0374D5891A0F}"/>
    <cellStyle name="Comma 3 3 2 2 2 2 6" xfId="23239" xr:uid="{2B618324-57A3-4A1E-BCFA-FAA3513CA5CE}"/>
    <cellStyle name="Comma 3 3 2 2 2 2 7" xfId="26769" xr:uid="{05966283-2DAE-4BD6-A4DA-08EB76190815}"/>
    <cellStyle name="Comma 3 3 2 2 2 3" xfId="2817" xr:uid="{1D5FBE14-505C-4D5C-8F07-1E90816FD72C}"/>
    <cellStyle name="Comma 3 3 2 2 2 3 2" xfId="20374" xr:uid="{B81B2D98-A442-4E37-9850-73C4E678C00F}"/>
    <cellStyle name="Comma 3 3 2 2 2 3 2 2" xfId="11463" xr:uid="{876C44CD-5A1E-4215-B27D-3C65202B0E5A}"/>
    <cellStyle name="Comma 3 3 2 2 2 3 2 3" xfId="3440" xr:uid="{8A54290F-E876-4B58-BF09-161E69955C06}"/>
    <cellStyle name="Comma 3 3 2 2 2 3 3" xfId="16932" xr:uid="{C38A9DA9-9B2A-45A0-B81D-2BCE330347AC}"/>
    <cellStyle name="Comma 3 3 2 2 2 3 3 2" xfId="6000" xr:uid="{79931697-1B1D-42F4-9954-CD8C9B950E6F}"/>
    <cellStyle name="Comma 3 3 2 2 2 3 4" xfId="13888" xr:uid="{9427C454-6FD8-46A0-8FAB-DE930E8705B3}"/>
    <cellStyle name="Comma 3 3 2 2 2 3 5" xfId="8826" xr:uid="{948F70A8-F3ED-49A9-A065-3AE47DCB94D3}"/>
    <cellStyle name="Comma 3 3 2 2 2 3 6" xfId="22587" xr:uid="{65C2CF2A-D2BF-4F7A-A1F5-0755C797CFA6}"/>
    <cellStyle name="Comma 3 3 2 2 2 3 7" xfId="27423" xr:uid="{E4E77321-3CDB-49D8-9BBA-0191444E3879}"/>
    <cellStyle name="Comma 3 3 2 2 2 4" xfId="21930" xr:uid="{1160C90F-E96B-4C74-8BC1-1BF08DA449C8}"/>
    <cellStyle name="Comma 3 3 2 2 2 4 2" xfId="12997" xr:uid="{CD26BCC3-93F9-4147-A2A6-93A3D748B813}"/>
    <cellStyle name="Comma 3 3 2 2 2 4 3" xfId="4984" xr:uid="{D1B2EB31-E883-47F9-A3A0-77A939BEF516}"/>
    <cellStyle name="Comma 3 3 2 2 2 5" xfId="18477" xr:uid="{739182CE-47D4-4981-85D3-DDBA18E6E89F}"/>
    <cellStyle name="Comma 3 3 2 2 2 5 2" xfId="7544" xr:uid="{4CC24F75-C7B0-4E66-B4A9-5D48820D1ECC}"/>
    <cellStyle name="Comma 3 3 2 2 2 6" xfId="15432" xr:uid="{78DCDD86-221A-497D-B915-FB878D5CC34B}"/>
    <cellStyle name="Comma 3 3 2 2 2 7" xfId="10370" xr:uid="{17D76CAE-D725-4B93-9ADE-0FBEE27193FF}"/>
    <cellStyle name="Comma 3 3 2 2 2 8" xfId="24924" xr:uid="{A37CAC35-B08B-4201-981F-AF3EFB95448C}"/>
    <cellStyle name="Comma 3 3 2 2 2 9" xfId="25879" xr:uid="{AD8F5C1F-7053-4BA0-B94E-2FDBC3DA62BA}"/>
    <cellStyle name="Comma 3 3 2 2 3" xfId="1833" xr:uid="{D3CCAEDB-1148-4B13-B1F2-CCF3E15D3AB3}"/>
    <cellStyle name="Comma 3 3 2 2 3 2" xfId="21354" xr:uid="{2C25C874-0955-4308-8BBC-28DD8A92E550}"/>
    <cellStyle name="Comma 3 3 2 2 3 2 2" xfId="12443" xr:uid="{BFBD046D-98A9-432C-8A9E-A526620A623A}"/>
    <cellStyle name="Comma 3 3 2 2 3 2 3" xfId="4422" xr:uid="{9F53CE52-2FC0-4113-A057-360D8547E84D}"/>
    <cellStyle name="Comma 3 3 2 2 3 3" xfId="23563" xr:uid="{19079160-9850-434E-8688-D7AA7B70B03B}"/>
    <cellStyle name="Comma 3 3 2 2 3 3 2" xfId="6982" xr:uid="{8C5B8D51-1F81-4D7B-AA2D-2130AA9D68D9}"/>
    <cellStyle name="Comma 3 3 2 2 3 4" xfId="14870" xr:uid="{146D87A3-B510-4D8A-9F6E-E769CB071136}"/>
    <cellStyle name="Comma 3 3 2 2 3 5" xfId="9808" xr:uid="{9AF57F0E-6B33-4A96-9C1D-0605EFEC2674}"/>
    <cellStyle name="Comma 3 3 2 2 3 6" xfId="23909" xr:uid="{9F64AEF2-06C9-4538-BDF0-A6252AA65F86}"/>
    <cellStyle name="Comma 3 3 2 2 3 7" xfId="26441" xr:uid="{3B37B0F3-F48D-4B41-BCB3-D7AB52428EA8}"/>
    <cellStyle name="Comma 3 3 2 2 4" xfId="2489" xr:uid="{B24C7956-461B-4E7E-A9AE-57E267DF8D0F}"/>
    <cellStyle name="Comma 3 3 2 2 4 2" xfId="20702" xr:uid="{0CF92476-3F48-4253-9676-6CC4D2CB14D8}"/>
    <cellStyle name="Comma 3 3 2 2 4 2 2" xfId="11791" xr:uid="{FBC3D300-795A-46E7-BFD3-D2BCEEAD8799}"/>
    <cellStyle name="Comma 3 3 2 2 4 2 3" xfId="3768" xr:uid="{C726E16D-87D4-4493-8970-F7CD5331B0BF}"/>
    <cellStyle name="Comma 3 3 2 2 4 3" xfId="17245" xr:uid="{C863708A-3502-46B4-B523-C958D81255ED}"/>
    <cellStyle name="Comma 3 3 2 2 4 3 2" xfId="6328" xr:uid="{83BC5326-6F4D-4D49-B072-CE57FF08FBE0}"/>
    <cellStyle name="Comma 3 3 2 2 4 4" xfId="14216" xr:uid="{AD6A980F-BDD3-4D52-8946-500438ED0D7D}"/>
    <cellStyle name="Comma 3 3 2 2 4 5" xfId="9154" xr:uid="{A568D524-064C-4E91-AF0D-FD090B923210}"/>
    <cellStyle name="Comma 3 3 2 2 4 6" xfId="22914" xr:uid="{F29AA82B-C84B-4B6D-9F82-F97FC060B262}"/>
    <cellStyle name="Comma 3 3 2 2 4 7" xfId="27095" xr:uid="{B0D87EF3-6063-4A7A-A132-B6A3A881B4B0}"/>
    <cellStyle name="Comma 3 3 2 2 5" xfId="2963" xr:uid="{115A2095-9634-47F5-B1F7-92A3A20DE252}"/>
    <cellStyle name="Comma 3 3 2 2 5 2" xfId="19567" xr:uid="{AAC293FE-24CA-4BD4-ABF6-01BBE04FFBA5}"/>
    <cellStyle name="Comma 3 3 2 2 5 2 2" xfId="11332" xr:uid="{6DD7D0A0-8644-43E2-A837-0A4B1C15A0DC}"/>
    <cellStyle name="Comma 3 3 2 2 5 2 3" xfId="3307" xr:uid="{FB3E57A9-7330-414D-9599-0EB591BD78F9}"/>
    <cellStyle name="Comma 3 3 2 2 5 3" xfId="16795" xr:uid="{8BA97AD5-D49E-4A1C-AE88-DADF3314C121}"/>
    <cellStyle name="Comma 3 3 2 2 5 3 2" xfId="5867" xr:uid="{EC61D651-C26D-4209-AF9D-131B21276516}"/>
    <cellStyle name="Comma 3 3 2 2 5 4" xfId="13755" xr:uid="{D81CA34B-1D07-40B6-93E1-4CADC772A6A6}"/>
    <cellStyle name="Comma 3 3 2 2 5 5" xfId="8693" xr:uid="{651F685E-6EDE-439F-BEFA-71D086BD024B}"/>
    <cellStyle name="Comma 3 3 2 2 5 6" xfId="20250" xr:uid="{0F93290C-CE49-4B98-B891-CE9B948B4480}"/>
    <cellStyle name="Comma 3 3 2 2 5 7" xfId="27556" xr:uid="{86528C71-72B5-4DF9-9441-7001169040EA}"/>
    <cellStyle name="Comma 3 3 2 2 6" xfId="22258" xr:uid="{7D766106-391D-4332-B0AD-2F4457123B7E}"/>
    <cellStyle name="Comma 3 3 2 2 6 2" xfId="16329" xr:uid="{32560037-C401-4405-8CEC-7400CF14BE86}"/>
    <cellStyle name="Comma 3 3 2 2 6 2 2" xfId="5312" xr:uid="{C7E4BB33-0C0E-47E9-BE1F-3380882E696F}"/>
    <cellStyle name="Comma 3 3 2 2 6 3" xfId="17388" xr:uid="{1C17D596-0431-4BA7-804F-F3FC859CC069}"/>
    <cellStyle name="Comma 3 3 2 2 6 4" xfId="13306" xr:uid="{A2B5F7D3-F57A-4CF8-BD02-4FB9745FA3FB}"/>
    <cellStyle name="Comma 3 3 2 2 6 5" xfId="8517" xr:uid="{3F03619C-0D0F-4F9C-885A-AC0ECBFFA7C8}"/>
    <cellStyle name="Comma 3 3 2 2 7" xfId="18287" xr:uid="{9C86B47B-A524-427D-B63D-5A89B27CBCDF}"/>
    <cellStyle name="Comma 3 3 2 2 7 2" xfId="7872" xr:uid="{59D911A9-AB63-4423-B8A3-42CBD0CF44C5}"/>
    <cellStyle name="Comma 3 3 2 2 8" xfId="15761" xr:uid="{B9617C59-B1DC-414E-923C-73B4353F9ED1}"/>
    <cellStyle name="Comma 3 3 2 2 9" xfId="10698" xr:uid="{3357256D-6DD8-47F7-B5BC-B7488F4E1FFB}"/>
    <cellStyle name="Comma 3 3 2 3" xfId="989" xr:uid="{B6A61327-67AF-4F84-8F97-FFCC36F47ED6}"/>
    <cellStyle name="Comma 3 3 2 3 10" xfId="28027" xr:uid="{1A703360-849E-468E-8EEE-6612CFAC8F48}"/>
    <cellStyle name="Comma 3 3 2 3 2" xfId="1988" xr:uid="{4AB75CC9-64CF-483E-9050-701C447B0913}"/>
    <cellStyle name="Comma 3 3 2 3 2 2" xfId="21201" xr:uid="{7BD66CBC-47D2-4AC3-A2C2-5F71423A11A7}"/>
    <cellStyle name="Comma 3 3 2 3 2 2 2" xfId="12289" xr:uid="{2534F439-45DE-46D9-89AA-0A84072A174A}"/>
    <cellStyle name="Comma 3 3 2 3 2 2 3" xfId="4268" xr:uid="{7ED14C4B-9CE6-4940-B5D8-17C5F6DF0BCC}"/>
    <cellStyle name="Comma 3 3 2 3 2 3" xfId="18990" xr:uid="{504278CC-55C1-4561-94FF-9D172B199040}"/>
    <cellStyle name="Comma 3 3 2 3 2 3 2" xfId="6828" xr:uid="{352F8E7C-8FED-4578-9F70-517EB40A3A45}"/>
    <cellStyle name="Comma 3 3 2 3 2 4" xfId="14716" xr:uid="{D1CFD663-1B1C-4EF2-87E3-8317350A725F}"/>
    <cellStyle name="Comma 3 3 2 3 2 5" xfId="9654" xr:uid="{93409355-C161-425D-B10E-FEFD69C51B9E}"/>
    <cellStyle name="Comma 3 3 2 3 2 6" xfId="23412" xr:uid="{8C71FCEB-67D8-4C33-ADC1-A6BBCE71317B}"/>
    <cellStyle name="Comma 3 3 2 3 2 7" xfId="26595" xr:uid="{25FF73E8-5CAA-4829-B833-CC45F32ECA13}"/>
    <cellStyle name="Comma 3 3 2 3 3" xfId="2643" xr:uid="{BF908705-C7D5-4523-B0B9-85DD98F55F53}"/>
    <cellStyle name="Comma 3 3 2 3 3 2" xfId="20548" xr:uid="{7D0CA2D4-4E0B-4D47-B5D9-548617316EB8}"/>
    <cellStyle name="Comma 3 3 2 3 3 2 2" xfId="11637" xr:uid="{CD0243E8-33D8-40FE-8566-EEAA199F469B}"/>
    <cellStyle name="Comma 3 3 2 3 3 2 3" xfId="3614" xr:uid="{EEA50B4C-BC1F-4ED6-9CA2-C8CF4041D8C2}"/>
    <cellStyle name="Comma 3 3 2 3 3 3" xfId="17101" xr:uid="{1802EF34-9B08-457B-A03D-A7C4012FB4CB}"/>
    <cellStyle name="Comma 3 3 2 3 3 3 2" xfId="6174" xr:uid="{F3BB912D-BB61-40C7-8C13-5956D4498A9F}"/>
    <cellStyle name="Comma 3 3 2 3 3 4" xfId="14062" xr:uid="{521EF805-45F6-4C54-A4D8-180788D508F4}"/>
    <cellStyle name="Comma 3 3 2 3 3 5" xfId="9000" xr:uid="{699B8AE8-245A-4F09-9635-B2B7E86CA9A3}"/>
    <cellStyle name="Comma 3 3 2 3 3 6" xfId="22761" xr:uid="{41AEAF99-D622-4019-A249-72546FDAE528}"/>
    <cellStyle name="Comma 3 3 2 3 3 7" xfId="27249" xr:uid="{A8FA0BB3-3E39-4A88-A069-228E12527144}"/>
    <cellStyle name="Comma 3 3 2 3 4" xfId="22104" xr:uid="{F7F9907E-78E2-4C72-92B4-4E8D4AD9E00D}"/>
    <cellStyle name="Comma 3 3 2 3 4 2" xfId="13165" xr:uid="{7B47C678-FF7F-4AC3-9DE0-3979BABF2A4B}"/>
    <cellStyle name="Comma 3 3 2 3 4 3" xfId="5158" xr:uid="{AD331704-4600-4D04-90DD-A6F4FDB4C6B8}"/>
    <cellStyle name="Comma 3 3 2 3 5" xfId="17682" xr:uid="{36835559-7575-4B75-AEBF-D6D0870D03B1}"/>
    <cellStyle name="Comma 3 3 2 3 5 2" xfId="7718" xr:uid="{B663928F-BC84-4F95-859F-B6800CCBE542}"/>
    <cellStyle name="Comma 3 3 2 3 6" xfId="15606" xr:uid="{64021AF9-FA10-45D7-A83E-7F775990FAD7}"/>
    <cellStyle name="Comma 3 3 2 3 7" xfId="10544" xr:uid="{F037093B-7E30-46FE-AFC0-9B8F7FCE8E49}"/>
    <cellStyle name="Comma 3 3 2 3 8" xfId="24750" xr:uid="{EE6F9509-AA43-40D9-8683-C262CCF56AE2}"/>
    <cellStyle name="Comma 3 3 2 3 9" xfId="25705" xr:uid="{DC3C8444-8267-4226-95D3-F025A9152416}"/>
    <cellStyle name="Comma 3 3 2 4" xfId="1659" xr:uid="{AC6990A9-703F-4068-A3E2-60A08081DF64}"/>
    <cellStyle name="Comma 3 3 2 4 2" xfId="21528" xr:uid="{185D68B0-16AE-439C-AAE4-0BFFE5BA38E0}"/>
    <cellStyle name="Comma 3 3 2 4 2 2" xfId="12617" xr:uid="{B78834E6-E287-48AD-B638-26644076CEF8}"/>
    <cellStyle name="Comma 3 3 2 4 2 3" xfId="4596" xr:uid="{D8A66056-6078-46F8-84A7-FB9A046AD377}"/>
    <cellStyle name="Comma 3 3 2 4 3" xfId="23737" xr:uid="{7A250363-C0F5-425F-A0C5-87EEEF77DE75}"/>
    <cellStyle name="Comma 3 3 2 4 3 2" xfId="7156" xr:uid="{5EBEC396-E958-4B16-B87F-04B077B3BFAF}"/>
    <cellStyle name="Comma 3 3 2 4 4" xfId="15044" xr:uid="{DBA1F257-54AE-427F-B494-A32D99FC080D}"/>
    <cellStyle name="Comma 3 3 2 4 5" xfId="9982" xr:uid="{CE96C97D-B0B0-4CDD-8DA6-2BB88F5AE6F4}"/>
    <cellStyle name="Comma 3 3 2 4 6" xfId="24046" xr:uid="{36D31E1C-7C2F-4F33-9D1C-904F0F6ACA73}"/>
    <cellStyle name="Comma 3 3 2 4 7" xfId="26267" xr:uid="{713997BA-53F4-4A5E-8AB8-4AD234EDC84E}"/>
    <cellStyle name="Comma 3 3 2 5" xfId="2315" xr:uid="{665E7A92-B6ED-4EB8-A572-F26D7E5B5724}"/>
    <cellStyle name="Comma 3 3 2 5 2" xfId="20876" xr:uid="{3BB4C881-FFA0-4FCB-B4EA-C534202FC6B7}"/>
    <cellStyle name="Comma 3 3 2 5 2 2" xfId="11965" xr:uid="{4FE6CFFD-2725-459D-BEA2-3D0B7BB3AB78}"/>
    <cellStyle name="Comma 3 3 2 5 2 3" xfId="3942" xr:uid="{B0CE84BB-31A8-420C-AE76-4B41DA02A1FE}"/>
    <cellStyle name="Comma 3 3 2 5 3" xfId="18627" xr:uid="{F2A251DE-D2E2-4B5C-8686-587B4F99807E}"/>
    <cellStyle name="Comma 3 3 2 5 3 2" xfId="6502" xr:uid="{275E0FEE-C17C-40C0-8F1F-22758419161D}"/>
    <cellStyle name="Comma 3 3 2 5 4" xfId="14390" xr:uid="{07BD8B10-0EFC-4540-8BC5-CD9FE49027C8}"/>
    <cellStyle name="Comma 3 3 2 5 5" xfId="9328" xr:uid="{6FA03F39-5DB5-429D-99ED-54E24F3FAC79}"/>
    <cellStyle name="Comma 3 3 2 5 6" xfId="23088" xr:uid="{5343E787-2E99-485A-ACFA-87AD82C62C12}"/>
    <cellStyle name="Comma 3 3 2 5 7" xfId="26921" xr:uid="{B5023501-DDAE-4C5D-8B4C-A74BDDBD0B09}"/>
    <cellStyle name="Comma 3 3 2 6" xfId="1502" xr:uid="{34D591BB-1734-4A3A-A627-09B190F08E3C}"/>
    <cellStyle name="Comma 3 3 2 6 2" xfId="19695" xr:uid="{3BBDF969-6E3F-49C8-9B40-405E3C8E85B7}"/>
    <cellStyle name="Comma 3 3 2 6 2 2" xfId="12747" xr:uid="{8722C288-B364-480C-B985-4FA2EB6DEF9B}"/>
    <cellStyle name="Comma 3 3 2 6 2 3" xfId="4729" xr:uid="{9E1EA7E7-C7A5-4EF3-9467-599E5C178E97}"/>
    <cellStyle name="Comma 3 3 2 6 3" xfId="19003" xr:uid="{D2EB6F19-1CB1-40EC-A018-CECB4372985B}"/>
    <cellStyle name="Comma 3 3 2 6 3 2" xfId="7289" xr:uid="{4792B45E-2E62-46EF-90AB-3D49AD224068}"/>
    <cellStyle name="Comma 3 3 2 6 4" xfId="15177" xr:uid="{44C08508-4E9A-40C1-929C-857C33BCF50D}"/>
    <cellStyle name="Comma 3 3 2 6 5" xfId="10115" xr:uid="{B7C2AD0D-5A6F-484D-9A32-2BA255BE3B61}"/>
    <cellStyle name="Comma 3 3 2 6 6" xfId="21661" xr:uid="{B83E4E2B-EF64-45C0-8028-B6C0B0EA1855}"/>
    <cellStyle name="Comma 3 3 2 6 7" xfId="26134" xr:uid="{873367D7-D9C3-4011-B748-E477982DC5B6}"/>
    <cellStyle name="Comma 3 3 2 7" xfId="3069" xr:uid="{6D4D2F16-A736-43FF-8359-6D3E7AFD5918}"/>
    <cellStyle name="Comma 3 3 2 7 2" xfId="19466" xr:uid="{41A85F90-E7AC-40D3-9E3F-4ED2D2EC00E7}"/>
    <cellStyle name="Comma 3 3 2 7 2 2" xfId="11236" xr:uid="{1094296E-B883-499A-BEF3-F0A33B405BBC}"/>
    <cellStyle name="Comma 3 3 2 7 2 3" xfId="3211" xr:uid="{39976F86-F77C-466C-89FF-D72EB1BFA015}"/>
    <cellStyle name="Comma 3 3 2 7 3" xfId="16692" xr:uid="{567AC679-347D-4051-ADB9-4C8C6DF7CC6F}"/>
    <cellStyle name="Comma 3 3 2 7 3 2" xfId="5771" xr:uid="{D6B71AED-7854-44B6-AE95-4DCF586A1591}"/>
    <cellStyle name="Comma 3 3 2 7 4" xfId="13659" xr:uid="{7C5339B1-F0CD-4C15-A96A-A1653AFE344C}"/>
    <cellStyle name="Comma 3 3 2 7 5" xfId="8597" xr:uid="{0D7A9F44-0682-4FDB-A6B2-2F8B3B8665ED}"/>
    <cellStyle name="Comma 3 3 2 7 6" xfId="20158" xr:uid="{2857CB0F-4499-45E1-A4C5-242D6924E762}"/>
    <cellStyle name="Comma 3 3 2 7 7" xfId="22433" xr:uid="{C021B85F-58C2-4875-B434-9D07D5CE29E9}"/>
    <cellStyle name="Comma 3 3 2 7 8" xfId="27652" xr:uid="{CC617FC5-0503-4473-9A19-9DD064CAB774}"/>
    <cellStyle name="Comma 3 3 2 8" xfId="581" xr:uid="{CF801F8D-7D69-4DB2-B5EF-34BF450D6DE8}"/>
    <cellStyle name="Comma 3 3 2 8 2" xfId="16418" xr:uid="{8A0B5181-3BCA-49FD-A6C4-1E348E7AD9FF}"/>
    <cellStyle name="Comma 3 3 2 8 2 2" xfId="5486" xr:uid="{B108F340-5171-4898-B1FC-DE159F4BD78B}"/>
    <cellStyle name="Comma 3 3 2 8 3" xfId="15935" xr:uid="{7C7415E2-C3C3-4211-8FBC-F19E45CC5947}"/>
    <cellStyle name="Comma 3 3 2 8 4" xfId="10872" xr:uid="{236F803E-833C-46A5-850C-6C7D72FEA2B1}"/>
    <cellStyle name="Comma 3 3 2 8 5" xfId="24420" xr:uid="{27AF59B8-CC0C-46AA-96EC-840DCCC6B6D8}"/>
    <cellStyle name="Comma 3 3 2 8 6" xfId="25377" xr:uid="{5147A83E-E301-4ACA-927A-4BCEE1422385}"/>
    <cellStyle name="Comma 3 3 2 9" xfId="20031" xr:uid="{69133A72-BC3F-4238-8024-C044BFD31661}"/>
    <cellStyle name="Comma 3 3 2 9 2" xfId="16548" xr:uid="{756842ED-22F0-4CCF-89F0-8F2C9723DE86}"/>
    <cellStyle name="Comma 3 3 2 9 2 2" xfId="5637" xr:uid="{6241569E-E953-4A3F-BCE7-9B1491C3C392}"/>
    <cellStyle name="Comma 3 3 2 9 3" xfId="13524" xr:uid="{5ED893F8-2676-4332-951A-BEAC1EB10F23}"/>
    <cellStyle name="Comma 3 3 2 9 4" xfId="8261" xr:uid="{F6F8E54D-2E21-45D4-AD98-91E16CD3B86D}"/>
    <cellStyle name="Comma 3 3 20" xfId="32763" xr:uid="{1065D55A-969E-407A-9DA5-A8F6DAF500D1}"/>
    <cellStyle name="Comma 3 3 21" xfId="32781" xr:uid="{F491A9B7-6255-4B36-8C05-DC9D3B7F2ACD}"/>
    <cellStyle name="Comma 3 3 22" xfId="32880" xr:uid="{70BB48A4-5E77-458E-8AEA-C444CE045AE0}"/>
    <cellStyle name="Comma 3 3 23" xfId="251" xr:uid="{066E2328-BC03-4293-A66A-69B25052DC3C}"/>
    <cellStyle name="Comma 3 3 24" xfId="33048" xr:uid="{4C2DB82F-625A-4FF5-8321-3E862407F112}"/>
    <cellStyle name="Comma 3 3 3" xfId="98" xr:uid="{8E47C803-5D85-4D2B-A712-0E3F40459F4F}"/>
    <cellStyle name="Comma 3 3 3 10" xfId="18182" xr:uid="{445B533F-1E50-4C05-9F7E-89BA9C870A64}"/>
    <cellStyle name="Comma 3 3 3 10 2" xfId="8074" xr:uid="{2F8B8407-C11E-4E64-BC6B-7A4591D7BE1A}"/>
    <cellStyle name="Comma 3 3 3 11" xfId="16052" xr:uid="{C26BB452-5943-4168-ACCE-506F41D51998}"/>
    <cellStyle name="Comma 3 3 3 12" xfId="10989" xr:uid="{02823C4D-7304-4ABC-B429-DA30839E360F}"/>
    <cellStyle name="Comma 3 3 3 13" xfId="25015" xr:uid="{F7D7A3F5-93A9-4E1F-837E-494A064F2BDD}"/>
    <cellStyle name="Comma 3 3 3 14" xfId="25260" xr:uid="{F373A3BA-9FB5-4EF5-87E4-6CF328B42BA6}"/>
    <cellStyle name="Comma 3 3 3 15" xfId="27786" xr:uid="{040A5AAF-EA56-4C77-A6CF-6851A81349F1}"/>
    <cellStyle name="Comma 3 3 3 2" xfId="763" xr:uid="{67083539-F523-4B0A-A41F-ACF06C26DEE9}"/>
    <cellStyle name="Comma 3 3 3 2 10" xfId="24549" xr:uid="{E6F98399-30CB-451F-9D5B-782D87A15BB7}"/>
    <cellStyle name="Comma 3 3 3 2 11" xfId="25506" xr:uid="{AC0163AE-44BB-4A17-83A2-7AFFA0DDED82}"/>
    <cellStyle name="Comma 3 3 3 2 12" xfId="27929" xr:uid="{C19BA6B3-E5F3-4BF8-8D7F-929E74602E7C}"/>
    <cellStyle name="Comma 3 3 3 2 2" xfId="1123" xr:uid="{09F0BF17-BD18-4B8F-9146-AED31C0DB4AE}"/>
    <cellStyle name="Comma 3 3 3 2 2 2" xfId="2117" xr:uid="{60AE4616-C9F5-41C7-AC0F-E2132D40CC27}"/>
    <cellStyle name="Comma 3 3 3 2 2 2 2" xfId="21072" xr:uid="{34BEDC97-1F7E-4769-B5FD-12C592722D83}"/>
    <cellStyle name="Comma 3 3 3 2 2 2 2 2" xfId="12160" xr:uid="{5E133444-99B8-4607-A83B-CA5304DA1744}"/>
    <cellStyle name="Comma 3 3 3 2 2 2 2 3" xfId="4139" xr:uid="{262061CE-B1F0-4D19-A982-355DECD7516B}"/>
    <cellStyle name="Comma 3 3 3 2 2 2 3" xfId="18910" xr:uid="{05906AB9-4737-47F3-9D70-1B30B2F39394}"/>
    <cellStyle name="Comma 3 3 3 2 2 2 3 2" xfId="6699" xr:uid="{B926F40B-1C73-482A-84BC-73748E448F67}"/>
    <cellStyle name="Comma 3 3 3 2 2 2 4" xfId="14587" xr:uid="{162B57AB-D45C-4965-AC84-BAE0068A6851}"/>
    <cellStyle name="Comma 3 3 3 2 2 2 5" xfId="9525" xr:uid="{FBDFE2AD-1AE5-4D59-9488-489FDCCFDDAE}"/>
    <cellStyle name="Comma 3 3 3 2 2 2 6" xfId="23284" xr:uid="{0839FC50-E771-4F1E-A27C-64E7A3765AE1}"/>
    <cellStyle name="Comma 3 3 3 2 2 2 7" xfId="26724" xr:uid="{DF5BEE48-92FA-49EF-83BC-169024803AC6}"/>
    <cellStyle name="Comma 3 3 3 2 2 3" xfId="2772" xr:uid="{B26D3E9D-C7C0-4A69-8310-CFA18C62F178}"/>
    <cellStyle name="Comma 3 3 3 2 2 3 2" xfId="20419" xr:uid="{EB9C5FF6-598A-4E8B-B480-7230D6E04A5D}"/>
    <cellStyle name="Comma 3 3 3 2 2 3 2 2" xfId="11508" xr:uid="{D202C244-C158-46F0-AB7C-BBC331719374}"/>
    <cellStyle name="Comma 3 3 3 2 2 3 2 3" xfId="3485" xr:uid="{C7B7BE28-DED7-496E-B68C-F9F49C770F81}"/>
    <cellStyle name="Comma 3 3 3 2 2 3 3" xfId="16977" xr:uid="{07094001-A3CC-4BA2-AD34-B1DA274873F7}"/>
    <cellStyle name="Comma 3 3 3 2 2 3 3 2" xfId="6045" xr:uid="{0556DA58-B8D3-46D2-B77D-15EDB8F6B6A2}"/>
    <cellStyle name="Comma 3 3 3 2 2 3 4" xfId="13933" xr:uid="{ABDF0F56-D8A0-46CC-8032-68E489AB2C0C}"/>
    <cellStyle name="Comma 3 3 3 2 2 3 5" xfId="8871" xr:uid="{9D87F745-6399-40D2-89EE-F702E5B215BA}"/>
    <cellStyle name="Comma 3 3 3 2 2 3 6" xfId="22632" xr:uid="{31687779-7154-4A10-99D7-439F0342D6D3}"/>
    <cellStyle name="Comma 3 3 3 2 2 3 7" xfId="27378" xr:uid="{20818BFA-328E-4886-9E5A-552739DC516B}"/>
    <cellStyle name="Comma 3 3 3 2 2 4" xfId="21975" xr:uid="{903BDC72-A0C3-4EDE-9E5E-C913A51C8EED}"/>
    <cellStyle name="Comma 3 3 3 2 2 4 2" xfId="13042" xr:uid="{81E25ADA-94AC-43EA-AF1A-FC0ECCFE64BF}"/>
    <cellStyle name="Comma 3 3 3 2 2 4 3" xfId="5029" xr:uid="{71FD9537-D516-468F-BABA-936561AE4E3E}"/>
    <cellStyle name="Comma 3 3 3 2 2 5" xfId="18802" xr:uid="{7FC65337-A2ED-4EE4-8007-1DBEA236BD8A}"/>
    <cellStyle name="Comma 3 3 3 2 2 5 2" xfId="7589" xr:uid="{8FF53E89-1EC3-4FD2-A0E4-61901C7E85C8}"/>
    <cellStyle name="Comma 3 3 3 2 2 6" xfId="15477" xr:uid="{D5B7DDC5-C5A5-4405-BAE2-EF779383F721}"/>
    <cellStyle name="Comma 3 3 3 2 2 7" xfId="10415" xr:uid="{72B06158-04A2-4121-B9B8-1ED3067EA2D8}"/>
    <cellStyle name="Comma 3 3 3 2 2 8" xfId="24879" xr:uid="{29499E73-D3B4-429E-BB27-504944C5520C}"/>
    <cellStyle name="Comma 3 3 3 2 2 9" xfId="25834" xr:uid="{3C290B7D-A6A4-4015-B25D-F739BFE5CC6B}"/>
    <cellStyle name="Comma 3 3 3 2 3" xfId="1788" xr:uid="{6C70516A-0490-49EE-AD03-02A1EDD68543}"/>
    <cellStyle name="Comma 3 3 3 2 3 2" xfId="21399" xr:uid="{BE929E9F-2FF3-4D63-BBD2-C1BC4629BEE1}"/>
    <cellStyle name="Comma 3 3 3 2 3 2 2" xfId="12488" xr:uid="{839BB965-E2FD-40CC-9D8B-A4A6E4C138D7}"/>
    <cellStyle name="Comma 3 3 3 2 3 2 3" xfId="4467" xr:uid="{B539A857-96ED-4723-8B33-0ADB29C1046B}"/>
    <cellStyle name="Comma 3 3 3 2 3 3" xfId="23608" xr:uid="{AF1E9554-1D2A-410B-9CD9-CCFF9C485D10}"/>
    <cellStyle name="Comma 3 3 3 2 3 3 2" xfId="7027" xr:uid="{2AAE1610-F8BE-4A89-8D1E-A9D2B36F9820}"/>
    <cellStyle name="Comma 3 3 3 2 3 4" xfId="14915" xr:uid="{DD72FA02-FD18-42B8-9C25-C1736E29BD13}"/>
    <cellStyle name="Comma 3 3 3 2 3 5" xfId="9853" xr:uid="{70F5E2DA-A1CB-4CF8-87ED-79DE01FB54F8}"/>
    <cellStyle name="Comma 3 3 3 2 3 6" xfId="23856" xr:uid="{626CE95C-25B6-4166-A215-DECC8D2444A4}"/>
    <cellStyle name="Comma 3 3 3 2 3 7" xfId="26396" xr:uid="{60516B64-2952-44E8-B419-01BA87EB6CFF}"/>
    <cellStyle name="Comma 3 3 3 2 4" xfId="2444" xr:uid="{9E9B8D8B-1778-4E37-B06B-922EDB6F1201}"/>
    <cellStyle name="Comma 3 3 3 2 4 2" xfId="20747" xr:uid="{DC98681D-E968-4264-BC33-A38A564A0B7D}"/>
    <cellStyle name="Comma 3 3 3 2 4 2 2" xfId="11836" xr:uid="{C726D36A-A7F9-4A4E-AE33-78369A5F3795}"/>
    <cellStyle name="Comma 3 3 3 2 4 2 3" xfId="3813" xr:uid="{992889B6-16F3-4659-9BDA-FB25D04B05C0}"/>
    <cellStyle name="Comma 3 3 3 2 4 3" xfId="19302" xr:uid="{CD5C3509-F848-4EA2-BCBD-F75AFAF3AB4B}"/>
    <cellStyle name="Comma 3 3 3 2 4 3 2" xfId="6373" xr:uid="{5597B700-63CC-466E-B24F-65669A9D18FF}"/>
    <cellStyle name="Comma 3 3 3 2 4 4" xfId="14261" xr:uid="{4E5727D2-7E40-4369-BA4F-2017C488ED82}"/>
    <cellStyle name="Comma 3 3 3 2 4 5" xfId="9199" xr:uid="{911A9745-FA24-4663-AD5E-43B9BABEA1F5}"/>
    <cellStyle name="Comma 3 3 3 2 4 6" xfId="22959" xr:uid="{5C84BD87-253C-456B-8B20-2519AFA013DD}"/>
    <cellStyle name="Comma 3 3 3 2 4 7" xfId="27050" xr:uid="{6BBD5A74-D257-4F0F-869B-7AF493F0EB61}"/>
    <cellStyle name="Comma 3 3 3 2 5" xfId="2970" xr:uid="{43A7B819-ADD5-45FB-8D79-2062D207969C}"/>
    <cellStyle name="Comma 3 3 3 2 5 2" xfId="19561" xr:uid="{C2730804-0D00-4AE5-BB52-1884D24BD857}"/>
    <cellStyle name="Comma 3 3 3 2 5 2 2" xfId="11325" xr:uid="{40E2CB03-60F3-4B0F-94B2-8B5DDAD0F5BA}"/>
    <cellStyle name="Comma 3 3 3 2 5 2 3" xfId="3300" xr:uid="{C201F109-F020-4549-8B92-DBF904D49E02}"/>
    <cellStyle name="Comma 3 3 3 2 5 3" xfId="16788" xr:uid="{F92B9542-C4F9-4027-AB9E-B3DD0CE35639}"/>
    <cellStyle name="Comma 3 3 3 2 5 3 2" xfId="5860" xr:uid="{7861EF9F-44BD-445D-B358-B0EB8901C36F}"/>
    <cellStyle name="Comma 3 3 3 2 5 4" xfId="13748" xr:uid="{E8856739-35C3-4938-92E5-F0511A25D9B6}"/>
    <cellStyle name="Comma 3 3 3 2 5 5" xfId="8686" xr:uid="{35FDEFD6-F020-4EAA-A5FD-B61902165BCD}"/>
    <cellStyle name="Comma 3 3 3 2 5 6" xfId="20244" xr:uid="{D49CF76F-EF0A-4129-9389-03FF32A488F0}"/>
    <cellStyle name="Comma 3 3 3 2 5 7" xfId="27563" xr:uid="{0B5E65FE-CB6A-43D6-8873-457F801929EA}"/>
    <cellStyle name="Comma 3 3 3 2 6" xfId="22303" xr:uid="{3425369C-BDEE-4AA6-B7C2-DF475CAEBBBF}"/>
    <cellStyle name="Comma 3 3 3 2 6 2" xfId="16350" xr:uid="{BC5AA948-1C6A-424E-9035-EBC313CB3F7A}"/>
    <cellStyle name="Comma 3 3 3 2 6 2 2" xfId="5357" xr:uid="{A8FB605E-42D9-4730-B407-1DA942E52793}"/>
    <cellStyle name="Comma 3 3 3 2 6 3" xfId="19370" xr:uid="{96FE851D-3DA8-4609-9376-F4C8D05E7D2F}"/>
    <cellStyle name="Comma 3 3 3 2 6 4" xfId="13347" xr:uid="{2A5AB16C-F64C-4C6C-A78F-BCE2D95FA8D8}"/>
    <cellStyle name="Comma 3 3 3 2 6 5" xfId="8365" xr:uid="{FBFAEE83-02C6-4876-9BDE-4654191FE9D1}"/>
    <cellStyle name="Comma 3 3 3 2 7" xfId="18253" xr:uid="{2EE0B851-B3D6-46C0-861F-4D20AEA382C9}"/>
    <cellStyle name="Comma 3 3 3 2 7 2" xfId="7917" xr:uid="{39D91A84-3601-4590-A817-BBBD1F020FDF}"/>
    <cellStyle name="Comma 3 3 3 2 8" xfId="15806" xr:uid="{418D6A4C-FC4B-41BB-B14E-06DAD266561C}"/>
    <cellStyle name="Comma 3 3 3 2 9" xfId="10743" xr:uid="{89773226-FD8C-4944-BFB0-6AF3ECDBCD04}"/>
    <cellStyle name="Comma 3 3 3 3" xfId="937" xr:uid="{5F2ACF66-6DE2-4ED9-B19F-A5AC5629F974}"/>
    <cellStyle name="Comma 3 3 3 3 10" xfId="28061" xr:uid="{8A58DA03-3AC3-42CD-82DA-BEF3A4E8015E}"/>
    <cellStyle name="Comma 3 3 3 3 2" xfId="1943" xr:uid="{3FF0188F-86E4-44D7-BDCC-752AC5A7EF59}"/>
    <cellStyle name="Comma 3 3 3 3 2 2" xfId="21246" xr:uid="{C5669E7D-5766-4657-B92C-8A6C3090A60C}"/>
    <cellStyle name="Comma 3 3 3 3 2 2 2" xfId="12334" xr:uid="{17CB9533-4D68-41C0-89D9-4B82AC88CED0}"/>
    <cellStyle name="Comma 3 3 3 3 2 2 3" xfId="4313" xr:uid="{7518E642-868B-4379-85E3-652532EA2115}"/>
    <cellStyle name="Comma 3 3 3 3 2 3" xfId="19261" xr:uid="{16B163B3-51D9-4DBF-B6CA-BE4A83FFDEDB}"/>
    <cellStyle name="Comma 3 3 3 3 2 3 2" xfId="6873" xr:uid="{815536DD-B666-4667-8A1E-55B66A48985A}"/>
    <cellStyle name="Comma 3 3 3 3 2 4" xfId="14761" xr:uid="{B099AAD2-34BA-4FFE-8886-AE6E072111FF}"/>
    <cellStyle name="Comma 3 3 3 3 2 5" xfId="9699" xr:uid="{79950D12-A142-4BBE-B894-E0C07DB2DE7E}"/>
    <cellStyle name="Comma 3 3 3 3 2 6" xfId="23457" xr:uid="{6855996B-0F0D-4EA4-9C8E-A785D9A45EF1}"/>
    <cellStyle name="Comma 3 3 3 3 2 7" xfId="26550" xr:uid="{D3C06984-6C32-4EAF-802C-AB8F9165DB4D}"/>
    <cellStyle name="Comma 3 3 3 3 3" xfId="2598" xr:uid="{AA3EC296-700C-4D2B-95B3-1C681F3E60FF}"/>
    <cellStyle name="Comma 3 3 3 3 3 2" xfId="20593" xr:uid="{4FF99A27-886F-47EB-8719-8BBED3C6DA56}"/>
    <cellStyle name="Comma 3 3 3 3 3 2 2" xfId="11682" xr:uid="{1ED03072-59EA-4A37-9718-8AFBB1D292AD}"/>
    <cellStyle name="Comma 3 3 3 3 3 2 3" xfId="3659" xr:uid="{C56024CA-D67C-472D-BA7D-FBA372C2D086}"/>
    <cellStyle name="Comma 3 3 3 3 3 3" xfId="17145" xr:uid="{62CABB5D-03FD-4496-89CF-8634C56D2579}"/>
    <cellStyle name="Comma 3 3 3 3 3 3 2" xfId="6219" xr:uid="{AAAA4F84-1DEB-4969-B2B9-7FD20A01D3A8}"/>
    <cellStyle name="Comma 3 3 3 3 3 4" xfId="14107" xr:uid="{0414F23B-A788-4045-B350-E9CCD9982BF9}"/>
    <cellStyle name="Comma 3 3 3 3 3 5" xfId="9045" xr:uid="{6C0E55BC-E4CF-4F2B-A2F1-199D45651EE7}"/>
    <cellStyle name="Comma 3 3 3 3 3 6" xfId="22806" xr:uid="{1D887735-3328-4C8B-85A8-5B2A439A8881}"/>
    <cellStyle name="Comma 3 3 3 3 3 7" xfId="27204" xr:uid="{31E230FB-1715-4E34-8F37-4DDA70DDDDF7}"/>
    <cellStyle name="Comma 3 3 3 3 4" xfId="22149" xr:uid="{E646FA3E-FE81-4885-A902-8EB26025D9F8}"/>
    <cellStyle name="Comma 3 3 3 3 4 2" xfId="13209" xr:uid="{7EA06CFB-91DE-4DFF-AA0D-F1C5CD0A4B8B}"/>
    <cellStyle name="Comma 3 3 3 3 4 3" xfId="5203" xr:uid="{CBB5293D-8A4F-41B5-83B7-E5BB150DCEE6}"/>
    <cellStyle name="Comma 3 3 3 3 5" xfId="18575" xr:uid="{3FE02D21-E0DE-4BB7-9736-6802A08FAC9A}"/>
    <cellStyle name="Comma 3 3 3 3 5 2" xfId="7763" xr:uid="{7DFCA2B1-82A4-4C29-A2D2-F8854C8DC614}"/>
    <cellStyle name="Comma 3 3 3 3 6" xfId="15651" xr:uid="{1E1A800F-52AF-41CD-BBC0-A48AC92FD827}"/>
    <cellStyle name="Comma 3 3 3 3 7" xfId="10589" xr:uid="{44B76A1D-DB46-4EF6-9696-71BD95E46D48}"/>
    <cellStyle name="Comma 3 3 3 3 8" xfId="24705" xr:uid="{D2847613-62FD-4DE4-A9B5-45EB7A29B278}"/>
    <cellStyle name="Comma 3 3 3 3 9" xfId="25660" xr:uid="{3B400007-0EE1-4013-B0B4-DB063B1C1B11}"/>
    <cellStyle name="Comma 3 3 3 4" xfId="1613" xr:uid="{E5086F15-962D-45BB-B7A6-493203E442BB}"/>
    <cellStyle name="Comma 3 3 3 4 2" xfId="21573" xr:uid="{828B91AF-9E5F-4661-ABE7-3ECA061B003C}"/>
    <cellStyle name="Comma 3 3 3 4 2 2" xfId="12661" xr:uid="{FEFF43AF-D0F9-45D1-9C37-4165828F3F0E}"/>
    <cellStyle name="Comma 3 3 3 4 2 3" xfId="4641" xr:uid="{37CED325-C7FB-4424-BE58-FF5FE86B86AC}"/>
    <cellStyle name="Comma 3 3 3 4 3" xfId="23782" xr:uid="{57067039-15A6-4ECC-94AB-2BA0ECCBB842}"/>
    <cellStyle name="Comma 3 3 3 4 3 2" xfId="7201" xr:uid="{60538439-3558-4D66-B65E-EE7C4EBFF441}"/>
    <cellStyle name="Comma 3 3 3 4 4" xfId="15089" xr:uid="{6AB572E8-6D73-4C16-BC84-CF1FA8C1C35A}"/>
    <cellStyle name="Comma 3 3 3 4 5" xfId="10027" xr:uid="{1CCF3585-8FBD-4BBF-909D-01D4B8D60302}"/>
    <cellStyle name="Comma 3 3 3 4 6" xfId="23977" xr:uid="{B7C10AD3-B64A-4CBA-BA28-6EF35F5F3267}"/>
    <cellStyle name="Comma 3 3 3 4 7" xfId="26222" xr:uid="{4E10DDD3-C03D-4396-AEAA-8812B07C5058}"/>
    <cellStyle name="Comma 3 3 3 5" xfId="2270" xr:uid="{70A15645-DE06-4338-A38B-9A1939FC2B5B}"/>
    <cellStyle name="Comma 3 3 3 5 2" xfId="20921" xr:uid="{E72A952D-50AC-44D3-8963-46CF7E133367}"/>
    <cellStyle name="Comma 3 3 3 5 2 2" xfId="12009" xr:uid="{122DFE22-C8B9-4EEE-ADB2-EC5D11FE2DA7}"/>
    <cellStyle name="Comma 3 3 3 5 2 3" xfId="3987" xr:uid="{AA9EBB99-581E-40FC-AD43-5BCC79FC139C}"/>
    <cellStyle name="Comma 3 3 3 5 3" xfId="17759" xr:uid="{8A37C6A5-E74E-4396-AD6E-4FF7E72DBCA2}"/>
    <cellStyle name="Comma 3 3 3 5 3 2" xfId="6547" xr:uid="{36F1EE8F-F523-4F0D-A69C-142C6B8A992E}"/>
    <cellStyle name="Comma 3 3 3 5 4" xfId="14435" xr:uid="{692A6A61-E976-448C-B8EA-A1E3A3AFC938}"/>
    <cellStyle name="Comma 3 3 3 5 5" xfId="9373" xr:uid="{995BD9FE-BAC0-4638-8B86-860519A13E5C}"/>
    <cellStyle name="Comma 3 3 3 5 6" xfId="23133" xr:uid="{2FDE9704-99EF-4F5E-9112-9CAC4F0272E8}"/>
    <cellStyle name="Comma 3 3 3 5 7" xfId="26876" xr:uid="{772ED02F-F665-49AE-B7B8-4882F57D5AB8}"/>
    <cellStyle name="Comma 3 3 3 6" xfId="1236" xr:uid="{B2683021-0087-4878-A303-C4EBD88FB2A6}"/>
    <cellStyle name="Comma 3 3 3 6 2" xfId="19915" xr:uid="{CD0E5A69-470C-42EC-8D44-D567F60C85FA}"/>
    <cellStyle name="Comma 3 3 3 6 2 2" xfId="12942" xr:uid="{B32A8DCB-1164-4248-8E1D-E76D775D1824}"/>
    <cellStyle name="Comma 3 3 3 6 2 3" xfId="4928" xr:uid="{18A1E755-82F5-44B9-9A98-6661799A5241}"/>
    <cellStyle name="Comma 3 3 3 6 3" xfId="17358" xr:uid="{25756EA2-9F27-43FB-B3E6-65130F156355}"/>
    <cellStyle name="Comma 3 3 3 6 3 2" xfId="7488" xr:uid="{B41F18D1-A460-4130-9E77-8DB073AED885}"/>
    <cellStyle name="Comma 3 3 3 6 4" xfId="15376" xr:uid="{6F07C905-ADEC-4DEB-AB50-7AADA3388FDF}"/>
    <cellStyle name="Comma 3 3 3 6 5" xfId="10314" xr:uid="{DCA1F2F4-C3EC-4990-9404-B3F903AC163A}"/>
    <cellStyle name="Comma 3 3 3 6 6" xfId="21872" xr:uid="{15A032AE-F012-4184-B3B4-AFEB5B36008A}"/>
    <cellStyle name="Comma 3 3 3 6 7" xfId="25935" xr:uid="{58D2AF7C-43F1-45EE-8EE6-7FB5AFE50304}"/>
    <cellStyle name="Comma 3 3 3 7" xfId="3107" xr:uid="{CD00EA19-A11B-4DA2-BF06-E872F0A3AA3D}"/>
    <cellStyle name="Comma 3 3 3 7 2" xfId="19428" xr:uid="{99E24AFC-6041-40B4-A708-E1D61F905822}"/>
    <cellStyle name="Comma 3 3 3 7 2 2" xfId="11202" xr:uid="{573F1E58-B3D3-403E-B0C8-13A8F8797322}"/>
    <cellStyle name="Comma 3 3 3 7 2 3" xfId="3177" xr:uid="{9B83F386-B045-4641-8F0B-DE546DBC2C96}"/>
    <cellStyle name="Comma 3 3 3 7 3" xfId="16655" xr:uid="{BC473136-9E55-461C-9FD0-33B7817610DD}"/>
    <cellStyle name="Comma 3 3 3 7 3 2" xfId="5737" xr:uid="{57AD9A5F-3CC7-4909-A2B7-892F0C595804}"/>
    <cellStyle name="Comma 3 3 3 7 4" xfId="13625" xr:uid="{C2DA819E-55E5-49EC-86E5-3F56FD9B2DE1}"/>
    <cellStyle name="Comma 3 3 3 7 5" xfId="8563" xr:uid="{31B341EE-E3F5-4A80-8E66-AE1794E05318}"/>
    <cellStyle name="Comma 3 3 3 7 6" xfId="20135" xr:uid="{CC5C6135-1C4A-4209-AB88-2CD98C551D9F}"/>
    <cellStyle name="Comma 3 3 3 7 7" xfId="22479" xr:uid="{3D902D0E-8782-434E-AECD-6A2CA6DAE9BB}"/>
    <cellStyle name="Comma 3 3 3 7 8" xfId="27686" xr:uid="{BEC1FF40-32BA-4F08-A2C7-745EA3310212}"/>
    <cellStyle name="Comma 3 3 3 8" xfId="507" xr:uid="{F057BF87-D368-4DF5-9C5D-0E74CA97D629}"/>
    <cellStyle name="Comma 3 3 3 8 2" xfId="16449" xr:uid="{F1022C87-6B4D-42A3-9D7F-A9B1819963D8}"/>
    <cellStyle name="Comma 3 3 3 8 2 2" xfId="5531" xr:uid="{54DD8F3B-2E21-46DA-8C0A-9E3A6231F023}"/>
    <cellStyle name="Comma 3 3 3 8 3" xfId="15980" xr:uid="{EED72138-2615-465D-8F11-6461F01E3B9F}"/>
    <cellStyle name="Comma 3 3 3 8 4" xfId="10917" xr:uid="{C76FAB71-79AF-4DF6-B0EA-BB8C57F89891}"/>
    <cellStyle name="Comma 3 3 3 8 5" xfId="24368" xr:uid="{D8A28B88-389F-430A-90B0-A528B900BB47}"/>
    <cellStyle name="Comma 3 3 3 8 6" xfId="25332" xr:uid="{43F67504-05E6-42D3-91D7-EDBDCDC08EF0}"/>
    <cellStyle name="Comma 3 3 3 9" xfId="19993" xr:uid="{7F7878DB-2840-4B24-A584-E685DCBBE978}"/>
    <cellStyle name="Comma 3 3 3 9 2" xfId="16511" xr:uid="{26F3C26A-2236-4436-AF17-3BFD1B6689A8}"/>
    <cellStyle name="Comma 3 3 3 9 2 2" xfId="5603" xr:uid="{5A237660-EC32-4C1D-AA93-2334D482E1DB}"/>
    <cellStyle name="Comma 3 3 3 9 3" xfId="13490" xr:uid="{35A73D33-1052-4D51-8290-AC1091BFC6E3}"/>
    <cellStyle name="Comma 3 3 3 9 4" xfId="8542" xr:uid="{4BAFDA1C-36F1-43A7-B43A-58269981C8E3}"/>
    <cellStyle name="Comma 3 3 4" xfId="316" xr:uid="{C7EFFB2B-C1A4-45E4-B054-FD5EBAFE000D}"/>
    <cellStyle name="Comma 3 3 4 10" xfId="16104" xr:uid="{29246AC4-E045-4F5C-A6AA-6C3D3A682637}"/>
    <cellStyle name="Comma 3 3 4 11" xfId="11041" xr:uid="{3FA2CFE6-A285-4606-BB9F-6353D94A2F5B}"/>
    <cellStyle name="Comma 3 3 4 12" xfId="25069" xr:uid="{EAD7A53B-B47A-4AE4-A976-1A7EDDD8F698}"/>
    <cellStyle name="Comma 3 3 4 13" xfId="25208" xr:uid="{FB365940-3DE6-4C38-BEDA-C72E760F6BC3}"/>
    <cellStyle name="Comma 3 3 4 14" xfId="27875" xr:uid="{2F350E69-FCEB-4DA6-976B-D3113CB93557}"/>
    <cellStyle name="Comma 3 3 4 2" xfId="1097" xr:uid="{2E5C0383-7248-4EB1-90A2-569AE9233871}"/>
    <cellStyle name="Comma 3 3 4 2 10" xfId="28009" xr:uid="{A3AB41DB-1D92-4CDE-BC2D-67F3A335D637}"/>
    <cellStyle name="Comma 3 3 4 2 2" xfId="2093" xr:uid="{8BC2ECC0-C106-48AC-B68A-99A3A3C5C312}"/>
    <cellStyle name="Comma 3 3 4 2 2 2" xfId="21096" xr:uid="{82CA8B13-19B4-4D84-A8AD-72FB10DFB0FF}"/>
    <cellStyle name="Comma 3 3 4 2 2 2 2" xfId="12184" xr:uid="{81EE279B-EA5E-4F5B-8E77-0A55E3BC97AA}"/>
    <cellStyle name="Comma 3 3 4 2 2 2 3" xfId="4163" xr:uid="{AE3AE209-99F2-4651-B5A6-B64C16136D46}"/>
    <cellStyle name="Comma 3 3 4 2 2 3" xfId="23307" xr:uid="{B0DC777B-DA46-42EE-8C22-7C67791533AD}"/>
    <cellStyle name="Comma 3 3 4 2 2 3 2" xfId="6723" xr:uid="{5A7040A7-FF5F-421A-B729-DC83ABD9555B}"/>
    <cellStyle name="Comma 3 3 4 2 2 4" xfId="14611" xr:uid="{6A9951F5-3379-40BD-A745-C9C594364F33}"/>
    <cellStyle name="Comma 3 3 4 2 2 5" xfId="9549" xr:uid="{FF6B908E-C300-4843-8184-CFD3F08742C7}"/>
    <cellStyle name="Comma 3 3 4 2 2 6" xfId="23884" xr:uid="{AE657DEB-4361-43B9-BE91-5546FC07AAA0}"/>
    <cellStyle name="Comma 3 3 4 2 2 7" xfId="26700" xr:uid="{01A24C03-2FF8-4079-9F1B-3C0643DA9043}"/>
    <cellStyle name="Comma 3 3 4 2 3" xfId="2748" xr:uid="{5ACCA61A-D982-403D-9BF5-062BDB8EE91F}"/>
    <cellStyle name="Comma 3 3 4 2 3 2" xfId="20443" xr:uid="{DB5FB012-3C8F-4156-B4F5-2C992B3584AB}"/>
    <cellStyle name="Comma 3 3 4 2 3 2 2" xfId="11532" xr:uid="{45E751FA-86AE-46F4-B3BB-DA3383C20F91}"/>
    <cellStyle name="Comma 3 3 4 2 3 2 3" xfId="3509" xr:uid="{C3830525-9D0E-49B1-B811-0D3DE45891E0}"/>
    <cellStyle name="Comma 3 3 4 2 3 3" xfId="17001" xr:uid="{5485DB19-8B4C-4CE0-8238-D452950BC9B0}"/>
    <cellStyle name="Comma 3 3 4 2 3 3 2" xfId="6069" xr:uid="{C9392E78-3DEA-429E-9D7C-931081F761D7}"/>
    <cellStyle name="Comma 3 3 4 2 3 4" xfId="13957" xr:uid="{FA38B1A6-ABA4-4659-AD89-9933F44EFB25}"/>
    <cellStyle name="Comma 3 3 4 2 3 5" xfId="8895" xr:uid="{7D0DD46F-7AC1-4645-A1FC-8C3103649B51}"/>
    <cellStyle name="Comma 3 3 4 2 3 6" xfId="22656" xr:uid="{522BD8EF-2EAD-4DD8-9872-180782D03F26}"/>
    <cellStyle name="Comma 3 3 4 2 3 7" xfId="27354" xr:uid="{6E94B376-065F-4B44-AF5C-555C414F6225}"/>
    <cellStyle name="Comma 3 3 4 2 4" xfId="21999" xr:uid="{013F1CB7-19D6-4577-A670-B9305AECD0F8}"/>
    <cellStyle name="Comma 3 3 4 2 4 2" xfId="16268" xr:uid="{68ECB26F-2F89-446A-A579-2E307E7D063E}"/>
    <cellStyle name="Comma 3 3 4 2 4 2 2" xfId="5053" xr:uid="{4E76115D-5C9E-4A46-B587-46DF2E1E7D5A}"/>
    <cellStyle name="Comma 3 3 4 2 4 3" xfId="17270" xr:uid="{9D6193E8-E697-4E6F-853A-72836DBC8462}"/>
    <cellStyle name="Comma 3 3 4 2 4 4" xfId="13066" xr:uid="{02207B89-E82D-4F0D-A56E-1A6C850DA9B1}"/>
    <cellStyle name="Comma 3 3 4 2 4 5" xfId="8281" xr:uid="{4275D7DB-E4A6-46D2-88BF-3EB6C8BFABA0}"/>
    <cellStyle name="Comma 3 3 4 2 5" xfId="18801" xr:uid="{90650EF7-DB2E-418B-B4C3-11CED9FBF72B}"/>
    <cellStyle name="Comma 3 3 4 2 5 2" xfId="7613" xr:uid="{24A5DF98-ED76-42F9-B0BB-E5A01625050C}"/>
    <cellStyle name="Comma 3 3 4 2 6" xfId="15501" xr:uid="{D95D683A-759E-4E0C-9EDD-7D64CAAF5D37}"/>
    <cellStyle name="Comma 3 3 4 2 7" xfId="10439" xr:uid="{C5B64342-B52F-47B7-A67E-DCCC1307668B}"/>
    <cellStyle name="Comma 3 3 4 2 8" xfId="24855" xr:uid="{BDC73B9F-E4B0-4FFC-9A66-2E5592A124FE}"/>
    <cellStyle name="Comma 3 3 4 2 9" xfId="25810" xr:uid="{F8BADC96-0C45-43C3-9AE3-80E1323A901C}"/>
    <cellStyle name="Comma 3 3 4 3" xfId="1764" xr:uid="{C6F5AEF3-6CE6-48C1-AFB7-A6750983FB0C}"/>
    <cellStyle name="Comma 3 3 4 3 2" xfId="21423" xr:uid="{993BBE1F-1977-43AC-BF18-83190771DEC1}"/>
    <cellStyle name="Comma 3 3 4 3 2 2" xfId="12512" xr:uid="{5CD329C5-35ED-48EC-B39D-BFAF6D6F366B}"/>
    <cellStyle name="Comma 3 3 4 3 2 3" xfId="4491" xr:uid="{D2FC7090-A935-4C3B-A608-CFB77C8C34BD}"/>
    <cellStyle name="Comma 3 3 4 3 3" xfId="23632" xr:uid="{09AA644F-A3C3-4E1E-9415-97B3D506FBFD}"/>
    <cellStyle name="Comma 3 3 4 3 3 2" xfId="7051" xr:uid="{AAC359F6-F714-4283-B9D6-1A4F59ABC058}"/>
    <cellStyle name="Comma 3 3 4 3 4" xfId="14939" xr:uid="{640D93F8-C222-42F0-8C5C-FB377B652878}"/>
    <cellStyle name="Comma 3 3 4 3 5" xfId="9877" xr:uid="{BED7EA7B-8FEF-4AEA-A268-6B99381DC396}"/>
    <cellStyle name="Comma 3 3 4 3 6" xfId="24019" xr:uid="{7FE11CD2-2A08-4F6C-A902-166CEA0C7045}"/>
    <cellStyle name="Comma 3 3 4 3 7" xfId="26372" xr:uid="{46C2DC6D-2755-4672-8F91-581B70BFC84F}"/>
    <cellStyle name="Comma 3 3 4 4" xfId="2420" xr:uid="{58CF9196-974E-4B41-800C-27A985085B75}"/>
    <cellStyle name="Comma 3 3 4 4 2" xfId="20771" xr:uid="{852262B2-25CF-4F19-82E8-C70B3FEDC924}"/>
    <cellStyle name="Comma 3 3 4 4 2 2" xfId="11860" xr:uid="{74D1D289-1669-4310-A44B-39BB792B4207}"/>
    <cellStyle name="Comma 3 3 4 4 2 3" xfId="3837" xr:uid="{7EB4BD11-8688-4155-A9C4-1D2621502B13}"/>
    <cellStyle name="Comma 3 3 4 4 3" xfId="17520" xr:uid="{E8752C3B-6039-4DE0-BBF8-8E14E0D36E45}"/>
    <cellStyle name="Comma 3 3 4 4 3 2" xfId="6397" xr:uid="{6DD42344-22B9-4376-844D-80E1E69A7425}"/>
    <cellStyle name="Comma 3 3 4 4 4" xfId="14285" xr:uid="{7E3EE327-A960-467E-8B31-FE0EDD62B3E3}"/>
    <cellStyle name="Comma 3 3 4 4 5" xfId="9223" xr:uid="{B7B38BCD-9700-4828-8E16-40F4C189262C}"/>
    <cellStyle name="Comma 3 3 4 4 6" xfId="22983" xr:uid="{B50BB0B1-CBF6-4B60-91D7-6F869FF9ADB5}"/>
    <cellStyle name="Comma 3 3 4 4 7" xfId="27026" xr:uid="{9A257E2F-EEB0-4E40-9F73-F016E564A409}"/>
    <cellStyle name="Comma 3 3 4 5" xfId="2968" xr:uid="{E059AFE7-BEDA-4551-A825-2D983CE8DCBD}"/>
    <cellStyle name="Comma 3 3 4 5 2" xfId="19562" xr:uid="{F55B18FF-37D1-4C08-AAD0-080C2B4098CA}"/>
    <cellStyle name="Comma 3 3 4 5 2 2" xfId="11327" xr:uid="{FCDE5A10-3726-497E-889A-030A02FB30EE}"/>
    <cellStyle name="Comma 3 3 4 5 2 3" xfId="3302" xr:uid="{3B7FA1A9-A032-4C03-A647-610CC899ACD8}"/>
    <cellStyle name="Comma 3 3 4 5 3" xfId="16790" xr:uid="{2162F1EC-9585-4FC2-9962-919D24D1D08F}"/>
    <cellStyle name="Comma 3 3 4 5 3 2" xfId="5862" xr:uid="{B2C4E12A-A1CD-4FD6-B5C9-016E212C53D6}"/>
    <cellStyle name="Comma 3 3 4 5 4" xfId="13750" xr:uid="{19A7B01E-DB59-4711-990E-FCCFBFF3ABEC}"/>
    <cellStyle name="Comma 3 3 4 5 5" xfId="8688" xr:uid="{786A3712-C309-44F9-89AE-9768554545B3}"/>
    <cellStyle name="Comma 3 3 4 5 6" xfId="20246" xr:uid="{EF825294-49F5-49CA-874E-3A67C7356131}"/>
    <cellStyle name="Comma 3 3 4 5 7" xfId="27561" xr:uid="{72FAC6D1-2D49-448D-BE53-D499BCA524ED}"/>
    <cellStyle name="Comma 3 3 4 6" xfId="3050" xr:uid="{6CE91E05-FFE8-49E9-BB12-6675E7EBBABE}"/>
    <cellStyle name="Comma 3 3 4 6 2" xfId="19485" xr:uid="{9072CAAC-EE48-4C23-ABC4-EEE3522609B5}"/>
    <cellStyle name="Comma 3 3 4 6 2 2" xfId="11254" xr:uid="{FA69DD65-1A9F-4317-92FF-591C4F821E61}"/>
    <cellStyle name="Comma 3 3 4 6 2 3" xfId="3229" xr:uid="{E8B1E3AA-3A54-42B0-B28E-1D807A57BC71}"/>
    <cellStyle name="Comma 3 3 4 6 3" xfId="16711" xr:uid="{0C0154D0-D589-44F3-A1F4-F9E69C7371DD}"/>
    <cellStyle name="Comma 3 3 4 6 3 2" xfId="5789" xr:uid="{015395F5-2E41-4C57-B1AF-C615697E388C}"/>
    <cellStyle name="Comma 3 3 4 6 4" xfId="13677" xr:uid="{C0A7EF88-CD18-4EC0-B718-2FCBBA3A79BA}"/>
    <cellStyle name="Comma 3 3 4 6 5" xfId="8615" xr:uid="{D259F254-5356-4596-9573-C6D1D30D2B48}"/>
    <cellStyle name="Comma 3 3 4 6 6" xfId="20171" xr:uid="{F6386D31-2902-4182-BBC5-A84F837A2031}"/>
    <cellStyle name="Comma 3 3 4 6 7" xfId="22328" xr:uid="{766821C5-9775-4E09-9332-14E6B08580DE}"/>
    <cellStyle name="Comma 3 3 4 6 8" xfId="27634" xr:uid="{BAB63D1D-EDDF-43B2-A8AC-92623CD0820F}"/>
    <cellStyle name="Comma 3 3 4 7" xfId="736" xr:uid="{F605C281-55D4-4723-AD0C-EB3CF19203FF}"/>
    <cellStyle name="Comma 3 3 4 7 2" xfId="16364" xr:uid="{A56F110C-E082-4B54-950E-C794509F0DB7}"/>
    <cellStyle name="Comma 3 3 4 7 2 2" xfId="5381" xr:uid="{74AA6359-DC3B-4788-A3D5-DD22C5297E0F}"/>
    <cellStyle name="Comma 3 3 4 7 3" xfId="15830" xr:uid="{E89BC227-69EB-4ACD-B060-96118664581E}"/>
    <cellStyle name="Comma 3 3 4 7 4" xfId="10767" xr:uid="{803FBD4E-ACEA-4BC1-8CAE-0EB9D56FA550}"/>
    <cellStyle name="Comma 3 3 4 7 5" xfId="24525" xr:uid="{48ADC2D5-6A8F-46B4-A793-92071092E9FA}"/>
    <cellStyle name="Comma 3 3 4 7 6" xfId="25482" xr:uid="{1FB51230-C370-4DB2-991C-5ACF8BC0D12A}"/>
    <cellStyle name="Comma 3 3 4 8" xfId="20050" xr:uid="{BB009D6D-DF09-419F-9F53-7368E1ED7579}"/>
    <cellStyle name="Comma 3 3 4 8 2" xfId="16567" xr:uid="{F10CA23D-CE98-4D8D-8F6F-844B2A0FF648}"/>
    <cellStyle name="Comma 3 3 4 8 2 2" xfId="5655" xr:uid="{4DB100B8-E992-4645-B79C-F4DC2FEBE797}"/>
    <cellStyle name="Comma 3 3 4 8 3" xfId="13542" xr:uid="{3950528A-BC8C-45B8-BD6A-E71F8D7B069A}"/>
    <cellStyle name="Comma 3 3 4 8 4" xfId="8546" xr:uid="{5EF2952C-8864-46E0-9543-792F818811A3}"/>
    <cellStyle name="Comma 3 3 4 9" xfId="18470" xr:uid="{4055C2EE-5033-4C58-AE84-E0FE689A1F70}"/>
    <cellStyle name="Comma 3 3 4 9 2" xfId="7941" xr:uid="{83ABCDE6-7FCF-4E37-BCA2-9CA4A96B637D}"/>
    <cellStyle name="Comma 3 3 5" xfId="911" xr:uid="{01C7C0DC-3D34-4A1D-8FD8-37CC465ABDCF}"/>
    <cellStyle name="Comma 3 3 5 10" xfId="27831" xr:uid="{79F2D7CA-7BC6-4B81-BFFE-9F6DEDD3326A}"/>
    <cellStyle name="Comma 3 3 5 2" xfId="1919" xr:uid="{A332C5ED-B321-4245-B5DC-6C49E8B7C754}"/>
    <cellStyle name="Comma 3 3 5 2 2" xfId="21269" xr:uid="{2F34F6E3-98BE-4D33-BCB1-977DA3045F67}"/>
    <cellStyle name="Comma 3 3 5 2 2 2" xfId="12358" xr:uid="{8DA357FA-9055-4146-A9D8-FBC3DAFC6FB9}"/>
    <cellStyle name="Comma 3 3 5 2 2 3" xfId="4337" xr:uid="{3EBC87F5-91A1-4708-8942-E0A4251B697C}"/>
    <cellStyle name="Comma 3 3 5 2 3" xfId="18912" xr:uid="{71911329-4618-4E4C-8BA4-9FAB76B8B6C6}"/>
    <cellStyle name="Comma 3 3 5 2 3 2" xfId="6897" xr:uid="{387E1A2F-FBCD-404F-9CAC-B79C16A8CCED}"/>
    <cellStyle name="Comma 3 3 5 2 4" xfId="14785" xr:uid="{720B0CD2-B796-48B8-A558-E3056118B1C9}"/>
    <cellStyle name="Comma 3 3 5 2 5" xfId="9723" xr:uid="{C7C9B43B-C665-4FD2-8C0E-D7D88A4CBB82}"/>
    <cellStyle name="Comma 3 3 5 2 6" xfId="23480" xr:uid="{F28506F3-07A3-4AF8-8A40-F76C650BDBFE}"/>
    <cellStyle name="Comma 3 3 5 2 7" xfId="26526" xr:uid="{7BF55084-5F0F-444F-9CFC-1E6AADBD3A85}"/>
    <cellStyle name="Comma 3 3 5 3" xfId="2574" xr:uid="{5061C6B4-8037-4024-871F-3FCF02BA94E8}"/>
    <cellStyle name="Comma 3 3 5 3 2" xfId="20617" xr:uid="{BDD6A323-E7C7-4EE1-B25C-9472146054C6}"/>
    <cellStyle name="Comma 3 3 5 3 2 2" xfId="11706" xr:uid="{29628B52-5CBD-4DBD-B7E6-F9F35B8C6D85}"/>
    <cellStyle name="Comma 3 3 5 3 2 3" xfId="3683" xr:uid="{6F11F568-C7C5-4D63-A6D1-85255FF1495D}"/>
    <cellStyle name="Comma 3 3 5 3 3" xfId="17166" xr:uid="{646975F3-329C-4182-A473-610B4FD0593D}"/>
    <cellStyle name="Comma 3 3 5 3 3 2" xfId="6243" xr:uid="{D1AC2525-57CB-4F70-8213-FBE5BFB0C7D9}"/>
    <cellStyle name="Comma 3 3 5 3 4" xfId="14131" xr:uid="{938B3FF3-DE77-4E24-81B3-07DDB0EC7636}"/>
    <cellStyle name="Comma 3 3 5 3 5" xfId="9069" xr:uid="{94C8565F-C872-4052-9E36-CDED929150D4}"/>
    <cellStyle name="Comma 3 3 5 3 6" xfId="22830" xr:uid="{13A8E647-D41D-40F8-BE4D-E76CA5145EC8}"/>
    <cellStyle name="Comma 3 3 5 3 7" xfId="27180" xr:uid="{3341303C-E491-46A4-B6CD-B9DB668FCF05}"/>
    <cellStyle name="Comma 3 3 5 4" xfId="22173" xr:uid="{0C7A1556-597D-47E2-8754-39FFA2160F87}"/>
    <cellStyle name="Comma 3 3 5 4 2" xfId="16301" xr:uid="{CF45289E-5FC8-42D1-9F22-4A9B55643D35}"/>
    <cellStyle name="Comma 3 3 5 4 2 2" xfId="5227" xr:uid="{064FD7D7-6C46-49D5-B2A6-0453884A6F24}"/>
    <cellStyle name="Comma 3 3 5 4 3" xfId="13230" xr:uid="{896E9010-64B3-4FA2-87C1-024AA4774251}"/>
    <cellStyle name="Comma 3 3 5 4 4" xfId="8251" xr:uid="{536F36D7-332D-4F5B-9AAE-800672D524A7}"/>
    <cellStyle name="Comma 3 3 5 5" xfId="19284" xr:uid="{51A034CD-2D20-4AAB-98B3-EF51857D7ACE}"/>
    <cellStyle name="Comma 3 3 5 5 2" xfId="7787" xr:uid="{536CD05F-F1E2-4617-B077-4A186F6FF56F}"/>
    <cellStyle name="Comma 3 3 5 6" xfId="15676" xr:uid="{7382476B-1945-45F2-BE48-263E221036FF}"/>
    <cellStyle name="Comma 3 3 5 7" xfId="10613" xr:uid="{1E618943-9637-45A1-9AA1-E142EEEF1926}"/>
    <cellStyle name="Comma 3 3 5 8" xfId="24681" xr:uid="{A824E80A-09B5-46D9-BAE2-A9ECD3A94300}"/>
    <cellStyle name="Comma 3 3 5 9" xfId="25636" xr:uid="{62D20901-18C4-466C-9FD0-60D81526CDCF}"/>
    <cellStyle name="Comma 3 3 6" xfId="1589" xr:uid="{B89E0480-C236-4326-8EC2-E7B55BB02FDC}"/>
    <cellStyle name="Comma 3 3 6 2" xfId="21597" xr:uid="{E8AD5332-40EE-4C2B-8D13-F7FF70E37FC4}"/>
    <cellStyle name="Comma 3 3 6 2 2" xfId="12684" xr:uid="{8681EAC3-CD6B-4C3E-BF8D-CAD69B63568F}"/>
    <cellStyle name="Comma 3 3 6 2 3" xfId="4665" xr:uid="{36CB604D-C3FB-45D9-A750-B4C02AEE8F90}"/>
    <cellStyle name="Comma 3 3 6 3" xfId="19066" xr:uid="{7A5436D4-BC84-472D-8579-9031E8860394}"/>
    <cellStyle name="Comma 3 3 6 3 2" xfId="7225" xr:uid="{EC2E3334-7BE3-4751-B64F-3009EF00F7FA}"/>
    <cellStyle name="Comma 3 3 6 4" xfId="15113" xr:uid="{C9EF3027-AF39-4297-99B8-9AEFE949023C}"/>
    <cellStyle name="Comma 3 3 6 5" xfId="10051" xr:uid="{9FD8555E-E826-492F-BC78-C9B3855FABA4}"/>
    <cellStyle name="Comma 3 3 6 6" xfId="23806" xr:uid="{5C30CC52-6497-402B-99B1-FB3D53060CBD}"/>
    <cellStyle name="Comma 3 3 6 7" xfId="26198" xr:uid="{CC35FE67-5081-40E9-8D8D-9FF10947615D}"/>
    <cellStyle name="Comma 3 3 6 8" xfId="27965" xr:uid="{0647CE97-7BC2-45CB-8DA0-365B0A364051}"/>
    <cellStyle name="Comma 3 3 7" xfId="2246" xr:uid="{0C8E66A8-0DD0-4645-BD61-9BB06B111511}"/>
    <cellStyle name="Comma 3 3 7 2" xfId="20944" xr:uid="{B3770E87-7A50-478F-AF37-CD1811520D22}"/>
    <cellStyle name="Comma 3 3 7 2 2" xfId="12033" xr:uid="{4EDA74C1-74B1-48DD-95BF-292D5BEDE078}"/>
    <cellStyle name="Comma 3 3 7 2 3" xfId="4011" xr:uid="{EDF89079-A351-41E5-BBD9-DA1EA79250E3}"/>
    <cellStyle name="Comma 3 3 7 3" xfId="17755" xr:uid="{35C57093-3078-4C52-A16F-A2CC8428C870}"/>
    <cellStyle name="Comma 3 3 7 3 2" xfId="6571" xr:uid="{1D19F802-C129-4FCC-B1D3-62E046C198B5}"/>
    <cellStyle name="Comma 3 3 7 4" xfId="14459" xr:uid="{C3841AB9-8CD6-48A7-868F-9F03D618B926}"/>
    <cellStyle name="Comma 3 3 7 5" xfId="9397" xr:uid="{ACD6691C-86EA-4F30-8C49-2502172B872D}"/>
    <cellStyle name="Comma 3 3 7 6" xfId="23156" xr:uid="{3DC82E46-4A97-432B-A31B-F6977AB935B6}"/>
    <cellStyle name="Comma 3 3 7 7" xfId="26852" xr:uid="{FAC10EB8-780B-4A9D-87DA-6B90E1053049}"/>
    <cellStyle name="Comma 3 3 8" xfId="1385" xr:uid="{03986060-2525-4BDB-A216-4F5776179924}"/>
    <cellStyle name="Comma 3 3 8 2" xfId="19799" xr:uid="{F15E6ECD-9584-44DC-94A9-424BA0A142DD}"/>
    <cellStyle name="Comma 3 3 8 2 2" xfId="12831" xr:uid="{8779F45B-FDB1-4793-A6E9-26DDD52FDB30}"/>
    <cellStyle name="Comma 3 3 8 2 3" xfId="4815" xr:uid="{19452FAA-2693-4688-B434-CFD1F22648EE}"/>
    <cellStyle name="Comma 3 3 8 3" xfId="19278" xr:uid="{BEA7EE70-FD1D-4094-ABEE-1CF56A4B274C}"/>
    <cellStyle name="Comma 3 3 8 3 2" xfId="7375" xr:uid="{B48C10FB-067A-49F7-BD9C-BA4A5E9B1940}"/>
    <cellStyle name="Comma 3 3 8 4" xfId="15263" xr:uid="{2158901C-39FC-4970-8296-11D75B371B0C}"/>
    <cellStyle name="Comma 3 3 8 5" xfId="10201" xr:uid="{7D044D22-7968-40A1-AC86-258FF0DDD46F}"/>
    <cellStyle name="Comma 3 3 8 6" xfId="21752" xr:uid="{A3DC32C3-B824-464E-8501-5103B61456A7}"/>
    <cellStyle name="Comma 3 3 8 7" xfId="26048" xr:uid="{A50F6B5B-527E-4C92-A97D-B3D4AEEFC752}"/>
    <cellStyle name="Comma 3 3 9" xfId="3000" xr:uid="{1D553000-DDA8-44BB-9B59-06B639229DE5}"/>
    <cellStyle name="Comma 3 3 9 2" xfId="19533" xr:uid="{3F95FFE2-FE15-4DB0-8299-BAED6BF9BA0C}"/>
    <cellStyle name="Comma 3 3 9 2 2" xfId="11298" xr:uid="{32495E00-3041-4959-A79C-AA92A3242AFF}"/>
    <cellStyle name="Comma 3 3 9 2 3" xfId="3273" xr:uid="{6235B59F-9A6B-4332-9E02-91A1FDB59938}"/>
    <cellStyle name="Comma 3 3 9 3" xfId="16759" xr:uid="{494FF917-23A6-47BA-9ED6-59449A315CC4}"/>
    <cellStyle name="Comma 3 3 9 3 2" xfId="5833" xr:uid="{FFF66D80-ABC9-423F-B049-380038C12C98}"/>
    <cellStyle name="Comma 3 3 9 4" xfId="13721" xr:uid="{F0EE2DB6-601F-4053-9B02-239A5E68727B}"/>
    <cellStyle name="Comma 3 3 9 5" xfId="8659" xr:uid="{A3A05E6C-FD3A-455F-9939-5DB6912BEC86}"/>
    <cellStyle name="Comma 3 3 9 6" xfId="22502" xr:uid="{1DFDAACC-29BF-4AA6-A4E6-3741A0A32789}"/>
    <cellStyle name="Comma 3 3 9 7" xfId="27590" xr:uid="{7948FA4C-527D-4563-A6D1-AD22565B2A8C}"/>
    <cellStyle name="Comma 3 30" xfId="32824" xr:uid="{15824273-9A7A-4278-A0BD-47917FCE9D0F}"/>
    <cellStyle name="Comma 3 31" xfId="32844" xr:uid="{20DB73D3-7917-4F67-BB93-7B3057F9A845}"/>
    <cellStyle name="Comma 3 32" xfId="213" xr:uid="{460E41D9-BFBC-457F-9D12-E355C84A6537}"/>
    <cellStyle name="Comma 3 33" xfId="32981" xr:uid="{F442AE86-76A6-44A1-82F7-F16646C26277}"/>
    <cellStyle name="Comma 3 4" xfId="263" xr:uid="{F1368104-D1CD-4E3C-BD0B-0B9425359FBD}"/>
    <cellStyle name="Comma 3 4 10" xfId="429" xr:uid="{F93B4284-522E-4E4E-9E41-827E0E94917E}"/>
    <cellStyle name="Comma 3 4 10 2" xfId="16482" xr:uid="{516512D5-A356-4BC0-9D19-42F0453BFDC6}"/>
    <cellStyle name="Comma 3 4 10 2 2" xfId="5574" xr:uid="{6A1099FA-ADEA-404D-9317-4A63C48EF9BD}"/>
    <cellStyle name="Comma 3 4 10 3" xfId="16023" xr:uid="{9B4274B1-7C90-484A-B5CB-F8FE9B19E52D}"/>
    <cellStyle name="Comma 3 4 10 4" xfId="10960" xr:uid="{E9A983D6-CCDA-4AEF-B19B-55711706AA68}"/>
    <cellStyle name="Comma 3 4 10 5" xfId="24317" xr:uid="{A995DC25-155A-47EC-A158-2F21A4656942}"/>
    <cellStyle name="Comma 3 4 10 6" xfId="25289" xr:uid="{FAE624B4-E48C-4DB7-AEF8-C097C798F77F}"/>
    <cellStyle name="Comma 3 4 11" xfId="20085" xr:uid="{6CF63D16-45A7-479C-989E-DF5A8F8F954A}"/>
    <cellStyle name="Comma 3 4 11 2" xfId="16603" xr:uid="{43BD024D-C907-4A75-9E08-3B91B114ED12}"/>
    <cellStyle name="Comma 3 4 11 2 2" xfId="5689" xr:uid="{AB62F2BF-9BB1-4A63-AC4F-69D934960FFA}"/>
    <cellStyle name="Comma 3 4 11 3" xfId="13576" xr:uid="{68D91BB3-A62C-422E-BD08-BBC672344F90}"/>
    <cellStyle name="Comma 3 4 11 4" xfId="11075" xr:uid="{BAE26ABE-1D9B-4FAF-916D-DBDED88F45F6}"/>
    <cellStyle name="Comma 3 4 12" xfId="18778" xr:uid="{5B764A8F-D7B2-4B5E-887F-A6A641ACC5B1}"/>
    <cellStyle name="Comma 3 4 12 2" xfId="8300" xr:uid="{DD0A31C2-8DA6-49D2-9A68-F55DDDED7D7B}"/>
    <cellStyle name="Comma 3 4 13" xfId="18845" xr:uid="{08999D43-2E19-4B6B-9683-578CEDA63C62}"/>
    <cellStyle name="Comma 3 4 13 2" xfId="8289" xr:uid="{C2B3FC96-59AE-4D9F-BBF9-B3A2C997512C}"/>
    <cellStyle name="Comma 3 4 14" xfId="17619" xr:uid="{EBE72C4C-BE25-46F3-A58C-A711E5A93495}"/>
    <cellStyle name="Comma 3 4 14 2" xfId="8150" xr:uid="{35B0205E-797C-40BD-A49D-BE09DD2C5589}"/>
    <cellStyle name="Comma 3 4 15" xfId="16138" xr:uid="{06218D3E-F4D6-4DD2-86CC-0EEE4C880F19}"/>
    <cellStyle name="Comma 3 4 16" xfId="11136" xr:uid="{209CC331-9382-460A-9B1C-190434B352F6}"/>
    <cellStyle name="Comma 3 4 17" xfId="25103" xr:uid="{EC5D950A-DDFF-4DFB-8BE9-C6C192B78517}"/>
    <cellStyle name="Comma 3 4 18" xfId="25174" xr:uid="{1CE51128-95DF-43C6-9938-FBD87265779B}"/>
    <cellStyle name="Comma 3 4 19" xfId="27729" xr:uid="{22169F43-8002-4F41-A369-E2A1918C8350}"/>
    <cellStyle name="Comma 3 4 2" xfId="405" xr:uid="{CC4F1ADE-65E4-4D3D-AD14-9AF5D1F4EB56}"/>
    <cellStyle name="Comma 3 4 2 10" xfId="18346" xr:uid="{EF414DA3-1B29-4F25-9F34-1D2F525AF82F}"/>
    <cellStyle name="Comma 3 4 2 10 2" xfId="8007" xr:uid="{F1283602-F213-4117-ADDC-03CEE0749535}"/>
    <cellStyle name="Comma 3 4 2 11" xfId="16042" xr:uid="{B2DBDF1B-F7A4-4B6F-854F-632814CAD183}"/>
    <cellStyle name="Comma 3 4 2 12" xfId="10979" xr:uid="{172A712F-2CFA-4323-B24F-D0559F42E206}"/>
    <cellStyle name="Comma 3 4 2 13" xfId="25005" xr:uid="{978F7F54-D68F-425B-9AF0-AA17C3C3DDCB}"/>
    <cellStyle name="Comma 3 4 2 14" xfId="25270" xr:uid="{7DE053A8-4C18-423F-874A-C2900E0924FD}"/>
    <cellStyle name="Comma 3 4 2 15" xfId="27755" xr:uid="{409E7BF1-43B3-4E61-A22D-54EF444C661D}"/>
    <cellStyle name="Comma 3 4 2 16" xfId="32957" xr:uid="{E9FACA76-30A7-4E8C-B426-C3B3B6B2FC71}"/>
    <cellStyle name="Comma 3 4 2 2" xfId="813" xr:uid="{4D852E5B-D96D-4615-881F-8CF3A1F7C572}"/>
    <cellStyle name="Comma 3 4 2 2 10" xfId="24593" xr:uid="{405C7589-B1BA-41ED-9281-3029E6F8C189}"/>
    <cellStyle name="Comma 3 4 2 2 11" xfId="25549" xr:uid="{40482467-B620-4390-8195-9E0420FE5617}"/>
    <cellStyle name="Comma 3 4 2 2 12" xfId="27939" xr:uid="{F39B6C02-1C7A-4EB1-B96A-F919FB06E947}"/>
    <cellStyle name="Comma 3 4 2 2 2" xfId="1173" xr:uid="{9E071944-9B78-4606-8B14-D2B041D2504D}"/>
    <cellStyle name="Comma 3 4 2 2 2 2" xfId="2160" xr:uid="{D0325EB3-07D8-4EEB-8603-2DB90AC514B3}"/>
    <cellStyle name="Comma 3 4 2 2 2 2 2" xfId="21029" xr:uid="{42F3A904-62B8-43FB-BD9F-7B45CDA90F7F}"/>
    <cellStyle name="Comma 3 4 2 2 2 2 2 2" xfId="12117" xr:uid="{B4DEC443-1611-401D-A8F2-A8BEA8DBEF5B}"/>
    <cellStyle name="Comma 3 4 2 2 2 2 2 3" xfId="4096" xr:uid="{655ABF27-3EF1-4E64-A898-83D32E12A918}"/>
    <cellStyle name="Comma 3 4 2 2 2 2 3" xfId="17561" xr:uid="{B0A0C017-4688-438C-A217-B81713E0A9F4}"/>
    <cellStyle name="Comma 3 4 2 2 2 2 3 2" xfId="6656" xr:uid="{CE247A97-E34F-4E54-8EBA-761BABDDA2FB}"/>
    <cellStyle name="Comma 3 4 2 2 2 2 4" xfId="14544" xr:uid="{43535976-93AD-49CA-A1A9-E498573F9EE1}"/>
    <cellStyle name="Comma 3 4 2 2 2 2 5" xfId="9482" xr:uid="{AC992A63-4473-49E4-9C5A-C6A7F0A7BDDB}"/>
    <cellStyle name="Comma 3 4 2 2 2 2 6" xfId="23241" xr:uid="{51A76667-BBE0-4063-A6FD-AFD4730D29B7}"/>
    <cellStyle name="Comma 3 4 2 2 2 2 7" xfId="26767" xr:uid="{29B23F53-7A7B-4D23-8EF5-8D3A65B9B60B}"/>
    <cellStyle name="Comma 3 4 2 2 2 3" xfId="2815" xr:uid="{F215DB11-9476-46C9-8D13-AD074A9E9E79}"/>
    <cellStyle name="Comma 3 4 2 2 2 3 2" xfId="20376" xr:uid="{AE6FD067-0EB3-4B39-9947-4C2E5DD3A8D9}"/>
    <cellStyle name="Comma 3 4 2 2 2 3 2 2" xfId="11465" xr:uid="{02B60CE3-7235-416E-A9F6-8854441225FF}"/>
    <cellStyle name="Comma 3 4 2 2 2 3 2 3" xfId="3442" xr:uid="{4FA31CB4-F998-4802-8824-04025877B185}"/>
    <cellStyle name="Comma 3 4 2 2 2 3 3" xfId="16934" xr:uid="{C9AC703D-D163-4266-875B-E75FEA2E55FF}"/>
    <cellStyle name="Comma 3 4 2 2 2 3 3 2" xfId="6002" xr:uid="{A0B363D7-EF56-4C5C-AACE-26B745585D8D}"/>
    <cellStyle name="Comma 3 4 2 2 2 3 4" xfId="13890" xr:uid="{6CF7CBD9-F333-44B7-A825-16DBBFB282C9}"/>
    <cellStyle name="Comma 3 4 2 2 2 3 5" xfId="8828" xr:uid="{2C2AB32E-1218-4421-85D2-BD7F22F15344}"/>
    <cellStyle name="Comma 3 4 2 2 2 3 6" xfId="22589" xr:uid="{8C918445-4AC2-4FF7-AE44-77690A1C85C7}"/>
    <cellStyle name="Comma 3 4 2 2 2 3 7" xfId="27421" xr:uid="{520CC60E-F057-4CE1-B86D-7AA400F382CA}"/>
    <cellStyle name="Comma 3 4 2 2 2 4" xfId="21932" xr:uid="{25D8620F-0FFA-43FC-BE73-E86D235DD794}"/>
    <cellStyle name="Comma 3 4 2 2 2 4 2" xfId="12999" xr:uid="{B9E0C157-E66B-4A12-9998-096F8C8C7A06}"/>
    <cellStyle name="Comma 3 4 2 2 2 4 3" xfId="4986" xr:uid="{0ED75994-66B0-4B8D-8343-AC279275A8CE}"/>
    <cellStyle name="Comma 3 4 2 2 2 5" xfId="18975" xr:uid="{52A3A6D2-060D-4F70-B991-4DC5FF693FCF}"/>
    <cellStyle name="Comma 3 4 2 2 2 5 2" xfId="7546" xr:uid="{0084A4AE-95BF-41DF-9859-1BF887D9F589}"/>
    <cellStyle name="Comma 3 4 2 2 2 6" xfId="15434" xr:uid="{5E23AA42-7D4A-4DE7-A37E-EB5141D63714}"/>
    <cellStyle name="Comma 3 4 2 2 2 7" xfId="10372" xr:uid="{2EBD6A81-64F9-44C1-96F9-889184FB05DB}"/>
    <cellStyle name="Comma 3 4 2 2 2 8" xfId="24922" xr:uid="{17F22E7C-2FE0-439E-ADCF-2F574C00856A}"/>
    <cellStyle name="Comma 3 4 2 2 2 9" xfId="25877" xr:uid="{59CE3DBE-B706-4833-BCE7-E7B3A8584F15}"/>
    <cellStyle name="Comma 3 4 2 2 3" xfId="1831" xr:uid="{135ACB58-E197-452C-A401-81FFC5623DE7}"/>
    <cellStyle name="Comma 3 4 2 2 3 2" xfId="21356" xr:uid="{7BA6E0E3-A3E5-4CFC-809A-A67FF0FC03E6}"/>
    <cellStyle name="Comma 3 4 2 2 3 2 2" xfId="12445" xr:uid="{FC3536DC-0419-4C58-8AE8-DF93F23FDC72}"/>
    <cellStyle name="Comma 3 4 2 2 3 2 3" xfId="4424" xr:uid="{72C73B15-CED7-4B90-B7B3-4B54C1794535}"/>
    <cellStyle name="Comma 3 4 2 2 3 3" xfId="23565" xr:uid="{9AC0149D-C7A4-4CE0-9930-BB3F53BA7834}"/>
    <cellStyle name="Comma 3 4 2 2 3 3 2" xfId="6984" xr:uid="{17A53374-996B-46E0-BA39-1EBFB3C58D9B}"/>
    <cellStyle name="Comma 3 4 2 2 3 4" xfId="14872" xr:uid="{536BA964-6B54-4F88-8A75-430E8E75E411}"/>
    <cellStyle name="Comma 3 4 2 2 3 5" xfId="9810" xr:uid="{08F71D94-31E8-4BB3-BCC4-65A4B752F80A}"/>
    <cellStyle name="Comma 3 4 2 2 3 6" xfId="23849" xr:uid="{1287F7A8-5B89-416F-B0A0-9D1AFEA0E42E}"/>
    <cellStyle name="Comma 3 4 2 2 3 7" xfId="26439" xr:uid="{F9282BE7-FA87-40FA-A56B-AC2DF74C0204}"/>
    <cellStyle name="Comma 3 4 2 2 4" xfId="2487" xr:uid="{7D287685-A256-4576-8DF3-91AD87CECA3D}"/>
    <cellStyle name="Comma 3 4 2 2 4 2" xfId="20704" xr:uid="{7B83A1E3-3229-47D7-8720-5FB7C729DED1}"/>
    <cellStyle name="Comma 3 4 2 2 4 2 2" xfId="11793" xr:uid="{606BE189-D434-4236-8E2D-4BF3302F0B7F}"/>
    <cellStyle name="Comma 3 4 2 2 4 2 3" xfId="3770" xr:uid="{C56B943B-B876-406C-841F-5D256ABAA848}"/>
    <cellStyle name="Comma 3 4 2 2 4 3" xfId="17247" xr:uid="{B2D3DF4C-58B7-4530-AFCE-EAB5F4422EA2}"/>
    <cellStyle name="Comma 3 4 2 2 4 3 2" xfId="6330" xr:uid="{2B3FE4B5-9D23-4037-B186-DD2E4E951EA8}"/>
    <cellStyle name="Comma 3 4 2 2 4 4" xfId="14218" xr:uid="{0AC6FCE0-19BC-431A-A5A8-0B4029584785}"/>
    <cellStyle name="Comma 3 4 2 2 4 5" xfId="9156" xr:uid="{2BF36453-B2D4-4D41-9FCF-0F964F08A889}"/>
    <cellStyle name="Comma 3 4 2 2 4 6" xfId="22916" xr:uid="{747BA6A9-821C-4E3E-87C5-084845BAA65F}"/>
    <cellStyle name="Comma 3 4 2 2 4 7" xfId="27093" xr:uid="{B5F1A948-930D-425D-819C-D7AB1EC80160}"/>
    <cellStyle name="Comma 3 4 2 2 5" xfId="2916" xr:uid="{6E7C209D-0170-4384-A0E2-C76A3E2276A3}"/>
    <cellStyle name="Comma 3 4 2 2 5 2" xfId="19611" xr:uid="{7F9E5090-E591-4807-85C7-853FDF3960AC}"/>
    <cellStyle name="Comma 3 4 2 2 5 2 2" xfId="11376" xr:uid="{3D16A03C-52DA-4ECF-9AD5-2B61CC5EE2DB}"/>
    <cellStyle name="Comma 3 4 2 2 5 2 3" xfId="3351" xr:uid="{E95E7681-BA69-4A02-B4CF-55E93A3BF50A}"/>
    <cellStyle name="Comma 3 4 2 2 5 3" xfId="16842" xr:uid="{77EEDB26-E68F-4742-9073-096ACCF13912}"/>
    <cellStyle name="Comma 3 4 2 2 5 3 2" xfId="5911" xr:uid="{15D66B4A-5968-430E-9375-1A85FE8736B3}"/>
    <cellStyle name="Comma 3 4 2 2 5 4" xfId="13799" xr:uid="{13D850B0-45FC-447B-804A-5669E17163EC}"/>
    <cellStyle name="Comma 3 4 2 2 5 5" xfId="8737" xr:uid="{A8D680DA-4116-4844-B6A4-B9AD518CD035}"/>
    <cellStyle name="Comma 3 4 2 2 5 6" xfId="20287" xr:uid="{7843723E-0D38-4355-BF18-CFF7578373BF}"/>
    <cellStyle name="Comma 3 4 2 2 5 7" xfId="27512" xr:uid="{98B68E2E-98FB-4876-8326-1E4D7FC95D12}"/>
    <cellStyle name="Comma 3 4 2 2 6" xfId="22260" xr:uid="{5D9CC949-C14A-42C6-A41E-2386F3968332}"/>
    <cellStyle name="Comma 3 4 2 2 6 2" xfId="16331" xr:uid="{638A991B-FE8E-4206-AA59-B451ADD7BE62}"/>
    <cellStyle name="Comma 3 4 2 2 6 2 2" xfId="5314" xr:uid="{B528F3A7-96CE-461E-8866-DBF68E3A52C2}"/>
    <cellStyle name="Comma 3 4 2 2 6 3" xfId="18820" xr:uid="{A8F71D65-845C-4633-92BF-2D8AD05CC524}"/>
    <cellStyle name="Comma 3 4 2 2 6 4" xfId="13307" xr:uid="{03A38D10-CADD-422D-975A-03AED2260F51}"/>
    <cellStyle name="Comma 3 4 2 2 6 5" xfId="8431" xr:uid="{716AB194-A12D-4287-89BC-B1B5F36BAEB3}"/>
    <cellStyle name="Comma 3 4 2 2 7" xfId="18380" xr:uid="{A35EEA1D-EA44-46A1-8A23-44EB9663B671}"/>
    <cellStyle name="Comma 3 4 2 2 7 2" xfId="7874" xr:uid="{96724D7E-CB76-4710-965E-A2AC64F4B675}"/>
    <cellStyle name="Comma 3 4 2 2 8" xfId="15763" xr:uid="{E99F7092-E3F9-476E-A25B-54B5BB0D722C}"/>
    <cellStyle name="Comma 3 4 2 2 9" xfId="10700" xr:uid="{7290E604-EC0A-4C4D-A725-D2A213A9554E}"/>
    <cellStyle name="Comma 3 4 2 3" xfId="987" xr:uid="{E32176D8-1B99-41B7-B2B0-9D72419ECE6C}"/>
    <cellStyle name="Comma 3 4 2 3 10" xfId="28071" xr:uid="{D3E5783F-431C-4A92-8C56-A678CD6BB6E0}"/>
    <cellStyle name="Comma 3 4 2 3 2" xfId="1986" xr:uid="{1F673290-E005-4DAA-BF3D-A7D42993335E}"/>
    <cellStyle name="Comma 3 4 2 3 2 2" xfId="21203" xr:uid="{3F870A65-97CD-4493-AB54-D663033838BD}"/>
    <cellStyle name="Comma 3 4 2 3 2 2 2" xfId="12291" xr:uid="{906EE485-63CF-4139-BE48-D53123CF1F2B}"/>
    <cellStyle name="Comma 3 4 2 3 2 2 3" xfId="4270" xr:uid="{85F337F8-3251-45BB-A4A7-206E3D34F012}"/>
    <cellStyle name="Comma 3 4 2 3 2 3" xfId="18091" xr:uid="{62929A1D-F3CD-4739-879E-BDD9CDA3F21D}"/>
    <cellStyle name="Comma 3 4 2 3 2 3 2" xfId="6830" xr:uid="{7CEB1C80-E47B-45F5-836E-413157773A88}"/>
    <cellStyle name="Comma 3 4 2 3 2 4" xfId="14718" xr:uid="{87C53676-3AD0-4DF9-8C72-6F43101BCD41}"/>
    <cellStyle name="Comma 3 4 2 3 2 5" xfId="9656" xr:uid="{0BD81747-7F4B-4C3B-8A44-189D71177E5A}"/>
    <cellStyle name="Comma 3 4 2 3 2 6" xfId="23414" xr:uid="{359520B1-1AA5-4E9D-B411-D2A9F4427642}"/>
    <cellStyle name="Comma 3 4 2 3 2 7" xfId="26593" xr:uid="{25C6B392-05E2-464E-B096-769FFAF1FB20}"/>
    <cellStyle name="Comma 3 4 2 3 3" xfId="2641" xr:uid="{11AA8C97-E18A-4436-B1F1-D46D69FB7728}"/>
    <cellStyle name="Comma 3 4 2 3 3 2" xfId="20550" xr:uid="{5A694CEA-277A-468F-A089-692E681D6D4A}"/>
    <cellStyle name="Comma 3 4 2 3 3 2 2" xfId="11639" xr:uid="{E8E226C8-0DD5-470A-A397-73A4E5255E52}"/>
    <cellStyle name="Comma 3 4 2 3 3 2 3" xfId="3616" xr:uid="{C507B87B-12F0-49E7-9BF7-5D5867423234}"/>
    <cellStyle name="Comma 3 4 2 3 3 3" xfId="17103" xr:uid="{E997B5C0-D588-48E4-A4C1-642504838653}"/>
    <cellStyle name="Comma 3 4 2 3 3 3 2" xfId="6176" xr:uid="{0C955B89-2FC0-4568-8EE9-1F17260EDBE6}"/>
    <cellStyle name="Comma 3 4 2 3 3 4" xfId="14064" xr:uid="{10E3F74C-EECC-4658-837F-E38709EBC29A}"/>
    <cellStyle name="Comma 3 4 2 3 3 5" xfId="9002" xr:uid="{E987DE9F-F969-4B23-97BA-FEDB79788EA9}"/>
    <cellStyle name="Comma 3 4 2 3 3 6" xfId="22763" xr:uid="{52567FBE-4625-4B29-BC5E-A2AEF85384CB}"/>
    <cellStyle name="Comma 3 4 2 3 3 7" xfId="27247" xr:uid="{5AE02097-5E47-4BCA-94D0-A9F057B2FF92}"/>
    <cellStyle name="Comma 3 4 2 3 4" xfId="22106" xr:uid="{17666647-03AE-4B90-AE35-76DC400BBFC0}"/>
    <cellStyle name="Comma 3 4 2 3 4 2" xfId="13167" xr:uid="{CE0606F3-0A2E-4C6A-AEBD-4C6CC6B8A7A7}"/>
    <cellStyle name="Comma 3 4 2 3 4 3" xfId="5160" xr:uid="{FB4EC0AA-69E6-407B-948F-231F04E94FF7}"/>
    <cellStyle name="Comma 3 4 2 3 5" xfId="17431" xr:uid="{2BAE6FB2-0CFE-4CED-B9C9-BCBCC0460E35}"/>
    <cellStyle name="Comma 3 4 2 3 5 2" xfId="7720" xr:uid="{619DB679-CD9F-4A5C-AEF0-E45328182DA2}"/>
    <cellStyle name="Comma 3 4 2 3 6" xfId="15608" xr:uid="{00C2E566-ADAE-4B19-A3B8-64D370C2C015}"/>
    <cellStyle name="Comma 3 4 2 3 7" xfId="10546" xr:uid="{58A5F999-C0F7-4C4B-9B1D-33B213E08FDF}"/>
    <cellStyle name="Comma 3 4 2 3 8" xfId="24748" xr:uid="{12A5C181-FFD3-43BF-B51B-DAA4795AD82F}"/>
    <cellStyle name="Comma 3 4 2 3 9" xfId="25703" xr:uid="{F0C11F04-7ADD-414C-8508-F745A4CC1247}"/>
    <cellStyle name="Comma 3 4 2 4" xfId="1657" xr:uid="{4B0C7E7B-9F0B-4CC1-A13E-C2B8AC589EA6}"/>
    <cellStyle name="Comma 3 4 2 4 2" xfId="21530" xr:uid="{F983D534-73DA-4B00-9BEB-3F08BAB8CECD}"/>
    <cellStyle name="Comma 3 4 2 4 2 2" xfId="12619" xr:uid="{EF4B79BD-8802-40A1-836E-997A159746C3}"/>
    <cellStyle name="Comma 3 4 2 4 2 3" xfId="4598" xr:uid="{44BD6C3B-334C-4988-BB81-AFE449B93404}"/>
    <cellStyle name="Comma 3 4 2 4 3" xfId="23739" xr:uid="{BD15FCFE-91D7-43B5-9BE0-0FB3B38B66E7}"/>
    <cellStyle name="Comma 3 4 2 4 3 2" xfId="7158" xr:uid="{865780C6-8217-4C27-932C-992FF7BFE517}"/>
    <cellStyle name="Comma 3 4 2 4 4" xfId="15046" xr:uid="{97C76176-AAB9-42C7-A4BB-D3A9C898BC0C}"/>
    <cellStyle name="Comma 3 4 2 4 5" xfId="9984" xr:uid="{675A9386-3ECC-4818-9E2F-ED42BA0E1F18}"/>
    <cellStyle name="Comma 3 4 2 4 6" xfId="23971" xr:uid="{72C62C1D-1C26-4C3A-8DD8-7C731B13AE3A}"/>
    <cellStyle name="Comma 3 4 2 4 7" xfId="26265" xr:uid="{4A1CD556-B387-4327-83E3-D3688EE53B47}"/>
    <cellStyle name="Comma 3 4 2 5" xfId="2313" xr:uid="{D1272053-41BC-49BE-A29D-E271D65B3CB5}"/>
    <cellStyle name="Comma 3 4 2 5 2" xfId="20878" xr:uid="{AD62F2D0-E7EC-4458-A051-69E265EA2460}"/>
    <cellStyle name="Comma 3 4 2 5 2 2" xfId="11967" xr:uid="{892DECE8-C3C6-4C50-8699-685A2B6A1734}"/>
    <cellStyle name="Comma 3 4 2 5 2 3" xfId="3944" xr:uid="{686D514F-0BD4-4102-B4EE-DC951D31E218}"/>
    <cellStyle name="Comma 3 4 2 5 3" xfId="19028" xr:uid="{C94D4F51-91DE-4F58-904D-6BF289BF5E7F}"/>
    <cellStyle name="Comma 3 4 2 5 3 2" xfId="6504" xr:uid="{FAD65784-D5E1-4F03-9DE2-E2F8DC3E211B}"/>
    <cellStyle name="Comma 3 4 2 5 4" xfId="14392" xr:uid="{9E09AC04-3D26-4A47-A9B5-45ACD624C37B}"/>
    <cellStyle name="Comma 3 4 2 5 5" xfId="9330" xr:uid="{E1608259-F6A4-4607-BC0B-E1AAB460BD02}"/>
    <cellStyle name="Comma 3 4 2 5 6" xfId="23090" xr:uid="{9223CE4E-E501-4549-8C37-E981F86E2AAB}"/>
    <cellStyle name="Comma 3 4 2 5 7" xfId="26919" xr:uid="{8D06C5C0-F1D9-4FE6-9160-1B96AA35C181}"/>
    <cellStyle name="Comma 3 4 2 6" xfId="1465" xr:uid="{63AFD92D-107B-4CDB-B26B-9819CE6E6D62}"/>
    <cellStyle name="Comma 3 4 2 6 2" xfId="19730" xr:uid="{3D7A113E-A1DE-408F-B881-47647765953A}"/>
    <cellStyle name="Comma 3 4 2 6 2 2" xfId="12779" xr:uid="{001FBA6F-921A-413B-B4AF-90C8A49A35F7}"/>
    <cellStyle name="Comma 3 4 2 6 2 3" xfId="4761" xr:uid="{5854B8EF-F6D8-4276-A78B-32DC106801AC}"/>
    <cellStyle name="Comma 3 4 2 6 3" xfId="19291" xr:uid="{F890085F-394D-4EE8-BC7C-85D18D36B448}"/>
    <cellStyle name="Comma 3 4 2 6 3 2" xfId="7321" xr:uid="{B1C7C0F3-727A-47BE-9174-1AD2C66DD358}"/>
    <cellStyle name="Comma 3 4 2 6 4" xfId="15209" xr:uid="{D67D94C9-1D25-4DDD-B0D0-E5F936E8740F}"/>
    <cellStyle name="Comma 3 4 2 6 5" xfId="10147" xr:uid="{D15D99AA-852A-4DFC-91B5-85F784410115}"/>
    <cellStyle name="Comma 3 4 2 6 6" xfId="21694" xr:uid="{2F400579-C03E-45B5-B173-1DC621A5C84C}"/>
    <cellStyle name="Comma 3 4 2 6 7" xfId="26102" xr:uid="{620EFEC9-DA2A-4F63-AD50-853F49A6C82E}"/>
    <cellStyle name="Comma 3 4 2 7" xfId="3117" xr:uid="{5C787F10-5D95-4A2E-8F5C-423363CCA8FD}"/>
    <cellStyle name="Comma 3 4 2 7 2" xfId="19418" xr:uid="{5607E2B8-4E07-4C3D-BC56-33E813002BA3}"/>
    <cellStyle name="Comma 3 4 2 7 2 2" xfId="11192" xr:uid="{014DFED7-DF4D-4609-AF73-9AB4D54C6358}"/>
    <cellStyle name="Comma 3 4 2 7 2 3" xfId="3167" xr:uid="{AAC1DF10-1C33-41D6-A9BB-4A3855C0619E}"/>
    <cellStyle name="Comma 3 4 2 7 3" xfId="16645" xr:uid="{D317511D-9E17-4A46-96E2-4137E5E960D9}"/>
    <cellStyle name="Comma 3 4 2 7 3 2" xfId="5727" xr:uid="{CBE174A1-432E-4D74-94DA-2E05933E9096}"/>
    <cellStyle name="Comma 3 4 2 7 4" xfId="13615" xr:uid="{F03CDCEC-D317-4F04-B0FD-AE8CF2B0B9C4}"/>
    <cellStyle name="Comma 3 4 2 7 5" xfId="8553" xr:uid="{EA2B6384-ED5D-420C-BF31-834429FF85CF}"/>
    <cellStyle name="Comma 3 4 2 7 6" xfId="20126" xr:uid="{60F47B07-2C38-4DB2-A7EB-37AD748F4DFA}"/>
    <cellStyle name="Comma 3 4 2 7 7" xfId="22435" xr:uid="{82D2E978-8D04-4CB8-B87D-C3B2B58A7030}"/>
    <cellStyle name="Comma 3 4 2 7 8" xfId="27696" xr:uid="{3298F3AD-BDDC-41B2-8DD8-CA2684200DA2}"/>
    <cellStyle name="Comma 3 4 2 8" xfId="579" xr:uid="{0EC4F136-20E8-41A2-B410-F2D8BF35C8DC}"/>
    <cellStyle name="Comma 3 4 2 8 2" xfId="16420" xr:uid="{5E78CE23-22A2-44D9-83FC-3FCEE18B329C}"/>
    <cellStyle name="Comma 3 4 2 8 2 2" xfId="5488" xr:uid="{DED54B0B-1C93-4E1B-8475-131001316920}"/>
    <cellStyle name="Comma 3 4 2 8 3" xfId="15937" xr:uid="{8E75587C-0FF0-49AA-94C9-8566D42846DC}"/>
    <cellStyle name="Comma 3 4 2 8 4" xfId="10874" xr:uid="{56A31A78-DB84-4066-853F-C787117A604F}"/>
    <cellStyle name="Comma 3 4 2 8 5" xfId="24418" xr:uid="{1E4F4506-CE21-4650-8537-8E7BE5E42827}"/>
    <cellStyle name="Comma 3 4 2 8 6" xfId="25375" xr:uid="{5685A881-31E2-47FD-BF1B-77E42B59723E}"/>
    <cellStyle name="Comma 3 4 2 9" xfId="19984" xr:uid="{8A04CBDD-51DA-44BE-BD23-262BB120B54E}"/>
    <cellStyle name="Comma 3 4 2 9 2" xfId="16501" xr:uid="{A20C3EC3-1445-4609-9F08-0C624320E5CB}"/>
    <cellStyle name="Comma 3 4 2 9 2 2" xfId="5593" xr:uid="{C4C355A3-CE8E-4CF9-BE8F-FC6A532B193B}"/>
    <cellStyle name="Comma 3 4 2 9 3" xfId="13480" xr:uid="{52D54747-AA3C-4E7E-90F3-174C20F5D9EE}"/>
    <cellStyle name="Comma 3 4 2 9 4" xfId="8520" xr:uid="{30E263E4-C581-4AE8-BB91-F9006061CD24}"/>
    <cellStyle name="Comma 3 4 20" xfId="28116" xr:uid="{B8239361-1F24-4709-AB7B-956A18EE9C20}"/>
    <cellStyle name="Comma 3 4 21" xfId="32766" xr:uid="{6B06C52D-4408-4D9C-AE6C-25E85942664D}"/>
    <cellStyle name="Comma 3 4 22" xfId="32893" xr:uid="{8310CEA9-E2EE-43D4-B50D-9602A0554BFA}"/>
    <cellStyle name="Comma 3 4 23" xfId="33012" xr:uid="{A7F83B7F-87AC-4868-B8BB-87697A17212D}"/>
    <cellStyle name="Comma 3 4 3" xfId="358" xr:uid="{BD27E13B-5EED-40C8-B9A1-93D2B1B5A53E}"/>
    <cellStyle name="Comma 3 4 3 10" xfId="18922" xr:uid="{30B93AEA-C64C-46B0-ABC6-B2D702FE9A22}"/>
    <cellStyle name="Comma 3 4 3 10 2" xfId="7960" xr:uid="{5D4B4C3E-7C3C-4859-A629-0AB38AFA9C1A}"/>
    <cellStyle name="Comma 3 4 3 11" xfId="16075" xr:uid="{F771F498-848D-4055-AF5C-D8A7CEF0C880}"/>
    <cellStyle name="Comma 3 4 3 12" xfId="11012" xr:uid="{7ED7B174-52D4-48C0-9870-B57E0C11E802}"/>
    <cellStyle name="Comma 3 4 3 13" xfId="25039" xr:uid="{5F6D42D6-4DCC-4D78-9464-C389B014217F}"/>
    <cellStyle name="Comma 3 4 3 14" xfId="25237" xr:uid="{C5C05C5F-285A-4ACB-ADC2-1815BB6496F6}"/>
    <cellStyle name="Comma 3 4 3 15" xfId="27796" xr:uid="{B97EEFFC-B2C2-4279-B05C-46E99AEF6475}"/>
    <cellStyle name="Comma 3 4 3 2" xfId="1078" xr:uid="{1046B672-564D-4B57-89B6-F3667C53F6BE}"/>
    <cellStyle name="Comma 3 4 3 2 10" xfId="25791" xr:uid="{2EBD988F-0238-4DDB-9F7D-7F028543A56C}"/>
    <cellStyle name="Comma 3 4 3 2 11" xfId="27906" xr:uid="{889F18E1-C297-411F-949D-0D94D4B9F2B8}"/>
    <cellStyle name="Comma 3 4 3 2 2" xfId="2074" xr:uid="{6801A33C-42A2-4ACC-B94C-36FC730E2331}"/>
    <cellStyle name="Comma 3 4 3 2 2 2" xfId="21115" xr:uid="{07373DB7-F861-4BB1-99EF-46949368C4AE}"/>
    <cellStyle name="Comma 3 4 3 2 2 2 2" xfId="12203" xr:uid="{548A23C3-C62A-42BF-B8F4-A4F253E9BCA7}"/>
    <cellStyle name="Comma 3 4 3 2 2 2 3" xfId="4182" xr:uid="{3495730D-B07E-466F-9914-33772AF9189B}"/>
    <cellStyle name="Comma 3 4 3 2 2 3" xfId="23326" xr:uid="{71DA7C14-A862-4389-8067-77F52EDF9AA9}"/>
    <cellStyle name="Comma 3 4 3 2 2 3 2" xfId="6742" xr:uid="{3F1D9C74-0591-48E7-B820-92CB3C510352}"/>
    <cellStyle name="Comma 3 4 3 2 2 4" xfId="14630" xr:uid="{B6E3AA33-8B08-4E44-8231-FEB7E57492BF}"/>
    <cellStyle name="Comma 3 4 3 2 2 5" xfId="9568" xr:uid="{3D98D451-6CE9-4F97-A9CB-DEA2231965DC}"/>
    <cellStyle name="Comma 3 4 3 2 2 6" xfId="23872" xr:uid="{6800664E-9FEA-4740-BE38-D7D8A14B390A}"/>
    <cellStyle name="Comma 3 4 3 2 2 7" xfId="26681" xr:uid="{002E193F-5FB4-47C7-BCAE-DE718C2017F6}"/>
    <cellStyle name="Comma 3 4 3 2 3" xfId="2729" xr:uid="{F8CF5137-68B5-4DBF-A1F4-94D0F49D8F17}"/>
    <cellStyle name="Comma 3 4 3 2 3 2" xfId="20462" xr:uid="{CC1CD795-C4B0-4692-B78C-2F2EA8CFF23A}"/>
    <cellStyle name="Comma 3 4 3 2 3 2 2" xfId="11551" xr:uid="{BB42E667-E22D-49BD-85F4-133127088640}"/>
    <cellStyle name="Comma 3 4 3 2 3 2 3" xfId="3528" xr:uid="{4719970D-307F-45CA-A06B-7820EC5BAF56}"/>
    <cellStyle name="Comma 3 4 3 2 3 3" xfId="17020" xr:uid="{10D58094-73F7-43EF-80F0-02F16EE4C5B9}"/>
    <cellStyle name="Comma 3 4 3 2 3 3 2" xfId="6088" xr:uid="{272A6D30-75FB-4CB4-ACD1-A1DCF2D18EC9}"/>
    <cellStyle name="Comma 3 4 3 2 3 4" xfId="13976" xr:uid="{E0F03A7E-6D39-4431-B6F7-07C7CBD93976}"/>
    <cellStyle name="Comma 3 4 3 2 3 5" xfId="8914" xr:uid="{77BC9922-D4FF-4B9A-8516-F39574CD3E21}"/>
    <cellStyle name="Comma 3 4 3 2 3 6" xfId="22675" xr:uid="{3243923A-6E7E-48B0-8042-ED3E08529512}"/>
    <cellStyle name="Comma 3 4 3 2 3 7" xfId="27335" xr:uid="{5917D4CC-FFFE-4D22-B780-7E558C899375}"/>
    <cellStyle name="Comma 3 4 3 2 4" xfId="22018" xr:uid="{970B8A58-8DDA-4D55-8EAC-050D090BDA1D}"/>
    <cellStyle name="Comma 3 4 3 2 4 2" xfId="16270" xr:uid="{75FEF4C3-CDF8-4B13-8E95-89CF88E7529A}"/>
    <cellStyle name="Comma 3 4 3 2 4 2 2" xfId="5072" xr:uid="{108CE90A-D788-48FE-A92B-A7255AF55F4F}"/>
    <cellStyle name="Comma 3 4 3 2 4 3" xfId="17295" xr:uid="{3B617FFD-E0F7-4F14-8C5C-92121BABAC2D}"/>
    <cellStyle name="Comma 3 4 3 2 4 4" xfId="13085" xr:uid="{347F0202-E6CF-4FE7-963A-038A78EBD9C9}"/>
    <cellStyle name="Comma 3 4 3 2 4 5" xfId="8296" xr:uid="{CD85264C-7C7E-4ADF-B768-649B64160514}"/>
    <cellStyle name="Comma 3 4 3 2 5" xfId="18713" xr:uid="{EBAEFD27-CCB9-452E-95DA-872D88502EA1}"/>
    <cellStyle name="Comma 3 4 3 2 5 2" xfId="8020" xr:uid="{33E23F9C-FB9B-423B-9E27-04DBF6A053C9}"/>
    <cellStyle name="Comma 3 4 3 2 5 3" xfId="3139" xr:uid="{16A2CA13-D822-4AD0-849D-53F6C477EFDE}"/>
    <cellStyle name="Comma 3 4 3 2 6" xfId="19037" xr:uid="{D6D5355B-3437-4899-88AF-CA0674B0D3CF}"/>
    <cellStyle name="Comma 3 4 3 2 6 2" xfId="7632" xr:uid="{22DBB91E-1F72-4136-9470-2330F7EE067A}"/>
    <cellStyle name="Comma 3 4 3 2 7" xfId="15520" xr:uid="{099FE328-2FA0-4EF3-ACD4-3246B93AB9D0}"/>
    <cellStyle name="Comma 3 4 3 2 8" xfId="10458" xr:uid="{A63EA166-042C-4383-B5B1-D10E0FE23C5B}"/>
    <cellStyle name="Comma 3 4 3 2 9" xfId="24836" xr:uid="{907F5E79-9B03-4B87-AE63-A434AF75A240}"/>
    <cellStyle name="Comma 3 4 3 3" xfId="1745" xr:uid="{5F01C42A-F136-4B7A-BE81-63E077E582CA}"/>
    <cellStyle name="Comma 3 4 3 3 2" xfId="21442" xr:uid="{78429738-68CC-4DD4-8C7F-FE2FBD9EC8DA}"/>
    <cellStyle name="Comma 3 4 3 3 2 2" xfId="12531" xr:uid="{60AF2B0D-63BD-4B55-B1F0-B63FC372BB75}"/>
    <cellStyle name="Comma 3 4 3 3 2 3" xfId="4510" xr:uid="{6922CEDB-B01C-4D17-B1C2-DB615E7CDADB}"/>
    <cellStyle name="Comma 3 4 3 3 3" xfId="23651" xr:uid="{D8EB2644-C2FF-43AF-B657-C771C84A68FF}"/>
    <cellStyle name="Comma 3 4 3 3 3 2" xfId="7070" xr:uid="{3F8FC23E-3FF4-4F4E-A8D8-85E28F7F4E25}"/>
    <cellStyle name="Comma 3 4 3 3 4" xfId="14958" xr:uid="{CBAE5416-A2FC-4559-A12B-3CD93EF1C435}"/>
    <cellStyle name="Comma 3 4 3 3 5" xfId="9896" xr:uid="{780299BD-F23C-4184-9923-2CFDEF06E18C}"/>
    <cellStyle name="Comma 3 4 3 3 6" xfId="24002" xr:uid="{D7D274D1-7E09-4864-8429-361719E7E8FE}"/>
    <cellStyle name="Comma 3 4 3 3 7" xfId="26353" xr:uid="{C8F28CA8-038E-4C66-B0EC-4D42961687D0}"/>
    <cellStyle name="Comma 3 4 3 3 8" xfId="28038" xr:uid="{1AB48E03-2118-4BFA-87EA-BC8FD2474740}"/>
    <cellStyle name="Comma 3 4 3 4" xfId="2401" xr:uid="{6CAE01A7-056C-4C22-AD62-1F5A99A49FD5}"/>
    <cellStyle name="Comma 3 4 3 4 2" xfId="20790" xr:uid="{3C47FD1D-9E68-4CFA-8FF8-F09D59DF5B45}"/>
    <cellStyle name="Comma 3 4 3 4 2 2" xfId="11879" xr:uid="{FCDA79DB-71A4-449F-8247-C8928392C8F2}"/>
    <cellStyle name="Comma 3 4 3 4 2 3" xfId="3856" xr:uid="{B164A6A7-6396-4417-A345-C008FB441047}"/>
    <cellStyle name="Comma 3 4 3 4 3" xfId="18047" xr:uid="{7C65F158-4560-4646-A9C3-54CA1D0F39C7}"/>
    <cellStyle name="Comma 3 4 3 4 3 2" xfId="6416" xr:uid="{B11AE1E9-42E7-474A-92A1-51E1C07E6F1B}"/>
    <cellStyle name="Comma 3 4 3 4 4" xfId="14304" xr:uid="{DDBEE581-EDEB-49ED-B165-6B19EE99062D}"/>
    <cellStyle name="Comma 3 4 3 4 5" xfId="9242" xr:uid="{74DDD2CC-BC05-4B6D-90DF-440A20A9FC29}"/>
    <cellStyle name="Comma 3 4 3 4 6" xfId="23002" xr:uid="{420715B8-2C00-493F-9843-273F32749212}"/>
    <cellStyle name="Comma 3 4 3 4 7" xfId="27007" xr:uid="{9A82C846-3D38-43B7-A187-79CABB070CAD}"/>
    <cellStyle name="Comma 3 4 3 5" xfId="2946" xr:uid="{88ED8E50-5D9C-48E5-B87D-4D7D43E1005B}"/>
    <cellStyle name="Comma 3 4 3 5 2" xfId="19584" xr:uid="{C2F9D9F2-C2E5-4942-9478-A5D660356FD0}"/>
    <cellStyle name="Comma 3 4 3 5 2 2" xfId="11349" xr:uid="{D63B9D50-F1AE-4D95-A578-54B67671871A}"/>
    <cellStyle name="Comma 3 4 3 5 2 3" xfId="3324" xr:uid="{17752CAF-25B1-43F7-8037-D1E492B0087B}"/>
    <cellStyle name="Comma 3 4 3 5 3" xfId="16812" xr:uid="{C2EE4297-DC00-414E-A022-3A74D1BBAABD}"/>
    <cellStyle name="Comma 3 4 3 5 3 2" xfId="5884" xr:uid="{D23C3549-0910-4060-976D-4845D9627188}"/>
    <cellStyle name="Comma 3 4 3 5 4" xfId="13772" xr:uid="{24F6A4F2-7D7D-45D3-B118-DB3FE1A2BF0B}"/>
    <cellStyle name="Comma 3 4 3 5 5" xfId="8710" xr:uid="{A34BE0C9-75C7-4FBF-8898-A76C024DCCFC}"/>
    <cellStyle name="Comma 3 4 3 5 6" xfId="20264" xr:uid="{FD4EE06C-4C3C-4A8C-A157-C249CB3E2C30}"/>
    <cellStyle name="Comma 3 4 3 5 7" xfId="27539" xr:uid="{0C77E1E6-A0AA-461D-9CDB-56431D636122}"/>
    <cellStyle name="Comma 3 4 3 6" xfId="3082" xr:uid="{B259F39F-EBE9-4E82-93CB-854ED358E661}"/>
    <cellStyle name="Comma 3 4 3 6 2" xfId="19453" xr:uid="{2D579DEC-7F67-48AC-8236-6E07AC7908B0}"/>
    <cellStyle name="Comma 3 4 3 6 2 2" xfId="11225" xr:uid="{9D49789E-4AB2-4431-9595-F0F2D3EB8FDB}"/>
    <cellStyle name="Comma 3 4 3 6 2 3" xfId="3200" xr:uid="{A2BFBB54-B333-4479-AFC8-1FD33BBE9B28}"/>
    <cellStyle name="Comma 3 4 3 6 3" xfId="16679" xr:uid="{9B647023-DC87-436E-9BD1-DA98613404C9}"/>
    <cellStyle name="Comma 3 4 3 6 3 2" xfId="5760" xr:uid="{44D5D326-8553-47C7-8934-937D0186A425}"/>
    <cellStyle name="Comma 3 4 3 6 4" xfId="13648" xr:uid="{8FE2C882-0487-4B73-AAB9-C95D9EE6FC72}"/>
    <cellStyle name="Comma 3 4 3 6 5" xfId="8586" xr:uid="{F978BC35-4857-476D-9438-71E51C253DCC}"/>
    <cellStyle name="Comma 3 4 3 6 6" xfId="20148" xr:uid="{257F2C6A-193A-49BA-9526-2E9A1568D255}"/>
    <cellStyle name="Comma 3 4 3 6 7" xfId="22347" xr:uid="{7900D0BF-FCEE-4C65-A07E-B20011FA78AB}"/>
    <cellStyle name="Comma 3 4 3 6 8" xfId="27663" xr:uid="{0FC61672-CCA0-44AC-86BE-298E2195C3E8}"/>
    <cellStyle name="Comma 3 4 3 7" xfId="716" xr:uid="{4A415738-2349-4BC4-98DE-0C084A57A8B0}"/>
    <cellStyle name="Comma 3 4 3 7 2" xfId="16368" xr:uid="{0375413F-209E-4520-9B83-798995D77094}"/>
    <cellStyle name="Comma 3 4 3 7 2 2" xfId="5400" xr:uid="{9E423759-DA60-448D-8602-6AD3C1B6959F}"/>
    <cellStyle name="Comma 3 4 3 7 3" xfId="15849" xr:uid="{2C122977-BCDD-4502-BDDF-39A63EC963DE}"/>
    <cellStyle name="Comma 3 4 3 7 4" xfId="10786" xr:uid="{A899CCBC-6444-4C1B-AFA2-03FE649EDB2C}"/>
    <cellStyle name="Comma 3 4 3 7 5" xfId="24506" xr:uid="{790844A9-5DA3-4D21-A6BB-F0DB2A70C5BF}"/>
    <cellStyle name="Comma 3 4 3 7 6" xfId="25463" xr:uid="{0FD9130E-DFA6-4F7A-A3F7-CAFD935DA6B4}"/>
    <cellStyle name="Comma 3 4 3 8" xfId="20018" xr:uid="{6F3AF9A6-A158-4103-A466-671CD517DCDF}"/>
    <cellStyle name="Comma 3 4 3 8 2" xfId="16536" xr:uid="{1A7D3979-EF2B-4029-9CCC-42761D2DB456}"/>
    <cellStyle name="Comma 3 4 3 8 2 2" xfId="5626" xr:uid="{9F6DAA0C-DA03-4A03-97C4-47943076E0AD}"/>
    <cellStyle name="Comma 3 4 3 8 3" xfId="13513" xr:uid="{61B43915-4E90-4C98-9449-A1D8FD35CC8F}"/>
    <cellStyle name="Comma 3 4 3 8 4" xfId="8532" xr:uid="{53F6CE23-3136-4733-81AD-62530F47AEF0}"/>
    <cellStyle name="Comma 3 4 3 9" xfId="17952" xr:uid="{F23BDEC6-00CA-45C5-AB9E-6395FDA52C10}"/>
    <cellStyle name="Comma 3 4 3 9 2" xfId="8132" xr:uid="{1C0EC484-CD95-43C4-BCB6-0429F49F5EF2}"/>
    <cellStyle name="Comma 3 4 4" xfId="699" xr:uid="{074CA638-7C2B-40C1-83FE-17560DE8F1AC}"/>
    <cellStyle name="Comma 3 4 4 10" xfId="25447" xr:uid="{A15B3C2B-EAE8-42F1-BDDA-E94489CE56ED}"/>
    <cellStyle name="Comma 3 4 4 11" xfId="27841" xr:uid="{D97A8C0F-3178-41BC-9DA6-A1F1D24C0F6E}"/>
    <cellStyle name="Comma 3 4 4 2" xfId="1061" xr:uid="{39181A2B-8742-49CE-8F4B-C8619195683F}"/>
    <cellStyle name="Comma 3 4 4 2 2" xfId="2058" xr:uid="{9CB4EA2E-C7B3-4F8B-821D-CAE46F421184}"/>
    <cellStyle name="Comma 3 4 4 2 2 2" xfId="21131" xr:uid="{8483E478-72C6-4562-88CE-B9A8397C0EDC}"/>
    <cellStyle name="Comma 3 4 4 2 2 2 2" xfId="12219" xr:uid="{4F2AE449-755B-4BD9-8BFB-A4924BFF975F}"/>
    <cellStyle name="Comma 3 4 4 2 2 2 3" xfId="4198" xr:uid="{00158FA9-5A01-46BB-AAD5-D8910487D41E}"/>
    <cellStyle name="Comma 3 4 4 2 2 3" xfId="17982" xr:uid="{5A51286E-B9FB-48DF-B105-65213BA73355}"/>
    <cellStyle name="Comma 3 4 4 2 2 3 2" xfId="6758" xr:uid="{304D651B-5605-4577-90A9-47671C3F44DA}"/>
    <cellStyle name="Comma 3 4 4 2 2 4" xfId="14646" xr:uid="{64D38DD0-ED90-4BD3-B4F4-DB408705D1B8}"/>
    <cellStyle name="Comma 3 4 4 2 2 5" xfId="9584" xr:uid="{7675C586-08DB-4C19-A2A6-E4BA253CD003}"/>
    <cellStyle name="Comma 3 4 4 2 2 6" xfId="23342" xr:uid="{C0BD1181-FCF4-43C3-B86B-1363487D2D6E}"/>
    <cellStyle name="Comma 3 4 4 2 2 7" xfId="26665" xr:uid="{DE10CC04-0885-4F36-A686-D94B6BDE7350}"/>
    <cellStyle name="Comma 3 4 4 2 3" xfId="2713" xr:uid="{C03D0AEB-88CA-4A69-B07C-E5E8FC7516BF}"/>
    <cellStyle name="Comma 3 4 4 2 3 2" xfId="20478" xr:uid="{A08DB233-0811-4321-A6F8-8DC1B433E2D4}"/>
    <cellStyle name="Comma 3 4 4 2 3 2 2" xfId="11567" xr:uid="{93712F4C-5B04-4D03-AE4B-AD548AE9AE43}"/>
    <cellStyle name="Comma 3 4 4 2 3 2 3" xfId="3544" xr:uid="{C18974E2-08DA-4B59-968A-E0CC3585CBCF}"/>
    <cellStyle name="Comma 3 4 4 2 3 3" xfId="17035" xr:uid="{1FE2C712-3A08-4C89-8939-E3C0C8C85B88}"/>
    <cellStyle name="Comma 3 4 4 2 3 3 2" xfId="6104" xr:uid="{8703AD1F-4F5D-4597-A4FB-B864645F8B07}"/>
    <cellStyle name="Comma 3 4 4 2 3 4" xfId="13992" xr:uid="{A0B28F3A-72BB-4CFD-84E0-4ABEC9EC660D}"/>
    <cellStyle name="Comma 3 4 4 2 3 5" xfId="8930" xr:uid="{F7259185-1657-4F55-BFDA-B50BCFF0867D}"/>
    <cellStyle name="Comma 3 4 4 2 3 6" xfId="22691" xr:uid="{76B7F969-AA91-4579-A952-5CCF676747A0}"/>
    <cellStyle name="Comma 3 4 4 2 3 7" xfId="27319" xr:uid="{3F58455A-B1E4-46BC-9BE9-C5E90E396485}"/>
    <cellStyle name="Comma 3 4 4 2 4" xfId="22034" xr:uid="{82E66933-F124-4F38-8505-5A64CDB0253A}"/>
    <cellStyle name="Comma 3 4 4 2 4 2" xfId="13100" xr:uid="{AEB49E4A-3986-4421-8C74-9088287E77FD}"/>
    <cellStyle name="Comma 3 4 4 2 4 3" xfId="5088" xr:uid="{AEEDE569-B712-4148-B8E9-09F164B3CC03}"/>
    <cellStyle name="Comma 3 4 4 2 5" xfId="19400" xr:uid="{36AE6865-91B0-41C0-A368-0357E61012B0}"/>
    <cellStyle name="Comma 3 4 4 2 5 2" xfId="7648" xr:uid="{811A800A-A427-49F3-81E9-EAD972328884}"/>
    <cellStyle name="Comma 3 4 4 2 6" xfId="15536" xr:uid="{825DA5DA-207F-48B6-BC2D-6539F8DCB34F}"/>
    <cellStyle name="Comma 3 4 4 2 7" xfId="10474" xr:uid="{1287FB39-144F-4F2C-81FA-203ABBA133AD}"/>
    <cellStyle name="Comma 3 4 4 2 8" xfId="24820" xr:uid="{BCDF6F9C-CF9A-4160-B199-AC0407B8C4E1}"/>
    <cellStyle name="Comma 3 4 4 2 9" xfId="25775" xr:uid="{AC64BEF1-088E-4C74-98C4-8B84BB864724}"/>
    <cellStyle name="Comma 3 4 4 3" xfId="1729" xr:uid="{B089DFE8-CE9F-41D4-B5CA-A5C84AE82C33}"/>
    <cellStyle name="Comma 3 4 4 3 2" xfId="21458" xr:uid="{E6628756-3730-4573-BB26-8BC89EAB2B29}"/>
    <cellStyle name="Comma 3 4 4 3 2 2" xfId="12547" xr:uid="{81786B93-F60B-485F-ABD1-2D8129242F72}"/>
    <cellStyle name="Comma 3 4 4 3 2 3" xfId="4526" xr:uid="{0054CEF1-3199-4FF6-B0B7-B50A4F687EC3}"/>
    <cellStyle name="Comma 3 4 4 3 3" xfId="23667" xr:uid="{C046A5E9-F627-4D23-B6EE-9A834CB337A2}"/>
    <cellStyle name="Comma 3 4 4 3 3 2" xfId="7086" xr:uid="{B224F031-9FBF-4D4A-A5B7-BFAD04C5C08F}"/>
    <cellStyle name="Comma 3 4 4 3 4" xfId="14974" xr:uid="{517B4C8D-53C1-4C85-806D-5E60233D7240}"/>
    <cellStyle name="Comma 3 4 4 3 5" xfId="9912" xr:uid="{A0891F01-FE5F-4126-A530-39E23E3CAFFE}"/>
    <cellStyle name="Comma 3 4 4 3 6" xfId="23926" xr:uid="{7CB72045-3D07-49E9-BBBE-65D61EF21733}"/>
    <cellStyle name="Comma 3 4 4 3 7" xfId="26337" xr:uid="{63273E3B-C682-4210-958A-DDDB73854B0A}"/>
    <cellStyle name="Comma 3 4 4 4" xfId="2385" xr:uid="{978AB878-D7A5-44D9-9511-2C63C870702C}"/>
    <cellStyle name="Comma 3 4 4 4 2" xfId="20806" xr:uid="{F7D6DF10-0478-4C2E-9053-307FC954A5E0}"/>
    <cellStyle name="Comma 3 4 4 4 2 2" xfId="11895" xr:uid="{AD153504-EC8D-4366-BC65-88ECF7BC78ED}"/>
    <cellStyle name="Comma 3 4 4 4 2 3" xfId="3872" xr:uid="{EB65E0D6-C22C-4752-BEE8-81C9D070577E}"/>
    <cellStyle name="Comma 3 4 4 4 3" xfId="18261" xr:uid="{C48BDE5B-C681-4C26-857F-2E533520B816}"/>
    <cellStyle name="Comma 3 4 4 4 3 2" xfId="6432" xr:uid="{27E78256-E706-4919-9167-E1B54F018E9A}"/>
    <cellStyle name="Comma 3 4 4 4 4" xfId="14320" xr:uid="{44994C19-2F2F-4E78-8E54-0CF24FA2B97E}"/>
    <cellStyle name="Comma 3 4 4 4 5" xfId="9258" xr:uid="{C8C7472E-04DC-45DD-ADAD-0A8CA76AAC15}"/>
    <cellStyle name="Comma 3 4 4 4 6" xfId="23018" xr:uid="{C79170C2-6779-4ABA-BBE3-D108D4FFB7A3}"/>
    <cellStyle name="Comma 3 4 4 4 7" xfId="26991" xr:uid="{066C4D75-5D63-4769-9108-1EE63B5D7BEF}"/>
    <cellStyle name="Comma 3 4 4 5" xfId="22363" xr:uid="{8FC8CCE2-4576-42CB-BA6D-71A1AD460A22}"/>
    <cellStyle name="Comma 3 4 4 5 2" xfId="16376" xr:uid="{D92E9A82-FF65-4BA8-8BDB-B40655D680B1}"/>
    <cellStyle name="Comma 3 4 4 5 2 2" xfId="5416" xr:uid="{4F22C007-1BF8-4CF1-B559-8DED8FC493F5}"/>
    <cellStyle name="Comma 3 4 4 5 3" xfId="18169" xr:uid="{43A83097-C96E-4242-BBCE-FAF5734888C3}"/>
    <cellStyle name="Comma 3 4 4 5 4" xfId="13388" xr:uid="{DFAE7656-3B51-4090-B2C7-074DBD51CE42}"/>
    <cellStyle name="Comma 3 4 4 5 5" xfId="8379" xr:uid="{F158165B-0B87-494A-B665-6D885AD6E4CB}"/>
    <cellStyle name="Comma 3 4 4 6" xfId="18986" xr:uid="{6ECEB8B9-8377-4554-A133-7F0762BEE72F}"/>
    <cellStyle name="Comma 3 4 4 6 2" xfId="7976" xr:uid="{9573FEC8-A5AA-4FC4-95B1-804C7D3AFC1D}"/>
    <cellStyle name="Comma 3 4 4 7" xfId="15865" xr:uid="{CFFFA3E1-52D2-4074-BB4D-A7D5AA52CF0F}"/>
    <cellStyle name="Comma 3 4 4 8" xfId="10802" xr:uid="{F87F9258-7A2E-45FB-8ECB-73B512A97D01}"/>
    <cellStyle name="Comma 3 4 4 9" xfId="24490" xr:uid="{DBFE4AF5-D7EF-4E1D-B6D0-541C325EB364}"/>
    <cellStyle name="Comma 3 4 5" xfId="892" xr:uid="{DBCCD3B7-6E8F-40A8-8FFA-DEBDC0B236C9}"/>
    <cellStyle name="Comma 3 4 5 10" xfId="27975" xr:uid="{40436E83-C5EE-4400-9DF0-505DB6E09E8D}"/>
    <cellStyle name="Comma 3 4 5 2" xfId="1900" xr:uid="{18E5A67D-C6E2-4AA5-8794-CF70C1565374}"/>
    <cellStyle name="Comma 3 4 5 2 2" xfId="21288" xr:uid="{BB1434C0-903A-4510-8CF9-1E3415FD7DD4}"/>
    <cellStyle name="Comma 3 4 5 2 2 2" xfId="12377" xr:uid="{09435295-5952-46CD-8E80-49D63E68FC8A}"/>
    <cellStyle name="Comma 3 4 5 2 2 3" xfId="4356" xr:uid="{ADCB7C0C-58F8-42F9-9E99-B529C2642A50}"/>
    <cellStyle name="Comma 3 4 5 2 3" xfId="19092" xr:uid="{A1ADABDC-B2D6-4459-8F6A-97128888D827}"/>
    <cellStyle name="Comma 3 4 5 2 3 2" xfId="6916" xr:uid="{2F069B29-1A90-414D-9766-E11690E049BA}"/>
    <cellStyle name="Comma 3 4 5 2 4" xfId="14804" xr:uid="{56416DF9-116D-486A-9185-82B995A8675F}"/>
    <cellStyle name="Comma 3 4 5 2 5" xfId="9742" xr:uid="{28AD4A12-7427-40BF-9ADD-D270A7C87101}"/>
    <cellStyle name="Comma 3 4 5 2 6" xfId="23499" xr:uid="{AA46297A-56A9-4C55-99D6-C73FF1318DEE}"/>
    <cellStyle name="Comma 3 4 5 2 7" xfId="26507" xr:uid="{DB39BF2D-4B5D-46CB-B119-3069821D2416}"/>
    <cellStyle name="Comma 3 4 5 3" xfId="2555" xr:uid="{DF75239A-D364-4699-A702-3A04AE75BA81}"/>
    <cellStyle name="Comma 3 4 5 3 2" xfId="20636" xr:uid="{A3C127B5-EBA2-4A82-B1B6-C013A98119B7}"/>
    <cellStyle name="Comma 3 4 5 3 2 2" xfId="11725" xr:uid="{B58841CA-0E39-4E56-802E-DC03F234B5D3}"/>
    <cellStyle name="Comma 3 4 5 3 2 3" xfId="3702" xr:uid="{C2AF50AF-C378-4C62-9196-1F29570EBC85}"/>
    <cellStyle name="Comma 3 4 5 3 3" xfId="17185" xr:uid="{EEEED7FB-649D-485A-A053-E8C112703B0F}"/>
    <cellStyle name="Comma 3 4 5 3 3 2" xfId="6262" xr:uid="{74071B7A-9F11-472B-AADE-D7E063B3708B}"/>
    <cellStyle name="Comma 3 4 5 3 4" xfId="14150" xr:uid="{7C5CAADF-C714-45A7-B6E5-3E3F23925142}"/>
    <cellStyle name="Comma 3 4 5 3 5" xfId="9088" xr:uid="{ACCD406C-2EFB-49CD-909D-8E09909147D2}"/>
    <cellStyle name="Comma 3 4 5 3 6" xfId="22849" xr:uid="{67778B92-56CE-4D0E-83F0-E9B948DA0E76}"/>
    <cellStyle name="Comma 3 4 5 3 7" xfId="27161" xr:uid="{CC3D2036-C950-4E50-87C4-8F2E2CD71FA7}"/>
    <cellStyle name="Comma 3 4 5 4" xfId="22192" xr:uid="{A10D2CCA-04A3-47B7-B25B-A4E9F465E755}"/>
    <cellStyle name="Comma 3 4 5 4 2" xfId="13249" xr:uid="{444546CF-2B2D-4B96-983D-652C0BC607BC}"/>
    <cellStyle name="Comma 3 4 5 4 3" xfId="5246" xr:uid="{59B6DAD9-4803-4B7A-B95E-E39796000E43}"/>
    <cellStyle name="Comma 3 4 5 5" xfId="19214" xr:uid="{E05CB4C6-0116-4A77-965B-7EB4E5D13785}"/>
    <cellStyle name="Comma 3 4 5 5 2" xfId="7806" xr:uid="{B2F32291-BCE5-484B-BE1D-B4B076C97CFB}"/>
    <cellStyle name="Comma 3 4 5 6" xfId="15695" xr:uid="{44034270-9D49-4571-A9A8-BF09C2149E16}"/>
    <cellStyle name="Comma 3 4 5 7" xfId="10632" xr:uid="{B4EBAFAE-FB6B-46E8-93B7-0EDC1D6A03D5}"/>
    <cellStyle name="Comma 3 4 5 8" xfId="24662" xr:uid="{C9AEAE0E-1459-4D01-AD69-37EDA907E470}"/>
    <cellStyle name="Comma 3 4 5 9" xfId="25617" xr:uid="{7B44FE0F-F271-4B26-9C87-6BB29E85B4EA}"/>
    <cellStyle name="Comma 3 4 6" xfId="1568" xr:uid="{C9AA4E27-E22A-44E5-9128-F923430E0899}"/>
    <cellStyle name="Comma 3 4 6 2" xfId="21616" xr:uid="{DBD1279B-064B-43DF-82D3-1062B4818A15}"/>
    <cellStyle name="Comma 3 4 6 2 2" xfId="12703" xr:uid="{21DA9E12-9093-4C9F-A8AD-35E003E80EA5}"/>
    <cellStyle name="Comma 3 4 6 2 3" xfId="4684" xr:uid="{404EAF73-DEC1-41B4-8CCE-CF7A8AF2CD4D}"/>
    <cellStyle name="Comma 3 4 6 3" xfId="23824" xr:uid="{91F0C06F-2EED-447A-8A8A-7F7A84D2D7D7}"/>
    <cellStyle name="Comma 3 4 6 3 2" xfId="7244" xr:uid="{74073C32-D591-4F93-8E98-139896C5F996}"/>
    <cellStyle name="Comma 3 4 6 4" xfId="15132" xr:uid="{A0C8A70A-F16E-4337-8ED8-06D18DBFA84C}"/>
    <cellStyle name="Comma 3 4 6 5" xfId="10070" xr:uid="{6B05890A-CB2D-4600-9DC0-BBBC2037ECB3}"/>
    <cellStyle name="Comma 3 4 6 6" xfId="24242" xr:uid="{9A538554-2C32-442E-9803-513BFA2ADD5D}"/>
    <cellStyle name="Comma 3 4 6 7" xfId="26179" xr:uid="{56275DB0-7CD4-4C03-9DAD-9B0C1F23075A}"/>
    <cellStyle name="Comma 3 4 7" xfId="2227" xr:uid="{15BDCB9D-13D4-41F6-A01C-D4E85AC9C9F3}"/>
    <cellStyle name="Comma 3 4 7 2" xfId="20963" xr:uid="{307BA982-C371-4037-9642-CE15E69996A9}"/>
    <cellStyle name="Comma 3 4 7 2 2" xfId="12052" xr:uid="{A2070597-7312-45A9-A0C5-443EA5BF02C6}"/>
    <cellStyle name="Comma 3 4 7 2 3" xfId="4030" xr:uid="{F7F383AE-ACFB-42D3-AEB8-CF8078F25F12}"/>
    <cellStyle name="Comma 3 4 7 3" xfId="17611" xr:uid="{2A45F2A4-95F7-4E6C-A1B5-DC976CE7EE73}"/>
    <cellStyle name="Comma 3 4 7 3 2" xfId="6590" xr:uid="{8EE66E5E-9C80-4055-B8D1-E3E1E6DC4A41}"/>
    <cellStyle name="Comma 3 4 7 4" xfId="14478" xr:uid="{EB756DE1-7626-4A91-B976-98B27DCE1044}"/>
    <cellStyle name="Comma 3 4 7 5" xfId="9416" xr:uid="{4606CFDF-07D2-4570-986E-E802F2041734}"/>
    <cellStyle name="Comma 3 4 7 6" xfId="23175" xr:uid="{8C692D07-359B-4771-BF4C-A76F2E0254FF}"/>
    <cellStyle name="Comma 3 4 7 7" xfId="26833" xr:uid="{6867530C-D8B6-4925-B297-10C98D8C902D}"/>
    <cellStyle name="Comma 3 4 8" xfId="1503" xr:uid="{0E78D73C-5B64-4CF9-8CC3-85E2154C8DCC}"/>
    <cellStyle name="Comma 3 4 8 2" xfId="19694" xr:uid="{B696A8B6-C8A8-4FAA-8F1C-B07304475780}"/>
    <cellStyle name="Comma 3 4 8 2 2" xfId="12746" xr:uid="{3895D5B2-6E3C-407E-BA3B-7D27600E7059}"/>
    <cellStyle name="Comma 3 4 8 2 3" xfId="4728" xr:uid="{145C8C32-3FC5-421D-AFB0-3C3FC87E725F}"/>
    <cellStyle name="Comma 3 4 8 3" xfId="17474" xr:uid="{8AA99ECE-2DED-450C-86A3-73012D947FAC}"/>
    <cellStyle name="Comma 3 4 8 3 2" xfId="7288" xr:uid="{A019345E-F63D-42FD-B9F1-B464A2E3D5DA}"/>
    <cellStyle name="Comma 3 4 8 4" xfId="15176" xr:uid="{52125FC6-5BC8-4329-A191-1CD7934F02A9}"/>
    <cellStyle name="Comma 3 4 8 5" xfId="10114" xr:uid="{2C2B3346-2BD6-4810-B8A6-BA00C631C6B1}"/>
    <cellStyle name="Comma 3 4 8 6" xfId="21660" xr:uid="{BA490805-33CF-4448-8423-C3A909666C32}"/>
    <cellStyle name="Comma 3 4 8 7" xfId="26135" xr:uid="{E7C096C0-94AE-4A11-B803-74B67A153F53}"/>
    <cellStyle name="Comma 3 4 9" xfId="3010" xr:uid="{074C4120-FD1F-42AF-BDCF-DDA17FBD6DAD}"/>
    <cellStyle name="Comma 3 4 9 2" xfId="19522" xr:uid="{4F1EB741-E2B7-4E8D-9CB3-CC7B02675C60}"/>
    <cellStyle name="Comma 3 4 9 2 2" xfId="11288" xr:uid="{E080A24E-843B-440C-A9E6-3851FE77C829}"/>
    <cellStyle name="Comma 3 4 9 2 3" xfId="3263" xr:uid="{4A851A63-0037-4B41-BF1B-24C164A762E4}"/>
    <cellStyle name="Comma 3 4 9 3" xfId="16748" xr:uid="{7B754F9F-7625-4F53-A316-F0041D64863F}"/>
    <cellStyle name="Comma 3 4 9 3 2" xfId="5823" xr:uid="{648D658F-FAF6-45FD-8C57-DB6921908864}"/>
    <cellStyle name="Comma 3 4 9 4" xfId="13711" xr:uid="{97006899-02E4-4650-B10E-11AA587BDDB0}"/>
    <cellStyle name="Comma 3 4 9 5" xfId="8649" xr:uid="{2CB40372-2C58-4AB8-97C7-CF66AED07FC7}"/>
    <cellStyle name="Comma 3 4 9 6" xfId="20195" xr:uid="{841895F5-8DA6-4392-8992-7F6DC011ED17}"/>
    <cellStyle name="Comma 3 4 9 7" xfId="22522" xr:uid="{93EFA013-B89F-4AF3-9B32-F635A92DFBB0}"/>
    <cellStyle name="Comma 3 4 9 8" xfId="27600" xr:uid="{0B783EA1-CF5A-4E72-82DA-DDB3F572F36F}"/>
    <cellStyle name="Comma 3 5" xfId="231" xr:uid="{A8334F52-2CFD-43F5-A342-EF4BD3CE8751}"/>
    <cellStyle name="Comma 3 5 10" xfId="18725" xr:uid="{FCA112B5-C7D9-437A-B443-4E3B4D48C9C1}"/>
    <cellStyle name="Comma 3 5 10 2" xfId="8091" xr:uid="{65899C16-22E0-46F2-804A-41A18F092367}"/>
    <cellStyle name="Comma 3 5 11" xfId="16161" xr:uid="{A6C67F4B-E3FC-4E91-9EB3-1A53C9399C5E}"/>
    <cellStyle name="Comma 3 5 12" xfId="11159" xr:uid="{8227D6A4-3DA8-4208-A439-16CE1D0B6702}"/>
    <cellStyle name="Comma 3 5 13" xfId="25127" xr:uid="{A001AA22-0601-4C23-BD02-18B487C6AA88}"/>
    <cellStyle name="Comma 3 5 14" xfId="25151" xr:uid="{9AFD27B7-D53E-48ED-A23F-97B280CB3907}"/>
    <cellStyle name="Comma 3 5 15" xfId="27733" xr:uid="{EC3E89B7-4679-4C7E-9110-0A151F264797}"/>
    <cellStyle name="Comma 3 5 16" xfId="32924" xr:uid="{3AB8D9BD-DF04-4F52-A6DE-689A36344737}"/>
    <cellStyle name="Comma 3 5 2" xfId="379" xr:uid="{B121A675-540A-4CF3-86FA-A2A1C101865C}"/>
    <cellStyle name="Comma 3 5 2 10" xfId="16065" xr:uid="{A884DCA6-F6E6-444E-9912-482077D670A4}"/>
    <cellStyle name="Comma 3 5 2 11" xfId="11002" xr:uid="{9661A6C0-1FF7-4087-91C1-2B4B9F3FAE1A}"/>
    <cellStyle name="Comma 3 5 2 12" xfId="25028" xr:uid="{E2D611A2-3EFC-49D7-98FE-8253C9E8BF61}"/>
    <cellStyle name="Comma 3 5 2 13" xfId="25247" xr:uid="{AEC0C1E9-0100-4BD8-B920-0A0914B0BEBD}"/>
    <cellStyle name="Comma 3 5 2 14" xfId="27773" xr:uid="{B9BA9357-CDBB-461E-873B-2C47D55AFD20}"/>
    <cellStyle name="Comma 3 5 2 15" xfId="32960" xr:uid="{5330A367-9F9D-4051-9322-F65E963D6D22}"/>
    <cellStyle name="Comma 3 5 2 2" xfId="1167" xr:uid="{EBDD27F6-144C-4B4B-8FF3-5EC17F251ABC}"/>
    <cellStyle name="Comma 3 5 2 2 10" xfId="27916" xr:uid="{EA543AF7-8710-4486-9478-FDBB8483BF1E}"/>
    <cellStyle name="Comma 3 5 2 2 2" xfId="2154" xr:uid="{B0A5E625-AEB0-45A5-8F90-11DC99A29B42}"/>
    <cellStyle name="Comma 3 5 2 2 2 2" xfId="21035" xr:uid="{0A48CCD4-2939-4688-8C07-8F8CBD8E7D71}"/>
    <cellStyle name="Comma 3 5 2 2 2 2 2" xfId="12123" xr:uid="{5B6E079A-92A2-467B-A177-1540E4FC0F51}"/>
    <cellStyle name="Comma 3 5 2 2 2 2 3" xfId="4102" xr:uid="{BF329E93-4C24-4B0F-9099-12EF55925C10}"/>
    <cellStyle name="Comma 3 5 2 2 2 3" xfId="18432" xr:uid="{FDA6FC4E-6E77-42F1-8895-061E4B74FA28}"/>
    <cellStyle name="Comma 3 5 2 2 2 3 2" xfId="6662" xr:uid="{89E1B072-1FD8-4D26-967A-388BE7A1641D}"/>
    <cellStyle name="Comma 3 5 2 2 2 4" xfId="14550" xr:uid="{72BAE8B7-23AC-4BE4-B0C9-8D1F9A2CD48E}"/>
    <cellStyle name="Comma 3 5 2 2 2 5" xfId="9488" xr:uid="{4052832B-8E4D-495E-AA39-2F4E6F925CB7}"/>
    <cellStyle name="Comma 3 5 2 2 2 6" xfId="23247" xr:uid="{17F80F64-F51D-462E-A19B-EB481CCB9382}"/>
    <cellStyle name="Comma 3 5 2 2 2 7" xfId="26761" xr:uid="{426DC40F-81FA-4079-AB43-88628B1F6051}"/>
    <cellStyle name="Comma 3 5 2 2 3" xfId="2809" xr:uid="{F31424A0-E8FA-4894-9009-88D24F71D67D}"/>
    <cellStyle name="Comma 3 5 2 2 3 2" xfId="20382" xr:uid="{AD5A53B5-5999-4A07-A7A6-EB156C99C845}"/>
    <cellStyle name="Comma 3 5 2 2 3 2 2" xfId="11471" xr:uid="{C5795A29-6EA0-4EC1-9DDE-E524315DBEC7}"/>
    <cellStyle name="Comma 3 5 2 2 3 2 3" xfId="3448" xr:uid="{3E715E55-7765-4A94-BEBF-DAE8D0C82724}"/>
    <cellStyle name="Comma 3 5 2 2 3 3" xfId="16940" xr:uid="{83A2958D-B02F-45E2-A8A1-BFF982D75116}"/>
    <cellStyle name="Comma 3 5 2 2 3 3 2" xfId="6008" xr:uid="{D5E1EB6A-F2A1-40A2-ACC4-77FFABB05E3A}"/>
    <cellStyle name="Comma 3 5 2 2 3 4" xfId="13896" xr:uid="{7E1000D9-9EAA-4B8E-9DC3-F4D6693E66FC}"/>
    <cellStyle name="Comma 3 5 2 2 3 5" xfId="8834" xr:uid="{81B12BA4-FFE4-4E75-A202-0EE7A3B1719B}"/>
    <cellStyle name="Comma 3 5 2 2 3 6" xfId="22595" xr:uid="{986C7886-3F6F-4617-A6E1-184F0D1935CF}"/>
    <cellStyle name="Comma 3 5 2 2 3 7" xfId="27415" xr:uid="{D4045B1C-8E3F-4FB3-9FB9-1D8B3A0E6BE3}"/>
    <cellStyle name="Comma 3 5 2 2 4" xfId="21938" xr:uid="{69239C16-9C4B-4C12-B69F-936BB73BBFD3}"/>
    <cellStyle name="Comma 3 5 2 2 4 2" xfId="13005" xr:uid="{465067B9-48F5-4F5F-8AB5-C0AD1BF67512}"/>
    <cellStyle name="Comma 3 5 2 2 4 3" xfId="4992" xr:uid="{29E57830-A124-4E47-96DB-B23F6A6080FC}"/>
    <cellStyle name="Comma 3 5 2 2 5" xfId="17551" xr:uid="{4E43039F-19F3-4F25-BD92-10303A58B9A1}"/>
    <cellStyle name="Comma 3 5 2 2 5 2" xfId="7552" xr:uid="{4A08229E-3490-4A2C-ACD7-B369294D8DF3}"/>
    <cellStyle name="Comma 3 5 2 2 6" xfId="15440" xr:uid="{5F4AD697-2842-4BD8-9766-5B71ADC94FCD}"/>
    <cellStyle name="Comma 3 5 2 2 7" xfId="10378" xr:uid="{D7164EE5-4F3A-4464-BE4A-08C35C2F7ED5}"/>
    <cellStyle name="Comma 3 5 2 2 8" xfId="24916" xr:uid="{A52F9999-C088-4884-84E5-2FD56CB51875}"/>
    <cellStyle name="Comma 3 5 2 2 9" xfId="25871" xr:uid="{EFE84D27-7E19-4537-BA87-9C962F5C7218}"/>
    <cellStyle name="Comma 3 5 2 3" xfId="1825" xr:uid="{FA632BF0-B537-412F-AD0D-462D4ECA473A}"/>
    <cellStyle name="Comma 3 5 2 3 2" xfId="21362" xr:uid="{0D132BD8-1B33-4A1F-AEF8-E9E11397CAA7}"/>
    <cellStyle name="Comma 3 5 2 3 2 2" xfId="12451" xr:uid="{B657ECB7-31DC-4C32-809A-DADEEACE0486}"/>
    <cellStyle name="Comma 3 5 2 3 2 3" xfId="4430" xr:uid="{2E76212A-F635-45B5-9F00-28406D3D4CEB}"/>
    <cellStyle name="Comma 3 5 2 3 3" xfId="18955" xr:uid="{EBC0C49C-84CB-42DD-88D0-3093749978FF}"/>
    <cellStyle name="Comma 3 5 2 3 3 2" xfId="6990" xr:uid="{4E0AB89A-5409-4243-90AF-E8CDD03DF26E}"/>
    <cellStyle name="Comma 3 5 2 3 4" xfId="14878" xr:uid="{9991021E-3C03-4E31-AA56-12D684A0392E}"/>
    <cellStyle name="Comma 3 5 2 3 5" xfId="9816" xr:uid="{02A53C53-C52D-4F60-A34B-12F04BD3918F}"/>
    <cellStyle name="Comma 3 5 2 3 6" xfId="23571" xr:uid="{72516D30-E60A-407F-9C0F-480AF89CE961}"/>
    <cellStyle name="Comma 3 5 2 3 7" xfId="26433" xr:uid="{B7777E26-A8F5-4B4C-88ED-21F6A7E5F913}"/>
    <cellStyle name="Comma 3 5 2 3 8" xfId="28048" xr:uid="{F46B119E-91B5-42B7-B637-D16DF9F49A6C}"/>
    <cellStyle name="Comma 3 5 2 4" xfId="2481" xr:uid="{0BF3CA47-0A67-4EB8-A642-7467BE4A5F09}"/>
    <cellStyle name="Comma 3 5 2 4 2" xfId="20710" xr:uid="{2BD48EB4-AB53-4DF5-B2F7-66E28B437148}"/>
    <cellStyle name="Comma 3 5 2 4 2 2" xfId="11799" xr:uid="{E3C73078-E76C-4F63-8112-3CBB75DB1D66}"/>
    <cellStyle name="Comma 3 5 2 4 2 3" xfId="3776" xr:uid="{DA3B5DEB-D5E1-45DE-AB57-BE40765F03ED}"/>
    <cellStyle name="Comma 3 5 2 4 3" xfId="17253" xr:uid="{4814A23F-8725-423D-991D-F25B23EA4CC2}"/>
    <cellStyle name="Comma 3 5 2 4 3 2" xfId="6336" xr:uid="{D9CAAA89-04F1-409D-9178-559962548837}"/>
    <cellStyle name="Comma 3 5 2 4 4" xfId="14224" xr:uid="{8DD27A3D-12B3-4B75-82E9-F31C212134AF}"/>
    <cellStyle name="Comma 3 5 2 4 5" xfId="9162" xr:uid="{6DB44F32-EB3E-40BD-95A5-0D6932A94398}"/>
    <cellStyle name="Comma 3 5 2 4 6" xfId="22922" xr:uid="{4DE8D86E-EB65-49EA-BD65-BED25F8865B2}"/>
    <cellStyle name="Comma 3 5 2 4 7" xfId="27087" xr:uid="{22A35AC6-446C-4379-B29B-05C6126E5643}"/>
    <cellStyle name="Comma 3 5 2 5" xfId="1384" xr:uid="{1F16F585-7715-4909-88E6-B8A33E17C2C5}"/>
    <cellStyle name="Comma 3 5 2 5 2" xfId="19800" xr:uid="{70BBFD15-5E2C-4214-8219-C173C1473CE7}"/>
    <cellStyle name="Comma 3 5 2 5 2 2" xfId="12832" xr:uid="{1B95B525-E262-426A-92D3-7CF335CA798D}"/>
    <cellStyle name="Comma 3 5 2 5 2 3" xfId="4816" xr:uid="{A98CDEF9-B465-46D3-9880-B97C52613FC1}"/>
    <cellStyle name="Comma 3 5 2 5 3" xfId="19133" xr:uid="{4A29CDE7-EE8F-4FA6-B654-99F4A32642AE}"/>
    <cellStyle name="Comma 3 5 2 5 3 2" xfId="7376" xr:uid="{C22377FF-5321-42FB-A8E1-FB7F03F2BC3E}"/>
    <cellStyle name="Comma 3 5 2 5 4" xfId="15264" xr:uid="{FE820139-E985-49F3-9D5A-6D9A1B3296DB}"/>
    <cellStyle name="Comma 3 5 2 5 5" xfId="10202" xr:uid="{C2FEB536-CBC4-4BEE-927A-BB35C78B5231}"/>
    <cellStyle name="Comma 3 5 2 5 6" xfId="21753" xr:uid="{28048B1C-6A4A-488C-B79F-E7433A1D662B}"/>
    <cellStyle name="Comma 3 5 2 5 7" xfId="26047" xr:uid="{DB6D7D50-3FAE-4FAA-A435-71CA15C0B5A4}"/>
    <cellStyle name="Comma 3 5 2 6" xfId="3094" xr:uid="{52D848B0-412E-41DB-BB95-4EBFC3458F07}"/>
    <cellStyle name="Comma 3 5 2 6 2" xfId="19441" xr:uid="{84D06697-EE60-4172-B2F8-B93AE7031D9B}"/>
    <cellStyle name="Comma 3 5 2 6 2 2" xfId="11215" xr:uid="{E3CF9A88-D2A5-46F1-869C-DB23EF02C222}"/>
    <cellStyle name="Comma 3 5 2 6 2 3" xfId="3190" xr:uid="{A1248A25-087B-4B66-BC20-3549F3298889}"/>
    <cellStyle name="Comma 3 5 2 6 3" xfId="16668" xr:uid="{2D62AA1C-0D16-4BA7-8FB6-61319789E00C}"/>
    <cellStyle name="Comma 3 5 2 6 3 2" xfId="5750" xr:uid="{2A0D22D4-DA3A-4E49-899D-50E89180262C}"/>
    <cellStyle name="Comma 3 5 2 6 4" xfId="13638" xr:uid="{F0AE9A44-4E94-47F5-84C0-2BADF054EEFA}"/>
    <cellStyle name="Comma 3 5 2 6 5" xfId="8576" xr:uid="{258C6D9E-D184-4B16-8335-A8B9B4A45A5A}"/>
    <cellStyle name="Comma 3 5 2 6 6" xfId="22266" xr:uid="{F73C0C0D-FCEA-41E0-B8A3-7190A152C4FD}"/>
    <cellStyle name="Comma 3 5 2 6 7" xfId="27673" xr:uid="{2AFF8B74-EEEF-42D0-B25C-B8A0D5C135B2}"/>
    <cellStyle name="Comma 3 5 2 7" xfId="807" xr:uid="{BA8A2B30-0278-462A-B77E-8DC7B4740B20}"/>
    <cellStyle name="Comma 3 5 2 7 2" xfId="16334" xr:uid="{E8D190FE-EBB4-4356-BE1B-B63F86533185}"/>
    <cellStyle name="Comma 3 5 2 7 2 2" xfId="5320" xr:uid="{A7C2426B-9B7E-409D-BA35-74F584A5C34E}"/>
    <cellStyle name="Comma 3 5 2 7 3" xfId="15769" xr:uid="{8E18DA87-350E-4C10-8E5F-FD4B7DC35E3D}"/>
    <cellStyle name="Comma 3 5 2 7 4" xfId="10706" xr:uid="{B7423160-F84F-49F9-80C7-773953290319}"/>
    <cellStyle name="Comma 3 5 2 7 5" xfId="24587" xr:uid="{717FA60F-1B76-46A0-9B44-1E235841623C}"/>
    <cellStyle name="Comma 3 5 2 7 6" xfId="25543" xr:uid="{9817FBBA-2C01-4F58-8756-3F22BA116FCE}"/>
    <cellStyle name="Comma 3 5 2 8" xfId="20006" xr:uid="{4B4C347A-4773-4545-B76C-CD82CAD5B51E}"/>
    <cellStyle name="Comma 3 5 2 8 2" xfId="16524" xr:uid="{C57DBD2B-48B0-4B54-9D86-184A914C0B94}"/>
    <cellStyle name="Comma 3 5 2 8 2 2" xfId="5616" xr:uid="{FC1BE57E-2969-4C05-B4C8-551B8DB857AF}"/>
    <cellStyle name="Comma 3 5 2 8 3" xfId="13503" xr:uid="{4A92A4D2-DE25-4436-A7BF-D34B8647ED13}"/>
    <cellStyle name="Comma 3 5 2 8 4" xfId="8363" xr:uid="{8DC7386B-D668-44C5-A1D7-C04DE2F38888}"/>
    <cellStyle name="Comma 3 5 2 9" xfId="17959" xr:uid="{A24A6429-425A-43D2-AE76-1CC2ABEC0E21}"/>
    <cellStyle name="Comma 3 5 2 9 2" xfId="7880" xr:uid="{62017202-EDE1-42F0-92C6-A80825CC6DD7}"/>
    <cellStyle name="Comma 3 5 3" xfId="981" xr:uid="{D7503A34-6E91-435B-9FF2-1530F5AD8BD2}"/>
    <cellStyle name="Comma 3 5 3 10" xfId="27818" xr:uid="{4F622B31-C1AE-4D17-8457-371E4B15DEA8}"/>
    <cellStyle name="Comma 3 5 3 2" xfId="1980" xr:uid="{7486C79E-0089-4A3D-998B-61357A4BEE2C}"/>
    <cellStyle name="Comma 3 5 3 2 2" xfId="21209" xr:uid="{7764D19B-B66E-4E2E-9D95-52D04BED6A3E}"/>
    <cellStyle name="Comma 3 5 3 2 2 2" xfId="12297" xr:uid="{865B428E-4741-4CDA-BAAC-3E20C025A505}"/>
    <cellStyle name="Comma 3 5 3 2 2 3" xfId="4276" xr:uid="{00364290-D51A-432C-9E60-F3EA862F31DB}"/>
    <cellStyle name="Comma 3 5 3 2 3" xfId="17967" xr:uid="{9C4D3D8D-C461-4855-8B6D-2C9888A6C516}"/>
    <cellStyle name="Comma 3 5 3 2 3 2" xfId="6836" xr:uid="{056512F7-5DAF-4790-8FEF-1A47DB02D4E6}"/>
    <cellStyle name="Comma 3 5 3 2 4" xfId="14724" xr:uid="{BCAD799C-BEA3-4F04-80F3-B367DAC1B385}"/>
    <cellStyle name="Comma 3 5 3 2 5" xfId="9662" xr:uid="{EE34748C-75DC-438A-8E83-7C29C86AD0A1}"/>
    <cellStyle name="Comma 3 5 3 2 6" xfId="23420" xr:uid="{86DA5587-5D25-4712-814E-8DDA8E97BD0E}"/>
    <cellStyle name="Comma 3 5 3 2 7" xfId="26587" xr:uid="{EFE6D9A7-1D63-4820-9413-EC3BEA372B8A}"/>
    <cellStyle name="Comma 3 5 3 3" xfId="2635" xr:uid="{4AD997D8-870F-4883-BBDE-26FFA8CBDDB7}"/>
    <cellStyle name="Comma 3 5 3 3 2" xfId="20556" xr:uid="{7D3FE414-2533-4108-A648-58361B061008}"/>
    <cellStyle name="Comma 3 5 3 3 2 2" xfId="11645" xr:uid="{F3FCE297-3A43-43AC-AF5A-4243EEAD1CA2}"/>
    <cellStyle name="Comma 3 5 3 3 2 3" xfId="3622" xr:uid="{388C1645-FFB0-402A-BB72-991BCFE4F739}"/>
    <cellStyle name="Comma 3 5 3 3 3" xfId="17109" xr:uid="{DB82565D-AB84-48ED-A551-855D9497BC8E}"/>
    <cellStyle name="Comma 3 5 3 3 3 2" xfId="6182" xr:uid="{AD068237-D5F4-4A2B-939F-C2C25B849BDC}"/>
    <cellStyle name="Comma 3 5 3 3 4" xfId="14070" xr:uid="{C7C005F2-A93C-4143-9B65-B195120895C5}"/>
    <cellStyle name="Comma 3 5 3 3 5" xfId="9008" xr:uid="{0D3CB0C1-F3BA-4310-9790-A7B1B23C04D2}"/>
    <cellStyle name="Comma 3 5 3 3 6" xfId="22769" xr:uid="{C40386A1-F804-4932-A75B-5361F8701579}"/>
    <cellStyle name="Comma 3 5 3 3 7" xfId="27241" xr:uid="{6B09B53B-8173-4831-9A0B-6FFEE48BB0E5}"/>
    <cellStyle name="Comma 3 5 3 4" xfId="22112" xr:uid="{F8F9AF72-7D59-40F6-9845-63C54403B9CA}"/>
    <cellStyle name="Comma 3 5 3 4 2" xfId="13173" xr:uid="{85B9DC66-9B15-4677-8B2B-22A8A2B966C7}"/>
    <cellStyle name="Comma 3 5 3 4 3" xfId="5166" xr:uid="{ED8516D0-647B-4678-9E91-CF13230F6959}"/>
    <cellStyle name="Comma 3 5 3 5" xfId="18219" xr:uid="{35C3EAF4-6816-44A5-B2CE-577806D0F10D}"/>
    <cellStyle name="Comma 3 5 3 5 2" xfId="7726" xr:uid="{B726232E-BCF4-400C-B6BB-6304C1F188A1}"/>
    <cellStyle name="Comma 3 5 3 6" xfId="15614" xr:uid="{3FD549D6-AD49-4A89-BDE6-D1E729E1A78F}"/>
    <cellStyle name="Comma 3 5 3 7" xfId="10552" xr:uid="{CDEA774C-096C-4FB8-9490-60742F4F94F0}"/>
    <cellStyle name="Comma 3 5 3 8" xfId="24742" xr:uid="{4017D03A-2FED-48E3-94FC-A7312055FB4B}"/>
    <cellStyle name="Comma 3 5 3 9" xfId="25697" xr:uid="{2BD853BA-58E2-4C5D-99E1-6C6C75EC873C}"/>
    <cellStyle name="Comma 3 5 4" xfId="1651" xr:uid="{7D36408C-4ED3-4BE0-B92F-A315BA776BC4}"/>
    <cellStyle name="Comma 3 5 4 2" xfId="21536" xr:uid="{D88BA977-5086-4B68-9D30-E78AF4E9981A}"/>
    <cellStyle name="Comma 3 5 4 2 2" xfId="12625" xr:uid="{45523ED1-5250-47C6-A420-72D53D5155EF}"/>
    <cellStyle name="Comma 3 5 4 2 3" xfId="4604" xr:uid="{9047705C-7D2B-4DCA-BF5A-AF4EEB7C861B}"/>
    <cellStyle name="Comma 3 5 4 3" xfId="17825" xr:uid="{766BCB35-065B-4CFF-9A17-99E7D7B32D94}"/>
    <cellStyle name="Comma 3 5 4 3 2" xfId="7164" xr:uid="{C7124364-B5AD-421E-B36D-EC5E4A030435}"/>
    <cellStyle name="Comma 3 5 4 4" xfId="15052" xr:uid="{6F84A5EA-B60D-44A2-9E1A-2C4C97EA84EB}"/>
    <cellStyle name="Comma 3 5 4 5" xfId="9990" xr:uid="{24CC3357-20D5-4654-B94F-5AD7925C1C55}"/>
    <cellStyle name="Comma 3 5 4 6" xfId="23745" xr:uid="{8FD3C589-0D9F-453C-9079-4691FBE0A04A}"/>
    <cellStyle name="Comma 3 5 4 7" xfId="26259" xr:uid="{21D7079C-A242-4EDB-8FC2-CD3F3E47E810}"/>
    <cellStyle name="Comma 3 5 4 8" xfId="27952" xr:uid="{0817A925-55D0-4EE7-9A32-0BEAB074DE81}"/>
    <cellStyle name="Comma 3 5 5" xfId="2307" xr:uid="{A3F873A0-A53E-4B15-B967-769F1BB25D6E}"/>
    <cellStyle name="Comma 3 5 5 2" xfId="20884" xr:uid="{91071335-2FC4-4E3D-878C-AE33D182F500}"/>
    <cellStyle name="Comma 3 5 5 2 2" xfId="11973" xr:uid="{64F3CA9F-EA6F-4F76-A2B3-9A023BF1152A}"/>
    <cellStyle name="Comma 3 5 5 2 3" xfId="3950" xr:uid="{DF1B9108-BE81-40C6-9903-28498708EA46}"/>
    <cellStyle name="Comma 3 5 5 3" xfId="19369" xr:uid="{DA6EE134-4B8E-4AD5-B5C3-C0DA51B825D1}"/>
    <cellStyle name="Comma 3 5 5 3 2" xfId="6510" xr:uid="{208FFEE3-1788-422C-A1E5-76616AC090A1}"/>
    <cellStyle name="Comma 3 5 5 4" xfId="14398" xr:uid="{2B6CB20E-B22E-41E4-85C1-EA850AEEA88F}"/>
    <cellStyle name="Comma 3 5 5 5" xfId="9336" xr:uid="{2B45EC69-E32D-4852-935E-ED03621312A9}"/>
    <cellStyle name="Comma 3 5 5 6" xfId="23096" xr:uid="{60FD9054-F1A0-4C71-A362-3E2300C36C51}"/>
    <cellStyle name="Comma 3 5 5 7" xfId="26913" xr:uid="{F83A2D96-F661-44F1-B615-DF0D71D30A79}"/>
    <cellStyle name="Comma 3 5 6" xfId="1445" xr:uid="{213522CA-72B2-47D0-AEE0-0163CCCF9F01}"/>
    <cellStyle name="Comma 3 5 6 2" xfId="19748" xr:uid="{1C467971-A210-4911-810B-EE890D3FADEE}"/>
    <cellStyle name="Comma 3 5 6 2 2" xfId="12791" xr:uid="{4CFC7179-ED12-42E9-8751-C092DF02C8A4}"/>
    <cellStyle name="Comma 3 5 6 2 3" xfId="4774" xr:uid="{ECCAA6CA-B4D4-4779-A4D9-0A31B8448A9B}"/>
    <cellStyle name="Comma 3 5 6 3" xfId="17659" xr:uid="{5AAA6575-C27C-4AA5-818B-A00F6EBFD1D3}"/>
    <cellStyle name="Comma 3 5 6 3 2" xfId="7334" xr:uid="{FAF801FA-4EEB-4582-A1B7-3EF4AE41715C}"/>
    <cellStyle name="Comma 3 5 6 4" xfId="15222" xr:uid="{A7DEF119-485B-4647-A307-9C925E4AB033}"/>
    <cellStyle name="Comma 3 5 6 5" xfId="10160" xr:uid="{C9013A17-A911-4A56-A406-7A4D1CAB363D}"/>
    <cellStyle name="Comma 3 5 6 6" xfId="21707" xr:uid="{82D26E4A-EA1A-4F2F-90A3-B27BF73145D8}"/>
    <cellStyle name="Comma 3 5 6 7" xfId="26089" xr:uid="{4AF54690-0218-4F52-B2DB-F05674572380}"/>
    <cellStyle name="Comma 3 5 7" xfId="2987" xr:uid="{366623C4-5371-48C0-83F3-EB8DAE1F1906}"/>
    <cellStyle name="Comma 3 5 7 2" xfId="19545" xr:uid="{1A9F8599-B177-42C8-B9F1-6C31A6425049}"/>
    <cellStyle name="Comma 3 5 7 2 2" xfId="11311" xr:uid="{DA6CCB65-A981-4478-95F6-FAD71628A09E}"/>
    <cellStyle name="Comma 3 5 7 2 3" xfId="3286" xr:uid="{098569F3-C130-4F74-A9CD-E3A652E565D9}"/>
    <cellStyle name="Comma 3 5 7 3" xfId="16772" xr:uid="{B893D5EB-0A71-4B32-89A8-C47D29E55D60}"/>
    <cellStyle name="Comma 3 5 7 3 2" xfId="5846" xr:uid="{1F4ECD76-2E0C-488F-90BC-928D899DA13E}"/>
    <cellStyle name="Comma 3 5 7 4" xfId="13734" xr:uid="{F533B644-B941-4948-8EE4-CE2D7F07C9A9}"/>
    <cellStyle name="Comma 3 5 7 5" xfId="8672" xr:uid="{B19B7ED1-2792-40FF-BD80-7C46518F6B62}"/>
    <cellStyle name="Comma 3 5 7 6" xfId="22441" xr:uid="{0F5D7995-87B2-4BA3-ADBE-0DDAA0063B22}"/>
    <cellStyle name="Comma 3 5 7 7" xfId="27577" xr:uid="{97058C69-0CF2-4B5E-B55A-1B020E6101AE}"/>
    <cellStyle name="Comma 3 5 8" xfId="570" xr:uid="{83DCBE8B-8012-42FB-9CC4-D942127BBF73}"/>
    <cellStyle name="Comma 3 5 8 2" xfId="16424" xr:uid="{2EC3E5FB-8ABF-4B08-8A61-FC8C848E71ED}"/>
    <cellStyle name="Comma 3 5 8 2 2" xfId="5494" xr:uid="{1699FD9E-BE56-4094-AF7B-2AC0BF136614}"/>
    <cellStyle name="Comma 3 5 8 3" xfId="15943" xr:uid="{E327C55F-1DD8-410F-ACAB-99D979E8DCCB}"/>
    <cellStyle name="Comma 3 5 8 4" xfId="10880" xr:uid="{AD4843DA-C745-46A1-900B-AEBD5392C119}"/>
    <cellStyle name="Comma 3 5 8 5" xfId="24410" xr:uid="{EC04F1A0-5A78-4D50-808A-CDAD6B928E1A}"/>
    <cellStyle name="Comma 3 5 8 6" xfId="25369" xr:uid="{2741CE9F-9D24-435A-A553-B9EEF38B7696}"/>
    <cellStyle name="Comma 3 5 9" xfId="20109" xr:uid="{54C59516-CF26-4F54-94AA-9F8A55ADE850}"/>
    <cellStyle name="Comma 3 5 9 2" xfId="16627" xr:uid="{9756E325-2D13-44DD-BB33-85C24F57CF59}"/>
    <cellStyle name="Comma 3 5 9 2 2" xfId="5712" xr:uid="{85289CB7-9083-4793-861C-4179BF98139C}"/>
    <cellStyle name="Comma 3 5 9 3" xfId="13599" xr:uid="{A3434CB1-0E65-4E32-9DDA-E48C3C8E6B37}"/>
    <cellStyle name="Comma 3 5 9 4" xfId="11099" xr:uid="{19D7629E-283B-424A-A05C-986FE0CF8511}"/>
    <cellStyle name="Comma 3 6" xfId="277" xr:uid="{73CB3FE5-DCBC-4A75-AD02-3EF43A80D9A0}"/>
    <cellStyle name="Comma 3 6 10" xfId="19170" xr:uid="{F54C16B5-66F8-4F7F-825A-85FAC7EAED8D}"/>
    <cellStyle name="Comma 3 6 10 2" xfId="8242" xr:uid="{6935749D-2462-45FF-8FD6-DC06E2C25AD1}"/>
    <cellStyle name="Comma 3 6 11" xfId="17735" xr:uid="{20360581-9CCE-40EE-B188-F7CF6FDBC588}"/>
    <cellStyle name="Comma 3 6 11 2" xfId="8106" xr:uid="{F458E8ED-A3B6-4773-AEA6-96FBC94B4ABB}"/>
    <cellStyle name="Comma 3 6 12" xfId="18302" xr:uid="{23FF11BA-C5BA-4176-8053-06FD5E7D5F22}"/>
    <cellStyle name="Comma 3 6 13" xfId="16125" xr:uid="{0438BC2C-A9C8-4105-8980-4A23751C2060}"/>
    <cellStyle name="Comma 3 6 14" xfId="11163" xr:uid="{A70FB50C-F6AC-47FC-AACE-E833554EB11A}"/>
    <cellStyle name="Comma 3 6 15" xfId="25090" xr:uid="{12D967A1-3926-4BD6-B244-EDB163A32EC7}"/>
    <cellStyle name="Comma 3 6 16" xfId="25187" xr:uid="{679D8197-327B-484D-8D8C-2F9A740A7086}"/>
    <cellStyle name="Comma 3 6 17" xfId="27764" xr:uid="{C0695109-7AB5-42B4-AA2F-1952124CF10A}"/>
    <cellStyle name="Comma 3 6 17 2" xfId="32593" xr:uid="{8B5372C4-E959-49CA-90AF-43E32D6C3192}"/>
    <cellStyle name="Comma 3 6 18" xfId="32872" xr:uid="{ABC66931-4C90-412B-BFC5-8ECEF8D732B7}"/>
    <cellStyle name="Comma 3 6 2" xfId="756" xr:uid="{8AC3C0D7-799D-44D2-956B-2D776F7C6B13}"/>
    <cellStyle name="Comma 3 6 2 10" xfId="25500" xr:uid="{C34A3B4F-6C34-4EF0-A21C-F71226A4636B}"/>
    <cellStyle name="Comma 3 6 2 11" xfId="27854" xr:uid="{0B21119D-8247-4B69-BEA8-F056A8AAC458}"/>
    <cellStyle name="Comma 3 6 2 2" xfId="1116" xr:uid="{897199AA-592B-45C7-A4DD-36FE22746137}"/>
    <cellStyle name="Comma 3 6 2 2 2" xfId="2111" xr:uid="{68783826-7FAC-4F1E-B4B7-44BB96B802B9}"/>
    <cellStyle name="Comma 3 6 2 2 2 2" xfId="21078" xr:uid="{8531813D-69D2-4DB1-B528-C9159140A5AC}"/>
    <cellStyle name="Comma 3 6 2 2 2 2 2" xfId="12166" xr:uid="{C046E93D-EF7E-469C-AD67-3772107EA711}"/>
    <cellStyle name="Comma 3 6 2 2 2 2 3" xfId="4145" xr:uid="{157445E2-3BE2-4165-A5E9-75FAE5314F38}"/>
    <cellStyle name="Comma 3 6 2 2 2 3" xfId="18325" xr:uid="{5A54D54D-9A22-43C1-A93B-F17BEAB848D5}"/>
    <cellStyle name="Comma 3 6 2 2 2 3 2" xfId="6705" xr:uid="{2B36FDF2-61A9-4E92-A462-2DB94ECE15E9}"/>
    <cellStyle name="Comma 3 6 2 2 2 4" xfId="14593" xr:uid="{607709BB-F6E2-4E09-8D12-1CF3C4150386}"/>
    <cellStyle name="Comma 3 6 2 2 2 5" xfId="9531" xr:uid="{80017F7F-D4FD-498D-9A03-68AD552242B3}"/>
    <cellStyle name="Comma 3 6 2 2 2 6" xfId="23290" xr:uid="{1200F415-3681-4A74-80CD-53B6F4ADF650}"/>
    <cellStyle name="Comma 3 6 2 2 2 7" xfId="26718" xr:uid="{109CFA5D-7E5C-464C-BBF8-A2DE3E6EAC35}"/>
    <cellStyle name="Comma 3 6 2 2 3" xfId="2766" xr:uid="{BB4910E3-52DE-4FF1-B99D-8D69CEC7AEB6}"/>
    <cellStyle name="Comma 3 6 2 2 3 2" xfId="20425" xr:uid="{A178860F-0FDF-4154-8423-4188E145F662}"/>
    <cellStyle name="Comma 3 6 2 2 3 2 2" xfId="11514" xr:uid="{F1591146-E8C8-4D99-BB6D-9A53E7E187F6}"/>
    <cellStyle name="Comma 3 6 2 2 3 2 3" xfId="3491" xr:uid="{64B335C0-E465-49D4-B527-D65A5C19545B}"/>
    <cellStyle name="Comma 3 6 2 2 3 3" xfId="16983" xr:uid="{9060457C-32DE-43A8-8407-E32793FE1F2B}"/>
    <cellStyle name="Comma 3 6 2 2 3 3 2" xfId="6051" xr:uid="{662B6D49-F573-4B3D-8EAF-473A667D34A0}"/>
    <cellStyle name="Comma 3 6 2 2 3 4" xfId="13939" xr:uid="{48F0F6C9-BB30-467E-990A-4CED828AFB3F}"/>
    <cellStyle name="Comma 3 6 2 2 3 5" xfId="8877" xr:uid="{BF7B7598-92E3-4A05-83C3-5F232BBFDAFE}"/>
    <cellStyle name="Comma 3 6 2 2 3 6" xfId="22638" xr:uid="{66B661FB-18E5-4757-9338-17901D435569}"/>
    <cellStyle name="Comma 3 6 2 2 3 7" xfId="27372" xr:uid="{AD87C54D-B7D2-4B94-BCA5-40EF44947077}"/>
    <cellStyle name="Comma 3 6 2 2 4" xfId="21981" xr:uid="{36B8517E-1C15-4D7A-93B7-96AA313E8E5F}"/>
    <cellStyle name="Comma 3 6 2 2 4 2" xfId="13048" xr:uid="{9ADBE44D-F8A3-4648-B892-16BF88D61EE1}"/>
    <cellStyle name="Comma 3 6 2 2 4 3" xfId="5035" xr:uid="{DABA1E7E-C4BE-48E4-B2DD-62FC9027CA4B}"/>
    <cellStyle name="Comma 3 6 2 2 5" xfId="17673" xr:uid="{BD43FFDD-76B5-4A9E-9569-1668742073B4}"/>
    <cellStyle name="Comma 3 6 2 2 5 2" xfId="7595" xr:uid="{52D50D6F-84AA-4295-B8E5-E2D94B8251DB}"/>
    <cellStyle name="Comma 3 6 2 2 6" xfId="15483" xr:uid="{30AE9DAC-A1D1-4982-907F-CD59B8A1F573}"/>
    <cellStyle name="Comma 3 6 2 2 7" xfId="10421" xr:uid="{60230A95-5E15-4681-AB26-69944F4E51A6}"/>
    <cellStyle name="Comma 3 6 2 2 8" xfId="24873" xr:uid="{F6CF733A-4B8E-47AA-9BCA-065DAA2B2CD7}"/>
    <cellStyle name="Comma 3 6 2 2 9" xfId="25828" xr:uid="{6CEA3A88-2C78-4F7E-B5FE-A79D449CA315}"/>
    <cellStyle name="Comma 3 6 2 3" xfId="1782" xr:uid="{B1187B00-B8D9-48AF-870D-A52EC428D7DA}"/>
    <cellStyle name="Comma 3 6 2 3 2" xfId="21405" xr:uid="{99807F14-0DEA-4B51-B897-508732840C64}"/>
    <cellStyle name="Comma 3 6 2 3 2 2" xfId="12494" xr:uid="{D6EFE005-28F1-4ABE-B7E2-8B883BAF8D10}"/>
    <cellStyle name="Comma 3 6 2 3 2 3" xfId="4473" xr:uid="{E84F19E3-E908-48D6-B49B-EC77ECDA7465}"/>
    <cellStyle name="Comma 3 6 2 3 3" xfId="17941" xr:uid="{78594F17-9F82-49FF-BCBC-958E98A57AAB}"/>
    <cellStyle name="Comma 3 6 2 3 3 2" xfId="7033" xr:uid="{63F6BAE6-38A6-4D84-BE89-EFFD9918735A}"/>
    <cellStyle name="Comma 3 6 2 3 4" xfId="14921" xr:uid="{BDDB5E67-DE45-4A25-963A-D78286D21825}"/>
    <cellStyle name="Comma 3 6 2 3 5" xfId="9859" xr:uid="{DA26E6D0-9F4E-41BC-9873-FA709C83592C}"/>
    <cellStyle name="Comma 3 6 2 3 6" xfId="23614" xr:uid="{D8889B87-E8D5-41C0-BE3B-EC73F707EEC1}"/>
    <cellStyle name="Comma 3 6 2 3 7" xfId="26390" xr:uid="{B8E89E68-015B-43B3-B619-8DA954310EA1}"/>
    <cellStyle name="Comma 3 6 2 4" xfId="2438" xr:uid="{0BAEBF33-F166-4703-B10A-D49B37D22A40}"/>
    <cellStyle name="Comma 3 6 2 4 2" xfId="20753" xr:uid="{E9B4E4FA-4C03-401E-A8B2-58A550F13B2F}"/>
    <cellStyle name="Comma 3 6 2 4 2 2" xfId="11842" xr:uid="{7C0012F7-3766-4C87-A3C6-30AE704E9C75}"/>
    <cellStyle name="Comma 3 6 2 4 2 3" xfId="3819" xr:uid="{668E7E7D-24EF-4B0A-9BC5-34C230BF209C}"/>
    <cellStyle name="Comma 3 6 2 4 3" xfId="18359" xr:uid="{CFB26955-0AF6-4780-B5B7-C193E8B4F066}"/>
    <cellStyle name="Comma 3 6 2 4 3 2" xfId="6379" xr:uid="{5C35E108-F102-4B16-AC0F-E0CA0FDE01A2}"/>
    <cellStyle name="Comma 3 6 2 4 4" xfId="14267" xr:uid="{12E5D798-BADF-47F5-851F-337E709523A2}"/>
    <cellStyle name="Comma 3 6 2 4 5" xfId="9205" xr:uid="{2D8E4ECD-1C8D-40B3-9DB7-2964B6A24EBF}"/>
    <cellStyle name="Comma 3 6 2 4 6" xfId="22965" xr:uid="{8B16CF56-352A-4F52-9473-95BD988A9F17}"/>
    <cellStyle name="Comma 3 6 2 4 7" xfId="27044" xr:uid="{2E6E1557-08FA-4D14-BF74-D4189E777A04}"/>
    <cellStyle name="Comma 3 6 2 5" xfId="22309" xr:uid="{B235B44B-3859-4537-A44D-804D53CF17D0}"/>
    <cellStyle name="Comma 3 6 2 5 2" xfId="13352" xr:uid="{AF710576-4244-4A98-9DFB-7F3FF668A3C3}"/>
    <cellStyle name="Comma 3 6 2 5 3" xfId="5363" xr:uid="{668A6F62-6EF5-46C9-8BF7-C94968C0B672}"/>
    <cellStyle name="Comma 3 6 2 6" xfId="18446" xr:uid="{1A31F584-3123-4700-A665-D3FA9F4D5037}"/>
    <cellStyle name="Comma 3 6 2 6 2" xfId="7923" xr:uid="{4FBBCB77-A952-4064-965F-D8F5A2CB21C5}"/>
    <cellStyle name="Comma 3 6 2 7" xfId="15812" xr:uid="{E5A7C4A9-B190-41F7-93BB-089C19C97114}"/>
    <cellStyle name="Comma 3 6 2 8" xfId="10749" xr:uid="{E2EF698E-07AE-4BA0-8076-6861F7467467}"/>
    <cellStyle name="Comma 3 6 2 9" xfId="24543" xr:uid="{5CCC3EC3-0503-4E4B-8C4F-0B9EFAE4088E}"/>
    <cellStyle name="Comma 3 6 3" xfId="930" xr:uid="{00FDB9A3-088C-4710-8DCC-47E0AB8F0862}"/>
    <cellStyle name="Comma 3 6 3 10" xfId="27988" xr:uid="{EA17F932-C020-4242-8EC3-7ECAA9A054DF}"/>
    <cellStyle name="Comma 3 6 3 2" xfId="1937" xr:uid="{9486773B-ABCC-484D-A4FC-B553411FB924}"/>
    <cellStyle name="Comma 3 6 3 2 2" xfId="21252" xr:uid="{2957643D-CFF3-4804-9354-2EE4DC893498}"/>
    <cellStyle name="Comma 3 6 3 2 2 2" xfId="12340" xr:uid="{49C2EE64-DEF2-44D3-8ABB-58DE085A28D8}"/>
    <cellStyle name="Comma 3 6 3 2 2 3" xfId="4319" xr:uid="{E02751C9-97A9-40C7-9CB1-E5F8BA890D97}"/>
    <cellStyle name="Comma 3 6 3 2 3" xfId="18961" xr:uid="{40034E31-E341-4173-B650-E01E12C6945A}"/>
    <cellStyle name="Comma 3 6 3 2 3 2" xfId="6879" xr:uid="{6F8E5776-6B6D-4F04-A3CB-DDDD85DAED14}"/>
    <cellStyle name="Comma 3 6 3 2 4" xfId="14767" xr:uid="{22EC5824-3AE9-4367-8710-478BED7455D6}"/>
    <cellStyle name="Comma 3 6 3 2 5" xfId="9705" xr:uid="{468D62A7-2AE8-4461-9AFC-1F125B3244E7}"/>
    <cellStyle name="Comma 3 6 3 2 6" xfId="23463" xr:uid="{0F4D6373-5278-4184-864B-DCF78815A65D}"/>
    <cellStyle name="Comma 3 6 3 2 7" xfId="26544" xr:uid="{6B8573E2-3312-40EB-8F30-BABF386393C3}"/>
    <cellStyle name="Comma 3 6 3 3" xfId="2592" xr:uid="{D81ECF47-FFCB-4125-9D23-FDAE6103CDC5}"/>
    <cellStyle name="Comma 3 6 3 3 2" xfId="20599" xr:uid="{34652D58-9B3C-4839-BA1E-B604E87215F8}"/>
    <cellStyle name="Comma 3 6 3 3 2 2" xfId="11688" xr:uid="{075AFDCF-BD9E-4CB6-B53F-A5C6059A16BA}"/>
    <cellStyle name="Comma 3 6 3 3 2 3" xfId="3665" xr:uid="{FE8B0968-6853-4239-823E-45419425C1F8}"/>
    <cellStyle name="Comma 3 6 3 3 3" xfId="17150" xr:uid="{F861CBAC-9FDF-48F3-90E0-CFF4B4C3A74C}"/>
    <cellStyle name="Comma 3 6 3 3 3 2" xfId="6225" xr:uid="{D61358C3-893E-42BA-808D-B6C60255B590}"/>
    <cellStyle name="Comma 3 6 3 3 4" xfId="14113" xr:uid="{16E985F9-6D4F-4F2B-86EB-59572A602505}"/>
    <cellStyle name="Comma 3 6 3 3 5" xfId="9051" xr:uid="{2D27EC23-5380-455C-B420-D6962B1252E6}"/>
    <cellStyle name="Comma 3 6 3 3 6" xfId="22812" xr:uid="{DC1D4E31-A2BB-4419-9DE3-A5D2557827B2}"/>
    <cellStyle name="Comma 3 6 3 3 7" xfId="27198" xr:uid="{0D33EFEA-31EB-487A-A1A3-1862D3A381A7}"/>
    <cellStyle name="Comma 3 6 3 4" xfId="22155" xr:uid="{0CBA9573-36D9-4E6B-A367-84AE997C66F1}"/>
    <cellStyle name="Comma 3 6 3 4 2" xfId="13215" xr:uid="{6F08B963-D3CF-4780-8CE9-38000F0A1751}"/>
    <cellStyle name="Comma 3 6 3 4 3" xfId="5209" xr:uid="{7DE98EF0-41AB-4994-83B2-49A0B8E2121E}"/>
    <cellStyle name="Comma 3 6 3 5" xfId="18289" xr:uid="{E743B648-C83A-42B9-82B9-95A236186401}"/>
    <cellStyle name="Comma 3 6 3 5 2" xfId="7769" xr:uid="{5AD69A81-EA30-4E01-A986-286F31C47214}"/>
    <cellStyle name="Comma 3 6 3 6" xfId="15657" xr:uid="{33165CF1-FE76-48BF-AF9C-F9F13E7A8B4E}"/>
    <cellStyle name="Comma 3 6 3 7" xfId="10595" xr:uid="{15D83288-047D-4AA7-B09E-07CD9F587DCF}"/>
    <cellStyle name="Comma 3 6 3 8" xfId="24699" xr:uid="{BBA59929-7C0F-418E-B2CF-68A7A5E7793A}"/>
    <cellStyle name="Comma 3 6 3 9" xfId="25654" xr:uid="{50948DCB-F610-459C-99AE-CB18B774BB87}"/>
    <cellStyle name="Comma 3 6 4" xfId="1607" xr:uid="{3D0F7406-11CF-43E1-8400-25353C97712A}"/>
    <cellStyle name="Comma 3 6 4 2" xfId="21579" xr:uid="{F8E3A874-7F21-434F-AB78-BBE4DEB06AEA}"/>
    <cellStyle name="Comma 3 6 4 2 2" xfId="12667" xr:uid="{4B8E5057-5181-4D51-B000-8FECE117FD3A}"/>
    <cellStyle name="Comma 3 6 4 2 3" xfId="4647" xr:uid="{76FA781E-4B5B-4B00-833E-1DD0015FD307}"/>
    <cellStyle name="Comma 3 6 4 3" xfId="23788" xr:uid="{5699B12F-35C4-4C82-9271-257BCBC2CB11}"/>
    <cellStyle name="Comma 3 6 4 3 2" xfId="7207" xr:uid="{428AEC1E-ACCF-4ABF-A84A-3C1B7B778B58}"/>
    <cellStyle name="Comma 3 6 4 4" xfId="15095" xr:uid="{C14F919F-A647-4E47-B82F-510F2987D1AB}"/>
    <cellStyle name="Comma 3 6 4 5" xfId="10033" xr:uid="{844C146F-361A-42FC-9E87-1DA7E4213BB4}"/>
    <cellStyle name="Comma 3 6 4 6" xfId="24294" xr:uid="{608F57D9-4169-447F-8D4E-3754ADBD899F}"/>
    <cellStyle name="Comma 3 6 4 7" xfId="26216" xr:uid="{25B9391A-E1EE-436D-A37C-90EEB01A77F1}"/>
    <cellStyle name="Comma 3 6 5" xfId="2264" xr:uid="{944EBB0E-4425-4ECE-AD58-4B001248BE0A}"/>
    <cellStyle name="Comma 3 6 5 2" xfId="20927" xr:uid="{54E9B954-650E-4BCA-8101-AFC9E73A926C}"/>
    <cellStyle name="Comma 3 6 5 2 2" xfId="12015" xr:uid="{3C5233B6-12C3-4A3C-A8D7-E1F178E8F67A}"/>
    <cellStyle name="Comma 3 6 5 2 3" xfId="3993" xr:uid="{1AA8E55B-2D7F-44EB-98A7-E559ABBE1A9A}"/>
    <cellStyle name="Comma 3 6 5 3" xfId="17696" xr:uid="{F03B69F1-D7A4-42AD-86E2-230D64C5F537}"/>
    <cellStyle name="Comma 3 6 5 3 2" xfId="6553" xr:uid="{BB853720-5498-4662-AC56-430A01A5E537}"/>
    <cellStyle name="Comma 3 6 5 4" xfId="14441" xr:uid="{35AACD97-3062-4DC4-A79B-B51AC4C35371}"/>
    <cellStyle name="Comma 3 6 5 5" xfId="9379" xr:uid="{DAF038C2-F0A6-4713-81DF-4A3E48A86B7D}"/>
    <cellStyle name="Comma 3 6 5 6" xfId="23139" xr:uid="{DEC01AC8-5749-4E3A-A1B0-F56D81B2D673}"/>
    <cellStyle name="Comma 3 6 5 7" xfId="26870" xr:uid="{9C81613F-4DBD-44F0-825A-2EF7CE989325}"/>
    <cellStyle name="Comma 3 6 6" xfId="1417" xr:uid="{8B370B5C-0B51-4B29-8D94-ED678DB2F14D}"/>
    <cellStyle name="Comma 3 6 6 2" xfId="19772" xr:uid="{CC672D9B-08FC-402C-8D7E-90D3ADA5E8FA}"/>
    <cellStyle name="Comma 3 6 6 2 2" xfId="12811" xr:uid="{2FDF200A-AF9F-4D3E-B5BA-3AA22F5C01E6}"/>
    <cellStyle name="Comma 3 6 6 2 3" xfId="4795" xr:uid="{375DA709-0FE5-47C6-A65D-089DA706F8CC}"/>
    <cellStyle name="Comma 3 6 6 3" xfId="17546" xr:uid="{96F2891B-63D8-4BE8-8F2E-8E98E3BE4498}"/>
    <cellStyle name="Comma 3 6 6 3 2" xfId="7355" xr:uid="{FBE6E1E2-0DB9-4FB5-8899-269F1F0C8BF2}"/>
    <cellStyle name="Comma 3 6 6 4" xfId="15243" xr:uid="{FF52553C-77E2-4C3E-8638-0E60CE593577}"/>
    <cellStyle name="Comma 3 6 6 5" xfId="10181" xr:uid="{4B1C6E97-DE35-47DF-AC69-76B9F9391764}"/>
    <cellStyle name="Comma 3 6 6 6" xfId="21728" xr:uid="{20695F35-AB12-4EB5-A73D-15A342C0B4BA}"/>
    <cellStyle name="Comma 3 6 6 7" xfId="26068" xr:uid="{789A375A-F5B8-40EA-B773-FAEF6CDDB37F}"/>
    <cellStyle name="Comma 3 6 7" xfId="3023" xr:uid="{994AA6C4-BB4D-414B-BCE1-0D126C42B97D}"/>
    <cellStyle name="Comma 3 6 7 2" xfId="19509" xr:uid="{E866E878-149A-46C4-B8AE-3EB158202CC2}"/>
    <cellStyle name="Comma 3 6 7 2 2" xfId="11275" xr:uid="{D956C819-01CF-4AC3-AE5E-63E20C654B79}"/>
    <cellStyle name="Comma 3 6 7 2 3" xfId="3250" xr:uid="{467CE0D8-F2D8-479E-8D9F-B0A735F1313B}"/>
    <cellStyle name="Comma 3 6 7 3" xfId="16735" xr:uid="{B1D68537-BAED-43BE-A88A-4A87CEEEE6A8}"/>
    <cellStyle name="Comma 3 6 7 3 2" xfId="5810" xr:uid="{1E7F866A-9645-4889-B1D2-42EE5E84BF47}"/>
    <cellStyle name="Comma 3 6 7 4" xfId="13698" xr:uid="{D95A328F-98AF-4EF9-A6D2-C6D531F0251A}"/>
    <cellStyle name="Comma 3 6 7 5" xfId="8636" xr:uid="{5992BDDB-95A8-49B3-BD59-2626ACAB8571}"/>
    <cellStyle name="Comma 3 6 7 6" xfId="22485" xr:uid="{148C4103-D97F-40EA-98F5-2427DE7F04C0}"/>
    <cellStyle name="Comma 3 6 7 7" xfId="27613" xr:uid="{44E3CDCB-CD75-4520-B02D-3A497F5490F8}"/>
    <cellStyle name="Comma 3 6 8" xfId="497" xr:uid="{2F8E21C3-B2A4-4828-9C99-0D0D797E6625}"/>
    <cellStyle name="Comma 3 6 8 2" xfId="16454" xr:uid="{E2122219-76B3-4DCD-978E-00E05C0E174C}"/>
    <cellStyle name="Comma 3 6 8 2 2" xfId="5537" xr:uid="{09790BAF-BD15-4A75-8022-37300C04835B}"/>
    <cellStyle name="Comma 3 6 8 3" xfId="15986" xr:uid="{154D0DC8-1E4C-4BCE-AF2B-897252FDE4FB}"/>
    <cellStyle name="Comma 3 6 8 4" xfId="10923" xr:uid="{2098C74C-B511-4A9A-8A4D-80C83BF7E904}"/>
    <cellStyle name="Comma 3 6 8 5" xfId="24360" xr:uid="{524CFF75-8B13-42FB-8292-B896EA8DDE78}"/>
    <cellStyle name="Comma 3 6 8 6" xfId="25326" xr:uid="{CA83F0DA-B3C4-4DED-AE1E-DC43B743A1EC}"/>
    <cellStyle name="Comma 3 6 9" xfId="20072" xr:uid="{E3EB7ED7-EB47-43CB-A7F0-63402FCE455A}"/>
    <cellStyle name="Comma 3 6 9 2" xfId="16590" xr:uid="{CAD92963-305A-467F-BF3B-77591BB13061}"/>
    <cellStyle name="Comma 3 6 9 2 2" xfId="5676" xr:uid="{B3D2C64B-990D-459D-AB47-7981D83ADFA9}"/>
    <cellStyle name="Comma 3 6 9 3" xfId="13563" xr:uid="{27F8F803-FC7F-40C3-812E-BF418E5678E0}"/>
    <cellStyle name="Comma 3 6 9 4" xfId="11062" xr:uid="{96FF768F-6417-427D-A957-27235D21B1B3}"/>
    <cellStyle name="Comma 3 7" xfId="496" xr:uid="{04F74555-7F36-4E07-BC37-4ECF1A0734A1}"/>
    <cellStyle name="Comma 3 7 10" xfId="18262" xr:uid="{E09E1EA2-F2C8-4F8B-95F4-3B39B27CDA7A}"/>
    <cellStyle name="Comma 3 7 11" xfId="15987" xr:uid="{59E66BAD-4FE1-4292-93CB-BA541AB5F9FC}"/>
    <cellStyle name="Comma 3 7 12" xfId="24359" xr:uid="{4AE1D113-6F70-4664-A888-8667C227AE7E}"/>
    <cellStyle name="Comma 3 7 13" xfId="25325" xr:uid="{E290774F-D7F7-40A8-99FB-4ED0CECCE0CD}"/>
    <cellStyle name="Comma 3 7 14" xfId="27769" xr:uid="{B52F71CB-C033-47AF-B87C-B317609B124F}"/>
    <cellStyle name="Comma 3 7 2" xfId="755" xr:uid="{6A5558FE-DF48-4CC8-8F51-F788C91D022C}"/>
    <cellStyle name="Comma 3 7 2 10" xfId="24542" xr:uid="{81374466-C258-4C6F-9632-7F35BE7462DF}"/>
    <cellStyle name="Comma 3 7 2 11" xfId="25499" xr:uid="{BF3B1C1C-6FB7-4ADF-8CB0-29A738F020AE}"/>
    <cellStyle name="Comma 3 7 2 2" xfId="1115" xr:uid="{CAA7DD77-47CD-4941-A501-B8F06A1DF7DD}"/>
    <cellStyle name="Comma 3 7 2 2 2" xfId="2110" xr:uid="{46162787-2490-43F0-9FF9-59D5187251D5}"/>
    <cellStyle name="Comma 3 7 2 2 2 2" xfId="21079" xr:uid="{EC173ECD-3DB1-4B10-A857-2C6A50B65A26}"/>
    <cellStyle name="Comma 3 7 2 2 2 2 2" xfId="12167" xr:uid="{C7A91875-8827-46D8-9E53-E602A785BC76}"/>
    <cellStyle name="Comma 3 7 2 2 2 2 3" xfId="4146" xr:uid="{5BD5580E-790D-4987-98FD-151A78D46EF5}"/>
    <cellStyle name="Comma 3 7 2 2 2 3" xfId="17266" xr:uid="{0414BD6A-0014-4F9E-B293-700FF4A73801}"/>
    <cellStyle name="Comma 3 7 2 2 2 3 2" xfId="6706" xr:uid="{656F3018-87E6-4D83-A5B8-B4E4D136F25A}"/>
    <cellStyle name="Comma 3 7 2 2 2 4" xfId="14594" xr:uid="{FB30958C-725A-4678-9803-6CDB3F71DF07}"/>
    <cellStyle name="Comma 3 7 2 2 2 5" xfId="9532" xr:uid="{9396E6FD-F327-4708-AD01-28596120465E}"/>
    <cellStyle name="Comma 3 7 2 2 2 6" xfId="23291" xr:uid="{E1242D81-1C06-4BF8-9F9A-B17C244F453F}"/>
    <cellStyle name="Comma 3 7 2 2 2 7" xfId="26717" xr:uid="{CE2B03AD-DCCB-4E74-85A0-623FD801B472}"/>
    <cellStyle name="Comma 3 7 2 2 3" xfId="2765" xr:uid="{E4EC0ED4-47EB-4568-B9A0-DAF9649F3733}"/>
    <cellStyle name="Comma 3 7 2 2 3 2" xfId="20426" xr:uid="{0848BDE3-AEC3-4379-9919-9E02BC674806}"/>
    <cellStyle name="Comma 3 7 2 2 3 2 2" xfId="11515" xr:uid="{83C7BF17-3A6F-4817-BF15-0AE7C159DF36}"/>
    <cellStyle name="Comma 3 7 2 2 3 2 3" xfId="3492" xr:uid="{E61B4946-9971-4109-9557-E5B8932A59AD}"/>
    <cellStyle name="Comma 3 7 2 2 3 3" xfId="16984" xr:uid="{A4760F67-2892-4856-93E0-BC76131788DF}"/>
    <cellStyle name="Comma 3 7 2 2 3 3 2" xfId="6052" xr:uid="{F4117198-F3F5-4EE9-880C-4625A3D528D1}"/>
    <cellStyle name="Comma 3 7 2 2 3 4" xfId="13940" xr:uid="{1561FC18-3446-4931-885B-72B1FC2E3FC6}"/>
    <cellStyle name="Comma 3 7 2 2 3 5" xfId="8878" xr:uid="{1D312B5E-412E-4D5E-8F73-FD55B634CF05}"/>
    <cellStyle name="Comma 3 7 2 2 3 6" xfId="22639" xr:uid="{0B17550A-6443-4705-AC51-7AE3FD44C1D5}"/>
    <cellStyle name="Comma 3 7 2 2 3 7" xfId="27371" xr:uid="{30EF86A6-3FE9-4073-AA2A-2F1CA0D6CF3C}"/>
    <cellStyle name="Comma 3 7 2 2 4" xfId="21982" xr:uid="{821D664C-A266-4902-8836-987B55950700}"/>
    <cellStyle name="Comma 3 7 2 2 4 2" xfId="13049" xr:uid="{4A15DDBF-2E5C-46C4-83A5-2115EF24725D}"/>
    <cellStyle name="Comma 3 7 2 2 4 3" xfId="5036" xr:uid="{B7251340-133D-4DE5-AD47-E75F769B12D7}"/>
    <cellStyle name="Comma 3 7 2 2 5" xfId="18476" xr:uid="{86666F75-37DD-4626-B99D-26725BAE7957}"/>
    <cellStyle name="Comma 3 7 2 2 5 2" xfId="7596" xr:uid="{40B68AA3-17AB-421C-B715-4B570BDD6BA9}"/>
    <cellStyle name="Comma 3 7 2 2 6" xfId="15484" xr:uid="{CBF9141B-478C-43D0-85F8-D0BC2109D491}"/>
    <cellStyle name="Comma 3 7 2 2 7" xfId="10422" xr:uid="{4858A588-2CB7-4B19-8810-A06DF4566D2A}"/>
    <cellStyle name="Comma 3 7 2 2 8" xfId="24872" xr:uid="{E3C46B26-00CF-4306-BE72-87A2968DEBBE}"/>
    <cellStyle name="Comma 3 7 2 2 9" xfId="25827" xr:uid="{FF30427D-D983-4227-89CA-23664E3CAFA6}"/>
    <cellStyle name="Comma 3 7 2 3" xfId="1781" xr:uid="{C6DBAFE1-8EB3-4969-BA6C-E8E8FD918BCE}"/>
    <cellStyle name="Comma 3 7 2 3 2" xfId="21406" xr:uid="{96986F50-063D-4385-8475-D9DC3CB00267}"/>
    <cellStyle name="Comma 3 7 2 3 2 2" xfId="12495" xr:uid="{3A27722A-ECF9-4A4A-A868-5327794C995D}"/>
    <cellStyle name="Comma 3 7 2 3 2 3" xfId="4474" xr:uid="{7B61835C-5C68-44D8-93AC-4B016FDC4081}"/>
    <cellStyle name="Comma 3 7 2 3 3" xfId="18173" xr:uid="{8BE517E7-CBEC-4AF9-A443-EC58B39C78D8}"/>
    <cellStyle name="Comma 3 7 2 3 3 2" xfId="7034" xr:uid="{7F191B0D-4A4D-4F54-B0EB-3B87458E0CB4}"/>
    <cellStyle name="Comma 3 7 2 3 4" xfId="14922" xr:uid="{24B3FC6C-328C-4F1A-A7FA-6B67F04E6A50}"/>
    <cellStyle name="Comma 3 7 2 3 5" xfId="9860" xr:uid="{18425BF1-D07D-46BF-BB5E-DE0B0A9A8BD1}"/>
    <cellStyle name="Comma 3 7 2 3 6" xfId="23615" xr:uid="{32EF740E-28BA-4E13-8C94-7726B43C5A0E}"/>
    <cellStyle name="Comma 3 7 2 3 7" xfId="26389" xr:uid="{ED49F085-F2E6-4D2D-BA4D-8540E15D3A8F}"/>
    <cellStyle name="Comma 3 7 2 4" xfId="2437" xr:uid="{7FB981D2-802D-4145-8014-AD66DAE69874}"/>
    <cellStyle name="Comma 3 7 2 4 2" xfId="20754" xr:uid="{DE989C2E-00CC-4EA1-AB8B-A6A1A617521E}"/>
    <cellStyle name="Comma 3 7 2 4 2 2" xfId="11843" xr:uid="{65C5C0D9-82CC-45CA-968A-C855347D85A6}"/>
    <cellStyle name="Comma 3 7 2 4 2 3" xfId="3820" xr:uid="{77DB75D4-3922-42C7-B81D-BC9310DB9135}"/>
    <cellStyle name="Comma 3 7 2 4 3" xfId="17304" xr:uid="{46DDE222-51F6-4136-BE6B-FD8094586949}"/>
    <cellStyle name="Comma 3 7 2 4 3 2" xfId="6380" xr:uid="{949FF5B8-DF97-41E2-BC73-25AB3E3A52B4}"/>
    <cellStyle name="Comma 3 7 2 4 4" xfId="14268" xr:uid="{0EAF4C76-2552-4DB0-BB4C-723DA56E7828}"/>
    <cellStyle name="Comma 3 7 2 4 5" xfId="9206" xr:uid="{CF1DD9C2-6048-40FD-95BA-72B014322DD4}"/>
    <cellStyle name="Comma 3 7 2 4 6" xfId="22966" xr:uid="{0F211E30-1601-4AAB-AD74-89CFC0649DC9}"/>
    <cellStyle name="Comma 3 7 2 4 7" xfId="27043" xr:uid="{DA781F34-B228-45F4-8C50-99B3A05CAD4C}"/>
    <cellStyle name="Comma 3 7 2 5" xfId="22310" xr:uid="{331AF6A5-3262-4F25-9347-699117773009}"/>
    <cellStyle name="Comma 3 7 2 5 2" xfId="16353" xr:uid="{4A8D5697-3159-460E-9814-960214D94D82}"/>
    <cellStyle name="Comma 3 7 2 5 2 2" xfId="5364" xr:uid="{8AC0BCC1-75A4-4424-9B1B-48AB6E01770B}"/>
    <cellStyle name="Comma 3 7 2 5 3" xfId="13353" xr:uid="{147F98AC-7AD4-4937-8A8E-015F0C897AFF}"/>
    <cellStyle name="Comma 3 7 2 5 4" xfId="10750" xr:uid="{DBBB1DAD-F360-4596-B4BC-2635FFF750E1}"/>
    <cellStyle name="Comma 3 7 2 6" xfId="17395" xr:uid="{FB175170-697E-4E40-95B9-95754A7860F3}"/>
    <cellStyle name="Comma 3 7 2 6 2" xfId="7924" xr:uid="{D33994F4-653D-46EC-9FAB-A500CA646E21}"/>
    <cellStyle name="Comma 3 7 2 7" xfId="18232" xr:uid="{45350746-1C33-4972-9481-A418F2705C56}"/>
    <cellStyle name="Comma 3 7 2 8" xfId="15813" xr:uid="{9D711F3A-33FA-498B-AEE9-3EDA90FB1284}"/>
    <cellStyle name="Comma 3 7 2 9" xfId="11168" xr:uid="{BA4C0C1C-55B9-4BD5-BF10-FC77B2B1AB28}"/>
    <cellStyle name="Comma 3 7 3" xfId="929" xr:uid="{99B7361C-7487-4272-A48A-4DFFF5FFB5B5}"/>
    <cellStyle name="Comma 3 7 3 10" xfId="25653" xr:uid="{6883DBB2-0198-4191-A4D7-472E088D783D}"/>
    <cellStyle name="Comma 3 7 3 2" xfId="1936" xr:uid="{4624ADCD-987E-45D3-8B3E-E576511B2969}"/>
    <cellStyle name="Comma 3 7 3 2 2" xfId="21253" xr:uid="{967DD7BF-64BA-4C60-A854-BC095423FCC7}"/>
    <cellStyle name="Comma 3 7 3 2 2 2" xfId="12341" xr:uid="{EC52AB13-3316-448E-B024-827CDB33C7D5}"/>
    <cellStyle name="Comma 3 7 3 2 2 3" xfId="4320" xr:uid="{BBE76DDE-FC95-4E98-AC9B-5BD0F0177F3D}"/>
    <cellStyle name="Comma 3 7 3 2 3" xfId="17882" xr:uid="{B4755C6D-6752-4546-8D86-93B22024E132}"/>
    <cellStyle name="Comma 3 7 3 2 3 2" xfId="6880" xr:uid="{1BBD31BD-99BF-4A56-82A2-BA2B16CA5914}"/>
    <cellStyle name="Comma 3 7 3 2 4" xfId="14768" xr:uid="{8121AA87-EA2F-4778-B810-C91C8180EE40}"/>
    <cellStyle name="Comma 3 7 3 2 5" xfId="9706" xr:uid="{B7C76345-9936-4583-ACD2-0857BD50E01B}"/>
    <cellStyle name="Comma 3 7 3 2 6" xfId="23464" xr:uid="{AD57E013-5D19-471C-BFD4-F4B678AE6DAF}"/>
    <cellStyle name="Comma 3 7 3 2 7" xfId="26543" xr:uid="{593F15E1-DE72-47BE-AD4F-DFA170A3F4F6}"/>
    <cellStyle name="Comma 3 7 3 3" xfId="2591" xr:uid="{FD30FE35-F53E-40B6-8C82-4C604958A1A1}"/>
    <cellStyle name="Comma 3 7 3 3 2" xfId="20600" xr:uid="{06D97542-E06B-4C9B-9821-6149E66B8C5A}"/>
    <cellStyle name="Comma 3 7 3 3 2 2" xfId="11689" xr:uid="{94936774-F056-4E26-9F03-8EB1BC91249D}"/>
    <cellStyle name="Comma 3 7 3 3 2 3" xfId="3666" xr:uid="{C9696EFC-5E1E-4D9F-B86C-A317DA5BA377}"/>
    <cellStyle name="Comma 3 7 3 3 3" xfId="17151" xr:uid="{EE5C747E-F243-47DF-A998-F83764457C97}"/>
    <cellStyle name="Comma 3 7 3 3 3 2" xfId="6226" xr:uid="{B4990DC2-B000-403B-9866-23674F6B72CE}"/>
    <cellStyle name="Comma 3 7 3 3 4" xfId="14114" xr:uid="{B7D4DFED-3575-46A5-8BED-834F4271B4C1}"/>
    <cellStyle name="Comma 3 7 3 3 5" xfId="9052" xr:uid="{EBF882F4-CC3E-470A-970A-B06CF3E52FE1}"/>
    <cellStyle name="Comma 3 7 3 3 6" xfId="22813" xr:uid="{01D9BEE3-47D6-45AA-B257-18A25F9B7651}"/>
    <cellStyle name="Comma 3 7 3 3 7" xfId="27197" xr:uid="{5C0AB2AD-A306-4D60-B5D0-55825D311DD9}"/>
    <cellStyle name="Comma 3 7 3 4" xfId="22156" xr:uid="{E4DE79A1-53A0-4261-8DC7-D4B0EA1D5FA7}"/>
    <cellStyle name="Comma 3 7 3 4 2" xfId="16293" xr:uid="{13B91967-F4D9-46E9-A1D2-363F98009CA1}"/>
    <cellStyle name="Comma 3 7 3 4 2 2" xfId="5210" xr:uid="{E7F6C3AB-79A9-47B8-ACE1-D10C41616963}"/>
    <cellStyle name="Comma 3 7 3 4 3" xfId="13216" xr:uid="{CA915F60-BD96-434C-902E-8B7D3C0ABDE3}"/>
    <cellStyle name="Comma 3 7 3 4 4" xfId="10596" xr:uid="{5E69E6F4-93FE-46C7-86B0-7ABABEB34862}"/>
    <cellStyle name="Comma 3 7 3 5" xfId="19193" xr:uid="{55CCAABD-8A0A-4ADC-82C2-EB18EEA3F9AF}"/>
    <cellStyle name="Comma 3 7 3 5 2" xfId="7770" xr:uid="{C7C6F945-10C9-4746-A5F1-2B61C950A925}"/>
    <cellStyle name="Comma 3 7 3 6" xfId="17938" xr:uid="{AD26AAA6-164D-4195-86DC-6D6E678251B4}"/>
    <cellStyle name="Comma 3 7 3 7" xfId="15658" xr:uid="{9BFA9308-A8D6-4488-9C41-6D57BBCAFB54}"/>
    <cellStyle name="Comma 3 7 3 8" xfId="11123" xr:uid="{AC4E3626-03C1-44C4-B8F6-CD7F51406789}"/>
    <cellStyle name="Comma 3 7 3 9" xfId="24698" xr:uid="{435242E5-B0C2-4E3A-A37B-339CFCAC5275}"/>
    <cellStyle name="Comma 3 7 4" xfId="1606" xr:uid="{8EAE4464-EE28-48D3-994F-D28DCEB51D7B}"/>
    <cellStyle name="Comma 3 7 4 2" xfId="21580" xr:uid="{3B8A5B11-9566-4B3D-BEB3-AAF870CB5DE4}"/>
    <cellStyle name="Comma 3 7 4 2 2" xfId="12668" xr:uid="{5E973BB8-5644-4ABA-B1FC-4B00944D4386}"/>
    <cellStyle name="Comma 3 7 4 2 3" xfId="4648" xr:uid="{6EC300B7-6BCE-475F-9E17-E90F9D564651}"/>
    <cellStyle name="Comma 3 7 4 3" xfId="17504" xr:uid="{7E3295ED-A149-47C2-B691-ABDEDBEE6BB1}"/>
    <cellStyle name="Comma 3 7 4 3 2" xfId="7208" xr:uid="{FFF5AC18-ADE7-4888-A1B4-9C97330BD397}"/>
    <cellStyle name="Comma 3 7 4 4" xfId="15096" xr:uid="{09C1A584-8C3E-4CB0-9FE6-D2B457BDBA90}"/>
    <cellStyle name="Comma 3 7 4 5" xfId="10034" xr:uid="{45479AE8-99AA-4C6A-BFAC-5BF82D04D611}"/>
    <cellStyle name="Comma 3 7 4 6" xfId="23789" xr:uid="{FAFC0527-4CAA-4391-A51B-387FE5442783}"/>
    <cellStyle name="Comma 3 7 4 7" xfId="26215" xr:uid="{122F84E0-B356-4C4E-B63C-B9148514CDF0}"/>
    <cellStyle name="Comma 3 7 5" xfId="2263" xr:uid="{38FA2A0C-2804-4BA1-B274-566DBED2E308}"/>
    <cellStyle name="Comma 3 7 5 2" xfId="20928" xr:uid="{DDCA565C-513D-497E-95DD-07EA77FB1C98}"/>
    <cellStyle name="Comma 3 7 5 2 2" xfId="12016" xr:uid="{3AF8A92F-6098-4150-AE00-76F62013205C}"/>
    <cellStyle name="Comma 3 7 5 2 3" xfId="3994" xr:uid="{BFB0CDA9-3665-47E6-A277-C53F2AD9F0FB}"/>
    <cellStyle name="Comma 3 7 5 3" xfId="18499" xr:uid="{41D6139A-54F5-420B-92A4-E760F5D3308A}"/>
    <cellStyle name="Comma 3 7 5 3 2" xfId="6554" xr:uid="{3741E345-5D8D-49DC-90AF-59D9A3C0603E}"/>
    <cellStyle name="Comma 3 7 5 4" xfId="14442" xr:uid="{21B5C11A-9FDB-4D23-847D-1C740295E831}"/>
    <cellStyle name="Comma 3 7 5 5" xfId="9380" xr:uid="{EB95ECF8-F2B7-471C-9FA8-2712C6673C49}"/>
    <cellStyle name="Comma 3 7 5 6" xfId="23140" xr:uid="{8C20A894-5D65-4807-B1A4-EAF76CA486DE}"/>
    <cellStyle name="Comma 3 7 5 7" xfId="26869" xr:uid="{D00E3230-585E-41B5-9BB5-4E5B326306CF}"/>
    <cellStyle name="Comma 3 7 6" xfId="1442" xr:uid="{25252FFF-3FB1-405E-B1E4-D81A66C9BFFD}"/>
    <cellStyle name="Comma 3 7 6 2" xfId="19751" xr:uid="{14E4AD5A-47AB-4C3B-9ACE-1ED9C9694A91}"/>
    <cellStyle name="Comma 3 7 6 2 2" xfId="12793" xr:uid="{AAF158BB-0355-4098-BB69-804613121564}"/>
    <cellStyle name="Comma 3 7 6 2 2 2" xfId="30215" xr:uid="{EE23343D-1D6E-4A01-BC51-1ABC0119DA97}"/>
    <cellStyle name="Comma 3 7 6 2 3" xfId="4776" xr:uid="{48079CBF-ABA8-4389-8545-7DD7C9B9A687}"/>
    <cellStyle name="Comma 3 7 6 2 3 2" xfId="28921" xr:uid="{54676F1F-BCF2-4A8A-A1AA-35D7F79D3FC3}"/>
    <cellStyle name="Comma 3 7 6 2 4" xfId="31309" xr:uid="{B8E3E449-1EBA-4652-A6A7-3617172620F1}"/>
    <cellStyle name="Comma 3 7 6 3" xfId="18967" xr:uid="{02531536-4959-47F1-9FF4-9D27BAE6137F}"/>
    <cellStyle name="Comma 3 7 6 3 2" xfId="7336" xr:uid="{A15048DA-C7DD-4A52-8015-3E7A96E68CE5}"/>
    <cellStyle name="Comma 3 7 6 3 2 2" xfId="29342" xr:uid="{FE0CB996-4B84-4D96-96AC-94447034046E}"/>
    <cellStyle name="Comma 3 7 6 3 3" xfId="31204" xr:uid="{9EF0B04A-B8BA-4B6E-A49B-7F4D69D5F8C3}"/>
    <cellStyle name="Comma 3 7 6 4" xfId="15224" xr:uid="{3916C679-B83C-424E-8EEB-F92C35FA729D}"/>
    <cellStyle name="Comma 3 7 6 4 2" xfId="30618" xr:uid="{23006A25-1360-4D29-8B7B-C0611D9E826C}"/>
    <cellStyle name="Comma 3 7 6 5" xfId="10162" xr:uid="{EF77915D-C800-4602-8F41-8CE1A159CA3D}"/>
    <cellStyle name="Comma 3 7 6 5 2" xfId="29783" xr:uid="{D59D0C2C-15BC-48BC-903A-F5A0B955E00F}"/>
    <cellStyle name="Comma 3 7 6 6" xfId="21709" xr:uid="{1EE7E7C3-B333-44B0-9872-22D3F378D63A}"/>
    <cellStyle name="Comma 3 7 6 6 2" xfId="31621" xr:uid="{8B0CCFDC-7EC4-45E7-A6AA-B9D18D4CF28D}"/>
    <cellStyle name="Comma 3 7 6 7" xfId="26087" xr:uid="{2865E197-3A8E-44E3-B99B-6E0443B4E5BE}"/>
    <cellStyle name="Comma 3 7 6 7 2" xfId="32312" xr:uid="{39ED327A-E669-4299-932C-B7CC2E92B6EE}"/>
    <cellStyle name="Comma 3 7 6 8" xfId="28379" xr:uid="{02641A16-CC05-48FC-B157-BB29C32B6171}"/>
    <cellStyle name="Comma 3 7 7" xfId="22486" xr:uid="{A32D43FD-E4FE-40D9-B8B3-8F4AE2A7A85A}"/>
    <cellStyle name="Comma 3 7 7 2" xfId="16455" xr:uid="{6511A836-CFED-48A2-817A-816C8868D759}"/>
    <cellStyle name="Comma 3 7 7 2 2" xfId="5538" xr:uid="{1E2F869A-1484-485D-BC34-BFF6DF5A6837}"/>
    <cellStyle name="Comma 3 7 7 3" xfId="13457" xr:uid="{48E19711-F868-4A6E-B579-BF3D92E8740D}"/>
    <cellStyle name="Comma 3 7 7 4" xfId="10924" xr:uid="{515BE068-0A07-4011-B499-0A07A93565EE}"/>
    <cellStyle name="Comma 3 7 8" xfId="20229" xr:uid="{AF196ACE-4E62-4348-A3D6-4B311C55F085}"/>
    <cellStyle name="Comma 3 7 8 2" xfId="8301" xr:uid="{46BFAD2C-28DB-40D0-8995-2C14518C097D}"/>
    <cellStyle name="Comma 3 7 8 3" xfId="17711" xr:uid="{7F51D848-A8A8-42A4-9735-C47D0C2E89CA}"/>
    <cellStyle name="Comma 3 7 9" xfId="18735" xr:uid="{CC00A7CE-9F9A-49FD-BB5F-91C9C8B36890}"/>
    <cellStyle name="Comma 3 7 9 2" xfId="8001" xr:uid="{BAD4D458-924D-4E54-BE00-02EA11708766}"/>
    <cellStyle name="Comma 3 8" xfId="421" xr:uid="{683E9914-EF45-46A0-B81E-0547C208AF55}"/>
    <cellStyle name="Comma 3 8 10" xfId="11172" xr:uid="{0870FDA4-FF6C-4C2D-AA5E-09629505AD0F}"/>
    <cellStyle name="Comma 3 8 11" xfId="24311" xr:uid="{9CBBA62C-BD5B-4DDE-9F39-0F8445F65294}"/>
    <cellStyle name="Comma 3 8 12" xfId="25284" xr:uid="{154DCBBE-01F2-498C-9E70-72D19C934134}"/>
    <cellStyle name="Comma 3 8 13" xfId="27948" xr:uid="{A9AD939C-0E81-426C-81CA-AC82D8FA41B4}"/>
    <cellStyle name="Comma 3 8 2" xfId="711" xr:uid="{8D3AC014-B07B-437F-AE52-A80B84E99342}"/>
    <cellStyle name="Comma 3 8 2 10" xfId="25458" xr:uid="{FDBACF1B-5BF3-42E3-9211-E255290FD08E}"/>
    <cellStyle name="Comma 3 8 2 2" xfId="1073" xr:uid="{C6EF9512-30E3-468F-BBBC-3A5D3BC18CCA}"/>
    <cellStyle name="Comma 3 8 2 2 2" xfId="2069" xr:uid="{42CD1DFE-0EE3-4ADC-BA17-A3BE8D16B88F}"/>
    <cellStyle name="Comma 3 8 2 2 2 2" xfId="21120" xr:uid="{0EBEB6BA-029D-4C90-8CFB-CEF6BC7D2047}"/>
    <cellStyle name="Comma 3 8 2 2 2 2 2" xfId="12208" xr:uid="{21085730-63F5-45F1-B775-AF01D3AD3D20}"/>
    <cellStyle name="Comma 3 8 2 2 2 2 3" xfId="4187" xr:uid="{EF1C68D1-2AF4-410F-A570-928F5035D860}"/>
    <cellStyle name="Comma 3 8 2 2 2 3" xfId="17459" xr:uid="{B3499311-3016-46FE-8DC5-D9D75327394D}"/>
    <cellStyle name="Comma 3 8 2 2 2 3 2" xfId="6747" xr:uid="{CC2B803C-FB21-40D2-AAEC-D5FAFE5C59C3}"/>
    <cellStyle name="Comma 3 8 2 2 2 4" xfId="14635" xr:uid="{2C6A4AE5-0F60-4C3D-A23A-5EA8E0180816}"/>
    <cellStyle name="Comma 3 8 2 2 2 5" xfId="9573" xr:uid="{774F367C-E3C1-4361-9B84-F777BFFA8A10}"/>
    <cellStyle name="Comma 3 8 2 2 2 6" xfId="23331" xr:uid="{427CE037-EFA8-4C6C-8F5C-1EAA663DF51B}"/>
    <cellStyle name="Comma 3 8 2 2 2 7" xfId="26676" xr:uid="{B4E7B6B4-5A3A-4097-95CC-0CD0B2DA3E54}"/>
    <cellStyle name="Comma 3 8 2 2 3" xfId="2724" xr:uid="{A0D8B4D3-DF1A-4B7F-AAC9-A74AA50F4FA3}"/>
    <cellStyle name="Comma 3 8 2 2 3 2" xfId="20467" xr:uid="{DC93D7DB-6EE2-430C-A5BB-500966BF03E2}"/>
    <cellStyle name="Comma 3 8 2 2 3 2 2" xfId="11556" xr:uid="{A15B098F-BC09-4885-AABA-439C88983368}"/>
    <cellStyle name="Comma 3 8 2 2 3 2 3" xfId="3533" xr:uid="{AF92EF6F-8CF4-4DBE-B1FA-41D9451F6571}"/>
    <cellStyle name="Comma 3 8 2 2 3 3" xfId="17025" xr:uid="{E7CE271E-3E74-47CA-A8C7-11A4A1CD2FC0}"/>
    <cellStyle name="Comma 3 8 2 2 3 3 2" xfId="6093" xr:uid="{9D52DF51-28C2-4E6B-A7AC-4592C2FC0639}"/>
    <cellStyle name="Comma 3 8 2 2 3 4" xfId="13981" xr:uid="{AD5A40F2-F7D7-4887-B3E2-FC99A8A35235}"/>
    <cellStyle name="Comma 3 8 2 2 3 5" xfId="8919" xr:uid="{DF0E8B68-EC28-4BEE-91EF-F10896725E64}"/>
    <cellStyle name="Comma 3 8 2 2 3 6" xfId="22680" xr:uid="{4D37BC4B-8B25-4983-ADAE-39749EFC9EBA}"/>
    <cellStyle name="Comma 3 8 2 2 3 7" xfId="27330" xr:uid="{1C4BF4A6-5466-42BA-8A2E-9147CEDD010E}"/>
    <cellStyle name="Comma 3 8 2 2 4" xfId="22023" xr:uid="{9598BD4C-C463-4F96-9A52-1B457BB933C0}"/>
    <cellStyle name="Comma 3 8 2 2 4 2" xfId="13090" xr:uid="{FC55503B-6CFC-4895-BA96-857C09A28CD5}"/>
    <cellStyle name="Comma 3 8 2 2 4 3" xfId="5077" xr:uid="{8E15E7AC-9CFA-45CD-BAE7-C8350CDCC160}"/>
    <cellStyle name="Comma 3 8 2 2 5" xfId="18797" xr:uid="{908104FC-1EF3-4A10-BD02-1D2657A67A71}"/>
    <cellStyle name="Comma 3 8 2 2 5 2" xfId="7637" xr:uid="{D74F4356-D131-4B50-89B1-97D94C11C4F7}"/>
    <cellStyle name="Comma 3 8 2 2 6" xfId="15525" xr:uid="{E8BAEC93-B852-4E02-8448-8788FE914A3E}"/>
    <cellStyle name="Comma 3 8 2 2 7" xfId="10463" xr:uid="{008CE258-02C4-445B-AA9D-949F3237DB73}"/>
    <cellStyle name="Comma 3 8 2 2 8" xfId="24831" xr:uid="{29616260-4509-4C8A-A760-E67D1F0076D8}"/>
    <cellStyle name="Comma 3 8 2 2 9" xfId="25786" xr:uid="{E90F4378-1E19-48F7-B0CB-4E1A6BB2472C}"/>
    <cellStyle name="Comma 3 8 2 3" xfId="1740" xr:uid="{A94740ED-049C-408E-AB20-6920F69759F4}"/>
    <cellStyle name="Comma 3 8 2 3 2" xfId="21447" xr:uid="{9036DABE-4086-4D28-8BE6-DBD849DFF61D}"/>
    <cellStyle name="Comma 3 8 2 3 2 2" xfId="12536" xr:uid="{2CDCDB8D-982A-4021-A3DE-EF77C5B911E3}"/>
    <cellStyle name="Comma 3 8 2 3 2 3" xfId="4515" xr:uid="{11A10011-289B-4819-BA01-1462B4DF2C5C}"/>
    <cellStyle name="Comma 3 8 2 3 3" xfId="18944" xr:uid="{B2405E96-BFDE-43AB-8AFA-4D52B8071318}"/>
    <cellStyle name="Comma 3 8 2 3 3 2" xfId="7075" xr:uid="{F06FC03B-952A-4AF4-9FDF-4F64D7240D3F}"/>
    <cellStyle name="Comma 3 8 2 3 4" xfId="14963" xr:uid="{2C92EFCC-6249-42E4-BCCA-902F06F0C20B}"/>
    <cellStyle name="Comma 3 8 2 3 5" xfId="9901" xr:uid="{40DCA692-4BF1-4D3A-BE66-EBBBCBD55E48}"/>
    <cellStyle name="Comma 3 8 2 3 6" xfId="23656" xr:uid="{6FB86C22-0A76-4FA9-A214-4B34F61DE2EE}"/>
    <cellStyle name="Comma 3 8 2 3 7" xfId="26348" xr:uid="{36A5AC5C-8C5E-4215-892D-7529187E28C4}"/>
    <cellStyle name="Comma 3 8 2 4" xfId="2396" xr:uid="{934DCF2B-6467-489F-9137-3BFEFE103259}"/>
    <cellStyle name="Comma 3 8 2 4 2" xfId="20795" xr:uid="{7A81C499-C2C4-4D5A-AB0C-495262ADDBA8}"/>
    <cellStyle name="Comma 3 8 2 4 2 2" xfId="11884" xr:uid="{94628619-F27D-4441-8012-D9A5B66E2CE6}"/>
    <cellStyle name="Comma 3 8 2 4 2 3" xfId="3861" xr:uid="{82B54D5F-0969-4EA8-81EB-59185EC7DF4E}"/>
    <cellStyle name="Comma 3 8 2 4 3" xfId="18184" xr:uid="{B05FF829-5C11-4BE6-8D03-490E4A427794}"/>
    <cellStyle name="Comma 3 8 2 4 3 2" xfId="6421" xr:uid="{1C1FA86B-DA1D-4E69-8BE1-E06D6F87C098}"/>
    <cellStyle name="Comma 3 8 2 4 4" xfId="14309" xr:uid="{A5C908F3-CF00-4396-B158-42C128543AE3}"/>
    <cellStyle name="Comma 3 8 2 4 5" xfId="9247" xr:uid="{DD6C0844-0F85-42F0-ADFD-ADEEF3403838}"/>
    <cellStyle name="Comma 3 8 2 4 6" xfId="23007" xr:uid="{6B2A499D-E11F-499E-A390-50A198015781}"/>
    <cellStyle name="Comma 3 8 2 4 7" xfId="27002" xr:uid="{BDD46294-5F35-460F-8C97-8DFD579612CD}"/>
    <cellStyle name="Comma 3 8 2 5" xfId="22352" xr:uid="{B504DE20-18CF-4863-B9E2-9D9CB924E16F}"/>
    <cellStyle name="Comma 3 8 2 5 2" xfId="13382" xr:uid="{534D188B-32BF-41FE-A789-1810D2A2E4B0}"/>
    <cellStyle name="Comma 3 8 2 5 3" xfId="5405" xr:uid="{F024DB21-4C95-4B7C-9B7E-71F9FF511462}"/>
    <cellStyle name="Comma 3 8 2 6" xfId="17956" xr:uid="{41B78109-4664-4714-870E-D6C9D88237F8}"/>
    <cellStyle name="Comma 3 8 2 6 2" xfId="7965" xr:uid="{55E9589F-F680-401C-B6B5-EFAE5F0C23A2}"/>
    <cellStyle name="Comma 3 8 2 7" xfId="15854" xr:uid="{E22B8F91-BE4B-4439-84AB-C456D654A08A}"/>
    <cellStyle name="Comma 3 8 2 8" xfId="10791" xr:uid="{9F781493-D478-4FA3-A858-A746155DFB7E}"/>
    <cellStyle name="Comma 3 8 2 9" xfId="24501" xr:uid="{1CED12B2-3672-4992-A9E7-5362EE4F78AD}"/>
    <cellStyle name="Comma 3 8 3" xfId="886" xr:uid="{DD32A670-B836-4535-B6E2-42B7BF7040F9}"/>
    <cellStyle name="Comma 3 8 3 2" xfId="1894" xr:uid="{DD6241AB-958F-4EBA-951F-F623D022AB2C}"/>
    <cellStyle name="Comma 3 8 3 2 2" xfId="21293" xr:uid="{720C7DA4-01EE-480D-84E3-86614D206503}"/>
    <cellStyle name="Comma 3 8 3 2 2 2" xfId="12382" xr:uid="{3F7A2667-781D-4BB8-8C2E-BCB4EA842475}"/>
    <cellStyle name="Comma 3 8 3 2 2 3" xfId="4361" xr:uid="{31615B91-92D2-4C6D-9383-17664F0451BA}"/>
    <cellStyle name="Comma 3 8 3 2 3" xfId="18947" xr:uid="{D1E7C630-CE77-4EA5-8CDC-BBE10503C8BE}"/>
    <cellStyle name="Comma 3 8 3 2 3 2" xfId="6921" xr:uid="{617BBA01-7C4E-44E0-95D9-72D3A3FD1163}"/>
    <cellStyle name="Comma 3 8 3 2 4" xfId="14809" xr:uid="{A8E5E5B5-69D8-4081-94DD-A6F436977552}"/>
    <cellStyle name="Comma 3 8 3 2 5" xfId="9747" xr:uid="{B6F3C4D3-F6DC-4216-B46A-BC4DAA57C092}"/>
    <cellStyle name="Comma 3 8 3 2 6" xfId="23503" xr:uid="{9714E3A9-B167-4A79-A3F7-35EE3E4F3CA5}"/>
    <cellStyle name="Comma 3 8 3 2 7" xfId="26502" xr:uid="{8A481583-E409-42F5-B60D-8A09409B4DCA}"/>
    <cellStyle name="Comma 3 8 3 3" xfId="2550" xr:uid="{66FC3E89-56FA-4808-ABB8-242D9FBDE40E}"/>
    <cellStyle name="Comma 3 8 3 3 2" xfId="20641" xr:uid="{4050101B-4D22-4AF0-A572-CEEE925AD79B}"/>
    <cellStyle name="Comma 3 8 3 3 2 2" xfId="11730" xr:uid="{36963244-B50C-418B-89D1-3759F8D529F7}"/>
    <cellStyle name="Comma 3 8 3 3 2 3" xfId="3707" xr:uid="{2F997F9C-7AE3-410E-8801-1A849E64DD03}"/>
    <cellStyle name="Comma 3 8 3 3 3" xfId="17189" xr:uid="{700A0A0D-2149-4444-883C-6C3138D31BC1}"/>
    <cellStyle name="Comma 3 8 3 3 3 2" xfId="6267" xr:uid="{9F567151-F0F8-4EDB-9D9A-BB3DC2947C8B}"/>
    <cellStyle name="Comma 3 8 3 3 4" xfId="14155" xr:uid="{038A6542-7AAA-4B5A-A676-7046C88B59BE}"/>
    <cellStyle name="Comma 3 8 3 3 5" xfId="9093" xr:uid="{76E2D624-5B45-479D-B87E-863AC1F282E1}"/>
    <cellStyle name="Comma 3 8 3 3 6" xfId="22853" xr:uid="{E72EC75F-D9F9-4FCD-8155-D5BA0B6D2137}"/>
    <cellStyle name="Comma 3 8 3 3 7" xfId="27156" xr:uid="{C859AB3B-C0E8-4BB7-B141-104A6240E4C8}"/>
    <cellStyle name="Comma 3 8 3 4" xfId="22197" xr:uid="{9B8ED97A-5348-4D59-A44F-1E88FD17B367}"/>
    <cellStyle name="Comma 3 8 3 4 2" xfId="13253" xr:uid="{1398DACF-1909-45DB-8C4C-7A1D75775E03}"/>
    <cellStyle name="Comma 3 8 3 4 3" xfId="5251" xr:uid="{AAE43FD1-B129-45EE-A1A4-70896B80E4FC}"/>
    <cellStyle name="Comma 3 8 3 5" xfId="18528" xr:uid="{0E2848C5-4237-4F26-AF34-2AEC078052CE}"/>
    <cellStyle name="Comma 3 8 3 5 2" xfId="7811" xr:uid="{9A0DC9D2-B5DE-4680-AD56-D3D51E13277B}"/>
    <cellStyle name="Comma 3 8 3 6" xfId="15700" xr:uid="{42B5C8B4-7473-4C25-B730-60290B97C6B0}"/>
    <cellStyle name="Comma 3 8 3 7" xfId="10637" xr:uid="{E9B69C87-18E8-4F77-8740-1071FBA3F905}"/>
    <cellStyle name="Comma 3 8 3 8" xfId="24657" xr:uid="{5C971861-3A54-49FB-95B2-0CE2E7902D2C}"/>
    <cellStyle name="Comma 3 8 3 9" xfId="25612" xr:uid="{6C286475-76EC-46D5-ACAE-22CE0446F47D}"/>
    <cellStyle name="Comma 3 8 4" xfId="1563" xr:uid="{0B6A5297-ADFA-4E87-A9EC-38B881E74981}"/>
    <cellStyle name="Comma 3 8 4 2" xfId="21620" xr:uid="{22ECDC42-5C01-4A46-BADF-FB35D264A5F4}"/>
    <cellStyle name="Comma 3 8 4 2 2" xfId="12707" xr:uid="{77E5838C-4791-42B3-A4AF-C58882147B43}"/>
    <cellStyle name="Comma 3 8 4 2 3" xfId="4689" xr:uid="{754E1B5B-C92C-4C1D-9DAD-0164AC04116B}"/>
    <cellStyle name="Comma 3 8 4 3" xfId="18468" xr:uid="{C6C75229-9FB5-4482-BC7D-3A4EE1357EB2}"/>
    <cellStyle name="Comma 3 8 4 3 2" xfId="7249" xr:uid="{66458353-25BC-4F6E-8985-F3F4C87E9EB5}"/>
    <cellStyle name="Comma 3 8 4 4" xfId="15137" xr:uid="{02481834-523F-4E6A-A4D1-A76E20049F3C}"/>
    <cellStyle name="Comma 3 8 4 5" xfId="10075" xr:uid="{F9696F85-77A0-4DE6-9D7E-E8BC508FA24E}"/>
    <cellStyle name="Comma 3 8 4 6" xfId="23828" xr:uid="{BF383C89-08FF-41B3-9D3F-8FFA2D6AA6D3}"/>
    <cellStyle name="Comma 3 8 4 7" xfId="26174" xr:uid="{76A1012E-A4EB-43B7-B4AD-3BF25D57B118}"/>
    <cellStyle name="Comma 3 8 5" xfId="2222" xr:uid="{A9E53CCC-C626-4164-BCBC-27DFECDC4949}"/>
    <cellStyle name="Comma 3 8 5 2" xfId="20968" xr:uid="{281E852E-0045-4EC3-A807-7E5A9C3F5DFE}"/>
    <cellStyle name="Comma 3 8 5 2 2" xfId="12056" xr:uid="{BA5C0278-6F9F-4C48-A4B7-944224B1904A}"/>
    <cellStyle name="Comma 3 8 5 2 3" xfId="4035" xr:uid="{27BB981E-3B19-4AF9-BC79-40767400ABAA}"/>
    <cellStyle name="Comma 3 8 5 3" xfId="17741" xr:uid="{F2BFD87F-DB77-4950-BEE9-C71758DF73D5}"/>
    <cellStyle name="Comma 3 8 5 3 2" xfId="6595" xr:uid="{F46D5C6D-58CF-4A0E-A509-858E8635B258}"/>
    <cellStyle name="Comma 3 8 5 4" xfId="14483" xr:uid="{A0F9F2EE-B678-432A-BF30-2754FC3A4203}"/>
    <cellStyle name="Comma 3 8 5 5" xfId="9421" xr:uid="{A7B1C933-3F18-4A95-B1E1-23165A0C2338}"/>
    <cellStyle name="Comma 3 8 5 6" xfId="23180" xr:uid="{E8E97346-F857-4B9B-AED6-B9222CDE82BE}"/>
    <cellStyle name="Comma 3 8 5 7" xfId="26828" xr:uid="{AA8B90BE-92B8-4EF2-8A4E-E31A0A0D0A92}"/>
    <cellStyle name="Comma 3 8 6" xfId="22526" xr:uid="{7A4EA2C5-0567-46C3-B66F-A4DC51198DC5}"/>
    <cellStyle name="Comma 3 8 6 2" xfId="16487" xr:uid="{2118FCA5-58F2-4678-B76D-6C61B489F660}"/>
    <cellStyle name="Comma 3 8 6 2 2" xfId="5579" xr:uid="{0083A3A1-D212-45D6-80F5-8FA57C9BB871}"/>
    <cellStyle name="Comma 3 8 6 3" xfId="13472" xr:uid="{2479DDF5-7A83-4E0C-8891-54435624BAB4}"/>
    <cellStyle name="Comma 3 8 6 4" xfId="10965" xr:uid="{C937FA7D-180F-432F-BE6A-F003B7EA8A6D}"/>
    <cellStyle name="Comma 3 8 7" xfId="19110" xr:uid="{0B443ECA-F730-4F24-AFE1-9B2C806A4D47}"/>
    <cellStyle name="Comma 3 8 7 2" xfId="8258" xr:uid="{C7C130FD-8BF7-4406-9047-BD8918EF8967}"/>
    <cellStyle name="Comma 3 8 7 2 2" xfId="29472" xr:uid="{6B93D25F-392B-43CA-96F3-BFC14E4D15E4}"/>
    <cellStyle name="Comma 3 8 7 3" xfId="3155" xr:uid="{BEDA3DC4-6E1A-4727-A216-DEE7E1DEFA68}"/>
    <cellStyle name="Comma 3 8 7 4" xfId="31223" xr:uid="{39EF2FCC-73CD-4B2A-84EA-EDFDD880E3A5}"/>
    <cellStyle name="Comma 3 8 8" xfId="17310" xr:uid="{C06ADA7B-BFAA-4D9B-BFF5-EE5F2476DCC4}"/>
    <cellStyle name="Comma 3 8 8 2" xfId="8226" xr:uid="{F5B35616-B40B-4900-A62D-4BF0100483D9}"/>
    <cellStyle name="Comma 3 8 9" xfId="16028" xr:uid="{D8A21374-2EF1-49E3-910A-61AD6255F72E}"/>
    <cellStyle name="Comma 3 9" xfId="706" xr:uid="{E07D29EF-B844-49CC-BB5A-B01A19FC3645}"/>
    <cellStyle name="Comma 3 9 10" xfId="24497" xr:uid="{7E29AA07-C96C-4D64-862D-C8A525288994}"/>
    <cellStyle name="Comma 3 9 11" xfId="25454" xr:uid="{EFA0C16A-D38C-4D46-B002-DE917CEB5540}"/>
    <cellStyle name="Comma 3 9 12" xfId="28079" xr:uid="{1434993E-D29D-42E4-9945-27E522F5C47D}"/>
    <cellStyle name="Comma 3 9 12 2" xfId="32663" xr:uid="{C8A3E55D-9856-4D90-AD34-5DF6BEDEE89B}"/>
    <cellStyle name="Comma 3 9 2" xfId="1069" xr:uid="{BEE3FCA8-4AAA-4497-9A5E-AB5C9FD4ECF8}"/>
    <cellStyle name="Comma 3 9 2 10" xfId="25782" xr:uid="{823DC48C-D88A-42AF-B338-E2AA3A137543}"/>
    <cellStyle name="Comma 3 9 2 2" xfId="2065" xr:uid="{3F75330A-68C5-483E-AE23-952026EB61C1}"/>
    <cellStyle name="Comma 3 9 2 2 2" xfId="21124" xr:uid="{082F97E6-4050-4D01-BC6B-9ECBD899B208}"/>
    <cellStyle name="Comma 3 9 2 2 2 2" xfId="12212" xr:uid="{FDDF8205-CD88-4699-A909-78EC01788546}"/>
    <cellStyle name="Comma 3 9 2 2 2 3" xfId="4191" xr:uid="{29AEE9C7-C409-4294-ADF2-BF33C9867516}"/>
    <cellStyle name="Comma 3 9 2 2 3" xfId="18649" xr:uid="{7FDA61BD-6142-4678-867B-4FB714D2AD3B}"/>
    <cellStyle name="Comma 3 9 2 2 3 2" xfId="6751" xr:uid="{F8095013-16A9-4FF6-AE0A-AEAB4F6C89AD}"/>
    <cellStyle name="Comma 3 9 2 2 4" xfId="14639" xr:uid="{E838C552-2AA0-4F94-9FA1-916444857248}"/>
    <cellStyle name="Comma 3 9 2 2 5" xfId="9577" xr:uid="{140D98C5-2591-48A0-88BF-E5F2D2C326B8}"/>
    <cellStyle name="Comma 3 9 2 2 6" xfId="23335" xr:uid="{17CFF1BD-7B66-4F41-BBF4-F2A65FBCA17E}"/>
    <cellStyle name="Comma 3 9 2 2 7" xfId="26672" xr:uid="{FC196013-24DD-4FEB-B931-7867CB8738DA}"/>
    <cellStyle name="Comma 3 9 2 3" xfId="2720" xr:uid="{D2156197-5595-456F-BECD-A30E36B9B615}"/>
    <cellStyle name="Comma 3 9 2 3 2" xfId="20471" xr:uid="{D49061CA-C4DA-477C-A9FD-0A3F129202C6}"/>
    <cellStyle name="Comma 3 9 2 3 2 2" xfId="11560" xr:uid="{B531FD80-AF87-4F3E-BEFD-778461D10E62}"/>
    <cellStyle name="Comma 3 9 2 3 2 3" xfId="3537" xr:uid="{9939F798-720F-4CDF-AE66-8A1EA77B78BC}"/>
    <cellStyle name="Comma 3 9 2 3 3" xfId="17029" xr:uid="{A71B6825-1377-4237-9B66-55D79F02E17A}"/>
    <cellStyle name="Comma 3 9 2 3 3 2" xfId="6097" xr:uid="{3AECE69F-333C-4B67-B270-35BFA752E762}"/>
    <cellStyle name="Comma 3 9 2 3 4" xfId="13985" xr:uid="{162573C2-600E-42E3-A885-8FBE0396D0F7}"/>
    <cellStyle name="Comma 3 9 2 3 5" xfId="8923" xr:uid="{B2AC20FC-71AF-42A8-A314-5850E484ADA3}"/>
    <cellStyle name="Comma 3 9 2 3 6" xfId="22684" xr:uid="{26C14C5D-8D0E-48DB-AD1B-6F530B9B03C8}"/>
    <cellStyle name="Comma 3 9 2 3 7" xfId="27326" xr:uid="{9430F66A-BD92-4909-B5BA-DA0085C4BBE6}"/>
    <cellStyle name="Comma 3 9 2 4" xfId="1491" xr:uid="{50EE9B82-DE29-4840-8861-043B3047E0CB}"/>
    <cellStyle name="Comma 3 9 2 4 2" xfId="19706" xr:uid="{7FD2BD29-2F98-449C-B25D-39C430FC66E8}"/>
    <cellStyle name="Comma 3 9 2 4 2 2" xfId="12758" xr:uid="{2A8BEFC4-79A5-441F-A7F0-F702F883B4A7}"/>
    <cellStyle name="Comma 3 9 2 4 2 3" xfId="4740" xr:uid="{3513F611-1DB3-4964-B782-23B96DCF7CA0}"/>
    <cellStyle name="Comma 3 9 2 4 3" xfId="19334" xr:uid="{4743503C-6D1E-4F20-AD0A-230B8C2D4FE1}"/>
    <cellStyle name="Comma 3 9 2 4 3 2" xfId="7300" xr:uid="{A4A5170A-B871-46BC-AFEC-9014A627509A}"/>
    <cellStyle name="Comma 3 9 2 4 4" xfId="15188" xr:uid="{51D947FF-D74D-443D-8AD2-27EE909366D4}"/>
    <cellStyle name="Comma 3 9 2 4 5" xfId="10126" xr:uid="{3DEE4B38-D85D-44EB-9A90-3C5EDD79F762}"/>
    <cellStyle name="Comma 3 9 2 4 6" xfId="21672" xr:uid="{6E5C5064-FA68-4C4C-A2AB-8B44A1506BD8}"/>
    <cellStyle name="Comma 3 9 2 4 7" xfId="26123" xr:uid="{45F0D0A5-CBB4-4DC9-974F-38C83614686B}"/>
    <cellStyle name="Comma 3 9 2 5" xfId="22027" xr:uid="{426130BC-C0E5-4D9C-BA16-78779DFB668E}"/>
    <cellStyle name="Comma 3 9 2 5 2" xfId="13094" xr:uid="{70E893D8-90A5-431B-B2BE-250CF35FEFB0}"/>
    <cellStyle name="Comma 3 9 2 5 3" xfId="5081" xr:uid="{5F5CB41B-78E0-4948-87DC-0EE0FEE12AF6}"/>
    <cellStyle name="Comma 3 9 2 6" xfId="18129" xr:uid="{0C1B1B65-0E92-431C-9318-A9EA8CD83234}"/>
    <cellStyle name="Comma 3 9 2 6 2" xfId="7641" xr:uid="{3FFA2194-B80A-4375-B8B6-58B8F34DDD95}"/>
    <cellStyle name="Comma 3 9 2 7" xfId="15529" xr:uid="{8213AD36-63E5-426D-ADEF-F4066E617748}"/>
    <cellStyle name="Comma 3 9 2 8" xfId="10467" xr:uid="{9CED283A-75A5-4EFA-BE44-38DB8FEB4F78}"/>
    <cellStyle name="Comma 3 9 2 9" xfId="24827" xr:uid="{D31272BE-4A2C-4B09-B15C-BF0A50383175}"/>
    <cellStyle name="Comma 3 9 3" xfId="1736" xr:uid="{8EA9BFCA-76C0-42B1-B775-15C5E12F6A48}"/>
    <cellStyle name="Comma 3 9 3 2" xfId="21451" xr:uid="{5616410C-6B71-4F98-AE1D-A59AD5DFE06A}"/>
    <cellStyle name="Comma 3 9 3 2 2" xfId="12540" xr:uid="{141656FE-0657-4C5D-9D15-B76347499545}"/>
    <cellStyle name="Comma 3 9 3 2 3" xfId="4519" xr:uid="{A794B6B2-36FE-4732-8BC7-212E2D2F8FC0}"/>
    <cellStyle name="Comma 3 9 3 3" xfId="17744" xr:uid="{41580078-20AC-479B-859B-59A75FFBB86C}"/>
    <cellStyle name="Comma 3 9 3 3 2" xfId="7079" xr:uid="{D58DB670-9F3E-46DC-83FE-0E5AC10A0F44}"/>
    <cellStyle name="Comma 3 9 3 4" xfId="14967" xr:uid="{848E1790-B681-4D22-BC8C-59BB84E18CE8}"/>
    <cellStyle name="Comma 3 9 3 5" xfId="9905" xr:uid="{73C3DBE0-4287-4F06-BBE2-EDBBF7DE19CD}"/>
    <cellStyle name="Comma 3 9 3 6" xfId="23660" xr:uid="{CD84BC23-4BDD-4989-A2B3-07CA621989A4}"/>
    <cellStyle name="Comma 3 9 3 7" xfId="26344" xr:uid="{F7C2DFBA-D6B2-4724-A85D-1FEA4A0845C6}"/>
    <cellStyle name="Comma 3 9 4" xfId="2392" xr:uid="{7DBC3B22-2FDE-4B83-883D-890C16AB1FF8}"/>
    <cellStyle name="Comma 3 9 4 2" xfId="20799" xr:uid="{8D9B45BD-685C-4770-96F7-CAD7E7D42C29}"/>
    <cellStyle name="Comma 3 9 4 2 2" xfId="11888" xr:uid="{94548A1A-0575-4D4B-BF97-AB916153E5EF}"/>
    <cellStyle name="Comma 3 9 4 2 3" xfId="3865" xr:uid="{4DB2AA86-C7CF-4B27-9C5B-233F39E4BAED}"/>
    <cellStyle name="Comma 3 9 4 3" xfId="18521" xr:uid="{73F59A9D-06B4-490F-8119-64B9A86571F9}"/>
    <cellStyle name="Comma 3 9 4 3 2" xfId="6425" xr:uid="{7AA57E25-5B17-4A3C-B11A-9AC3C1EC9DA6}"/>
    <cellStyle name="Comma 3 9 4 4" xfId="14313" xr:uid="{57400430-E532-4233-820D-895FF0A6B86E}"/>
    <cellStyle name="Comma 3 9 4 5" xfId="9251" xr:uid="{D831CEEB-AC3C-4684-A890-9E2C5501FBE0}"/>
    <cellStyle name="Comma 3 9 4 6" xfId="23011" xr:uid="{7A1B3233-00C5-4538-A2F1-DC84035CA6E7}"/>
    <cellStyle name="Comma 3 9 4 7" xfId="26998" xr:uid="{2C96C690-02AD-466D-B8E6-5D394B635444}"/>
    <cellStyle name="Comma 3 9 5" xfId="1360" xr:uid="{F77EE7B4-00B6-41E8-B498-79798A195D29}"/>
    <cellStyle name="Comma 3 9 5 2" xfId="19820" xr:uid="{9809623A-2311-43D1-9BF4-D19DB7ED93F6}"/>
    <cellStyle name="Comma 3 9 5 2 2" xfId="12852" xr:uid="{22CCC409-3759-4B9C-84DE-19A7EE585403}"/>
    <cellStyle name="Comma 3 9 5 2 3" xfId="4836" xr:uid="{9197E9FD-1927-4665-8BF1-C2E16856E7D0}"/>
    <cellStyle name="Comma 3 9 5 3" xfId="17852" xr:uid="{1796CC66-53F7-4632-B03D-AA4111F6C084}"/>
    <cellStyle name="Comma 3 9 5 3 2" xfId="7396" xr:uid="{10E0B68D-6891-4AAF-9638-2DC3EFBDA1E9}"/>
    <cellStyle name="Comma 3 9 5 4" xfId="15284" xr:uid="{2133F597-5D0C-4E0E-BE1C-71FCA45D6E78}"/>
    <cellStyle name="Comma 3 9 5 5" xfId="10222" xr:uid="{413DEFBB-6544-4D39-ADC8-15DF5C847B47}"/>
    <cellStyle name="Comma 3 9 5 6" xfId="21773" xr:uid="{BDCF7E41-38D7-4469-B0D5-1998FB870151}"/>
    <cellStyle name="Comma 3 9 5 7" xfId="26027" xr:uid="{339DDCD2-8E03-46E2-ACF4-150B6EDD3F95}"/>
    <cellStyle name="Comma 3 9 6" xfId="22356" xr:uid="{706641A0-D023-43F2-95B5-6059769B9D10}"/>
    <cellStyle name="Comma 3 9 6 2" xfId="13384" xr:uid="{CEB907BD-E89D-4C2F-8085-87AB395D2481}"/>
    <cellStyle name="Comma 3 9 6 3" xfId="5409" xr:uid="{C6751EE4-12A0-4C97-ACCD-3920A6CCCD89}"/>
    <cellStyle name="Comma 3 9 7" xfId="19298" xr:uid="{6F5295D2-17A1-4EF2-858A-A4F2CC221642}"/>
    <cellStyle name="Comma 3 9 7 2" xfId="7969" xr:uid="{33F2E8EF-3FF2-4FD3-9650-4DEA7F41DDAA}"/>
    <cellStyle name="Comma 3 9 8" xfId="15858" xr:uid="{A1372881-8570-4340-9B89-8051AAF4D040}"/>
    <cellStyle name="Comma 3 9 9" xfId="10795" xr:uid="{F2ABF6E3-E343-4D41-9B2D-9D6C08C6EE18}"/>
    <cellStyle name="Comma 30" xfId="1232" xr:uid="{720F1FB8-7E73-44E0-9588-D6DD4413B900}"/>
    <cellStyle name="Comma 30 2" xfId="19918" xr:uid="{B36D90E6-967E-4077-B119-512B36188A69}"/>
    <cellStyle name="Comma 30 2 2" xfId="12945" xr:uid="{A2CB2BD1-DD50-486B-AFA6-5D76A31C7AA9}"/>
    <cellStyle name="Comma 30 2 3" xfId="4931" xr:uid="{568456A4-7CCD-4F3E-B464-64C9522C8B93}"/>
    <cellStyle name="Comma 30 3" xfId="17746" xr:uid="{7F6CC10F-1120-4B68-BE81-3277D250999F}"/>
    <cellStyle name="Comma 30 3 2" xfId="7491" xr:uid="{2826F661-3E81-4A9A-B084-9EEEDDF4B045}"/>
    <cellStyle name="Comma 30 4" xfId="15379" xr:uid="{711E9FED-47EB-4C93-B23A-7BF524775921}"/>
    <cellStyle name="Comma 30 5" xfId="10317" xr:uid="{9D72727D-14B1-4EE2-996C-284ECFBE2B5F}"/>
    <cellStyle name="Comma 30 6" xfId="21876" xr:uid="{52324E45-D062-49DF-B07D-E0BF05348503}"/>
    <cellStyle name="Comma 30 7" xfId="25932" xr:uid="{7C8868E5-431D-4C1D-A664-F6AFEEF59ACE}"/>
    <cellStyle name="Comma 31" xfId="2977" xr:uid="{F064B118-09DD-4BCE-AF84-E6FB882BB5D7}"/>
    <cellStyle name="Comma 31 2" xfId="19555" xr:uid="{A847F608-8DD5-44CB-B6A5-DEDAB21CE526}"/>
    <cellStyle name="Comma 31 2 2" xfId="11320" xr:uid="{E33EC91E-B689-45D4-9D7A-FDE43E9B1211}"/>
    <cellStyle name="Comma 31 2 3" xfId="3295" xr:uid="{BE0EC1BE-92C5-455A-A518-17E44EE5918F}"/>
    <cellStyle name="Comma 31 3" xfId="16782" xr:uid="{62D903A5-3B17-40BE-9540-93351814CCAC}"/>
    <cellStyle name="Comma 31 3 2" xfId="5855" xr:uid="{2B7A248E-A32A-4FEE-8A77-BC9816D60176}"/>
    <cellStyle name="Comma 31 4" xfId="13743" xr:uid="{F97A2E0B-F9CE-4A4D-A85E-47F588657997}"/>
    <cellStyle name="Comma 31 5" xfId="8681" xr:uid="{2D4B8EFA-E7DB-49E6-959A-D9C042119AA8}"/>
    <cellStyle name="Comma 31 6" xfId="20213" xr:uid="{618C76CE-57B6-4776-AE56-118878C5C3A8}"/>
    <cellStyle name="Comma 31 7" xfId="22533" xr:uid="{A22D99D4-E7DA-4C9F-8A57-AECD7BF73CE0}"/>
    <cellStyle name="Comma 31 8" xfId="27568" xr:uid="{D8A547BD-34BB-4C1D-82F7-C80A4BEA3690}"/>
    <cellStyle name="Comma 32" xfId="414" xr:uid="{61C06951-24A3-44AA-A3AC-F7C28E68548C}"/>
    <cellStyle name="Comma 32 2" xfId="16493" xr:uid="{9594E5CD-970D-471E-B527-B0A03397AECD}"/>
    <cellStyle name="Comma 32 2 2" xfId="5585" xr:uid="{F410DF38-B7EB-4A30-A503-1A38D2F445A2}"/>
    <cellStyle name="Comma 32 3" xfId="16034" xr:uid="{9BDCA3C1-5123-4CD5-A91B-676CD15FF85E}"/>
    <cellStyle name="Comma 32 4" xfId="10971" xr:uid="{0D2F6A54-97FF-49E8-91E0-FB3AA0CA65C6}"/>
    <cellStyle name="Comma 32 5" xfId="19975" xr:uid="{809D0806-7005-4296-B974-17C8C49D49B6}"/>
    <cellStyle name="Comma 32 6" xfId="24302" xr:uid="{424A2D24-A970-4F0A-9FF2-8E31D28CE87D}"/>
    <cellStyle name="Comma 32 7" xfId="25278" xr:uid="{B5683407-B3C5-4BED-A37F-6CE39367B31C}"/>
    <cellStyle name="Comma 33" xfId="216" xr:uid="{BF9C407C-9240-492D-885B-908C745E83F9}"/>
    <cellStyle name="Comma 33 2" xfId="16636" xr:uid="{B8AA26C9-EF5A-44B6-986C-7BC0715AD7B2}"/>
    <cellStyle name="Comma 33 2 2" xfId="5721" xr:uid="{9C192BA3-BC92-464D-954F-DE63B52A0B8F}"/>
    <cellStyle name="Comma 33 3" xfId="17771" xr:uid="{A4C95D47-2658-43DE-B893-D4D31667DEE3}"/>
    <cellStyle name="Comma 33 3 2" xfId="31050" xr:uid="{8188631D-8186-41B0-AE24-888F773F97C4}"/>
    <cellStyle name="Comma 33 4" xfId="13608" xr:uid="{EB87ADDC-BB60-4EFB-AB8E-6968070F15A4}"/>
    <cellStyle name="Comma 33 5" xfId="8547" xr:uid="{3F24BC0E-FEBA-461A-9115-46276433A968}"/>
    <cellStyle name="Comma 33 5 2" xfId="29517" xr:uid="{273DC476-6BAD-4DDC-9370-599EBC235B57}"/>
    <cellStyle name="Comma 33 6" xfId="20118" xr:uid="{10867146-4B17-496B-B7BE-DF7BC524202B}"/>
    <cellStyle name="Comma 33 7" xfId="20222" xr:uid="{F6F881A7-32E3-45F5-A284-A49D6ECFD3C9}"/>
    <cellStyle name="Comma 34" xfId="24988" xr:uid="{5A7BD6A3-53F2-4455-AEB1-AA97E34F0CD7}"/>
    <cellStyle name="Comma 34 2" xfId="18242" xr:uid="{1DEC5E9A-6105-49A0-8AD0-CCDD657480B3}"/>
    <cellStyle name="Comma 34 3" xfId="11108" xr:uid="{A76F0D2D-4D22-482F-838A-9BC321CAE604}"/>
    <cellStyle name="Comma 34 4" xfId="20216" xr:uid="{CA37A0E7-7909-487F-A09B-7398E43A705F}"/>
    <cellStyle name="Comma 35" xfId="25138" xr:uid="{11E94928-40B8-4E1D-8F72-B99C6247A24A}"/>
    <cellStyle name="Comma 35 2" xfId="8231" xr:uid="{E866C0D7-67D7-4767-9D18-4135CDE3FACB}"/>
    <cellStyle name="Comma 36" xfId="17477" xr:uid="{00727759-1399-4664-97B0-51775DC565FC}"/>
    <cellStyle name="Comma 36 2" xfId="8189" xr:uid="{5E75B931-AAE4-47CE-9F00-FE17B19172EC}"/>
    <cellStyle name="Comma 37" xfId="16170" xr:uid="{98A9663E-D471-4AB0-83A7-A97C435DDF85}"/>
    <cellStyle name="Comma 38" xfId="11182" xr:uid="{9378193F-FFA9-4AB5-A41A-F0CEB8E342C4}"/>
    <cellStyle name="Comma 38 5" xfId="19269" xr:uid="{AC932897-46A2-49BA-A00D-B765C8498848}"/>
    <cellStyle name="Comma 38 5 2" xfId="8283" xr:uid="{1734B6AC-D979-4E9B-B484-6B68778D4075}"/>
    <cellStyle name="Comma 38 5 2 2" xfId="32955" xr:uid="{3AFDC564-4622-4BF2-B63E-9F5370553BEA}"/>
    <cellStyle name="Comma 38 5 3" xfId="32890" xr:uid="{42A56871-D7BB-4188-B20D-4745B1408750}"/>
    <cellStyle name="Comma 39" xfId="24276" xr:uid="{28CF578D-D900-4AD7-BEE3-ACB28CECF51A}"/>
    <cellStyle name="Comma 39 2" xfId="32007" xr:uid="{EEBFC6EB-1D79-4C41-81D7-AE0C5934BD6F}"/>
    <cellStyle name="Comma 4" xfId="43" xr:uid="{5EC6A337-A487-4F75-8A62-31C1DF8E1BFF}"/>
    <cellStyle name="Comma 4 10" xfId="237" xr:uid="{28ABC4C8-CA56-4D3F-A509-FD3DD4D15445}"/>
    <cellStyle name="Comma 4 10 10" xfId="20108" xr:uid="{6C486520-4890-4E00-AA40-879390421DA1}"/>
    <cellStyle name="Comma 4 10 10 2" xfId="16626" xr:uid="{DC66840B-3B64-4388-9CD1-872CC96C0D1A}"/>
    <cellStyle name="Comma 4 10 10 2 2" xfId="5711" xr:uid="{AA6EFE59-CBF8-4DDD-9FD0-943DEBEA30F4}"/>
    <cellStyle name="Comma 4 10 10 3" xfId="13598" xr:uid="{35BA3D22-53C0-406F-897B-8A0D607AE948}"/>
    <cellStyle name="Comma 4 10 10 4" xfId="11097" xr:uid="{FF1A9282-FAA8-43B2-9FCA-DE6D18ADC58B}"/>
    <cellStyle name="Comma 4 10 11" xfId="19220" xr:uid="{0CCD29E7-7ABD-459A-AACD-04300591D8FB}"/>
    <cellStyle name="Comma 4 10 11 2" xfId="8191" xr:uid="{B18FB5D2-5B10-4A5F-AE13-3E0B3BD7A443}"/>
    <cellStyle name="Comma 4 10 12" xfId="16160" xr:uid="{C4B85366-D590-4DFD-BBCD-EA10CCF577A4}"/>
    <cellStyle name="Comma 4 10 13" xfId="11158" xr:uid="{94576033-AC89-416A-8C30-341DAE126DE5}"/>
    <cellStyle name="Comma 4 10 14" xfId="25126" xr:uid="{CFB3C085-8F02-484C-9200-9D497418C653}"/>
    <cellStyle name="Comma 4 10 15" xfId="25152" xr:uid="{B4797F2E-42D8-456E-8C92-EB2673B0FD50}"/>
    <cellStyle name="Comma 4 10 16" xfId="27704" xr:uid="{B0C64D04-83C1-4AC8-AA79-D669A8C14C10}"/>
    <cellStyle name="Comma 4 10 2" xfId="383" xr:uid="{5BB793F2-723C-4FAC-87B4-4DC5C9E3C848}"/>
    <cellStyle name="Comma 4 10 2 10" xfId="19169" xr:uid="{AD44612E-99BC-4D05-8CAF-8F5CE87DA34D}"/>
    <cellStyle name="Comma 4 10 2 10 2" xfId="8159" xr:uid="{7B07102A-B50C-4E9C-9C7C-933EE035B4C0}"/>
    <cellStyle name="Comma 4 10 2 11" xfId="16064" xr:uid="{2C957004-31AF-40D4-8F5C-C7D62BDFE4F7}"/>
    <cellStyle name="Comma 4 10 2 12" xfId="11001" xr:uid="{C8EA7A90-838F-4DC7-831C-B804EEC38DCB}"/>
    <cellStyle name="Comma 4 10 2 13" xfId="25027" xr:uid="{9CAE069C-B420-48D6-BCB3-1AEE2F1824EF}"/>
    <cellStyle name="Comma 4 10 2 14" xfId="25248" xr:uid="{5A2EB668-9D8A-492D-AC04-EC9A7950EFED}"/>
    <cellStyle name="Comma 4 10 2 15" xfId="27734" xr:uid="{D68CCE56-6CB3-4D17-8B52-A8B0161466A9}"/>
    <cellStyle name="Comma 4 10 2 2" xfId="718" xr:uid="{2A4AD4E9-6F07-4E27-B1DB-8BCF27ECF174}"/>
    <cellStyle name="Comma 4 10 2 2 10" xfId="25465" xr:uid="{01C435DF-CAAC-42DB-B1C8-2A9CC3093C23}"/>
    <cellStyle name="Comma 4 10 2 2 11" xfId="27917" xr:uid="{97B3728D-905F-40D0-AF35-3223EFE93022}"/>
    <cellStyle name="Comma 4 10 2 2 2" xfId="1080" xr:uid="{3D4F4E05-8144-4B07-A129-2D35C08E38A6}"/>
    <cellStyle name="Comma 4 10 2 2 2 2" xfId="2076" xr:uid="{30441F5A-190F-4026-A4F7-EACA3B611A2D}"/>
    <cellStyle name="Comma 4 10 2 2 2 2 2" xfId="21113" xr:uid="{B946C487-75CB-49AB-9553-7B5E1077989D}"/>
    <cellStyle name="Comma 4 10 2 2 2 2 2 2" xfId="12201" xr:uid="{C0B95B30-C79E-4529-A9CD-4A282F9230AC}"/>
    <cellStyle name="Comma 4 10 2 2 2 2 2 3" xfId="4180" xr:uid="{69C75315-B8A7-496A-815B-ADD8544DE2C7}"/>
    <cellStyle name="Comma 4 10 2 2 2 2 3" xfId="18580" xr:uid="{0A8D52B1-C587-4661-84D8-73A1D9AAEABE}"/>
    <cellStyle name="Comma 4 10 2 2 2 2 3 2" xfId="6740" xr:uid="{239546D7-5A3D-437B-AB72-F9C072EEFAB7}"/>
    <cellStyle name="Comma 4 10 2 2 2 2 4" xfId="14628" xr:uid="{D1291F97-81AB-4BA3-9F52-F1DA17DEA5D6}"/>
    <cellStyle name="Comma 4 10 2 2 2 2 5" xfId="9566" xr:uid="{A6F8284F-7DDE-4D1A-9455-52873158A0C8}"/>
    <cellStyle name="Comma 4 10 2 2 2 2 6" xfId="23324" xr:uid="{9985B713-F3C0-47A9-9544-5F9070007ED6}"/>
    <cellStyle name="Comma 4 10 2 2 2 2 7" xfId="26683" xr:uid="{30962167-E8E5-48DA-B166-187EA1FDB4D0}"/>
    <cellStyle name="Comma 4 10 2 2 2 3" xfId="2731" xr:uid="{0CBCC1AF-4953-4E28-8967-B518AFE0DD9B}"/>
    <cellStyle name="Comma 4 10 2 2 2 3 2" xfId="20460" xr:uid="{E6B8C0CE-7A0E-4A6D-85D7-E98CD5588A92}"/>
    <cellStyle name="Comma 4 10 2 2 2 3 2 2" xfId="11549" xr:uid="{C27EC0BC-BEB0-4ED0-A4BA-99D97AF5C090}"/>
    <cellStyle name="Comma 4 10 2 2 2 3 2 3" xfId="3526" xr:uid="{E9C8D26B-C5AF-4DBA-B8B5-FA37915D9D21}"/>
    <cellStyle name="Comma 4 10 2 2 2 3 3" xfId="17018" xr:uid="{0B8EABE9-08C4-4F89-A226-3B83A0181621}"/>
    <cellStyle name="Comma 4 10 2 2 2 3 3 2" xfId="6086" xr:uid="{28464B7C-8951-49E9-9910-F73738D7A1CB}"/>
    <cellStyle name="Comma 4 10 2 2 2 3 4" xfId="13974" xr:uid="{D64875F1-258E-4230-9184-A1D5B90647C0}"/>
    <cellStyle name="Comma 4 10 2 2 2 3 5" xfId="8912" xr:uid="{BDF8E40E-1633-4B3F-AD87-D4542190F176}"/>
    <cellStyle name="Comma 4 10 2 2 2 3 6" xfId="22673" xr:uid="{1F267633-140F-4951-B81F-466D28FAF97F}"/>
    <cellStyle name="Comma 4 10 2 2 2 3 7" xfId="27337" xr:uid="{5C7D1570-B2E6-41F9-90D4-9FDFBD9C8BA2}"/>
    <cellStyle name="Comma 4 10 2 2 2 4" xfId="22016" xr:uid="{8F8F68FF-F3F0-4B95-8503-0F5F294B40C4}"/>
    <cellStyle name="Comma 4 10 2 2 2 4 2" xfId="13083" xr:uid="{932E30CD-F21F-4B72-AA8A-CF0E9AA1D838}"/>
    <cellStyle name="Comma 4 10 2 2 2 4 3" xfId="5070" xr:uid="{E0139074-65BB-4E29-BBFB-6DA0ACAEDD3D}"/>
    <cellStyle name="Comma 4 10 2 2 2 5" xfId="18611" xr:uid="{E6B126D0-56FB-4E13-9DBE-5B177D4B0DE8}"/>
    <cellStyle name="Comma 4 10 2 2 2 5 2" xfId="7630" xr:uid="{105A49C5-A6B2-4AB2-B332-4C3FABA058DE}"/>
    <cellStyle name="Comma 4 10 2 2 2 6" xfId="15518" xr:uid="{16601394-359A-4EB6-81C1-E5A8A59C6390}"/>
    <cellStyle name="Comma 4 10 2 2 2 7" xfId="10456" xr:uid="{0961FAE7-9AED-4448-AC9D-B2A018D8EACE}"/>
    <cellStyle name="Comma 4 10 2 2 2 8" xfId="24838" xr:uid="{FA423D9B-2765-4B82-8FA7-2C04FF6E874F}"/>
    <cellStyle name="Comma 4 10 2 2 2 9" xfId="25793" xr:uid="{214DD266-2B6D-4E4E-AEE5-9AFA197EF75B}"/>
    <cellStyle name="Comma 4 10 2 2 3" xfId="1747" xr:uid="{C45B02E0-F7D4-4332-8EF1-CA9C0145F0DB}"/>
    <cellStyle name="Comma 4 10 2 2 3 2" xfId="21440" xr:uid="{86E31BC5-30ED-4730-9849-95240F3E3301}"/>
    <cellStyle name="Comma 4 10 2 2 3 2 2" xfId="12529" xr:uid="{901BC1C1-2495-48BB-B9E6-4BBD7A3695DE}"/>
    <cellStyle name="Comma 4 10 2 2 3 2 3" xfId="4508" xr:uid="{BBF1BEED-CDB4-4CE9-AC70-92BA00356919}"/>
    <cellStyle name="Comma 4 10 2 2 3 3" xfId="19336" xr:uid="{55FF4A07-BC01-4909-B69E-9184FFA6FA57}"/>
    <cellStyle name="Comma 4 10 2 2 3 3 2" xfId="7068" xr:uid="{72724233-52F5-4FB5-8311-7A7F538FEAE3}"/>
    <cellStyle name="Comma 4 10 2 2 3 4" xfId="14956" xr:uid="{0DB0A9D6-8EA3-4F9F-BF11-19E4EA3FD874}"/>
    <cellStyle name="Comma 4 10 2 2 3 5" xfId="9894" xr:uid="{4447E25E-A25C-4A07-9B90-B4E75F9087AE}"/>
    <cellStyle name="Comma 4 10 2 2 3 6" xfId="23649" xr:uid="{C36F0494-BEC1-4BEC-9A6F-F34641CFC120}"/>
    <cellStyle name="Comma 4 10 2 2 3 7" xfId="26355" xr:uid="{48C8619C-36EE-43FD-96AF-1960195C26CA}"/>
    <cellStyle name="Comma 4 10 2 2 4" xfId="2403" xr:uid="{3E41D397-CA3D-46A7-B897-F9A3A455C6E4}"/>
    <cellStyle name="Comma 4 10 2 2 4 2" xfId="20788" xr:uid="{06521DA0-90E6-49CD-8544-35D9D05A1A45}"/>
    <cellStyle name="Comma 4 10 2 2 4 2 2" xfId="11877" xr:uid="{76D5B640-3EB3-4FAA-B86F-0F8924B80B84}"/>
    <cellStyle name="Comma 4 10 2 2 4 2 3" xfId="3854" xr:uid="{5845B8E2-BF4A-4B2D-AF46-DBBBCD145D06}"/>
    <cellStyle name="Comma 4 10 2 2 4 3" xfId="18451" xr:uid="{9954BFCB-3F8A-4195-A109-4909937906B3}"/>
    <cellStyle name="Comma 4 10 2 2 4 3 2" xfId="6414" xr:uid="{DFBB6E6F-42C6-4D67-84A2-F70B3A492248}"/>
    <cellStyle name="Comma 4 10 2 2 4 4" xfId="14302" xr:uid="{98232379-DAA1-4244-8AD7-880B436D7B84}"/>
    <cellStyle name="Comma 4 10 2 2 4 5" xfId="9240" xr:uid="{C2FBFD32-CD29-4658-A2B3-E1DB596F737B}"/>
    <cellStyle name="Comma 4 10 2 2 4 6" xfId="23000" xr:uid="{2B679E09-E7CF-4B6D-A68A-FBCFB4526E80}"/>
    <cellStyle name="Comma 4 10 2 2 4 7" xfId="27009" xr:uid="{868B7D31-5683-43FC-9B37-91CFEC8796D5}"/>
    <cellStyle name="Comma 4 10 2 2 5" xfId="22345" xr:uid="{30E647E2-AA94-48CD-BF57-27E1FAF47769}"/>
    <cellStyle name="Comma 4 10 2 2 5 2" xfId="13379" xr:uid="{782ADC5F-9635-457A-9321-91C198893A55}"/>
    <cellStyle name="Comma 4 10 2 2 5 3" xfId="5398" xr:uid="{3B520F06-FD45-4025-89F6-C6D6FDE9A973}"/>
    <cellStyle name="Comma 4 10 2 2 6" xfId="17463" xr:uid="{5A60CCAF-4FAB-449C-B531-2C30663CA6E8}"/>
    <cellStyle name="Comma 4 10 2 2 6 2" xfId="7958" xr:uid="{D7B10EA4-216F-4CB6-8B64-B8A837263FDC}"/>
    <cellStyle name="Comma 4 10 2 2 7" xfId="15847" xr:uid="{8A4FF3C8-85F4-4FC1-A4A6-9B275CEEB485}"/>
    <cellStyle name="Comma 4 10 2 2 8" xfId="10784" xr:uid="{1C67F859-B645-4F88-AA7D-8255B22974C0}"/>
    <cellStyle name="Comma 4 10 2 2 9" xfId="24508" xr:uid="{5B37A6D7-488D-4DE2-BDB2-4FD8D2368DD7}"/>
    <cellStyle name="Comma 4 10 2 3" xfId="894" xr:uid="{370B9F3F-8937-4BB5-A2F5-4FAD6077F24E}"/>
    <cellStyle name="Comma 4 10 2 3 10" xfId="28049" xr:uid="{096F45DF-E42D-4709-B4A3-0DF0D3920263}"/>
    <cellStyle name="Comma 4 10 2 3 2" xfId="1902" xr:uid="{342F6088-49CC-40B0-992F-59FF86780C2B}"/>
    <cellStyle name="Comma 4 10 2 3 2 2" xfId="21286" xr:uid="{E7A195F7-AF25-46BF-BCA8-CB297EB88B75}"/>
    <cellStyle name="Comma 4 10 2 3 2 2 2" xfId="12375" xr:uid="{670FBEA1-1F88-4466-813E-41A36F110096}"/>
    <cellStyle name="Comma 4 10 2 3 2 2 3" xfId="4354" xr:uid="{C2DCB825-B630-484C-A695-73FE6F8505C0}"/>
    <cellStyle name="Comma 4 10 2 3 2 3" xfId="19342" xr:uid="{59DB1FFB-AE78-4903-9684-2AB7174D924B}"/>
    <cellStyle name="Comma 4 10 2 3 2 3 2" xfId="6914" xr:uid="{A54F0C4E-6B2B-4641-A7F4-D35200EFB4E4}"/>
    <cellStyle name="Comma 4 10 2 3 2 4" xfId="14802" xr:uid="{4CE323CB-2ABA-4CA6-8222-0D7A0AF19065}"/>
    <cellStyle name="Comma 4 10 2 3 2 5" xfId="9740" xr:uid="{3A5CEBB7-2EC1-45FD-B7F3-703D39B924EB}"/>
    <cellStyle name="Comma 4 10 2 3 2 6" xfId="23497" xr:uid="{368776AF-B809-441D-B42E-131DFA275FCC}"/>
    <cellStyle name="Comma 4 10 2 3 2 7" xfId="26509" xr:uid="{9DDDADCE-A74F-42AF-95D5-3ECF4760A86C}"/>
    <cellStyle name="Comma 4 10 2 3 3" xfId="2557" xr:uid="{6F11A903-C89D-4046-95A8-93D3362E0AEE}"/>
    <cellStyle name="Comma 4 10 2 3 3 2" xfId="20634" xr:uid="{B605511A-0F17-49C9-9DF1-3E0755B79682}"/>
    <cellStyle name="Comma 4 10 2 3 3 2 2" xfId="11723" xr:uid="{B744A565-E23D-48D9-9DD0-2F1A3131840B}"/>
    <cellStyle name="Comma 4 10 2 3 3 2 3" xfId="3700" xr:uid="{20C8C6E7-7A59-410F-9ACB-D55BF1D3B309}"/>
    <cellStyle name="Comma 4 10 2 3 3 3" xfId="17183" xr:uid="{BC1EF46C-C2AC-4222-ACE5-2C7E20269874}"/>
    <cellStyle name="Comma 4 10 2 3 3 3 2" xfId="6260" xr:uid="{3F15D711-32D8-4B8B-A3AC-28609AA4D59F}"/>
    <cellStyle name="Comma 4 10 2 3 3 4" xfId="14148" xr:uid="{7738C73E-282A-4604-B8F4-5300F0732743}"/>
    <cellStyle name="Comma 4 10 2 3 3 5" xfId="9086" xr:uid="{CDA982F3-CADC-4F50-BABC-A46C125B8699}"/>
    <cellStyle name="Comma 4 10 2 3 3 6" xfId="22847" xr:uid="{D6F4C664-7081-4517-BCBC-E8440185646E}"/>
    <cellStyle name="Comma 4 10 2 3 3 7" xfId="27163" xr:uid="{C3CF6D78-C97B-4833-8D56-31417B05514A}"/>
    <cellStyle name="Comma 4 10 2 3 4" xfId="22190" xr:uid="{D377AA6C-FCF3-4269-9087-4B5E7D5C8212}"/>
    <cellStyle name="Comma 4 10 2 3 4 2" xfId="13247" xr:uid="{536B7B1D-D91F-4D49-9231-4E29269BE1F6}"/>
    <cellStyle name="Comma 4 10 2 3 4 3" xfId="5244" xr:uid="{86DBC7FE-B144-4831-A500-D8AF1C5AB6C5}"/>
    <cellStyle name="Comma 4 10 2 3 5" xfId="18192" xr:uid="{8CAD9A6D-EB08-4C15-A7F1-04943D7A89A0}"/>
    <cellStyle name="Comma 4 10 2 3 5 2" xfId="7804" xr:uid="{7327AA88-C3F1-4A0E-9529-45A5307FA10E}"/>
    <cellStyle name="Comma 4 10 2 3 6" xfId="15693" xr:uid="{A5BB070C-0000-4A86-97B3-0C7E70978E4B}"/>
    <cellStyle name="Comma 4 10 2 3 7" xfId="10630" xr:uid="{20FC951B-606A-4859-8EDF-716732AD96BF}"/>
    <cellStyle name="Comma 4 10 2 3 8" xfId="24664" xr:uid="{A140C904-87E8-4520-B232-18897EA0A524}"/>
    <cellStyle name="Comma 4 10 2 3 9" xfId="25619" xr:uid="{E0C5240B-4FF7-4B51-A1EB-56FF4B298BED}"/>
    <cellStyle name="Comma 4 10 2 4" xfId="1570" xr:uid="{688766F7-9224-4A2B-996F-C6CA121D0B59}"/>
    <cellStyle name="Comma 4 10 2 4 2" xfId="21614" xr:uid="{99506169-8D1A-409A-A213-5E2C9604D115}"/>
    <cellStyle name="Comma 4 10 2 4 2 2" xfId="12701" xr:uid="{0E1313FC-F4D0-468A-A2AB-346642F9EC11}"/>
    <cellStyle name="Comma 4 10 2 4 2 3" xfId="4682" xr:uid="{81CBF577-BA96-49B1-BC3F-71053EA3636E}"/>
    <cellStyle name="Comma 4 10 2 4 3" xfId="17302" xr:uid="{6D924F6D-A7E1-4B9E-8BF2-F0BE77CB4FEF}"/>
    <cellStyle name="Comma 4 10 2 4 3 2" xfId="7242" xr:uid="{9BF40911-B82A-4103-8287-1B3FF0523520}"/>
    <cellStyle name="Comma 4 10 2 4 4" xfId="15130" xr:uid="{320D1A88-23FD-4DF4-8AFB-5103DEF776BE}"/>
    <cellStyle name="Comma 4 10 2 4 5" xfId="10068" xr:uid="{5AEA22C8-1F39-48B4-BEB1-D1AC0A4BE359}"/>
    <cellStyle name="Comma 4 10 2 4 6" xfId="23822" xr:uid="{7B14927C-A6B8-4591-B6C4-120707CB8B04}"/>
    <cellStyle name="Comma 4 10 2 4 7" xfId="26181" xr:uid="{1BD75325-0988-4231-8314-105B27D99F67}"/>
    <cellStyle name="Comma 4 10 2 5" xfId="2229" xr:uid="{7B988BAE-A07E-41C7-9A6D-7AEEF0670BF7}"/>
    <cellStyle name="Comma 4 10 2 5 2" xfId="20961" xr:uid="{2C5828D7-5D42-4A6A-9965-32518B174A34}"/>
    <cellStyle name="Comma 4 10 2 5 2 2" xfId="12050" xr:uid="{06D627B8-84A8-43A9-B101-6A090CF8EC3C}"/>
    <cellStyle name="Comma 4 10 2 5 2 3" xfId="4028" xr:uid="{0BB16BB7-7318-453E-AF88-994F66C37244}"/>
    <cellStyle name="Comma 4 10 2 5 3" xfId="19084" xr:uid="{134B5024-AB9F-4D4D-B5CD-628A23BB2694}"/>
    <cellStyle name="Comma 4 10 2 5 3 2" xfId="6588" xr:uid="{133C3E3B-B001-4191-A116-F6E5FFEBECFA}"/>
    <cellStyle name="Comma 4 10 2 5 4" xfId="14476" xr:uid="{25994A70-C291-4C08-BF29-D6E548FEEF55}"/>
    <cellStyle name="Comma 4 10 2 5 5" xfId="9414" xr:uid="{17D7185E-0A3D-4AB9-9C6D-2338AE8B2AB8}"/>
    <cellStyle name="Comma 4 10 2 5 6" xfId="23173" xr:uid="{04922331-15EE-4783-8AA8-93027B7178AD}"/>
    <cellStyle name="Comma 4 10 2 5 7" xfId="26835" xr:uid="{420B8096-D56F-4EE5-96D5-B892D90901E3}"/>
    <cellStyle name="Comma 4 10 2 6" xfId="2900" xr:uid="{7961EA11-7339-4461-A4C6-2167B644F2E6}"/>
    <cellStyle name="Comma 4 10 2 6 2" xfId="19625" xr:uid="{E2ED095D-D952-4F18-A40F-44E7FE647F13}"/>
    <cellStyle name="Comma 4 10 2 6 2 2" xfId="11389" xr:uid="{7A4E2D22-6CE7-436F-8ECC-E14EB3ECDE42}"/>
    <cellStyle name="Comma 4 10 2 6 2 3" xfId="3364" xr:uid="{58BBC5C0-617A-424E-BA34-53C080E277F1}"/>
    <cellStyle name="Comma 4 10 2 6 3" xfId="16858" xr:uid="{EC2FFDE4-0C42-4C09-8710-F0FD4EE20D28}"/>
    <cellStyle name="Comma 4 10 2 6 3 2" xfId="5924" xr:uid="{A90FD0E3-B98F-446A-ACD2-F016DACDC5A6}"/>
    <cellStyle name="Comma 4 10 2 6 4" xfId="13812" xr:uid="{F0D6FD62-356B-4BFC-8B0A-A2DC46E31E90}"/>
    <cellStyle name="Comma 4 10 2 6 5" xfId="8750" xr:uid="{35EE27E1-24E0-4862-8426-97C88F284811}"/>
    <cellStyle name="Comma 4 10 2 6 6" xfId="20299" xr:uid="{B02A7613-23D4-4BF3-9E76-F3A83822AB44}"/>
    <cellStyle name="Comma 4 10 2 6 7" xfId="27499" xr:uid="{31F7FAB5-C3C5-4D5A-869F-72936A66C500}"/>
    <cellStyle name="Comma 4 10 2 7" xfId="3095" xr:uid="{F206874C-B9CD-45D3-87D5-560FB0393C8F}"/>
    <cellStyle name="Comma 4 10 2 7 2" xfId="19440" xr:uid="{0F7DFAC6-E4C8-4686-A44D-9A52BCF5D449}"/>
    <cellStyle name="Comma 4 10 2 7 2 2" xfId="11214" xr:uid="{032DBF35-12DB-46BF-BFAB-EA8700C30BF5}"/>
    <cellStyle name="Comma 4 10 2 7 2 3" xfId="3189" xr:uid="{7E12AC11-AADB-4B05-9E9F-093EC9F31B2A}"/>
    <cellStyle name="Comma 4 10 2 7 3" xfId="16667" xr:uid="{CC183712-B304-4071-9591-95B360F262F9}"/>
    <cellStyle name="Comma 4 10 2 7 3 2" xfId="5749" xr:uid="{AAE78269-6B28-4650-AABC-C5031FD556DF}"/>
    <cellStyle name="Comma 4 10 2 7 4" xfId="13637" xr:uid="{0E1AC3F8-90D4-41D3-AEB9-D83B8E488598}"/>
    <cellStyle name="Comma 4 10 2 7 5" xfId="8575" xr:uid="{5EB8A2D6-2362-4123-853C-6D898D3D0A30}"/>
    <cellStyle name="Comma 4 10 2 7 6" xfId="22520" xr:uid="{54E006D7-A8E8-4D6B-B4DA-901D5A321CAC}"/>
    <cellStyle name="Comma 4 10 2 7 7" xfId="27674" xr:uid="{47357198-D8AC-4BA3-BDF3-702BCA7AC6FC}"/>
    <cellStyle name="Comma 4 10 2 8" xfId="431" xr:uid="{12E868B7-9080-4334-B9C3-1EC25C3236DD}"/>
    <cellStyle name="Comma 4 10 2 8 2" xfId="16480" xr:uid="{FFF387E9-6F23-4123-B9F9-CCD793DF226D}"/>
    <cellStyle name="Comma 4 10 2 8 2 2" xfId="5572" xr:uid="{6E97724C-CC28-427B-B998-75C8790B550B}"/>
    <cellStyle name="Comma 4 10 2 8 3" xfId="16021" xr:uid="{C0C34415-BBC6-44A1-A5DE-09340A870E45}"/>
    <cellStyle name="Comma 4 10 2 8 4" xfId="10958" xr:uid="{08929AC9-80B4-4884-B745-D23305E45F2D}"/>
    <cellStyle name="Comma 4 10 2 8 5" xfId="24319" xr:uid="{7140FCD7-CF27-4B3C-A917-38509DD38728}"/>
    <cellStyle name="Comma 4 10 2 8 6" xfId="25291" xr:uid="{FA6835E9-5EB8-4FF2-AD96-25979D534B95}"/>
    <cellStyle name="Comma 4 10 2 9" xfId="20005" xr:uid="{28859FC9-347D-4FF0-8C4B-7B1AE221821D}"/>
    <cellStyle name="Comma 4 10 2 9 2" xfId="16523" xr:uid="{B8C39F86-BC76-4E29-B5B3-88704FAF37E8}"/>
    <cellStyle name="Comma 4 10 2 9 2 2" xfId="5615" xr:uid="{E16B070C-BCB6-4CF6-B4C4-16A2BF109E8D}"/>
    <cellStyle name="Comma 4 10 2 9 3" xfId="13502" xr:uid="{F9A92192-F684-4FD5-8082-7B863D8E03F9}"/>
    <cellStyle name="Comma 4 10 2 9 4" xfId="8494" xr:uid="{A0724611-18F2-4276-96B8-FD496176B453}"/>
    <cellStyle name="Comma 4 10 3" xfId="712" xr:uid="{00F45E87-8BE1-4A7F-BF21-A70CFCEF09CC}"/>
    <cellStyle name="Comma 4 10 3 10" xfId="25459" xr:uid="{7BBE9FFF-848A-479D-84C2-6D36B693EE60}"/>
    <cellStyle name="Comma 4 10 3 11" xfId="27774" xr:uid="{707C3713-6DE1-4A1E-96D0-78580076B27A}"/>
    <cellStyle name="Comma 4 10 3 2" xfId="1074" xr:uid="{9D1C1A10-3EF1-43E0-91E8-31E70EE70542}"/>
    <cellStyle name="Comma 4 10 3 2 2" xfId="2070" xr:uid="{6267224E-D576-40FF-AD08-9DD6AE087AFC}"/>
    <cellStyle name="Comma 4 10 3 2 2 2" xfId="21119" xr:uid="{A7F9C46F-37DF-419E-B538-2AADBB5A99E9}"/>
    <cellStyle name="Comma 4 10 3 2 2 2 2" xfId="12207" xr:uid="{D95DA1C6-213B-4D6E-B250-23BA2481F7BA}"/>
    <cellStyle name="Comma 4 10 3 2 2 2 3" xfId="4186" xr:uid="{6BFC9916-FA28-4B8A-9BAB-A320081A503E}"/>
    <cellStyle name="Comma 4 10 3 2 2 3" xfId="18513" xr:uid="{F401D60B-6AA7-4462-BCCC-525EE190E6F0}"/>
    <cellStyle name="Comma 4 10 3 2 2 3 2" xfId="6746" xr:uid="{DBC91978-407B-4C3F-AE40-2800810D6EA6}"/>
    <cellStyle name="Comma 4 10 3 2 2 4" xfId="14634" xr:uid="{B83081A4-44EB-4C73-9E07-90F215938136}"/>
    <cellStyle name="Comma 4 10 3 2 2 5" xfId="9572" xr:uid="{FFB462E3-5177-4964-97AB-7220AF66B9C6}"/>
    <cellStyle name="Comma 4 10 3 2 2 6" xfId="23330" xr:uid="{05414339-C60F-480A-B9B6-358A7467EFF1}"/>
    <cellStyle name="Comma 4 10 3 2 2 7" xfId="26677" xr:uid="{3A6F5B4D-BE20-4393-A343-0CC993DF8186}"/>
    <cellStyle name="Comma 4 10 3 2 3" xfId="2725" xr:uid="{ADD5CE62-1C0E-4D70-821E-16DF866B19F3}"/>
    <cellStyle name="Comma 4 10 3 2 3 2" xfId="20466" xr:uid="{D3DC7B8F-DAED-41F0-8C0F-25202E3208F4}"/>
    <cellStyle name="Comma 4 10 3 2 3 2 2" xfId="11555" xr:uid="{23F5DAAC-EC28-41B6-AA72-7121C5BB8332}"/>
    <cellStyle name="Comma 4 10 3 2 3 2 3" xfId="3532" xr:uid="{97C37C3D-640C-42E0-8768-133288794E7D}"/>
    <cellStyle name="Comma 4 10 3 2 3 3" xfId="17024" xr:uid="{6ED98048-72EA-433B-909A-702ACE603057}"/>
    <cellStyle name="Comma 4 10 3 2 3 3 2" xfId="6092" xr:uid="{FF2CFD50-53B3-4206-9C9B-D6F3C679B17F}"/>
    <cellStyle name="Comma 4 10 3 2 3 4" xfId="13980" xr:uid="{32191C96-142D-4D34-97F8-603463F7207D}"/>
    <cellStyle name="Comma 4 10 3 2 3 5" xfId="8918" xr:uid="{39BDFFF3-8C7C-4B3D-9BD1-A82C68322886}"/>
    <cellStyle name="Comma 4 10 3 2 3 6" xfId="22679" xr:uid="{FFAAF22E-295C-43C3-9693-00B24E97C622}"/>
    <cellStyle name="Comma 4 10 3 2 3 7" xfId="27331" xr:uid="{05755269-73F4-48E7-8425-BFB984D9D5F4}"/>
    <cellStyle name="Comma 4 10 3 2 4" xfId="22022" xr:uid="{8B1F99EE-A56C-4C75-BE6D-36B67E0E36AB}"/>
    <cellStyle name="Comma 4 10 3 2 4 2" xfId="13089" xr:uid="{9C2E79E0-C708-476D-B8C7-DBC571C19BED}"/>
    <cellStyle name="Comma 4 10 3 2 4 3" xfId="5076" xr:uid="{DADED5F8-5A67-4C22-B64D-B131FBE8B33B}"/>
    <cellStyle name="Comma 4 10 3 2 5" xfId="19218" xr:uid="{2903FB85-BE64-41D3-9154-A986B9A285EF}"/>
    <cellStyle name="Comma 4 10 3 2 5 2" xfId="7636" xr:uid="{0682F558-6A22-44CC-B11E-3F7E9278D433}"/>
    <cellStyle name="Comma 4 10 3 2 6" xfId="15524" xr:uid="{9F637429-581B-446A-89B6-06D3049B4060}"/>
    <cellStyle name="Comma 4 10 3 2 7" xfId="10462" xr:uid="{5CF0D0F7-1574-4600-82AB-1681540D7A8C}"/>
    <cellStyle name="Comma 4 10 3 2 8" xfId="24832" xr:uid="{F1E68F27-20DD-40AB-A849-7D084F5BB224}"/>
    <cellStyle name="Comma 4 10 3 2 9" xfId="25787" xr:uid="{AE99DBDE-C7F4-4770-A8A6-C7821C17EDA3}"/>
    <cellStyle name="Comma 4 10 3 3" xfId="1741" xr:uid="{44F8D9A5-F883-4919-8EDA-6F948C30F802}"/>
    <cellStyle name="Comma 4 10 3 3 2" xfId="21446" xr:uid="{36BF4661-349F-4F71-8818-A17ECA8FE2C0}"/>
    <cellStyle name="Comma 4 10 3 3 2 2" xfId="12535" xr:uid="{1BD9F964-EBFF-4741-BEB8-5E6D9EB544E5}"/>
    <cellStyle name="Comma 4 10 3 3 2 3" xfId="4514" xr:uid="{0378193F-7787-4D02-9DAE-63BCB4FFDE63}"/>
    <cellStyle name="Comma 4 10 3 3 3" xfId="17356" xr:uid="{4836C2B3-8DC4-4CF6-9322-4C5AF0833EE0}"/>
    <cellStyle name="Comma 4 10 3 3 3 2" xfId="7074" xr:uid="{D2DE6119-5E6B-4E4A-A951-91DF590936B3}"/>
    <cellStyle name="Comma 4 10 3 3 4" xfId="14962" xr:uid="{5AF624FD-AA6D-4F8A-882A-547F5B354955}"/>
    <cellStyle name="Comma 4 10 3 3 5" xfId="9900" xr:uid="{19324273-66FA-4490-B378-89F0381ADCC8}"/>
    <cellStyle name="Comma 4 10 3 3 6" xfId="23655" xr:uid="{30673B30-C6C4-4103-9D21-6839AE8F2E8B}"/>
    <cellStyle name="Comma 4 10 3 3 7" xfId="26349" xr:uid="{0C47A8DF-1DA7-4925-B63D-7D1251C75AC9}"/>
    <cellStyle name="Comma 4 10 3 4" xfId="2397" xr:uid="{38AB5A16-5A33-4AC1-A858-EC8DE45B2B9B}"/>
    <cellStyle name="Comma 4 10 3 4 2" xfId="20794" xr:uid="{31C6EF60-005C-4EF8-9AE9-AC08699FB848}"/>
    <cellStyle name="Comma 4 10 3 4 2 2" xfId="11883" xr:uid="{D509D696-E152-4B2D-9272-C67A814830F4}"/>
    <cellStyle name="Comma 4 10 3 4 2 3" xfId="3860" xr:uid="{6B21AA94-CBF0-4BF2-8F24-5B4C3C44D419}"/>
    <cellStyle name="Comma 4 10 3 4 3" xfId="17527" xr:uid="{BE84D954-0DA0-4CCD-927F-957CEA8BE750}"/>
    <cellStyle name="Comma 4 10 3 4 3 2" xfId="6420" xr:uid="{4501C8FF-06E6-459F-9AD5-AB173C2D929C}"/>
    <cellStyle name="Comma 4 10 3 4 4" xfId="14308" xr:uid="{B94672EF-493B-47BB-9469-C632F265B38D}"/>
    <cellStyle name="Comma 4 10 3 4 5" xfId="9246" xr:uid="{E15CEB2F-9F00-4EFD-9DC6-17E4895C4E77}"/>
    <cellStyle name="Comma 4 10 3 4 6" xfId="23006" xr:uid="{E83BD172-91FD-40AE-B13B-B7D54A447743}"/>
    <cellStyle name="Comma 4 10 3 4 7" xfId="27003" xr:uid="{39223470-667E-42DF-B169-2F03A8D6B331}"/>
    <cellStyle name="Comma 4 10 3 5" xfId="22351" xr:uid="{F3FB1CCB-7274-4A16-A696-73265590B789}"/>
    <cellStyle name="Comma 4 10 3 5 2" xfId="13381" xr:uid="{13EB689B-992A-4DA1-A30E-4D5AE3F75F78}"/>
    <cellStyle name="Comma 4 10 3 5 3" xfId="5404" xr:uid="{EB749C69-631C-4724-BD5C-66F82088A48C}"/>
    <cellStyle name="Comma 4 10 3 6" xfId="19035" xr:uid="{3672A558-189A-431F-BDD7-FCF6F72A92EC}"/>
    <cellStyle name="Comma 4 10 3 6 2" xfId="7964" xr:uid="{FDCC82AF-31B0-4EB7-8BDB-C96872D08555}"/>
    <cellStyle name="Comma 4 10 3 7" xfId="15853" xr:uid="{1E18EBEA-90AA-4CC5-A91E-E1DC7B97478B}"/>
    <cellStyle name="Comma 4 10 3 8" xfId="10790" xr:uid="{F8BBA42B-844C-4E2F-8B9F-873DE1AC7207}"/>
    <cellStyle name="Comma 4 10 3 9" xfId="24502" xr:uid="{8624E5A4-1C3D-4000-A118-1155031A21B0}"/>
    <cellStyle name="Comma 4 10 4" xfId="888" xr:uid="{54EACAB9-C76B-4292-B553-8B9EF267E9C7}"/>
    <cellStyle name="Comma 4 10 4 10" xfId="27819" xr:uid="{396CE1E5-7706-4001-A1BE-45EFFC66A2C9}"/>
    <cellStyle name="Comma 4 10 4 2" xfId="1896" xr:uid="{F0C2F7A4-F48C-4190-ABC0-75D63AC5EC9A}"/>
    <cellStyle name="Comma 4 10 4 2 2" xfId="21292" xr:uid="{9F1BCC71-C795-4AA3-8539-7C6720A0B956}"/>
    <cellStyle name="Comma 4 10 4 2 2 2" xfId="12381" xr:uid="{F17A8DFB-C916-4322-B79A-37B3C47431AA}"/>
    <cellStyle name="Comma 4 10 4 2 2 3" xfId="4360" xr:uid="{CF3EC2E6-7E0D-449F-A896-2525D7564F73}"/>
    <cellStyle name="Comma 4 10 4 2 3" xfId="17362" xr:uid="{6A4F1FC6-96E4-46CE-A15C-C733655B1138}"/>
    <cellStyle name="Comma 4 10 4 2 3 2" xfId="6920" xr:uid="{690E0E25-B707-4B94-91DE-81084F33F166}"/>
    <cellStyle name="Comma 4 10 4 2 4" xfId="14808" xr:uid="{11575E8F-8CFE-47F0-960A-0A68A05D7671}"/>
    <cellStyle name="Comma 4 10 4 2 5" xfId="9746" xr:uid="{898C0640-1A88-43DD-B4A1-DFBD87456666}"/>
    <cellStyle name="Comma 4 10 4 2 6" xfId="23502" xr:uid="{11F43C4D-67EC-42DA-9E66-8BE842EBA4D5}"/>
    <cellStyle name="Comma 4 10 4 2 7" xfId="26503" xr:uid="{729D48C8-62C9-4C9A-A4D8-EF98C027E42A}"/>
    <cellStyle name="Comma 4 10 4 3" xfId="2551" xr:uid="{8EBEB7F2-087B-457C-9D96-2EF774475304}"/>
    <cellStyle name="Comma 4 10 4 3 2" xfId="20640" xr:uid="{8566FBAB-AFF1-4F5A-AB39-09C7DA5D2295}"/>
    <cellStyle name="Comma 4 10 4 3 2 2" xfId="11729" xr:uid="{C1D10AC4-2194-450C-8907-C1E1DE4E2260}"/>
    <cellStyle name="Comma 4 10 4 3 2 3" xfId="3706" xr:uid="{F3DB3FE4-60E6-4465-ADD1-A6CC8B0AE1E7}"/>
    <cellStyle name="Comma 4 10 4 3 3" xfId="17188" xr:uid="{765F8AD5-459E-472C-8534-331613B2720F}"/>
    <cellStyle name="Comma 4 10 4 3 3 2" xfId="6266" xr:uid="{967E9242-2E05-4E3C-AE88-3CAA039D539B}"/>
    <cellStyle name="Comma 4 10 4 3 4" xfId="14154" xr:uid="{7869AF2D-E675-442E-B49E-41CB8F00C9F3}"/>
    <cellStyle name="Comma 4 10 4 3 5" xfId="9092" xr:uid="{3BE4EC10-2396-421C-BC90-C4BEAF378571}"/>
    <cellStyle name="Comma 4 10 4 3 6" xfId="22852" xr:uid="{06607DB4-B194-4FB7-8E4E-10D2E0C8D1B2}"/>
    <cellStyle name="Comma 4 10 4 3 7" xfId="27157" xr:uid="{85B92847-0CAA-4028-9BA1-A17E748BAFC4}"/>
    <cellStyle name="Comma 4 10 4 4" xfId="22196" xr:uid="{70995CE8-DD43-449E-820F-36A6941E0078}"/>
    <cellStyle name="Comma 4 10 4 4 2" xfId="13252" xr:uid="{C631EEAA-5A4F-4B65-9380-0AC61C34EEAC}"/>
    <cellStyle name="Comma 4 10 4 4 3" xfId="5250" xr:uid="{AD0B12EA-CCA9-46A6-B77F-F6E2BC6DEFAC}"/>
    <cellStyle name="Comma 4 10 4 5" xfId="17727" xr:uid="{EB4D4EF1-4214-4863-BEEF-13434A7E5D99}"/>
    <cellStyle name="Comma 4 10 4 5 2" xfId="7810" xr:uid="{797CBF31-F12C-4AFE-8546-62E54B21D839}"/>
    <cellStyle name="Comma 4 10 4 6" xfId="15699" xr:uid="{50C8AFB5-E34B-410F-BABE-7E5496669478}"/>
    <cellStyle name="Comma 4 10 4 7" xfId="10636" xr:uid="{C864FEF0-B4DA-4A2A-A5BA-5CDD9FD632A4}"/>
    <cellStyle name="Comma 4 10 4 8" xfId="24658" xr:uid="{5B167508-8A0D-4F6F-AF46-A78D149B361A}"/>
    <cellStyle name="Comma 4 10 4 9" xfId="25613" xr:uid="{C7A4E25B-22E6-4B04-B67D-83E4A65234EA}"/>
    <cellStyle name="Comma 4 10 5" xfId="1564" xr:uid="{58BF49CF-CD28-47CB-9206-2DA340AA48CE}"/>
    <cellStyle name="Comma 4 10 5 2" xfId="21619" xr:uid="{1B8167FF-A5AC-48E8-BFC5-46113B30EB6E}"/>
    <cellStyle name="Comma 4 10 5 2 2" xfId="12706" xr:uid="{80E21148-5D25-4CBF-ADC7-319F5EA1D948}"/>
    <cellStyle name="Comma 4 10 5 2 3" xfId="4688" xr:uid="{3A9C60DF-02A7-4A91-B7A0-6EA3744BB609}"/>
    <cellStyle name="Comma 4 10 5 3" xfId="17665" xr:uid="{54635438-9685-46AA-BCBD-E1DBD0703764}"/>
    <cellStyle name="Comma 4 10 5 3 2" xfId="7248" xr:uid="{CE5BE17A-00B8-417A-A471-5A2DEE85071A}"/>
    <cellStyle name="Comma 4 10 5 4" xfId="15136" xr:uid="{5A29E768-DF2F-4C2E-AB14-0E3F24D6498A}"/>
    <cellStyle name="Comma 4 10 5 5" xfId="10074" xr:uid="{E4ABD39F-AC2E-4FC6-8EFE-0B7FE28EC06E}"/>
    <cellStyle name="Comma 4 10 5 6" xfId="23827" xr:uid="{92DD4895-4A5E-4E8A-8389-F09F6CA5D85C}"/>
    <cellStyle name="Comma 4 10 5 7" xfId="26175" xr:uid="{B709C915-A6C4-4471-801E-6FCA250579B6}"/>
    <cellStyle name="Comma 4 10 5 8" xfId="27953" xr:uid="{0147346D-3E22-466C-8035-07EB7A276F40}"/>
    <cellStyle name="Comma 4 10 6" xfId="2223" xr:uid="{1D5A7F90-D346-4094-BB85-E58A2FF1B01C}"/>
    <cellStyle name="Comma 4 10 6 2" xfId="20967" xr:uid="{DB5F1F87-B58E-4C93-B541-0BEDC2E7CB43}"/>
    <cellStyle name="Comma 4 10 6 2 2" xfId="12055" xr:uid="{05AEDF97-4028-40A6-97E8-B361AA97190A}"/>
    <cellStyle name="Comma 4 10 6 2 3" xfId="4034" xr:uid="{6ABAFB44-00E7-47F5-BE0C-AF7197B0163F}"/>
    <cellStyle name="Comma 4 10 6 3" xfId="18806" xr:uid="{73D6AAA0-30F9-4C70-BD66-2A5505407281}"/>
    <cellStyle name="Comma 4 10 6 3 2" xfId="6594" xr:uid="{42FA495F-2EC3-4034-B33E-30583ECBD206}"/>
    <cellStyle name="Comma 4 10 6 4" xfId="14482" xr:uid="{E611ED08-50D4-4E8A-8DEC-92AAE84C0126}"/>
    <cellStyle name="Comma 4 10 6 5" xfId="9420" xr:uid="{2AE4D7E6-6505-4441-B084-0B25A820C049}"/>
    <cellStyle name="Comma 4 10 6 6" xfId="23179" xr:uid="{6B105377-5C27-48C3-BEAE-A144BDE296AC}"/>
    <cellStyle name="Comma 4 10 6 7" xfId="26829" xr:uid="{7BFF19F4-2ED9-42F7-B237-B70181FBEA6E}"/>
    <cellStyle name="Comma 4 10 7" xfId="1309" xr:uid="{259DF44E-50FE-4B1B-807E-7B6BC408C528}"/>
    <cellStyle name="Comma 4 10 7 2" xfId="19862" xr:uid="{AB28EF5B-FDCA-4DB5-BE35-65520DDEEDFF}"/>
    <cellStyle name="Comma 4 10 7 2 2" xfId="12892" xr:uid="{68538A85-5C4A-48ED-8AE9-10B1FEE9A754}"/>
    <cellStyle name="Comma 4 10 7 2 3" xfId="4876" xr:uid="{932735D7-9FFB-45EC-8C8D-7118EFB462E8}"/>
    <cellStyle name="Comma 4 10 7 3" xfId="18121" xr:uid="{0A1F95D3-88AA-4CE9-8028-ABDC864B524E}"/>
    <cellStyle name="Comma 4 10 7 3 2" xfId="7436" xr:uid="{15197AF5-6156-4B7F-847D-B00A12CF9E6E}"/>
    <cellStyle name="Comma 4 10 7 4" xfId="15324" xr:uid="{DD2B653D-E0E3-46DB-822F-F83A6FB2F6DD}"/>
    <cellStyle name="Comma 4 10 7 5" xfId="10262" xr:uid="{C4BCEDD6-908D-425A-8831-EB1B3C2C318D}"/>
    <cellStyle name="Comma 4 10 7 6" xfId="21816" xr:uid="{86B0D927-6BFA-4689-948F-64DBDF0B0641}"/>
    <cellStyle name="Comma 4 10 7 7" xfId="25987" xr:uid="{A2699F7F-374E-453E-B277-0DBEE41EC4D4}"/>
    <cellStyle name="Comma 4 10 8" xfId="2988" xr:uid="{7F9B3D96-C89A-47DA-88CA-EEA676D4930D}"/>
    <cellStyle name="Comma 4 10 8 2" xfId="19544" xr:uid="{966A62DA-8A43-4AC1-9084-7CD796D356F0}"/>
    <cellStyle name="Comma 4 10 8 2 2" xfId="11310" xr:uid="{B6978DA1-B59A-492F-B70E-8402753FBD0D}"/>
    <cellStyle name="Comma 4 10 8 2 3" xfId="3285" xr:uid="{F4F03D73-CFE8-4E2F-B5D9-472518B97A06}"/>
    <cellStyle name="Comma 4 10 8 3" xfId="16771" xr:uid="{18E099D2-B286-4162-9BCE-491BB1F6FABF}"/>
    <cellStyle name="Comma 4 10 8 3 2" xfId="5845" xr:uid="{9578BF25-C485-41F4-A46B-11A2F58DD58E}"/>
    <cellStyle name="Comma 4 10 8 4" xfId="13733" xr:uid="{B56DE299-F590-4F5B-8A97-129409482D1F}"/>
    <cellStyle name="Comma 4 10 8 5" xfId="8671" xr:uid="{2A3740C0-39B1-4BF4-821B-60786C1CADAD}"/>
    <cellStyle name="Comma 4 10 8 6" xfId="22525" xr:uid="{6535D7BF-0061-432B-BD6B-C130867B494E}"/>
    <cellStyle name="Comma 4 10 8 7" xfId="27578" xr:uid="{3E212E97-87E7-471B-BD5D-D225239FDA4D}"/>
    <cellStyle name="Comma 4 10 9" xfId="425" xr:uid="{365457B7-6EFB-4873-A58B-F298EFE57224}"/>
    <cellStyle name="Comma 4 10 9 2" xfId="16486" xr:uid="{64106C07-3917-496C-BEFB-00F6E89C4DD2}"/>
    <cellStyle name="Comma 4 10 9 2 2" xfId="5578" xr:uid="{A137FB36-3EDA-4FFB-80DA-50E852380631}"/>
    <cellStyle name="Comma 4 10 9 3" xfId="16027" xr:uid="{675426E7-B103-4AD0-A035-2683F32483C4}"/>
    <cellStyle name="Comma 4 10 9 4" xfId="10964" xr:uid="{3AF988A0-DE4F-440D-960A-B8824591854E}"/>
    <cellStyle name="Comma 4 10 9 5" xfId="24313" xr:uid="{F63143D9-2A6F-4D29-A5ED-7B86D9468553}"/>
    <cellStyle name="Comma 4 10 9 6" xfId="25285" xr:uid="{2E09B88E-5412-4902-9C92-C3FEE199CE33}"/>
    <cellStyle name="Comma 4 11" xfId="873" xr:uid="{F95AEB30-CC2F-49A6-8179-6909838828BA}"/>
    <cellStyle name="Comma 4 11 10" xfId="25604" xr:uid="{D1B257CB-683E-4380-8AEE-47306E331B12}"/>
    <cellStyle name="Comma 4 11 10 2" xfId="32240" xr:uid="{E485B8A4-1CB0-4C89-9FE8-98940EA15DD7}"/>
    <cellStyle name="Comma 4 11 11" xfId="28303" xr:uid="{41CDE11E-2E4F-4C1C-8623-C16580C9E620}"/>
    <cellStyle name="Comma 4 11 2" xfId="1886" xr:uid="{4A653FEA-1E3D-4FF5-ABA9-7133DFA53F1B}"/>
    <cellStyle name="Comma 4 11 2 2" xfId="21301" xr:uid="{F6B107DC-8D2B-4398-803B-354D2BAB5CFF}"/>
    <cellStyle name="Comma 4 11 2 2 2" xfId="12390" xr:uid="{82795B81-8C69-4498-AFEC-93FF1F0B2653}"/>
    <cellStyle name="Comma 4 11 2 2 2 2" xfId="30158" xr:uid="{C7B4CBD7-F02A-4F7F-8808-F61282F1DE23}"/>
    <cellStyle name="Comma 4 11 2 2 3" xfId="4369" xr:uid="{5055B507-8DC8-49EE-A129-D6650765607B}"/>
    <cellStyle name="Comma 4 11 2 2 3 2" xfId="28864" xr:uid="{3BCF0794-6F86-46FF-A78E-3C607BBE2AD7}"/>
    <cellStyle name="Comma 4 11 2 2 4" xfId="31563" xr:uid="{0EAA7247-EB41-484C-9D3C-DEFF35E79604}"/>
    <cellStyle name="Comma 4 11 2 3" xfId="17930" xr:uid="{869C98D6-380F-4395-92DC-A81718D3190E}"/>
    <cellStyle name="Comma 4 11 2 3 2" xfId="6929" xr:uid="{BD1D76FF-2FDE-4BE0-9B6C-042AF7BF4FB4}"/>
    <cellStyle name="Comma 4 11 2 3 2 2" xfId="29285" xr:uid="{5AC8FAD4-AF1F-4740-B721-9DDA41E1AF76}"/>
    <cellStyle name="Comma 4 11 2 3 3" xfId="31072" xr:uid="{587EFD5B-266C-4E32-AC61-93B027BA947D}"/>
    <cellStyle name="Comma 4 11 2 4" xfId="14817" xr:uid="{ED4BD772-A54C-4880-A286-DCD4D2F3CE22}"/>
    <cellStyle name="Comma 4 11 2 4 2" xfId="30561" xr:uid="{27B7650E-99E5-4F09-898A-155FDBA334D5}"/>
    <cellStyle name="Comma 4 11 2 5" xfId="9755" xr:uid="{4E90209D-A225-4221-8109-1CFD4858079C}"/>
    <cellStyle name="Comma 4 11 2 5 2" xfId="29726" xr:uid="{A1968493-27ED-4E9F-BF93-3479AAA92061}"/>
    <cellStyle name="Comma 4 11 2 6" xfId="23510" xr:uid="{088FC41E-21AF-4DB6-A1B5-412B9E8B11CF}"/>
    <cellStyle name="Comma 4 11 2 6 2" xfId="31907" xr:uid="{1AC94663-AC62-426E-AE86-489B0145C0AA}"/>
    <cellStyle name="Comma 4 11 2 7" xfId="26494" xr:uid="{F2260CBE-0067-4C8B-B545-51631E13F48D}"/>
    <cellStyle name="Comma 4 11 2 7 2" xfId="32369" xr:uid="{225493C3-E9EA-4B3D-995F-D32C7A7455F8}"/>
    <cellStyle name="Comma 4 11 2 8" xfId="28437" xr:uid="{EBC503FF-00E3-4377-97DB-A7D867D63C32}"/>
    <cellStyle name="Comma 4 11 3" xfId="2542" xr:uid="{0721D19A-86C2-4289-B07D-F0C548B48D17}"/>
    <cellStyle name="Comma 4 11 3 2" xfId="20649" xr:uid="{BADF08EF-95CE-41CE-B9AD-61B42C45B2BB}"/>
    <cellStyle name="Comma 4 11 3 2 2" xfId="11738" xr:uid="{53DB5510-3494-4378-B801-C8C58297A2F3}"/>
    <cellStyle name="Comma 4 11 3 2 2 2" xfId="30052" xr:uid="{8C6B8B9F-D286-4226-B2F5-55ED281CE30E}"/>
    <cellStyle name="Comma 4 11 3 2 3" xfId="3715" xr:uid="{DD3DF9B1-9BEA-498B-8318-C20D11E340D0}"/>
    <cellStyle name="Comma 4 11 3 2 3 2" xfId="28758" xr:uid="{883B919D-F56D-4CAE-8927-6BD745DAF0B3}"/>
    <cellStyle name="Comma 4 11 3 2 4" xfId="31457" xr:uid="{3E00A66A-CE37-4947-8AEC-8F43DE6C0EE4}"/>
    <cellStyle name="Comma 4 11 3 3" xfId="17197" xr:uid="{466FEE16-2505-42FE-9E15-83AF0C30EA47}"/>
    <cellStyle name="Comma 4 11 3 3 2" xfId="6275" xr:uid="{6AC63FF2-A545-4FC2-A06D-AABC72B2CE64}"/>
    <cellStyle name="Comma 4 11 3 3 2 2" xfId="29179" xr:uid="{75821D24-6B2B-4191-89CB-CACD3B9456D9}"/>
    <cellStyle name="Comma 4 11 3 3 3" xfId="30942" xr:uid="{056A7068-0B80-435F-A043-D5E59D9256D5}"/>
    <cellStyle name="Comma 4 11 3 4" xfId="14163" xr:uid="{4061770D-513E-4CA3-8E62-D520AD975586}"/>
    <cellStyle name="Comma 4 11 3 4 2" xfId="30455" xr:uid="{404FCD5A-E4B3-4675-BEA2-27BBDCAAE08C}"/>
    <cellStyle name="Comma 4 11 3 5" xfId="9101" xr:uid="{7A88D416-5AE4-446F-8C9F-907D3E96392F}"/>
    <cellStyle name="Comma 4 11 3 5 2" xfId="29620" xr:uid="{860F7E4F-B0A5-4E2E-A8D9-FBD4EC7DE37D}"/>
    <cellStyle name="Comma 4 11 3 6" xfId="22861" xr:uid="{D92B11A5-D7E4-464F-B311-11285910D56E}"/>
    <cellStyle name="Comma 4 11 3 6 2" xfId="31801" xr:uid="{89A17645-872F-4269-AF23-BF5824B716C7}"/>
    <cellStyle name="Comma 4 11 3 7" xfId="27148" xr:uid="{6FF5580D-C3FA-4D5C-A169-5C75445094FB}"/>
    <cellStyle name="Comma 4 11 3 7 2" xfId="32475" xr:uid="{3D2B7128-B036-4342-BA54-9A130B42DC7C}"/>
    <cellStyle name="Comma 4 11 3 8" xfId="28543" xr:uid="{3F0AA274-64C1-4BB1-944B-E7383D0DAD48}"/>
    <cellStyle name="Comma 4 11 4" xfId="22205" xr:uid="{29FC020F-B30F-4796-AF47-C9BFF11BBEC3}"/>
    <cellStyle name="Comma 4 11 4 2" xfId="16307" xr:uid="{008AFCB5-5F24-4B4C-8FEC-DC9D948D0058}"/>
    <cellStyle name="Comma 4 11 4 2 2" xfId="5259" xr:uid="{EE266975-591C-4707-94E7-2B982254B54F}"/>
    <cellStyle name="Comma 4 11 4 2 2 2" xfId="28993" xr:uid="{6EC02159-7C10-457C-AAAE-E73A3A0A1C1D}"/>
    <cellStyle name="Comma 4 11 4 2 3" xfId="30786" xr:uid="{6FC2B173-5C52-4ADE-BD3A-C305A9726F1B}"/>
    <cellStyle name="Comma 4 11 4 3" xfId="13260" xr:uid="{3D768617-7FD5-4492-9AE6-447935337822}"/>
    <cellStyle name="Comma 4 11 4 3 2" xfId="30286" xr:uid="{6147B0EB-861E-4DF1-8B11-B246FF2DA1EE}"/>
    <cellStyle name="Comma 4 11 4 4" xfId="10645" xr:uid="{1485DC03-0E02-4884-AEB3-9AC023221111}"/>
    <cellStyle name="Comma 4 11 4 4 2" xfId="29855" xr:uid="{D0FDB26E-A4CA-433A-9EB3-0C70EAADAF0E}"/>
    <cellStyle name="Comma 4 11 4 5" xfId="31694" xr:uid="{BFCBCECF-29EC-4EEC-B97B-8325999DF507}"/>
    <cellStyle name="Comma 4 11 5" xfId="17752" xr:uid="{73F13B3C-DCE1-4D9C-AD51-6D13F25C00E4}"/>
    <cellStyle name="Comma 4 11 5 2" xfId="8237" xr:uid="{487F8613-E286-4D4A-A0A0-60F0274CA1C2}"/>
    <cellStyle name="Comma 4 11 5 2 2" xfId="29467" xr:uid="{9054C9AA-21D2-4BCC-8104-E7B7BC8AB316}"/>
    <cellStyle name="Comma 4 11 5 3" xfId="31048" xr:uid="{0DB4B760-A38B-448E-A085-373CE4E30EE6}"/>
    <cellStyle name="Comma 4 11 6" xfId="18372" xr:uid="{BAF61CA6-0ADC-41E8-B6FF-0B99471BD7A5}"/>
    <cellStyle name="Comma 4 11 6 2" xfId="7819" xr:uid="{2AFD9FC3-563B-48A9-8399-90560FD9F1F9}"/>
    <cellStyle name="Comma 4 11 6 2 2" xfId="29414" xr:uid="{B8C87D16-F5D2-412E-8F24-D681C4E885AD}"/>
    <cellStyle name="Comma 4 11 6 3" xfId="31119" xr:uid="{4257045E-CECF-4336-9825-359A70E332FD}"/>
    <cellStyle name="Comma 4 11 7" xfId="19323" xr:uid="{48449263-5BA6-4A73-A8EE-9A19FFA15A58}"/>
    <cellStyle name="Comma 4 11 7 2" xfId="31244" xr:uid="{FCA88782-C5A1-4CAD-9A02-A88439BA7864}"/>
    <cellStyle name="Comma 4 11 8" xfId="15708" xr:uid="{6B94178D-C974-4F13-B335-580992DEE02A}"/>
    <cellStyle name="Comma 4 11 8 2" xfId="30690" xr:uid="{15B32B26-E1A3-441D-A4FD-3717BA4B330B}"/>
    <cellStyle name="Comma 4 11 9" xfId="24649" xr:uid="{2DC6534E-F8DE-423F-B865-DD5D4C6BE1D7}"/>
    <cellStyle name="Comma 4 11 9 2" xfId="32068" xr:uid="{F392F22F-532B-425D-A0C8-4521B84E43FE}"/>
    <cellStyle name="Comma 4 12" xfId="1567" xr:uid="{CCD8A9D7-0DB8-4089-B1AC-D36554B99094}"/>
    <cellStyle name="Comma 4 12 2" xfId="21617" xr:uid="{F3A8B8AC-6B0E-47DE-8CD2-8CFFA3D1D49D}"/>
    <cellStyle name="Comma 4 12 2 2" xfId="12704" xr:uid="{FA992397-24D2-4518-895E-1C8B6FC9989B}"/>
    <cellStyle name="Comma 4 12 2 3" xfId="4685" xr:uid="{28486DE4-3ABC-4F8E-961F-CFCC324123A9}"/>
    <cellStyle name="Comma 4 12 3" xfId="19292" xr:uid="{2D192E54-CA5D-48FB-B74A-A63D7FA0CD53}"/>
    <cellStyle name="Comma 4 12 3 2" xfId="7245" xr:uid="{305C651D-6559-4F6D-BE2A-BBE5F8C435CB}"/>
    <cellStyle name="Comma 4 12 4" xfId="15133" xr:uid="{2943AFF0-E70E-4468-A92C-18EAF9492432}"/>
    <cellStyle name="Comma 4 12 5" xfId="10071" xr:uid="{DCF5C4E3-1FED-4933-80E3-2C91A9718C51}"/>
    <cellStyle name="Comma 4 12 6" xfId="23825" xr:uid="{A3E96207-9E97-4CB9-936E-C7F856334C15}"/>
    <cellStyle name="Comma 4 12 7" xfId="26178" xr:uid="{DF31FAF2-04A2-4491-9FD2-EFD17E72E885}"/>
    <cellStyle name="Comma 4 13" xfId="627" xr:uid="{9856F43E-7A7C-4B8D-B81E-A993B884965D}"/>
    <cellStyle name="Comma 4 13 10" xfId="24463" xr:uid="{AF3BD3B2-9F5E-4891-A862-98CFFDEA4BD9}"/>
    <cellStyle name="Comma 4 13 11" xfId="25420" xr:uid="{34BBDFB1-79C8-4EB5-B286-C75E65F6F3B1}"/>
    <cellStyle name="Comma 4 13 2" xfId="858" xr:uid="{F0197AA6-5268-40F1-B2EA-0E1FF8A24874}"/>
    <cellStyle name="Comma 4 13 2 10" xfId="25594" xr:uid="{B6C084A1-7A2C-48AA-B983-57940CAD207A}"/>
    <cellStyle name="Comma 4 13 2 2" xfId="1218" xr:uid="{5763FE9C-0E0D-4BE0-AA09-BAD896E4E99C}"/>
    <cellStyle name="Comma 4 13 2 2 2" xfId="2205" xr:uid="{075513C9-66B6-4492-9145-43FE154AB04D}"/>
    <cellStyle name="Comma 4 13 2 2 2 2" xfId="20984" xr:uid="{AE3761F9-B964-4583-8DA9-2D22737F055F}"/>
    <cellStyle name="Comma 4 13 2 2 2 2 2" xfId="12072" xr:uid="{63BB87BE-CBDA-470E-AF2A-7E2B7664C38F}"/>
    <cellStyle name="Comma 4 13 2 2 2 2 3" xfId="4051" xr:uid="{FACBE262-50D0-4CB6-AA37-13693782C16F}"/>
    <cellStyle name="Comma 4 13 2 2 2 3" xfId="19114" xr:uid="{A2D29CBA-5E71-4416-ABEE-3D48632F8ADE}"/>
    <cellStyle name="Comma 4 13 2 2 2 3 2" xfId="6611" xr:uid="{813180C1-B88E-4B51-928A-817D85211130}"/>
    <cellStyle name="Comma 4 13 2 2 2 4" xfId="14499" xr:uid="{DA523052-9304-4F44-A02E-832DA6C30501}"/>
    <cellStyle name="Comma 4 13 2 2 2 5" xfId="9437" xr:uid="{CD4233F8-E93B-4C7B-87A4-B95A101A2902}"/>
    <cellStyle name="Comma 4 13 2 2 2 6" xfId="23196" xr:uid="{A168BB1D-3AAC-403D-A743-1BC8F4E8162F}"/>
    <cellStyle name="Comma 4 13 2 2 2 7" xfId="26812" xr:uid="{DB438140-C8DA-4D74-B4A5-5CB436C654D8}"/>
    <cellStyle name="Comma 4 13 2 2 3" xfId="2860" xr:uid="{3515A96D-8B81-48B2-906D-D6707F539356}"/>
    <cellStyle name="Comma 4 13 2 2 3 2" xfId="20331" xr:uid="{A4B7D668-8F44-4376-B360-4E7B690979A4}"/>
    <cellStyle name="Comma 4 13 2 2 3 2 2" xfId="11420" xr:uid="{41EDF764-84D2-42CB-9BCC-9AB1C8D1F221}"/>
    <cellStyle name="Comma 4 13 2 2 3 2 3" xfId="3397" xr:uid="{B3733A55-C311-4167-9B67-009B0C474C1A}"/>
    <cellStyle name="Comma 4 13 2 2 3 3" xfId="16891" xr:uid="{BE024B89-8F6B-4EB5-B1CA-FB9ED5600338}"/>
    <cellStyle name="Comma 4 13 2 2 3 3 2" xfId="5957" xr:uid="{E0C66B13-7398-4DC2-80E3-2BD4B13FF660}"/>
    <cellStyle name="Comma 4 13 2 2 3 4" xfId="13845" xr:uid="{C5F13A9E-AFF9-48CB-B6BB-C5FFD860B5A4}"/>
    <cellStyle name="Comma 4 13 2 2 3 5" xfId="8783" xr:uid="{B1BDBFA1-A30F-440F-9FE5-9D2A0792CBC7}"/>
    <cellStyle name="Comma 4 13 2 2 3 6" xfId="22544" xr:uid="{EC2C1B3B-3A8B-47DB-BDE5-3ECFC988C3FC}"/>
    <cellStyle name="Comma 4 13 2 2 3 7" xfId="27466" xr:uid="{2B06D52B-5D61-4621-8E2F-80687476D300}"/>
    <cellStyle name="Comma 4 13 2 2 4" xfId="21887" xr:uid="{4145E984-3759-4E52-8231-9118B47609BC}"/>
    <cellStyle name="Comma 4 13 2 2 4 2" xfId="12955" xr:uid="{AF3DAE84-34FD-4A29-B808-B73083C67D8C}"/>
    <cellStyle name="Comma 4 13 2 2 4 3" xfId="4941" xr:uid="{B9DCEB0C-6CE9-4812-8775-319DCA8E92AE}"/>
    <cellStyle name="Comma 4 13 2 2 5" xfId="17558" xr:uid="{26D6DB62-4652-4341-8D94-40B4B221A97D}"/>
    <cellStyle name="Comma 4 13 2 2 5 2" xfId="7501" xr:uid="{2353AAAA-4FEB-45AF-989C-488D5F1E8E2C}"/>
    <cellStyle name="Comma 4 13 2 2 6" xfId="15389" xr:uid="{B167B05A-1BC3-4C00-B2E6-DC5F466C4F52}"/>
    <cellStyle name="Comma 4 13 2 2 7" xfId="10327" xr:uid="{8A6E5B6A-3F5C-4A6B-83F3-E8AA08E3642C}"/>
    <cellStyle name="Comma 4 13 2 2 8" xfId="24967" xr:uid="{517962CE-C1A9-4064-B310-0072FAE55F9C}"/>
    <cellStyle name="Comma 4 13 2 2 9" xfId="25922" xr:uid="{48894B3D-EAAE-4EB6-BE96-168DD4B699FF}"/>
    <cellStyle name="Comma 4 13 2 3" xfId="1876" xr:uid="{F6FA664D-88CF-45A9-8461-D8A2B40056AD}"/>
    <cellStyle name="Comma 4 13 2 3 2" xfId="21311" xr:uid="{8A5B3CE7-1484-4775-B6E6-FA1CEF868702}"/>
    <cellStyle name="Comma 4 13 2 3 2 2" xfId="12400" xr:uid="{2D40DEC3-EBCD-4C1A-8EFF-FC0723553200}"/>
    <cellStyle name="Comma 4 13 2 3 2 3" xfId="4379" xr:uid="{2C338000-B0E9-4B9F-8C3F-E84C5BB0A649}"/>
    <cellStyle name="Comma 4 13 2 3 3" xfId="18890" xr:uid="{BD9BB4DF-5719-4CFB-B704-29CE6ED26AA2}"/>
    <cellStyle name="Comma 4 13 2 3 3 2" xfId="6939" xr:uid="{080C429B-A20B-4AC9-8C92-45D87EF98F60}"/>
    <cellStyle name="Comma 4 13 2 3 4" xfId="14827" xr:uid="{C3EC0AB8-BCD5-41FE-A23D-6FD01B78F9B6}"/>
    <cellStyle name="Comma 4 13 2 3 5" xfId="9765" xr:uid="{0EF6BCCA-2447-49FC-A598-6196B50305C5}"/>
    <cellStyle name="Comma 4 13 2 3 6" xfId="23520" xr:uid="{7B863AB1-28C9-4623-9A54-9C88E1EFE6FC}"/>
    <cellStyle name="Comma 4 13 2 3 7" xfId="26484" xr:uid="{AAFCCFD1-7ABD-4184-8EA9-3C55775008E4}"/>
    <cellStyle name="Comma 4 13 2 4" xfId="2532" xr:uid="{26156DEE-C2B6-4033-AFFD-AA4CEA5B5C0D}"/>
    <cellStyle name="Comma 4 13 2 4 2" xfId="20659" xr:uid="{A386FD1A-4118-4573-9022-BD67286479F8}"/>
    <cellStyle name="Comma 4 13 2 4 2 2" xfId="11748" xr:uid="{62CBD4E6-624B-4593-A66F-FB9179CDBD1E}"/>
    <cellStyle name="Comma 4 13 2 4 2 3" xfId="3725" xr:uid="{9555A9B1-C01E-4F7F-AA3F-C22FCD715974}"/>
    <cellStyle name="Comma 4 13 2 4 3" xfId="17206" xr:uid="{1B2A335F-24FA-47BA-B6E3-94746DB8283B}"/>
    <cellStyle name="Comma 4 13 2 4 3 2" xfId="6285" xr:uid="{8693048B-F7E8-4C2A-91C6-8384505B820E}"/>
    <cellStyle name="Comma 4 13 2 4 4" xfId="14173" xr:uid="{DEA555FD-E71A-4185-8EE2-E7E489D8FD30}"/>
    <cellStyle name="Comma 4 13 2 4 5" xfId="9111" xr:uid="{50B9160D-22E0-4E4F-89AC-C95E3B1D8BC3}"/>
    <cellStyle name="Comma 4 13 2 4 6" xfId="22871" xr:uid="{E4EEFAB2-A961-4F57-B36F-C4056DF8ECC7}"/>
    <cellStyle name="Comma 4 13 2 4 7" xfId="27138" xr:uid="{E95ED102-2300-4E8A-B06A-E8BA97598DDD}"/>
    <cellStyle name="Comma 4 13 2 5" xfId="22215" xr:uid="{7E8EAF91-4A04-45DB-A619-30CEF7B0F5C5}"/>
    <cellStyle name="Comma 4 13 2 5 2" xfId="13269" xr:uid="{9E3AA49F-0CAC-4FA7-8E09-842E174049C2}"/>
    <cellStyle name="Comma 4 13 2 5 3" xfId="5269" xr:uid="{71A9556E-30F3-4459-8663-0BD3E1453C71}"/>
    <cellStyle name="Comma 4 13 2 6" xfId="17943" xr:uid="{EDECB859-5957-487D-9D50-F8BAB6710E72}"/>
    <cellStyle name="Comma 4 13 2 6 2" xfId="7829" xr:uid="{47F2E9FD-648B-441C-9DC9-78353621E880}"/>
    <cellStyle name="Comma 4 13 2 7" xfId="15718" xr:uid="{4C354F17-FA6C-4629-B6F6-49FED3FA2D8E}"/>
    <cellStyle name="Comma 4 13 2 8" xfId="10655" xr:uid="{2936E8AE-FE25-447E-B404-F9E51E4C990C}"/>
    <cellStyle name="Comma 4 13 2 9" xfId="24638" xr:uid="{E352B3B1-9E20-4632-95C1-9657B54C3261}"/>
    <cellStyle name="Comma 4 13 3" xfId="1032" xr:uid="{5ACE8091-A885-4F72-9530-239EF192A7FD}"/>
    <cellStyle name="Comma 4 13 3 2" xfId="2031" xr:uid="{34C871A7-6C9E-431B-A65F-813C94FD7FD2}"/>
    <cellStyle name="Comma 4 13 3 2 2" xfId="21158" xr:uid="{A924EFA5-81B7-4F50-8230-ED2A22FCC3F2}"/>
    <cellStyle name="Comma 4 13 3 2 2 2" xfId="12246" xr:uid="{E13B3490-46D6-4697-B19E-07CBC7778F6C}"/>
    <cellStyle name="Comma 4 13 3 2 2 3" xfId="4225" xr:uid="{62042F0C-2CCB-4B48-92C1-3906AB4C4383}"/>
    <cellStyle name="Comma 4 13 3 2 3" xfId="18545" xr:uid="{8E676FA6-4170-4683-A538-BC8660CC0111}"/>
    <cellStyle name="Comma 4 13 3 2 3 2" xfId="6785" xr:uid="{FFBBFF39-05E4-41CE-8E72-E7BDB0EBD9B7}"/>
    <cellStyle name="Comma 4 13 3 2 4" xfId="14673" xr:uid="{039EAC54-8B4B-4B4F-A604-8DB06669DE95}"/>
    <cellStyle name="Comma 4 13 3 2 5" xfId="9611" xr:uid="{F7516AEF-34F2-4042-BEC3-9DD5C4FC4E60}"/>
    <cellStyle name="Comma 4 13 3 2 6" xfId="23369" xr:uid="{BF635C7F-DDDA-44C4-BF35-DB5108F96681}"/>
    <cellStyle name="Comma 4 13 3 2 7" xfId="26638" xr:uid="{23EA7EB2-7C2D-4082-8CDE-574BF39F9D21}"/>
    <cellStyle name="Comma 4 13 3 3" xfId="2686" xr:uid="{99DC3778-59F1-46BE-A0A1-F00B34DAABD5}"/>
    <cellStyle name="Comma 4 13 3 3 2" xfId="20505" xr:uid="{BF15C6AA-727B-45DA-8EC4-25CC8D2B6A05}"/>
    <cellStyle name="Comma 4 13 3 3 2 2" xfId="11594" xr:uid="{6B8A30E9-204D-4BE2-805F-145ED92843D4}"/>
    <cellStyle name="Comma 4 13 3 3 2 3" xfId="3571" xr:uid="{C6E22883-9516-4DE5-B4D1-767876E0831B}"/>
    <cellStyle name="Comma 4 13 3 3 3" xfId="17060" xr:uid="{768062AD-1D8A-44B0-8833-A6A037890F71}"/>
    <cellStyle name="Comma 4 13 3 3 3 2" xfId="6131" xr:uid="{B96CAD0E-6C45-4207-964E-247C6650017F}"/>
    <cellStyle name="Comma 4 13 3 3 4" xfId="14019" xr:uid="{24849691-A573-421B-8ED7-019B497DC69D}"/>
    <cellStyle name="Comma 4 13 3 3 5" xfId="8957" xr:uid="{DB85536B-712C-4065-A8B4-E9A486310DF6}"/>
    <cellStyle name="Comma 4 13 3 3 6" xfId="22718" xr:uid="{180B06B3-1CDB-4602-AF15-71CFE3B19BE1}"/>
    <cellStyle name="Comma 4 13 3 3 7" xfId="27292" xr:uid="{E0A8CC85-7D4A-4057-A658-0F921ABDC6BF}"/>
    <cellStyle name="Comma 4 13 3 4" xfId="22061" xr:uid="{2546711D-E4A6-435D-9DF6-F8712114B283}"/>
    <cellStyle name="Comma 4 13 3 4 2" xfId="13126" xr:uid="{935D6D89-F2EF-4636-8E3B-3263C0AB460B}"/>
    <cellStyle name="Comma 4 13 3 4 3" xfId="5115" xr:uid="{AEA8814C-9356-4FC0-8F95-E5C8195BD379}"/>
    <cellStyle name="Comma 4 13 3 5" xfId="17567" xr:uid="{55D12F0A-54C3-4507-AC12-12E0257EEE50}"/>
    <cellStyle name="Comma 4 13 3 5 2" xfId="7675" xr:uid="{DCE80417-FC2B-4015-BD5A-114BAF2850F0}"/>
    <cellStyle name="Comma 4 13 3 6" xfId="15563" xr:uid="{B8F147BE-B6E6-493C-AFA9-07E8B5F640FC}"/>
    <cellStyle name="Comma 4 13 3 7" xfId="10501" xr:uid="{CEF71A82-DFB3-4788-A96A-3FA7BBBBAE79}"/>
    <cellStyle name="Comma 4 13 3 8" xfId="24793" xr:uid="{0797CB08-3C97-4693-9214-93C21D076561}"/>
    <cellStyle name="Comma 4 13 3 9" xfId="25748" xr:uid="{3D1D9193-E4B2-42E7-A449-25DE306ACD8C}"/>
    <cellStyle name="Comma 4 13 4" xfId="1702" xr:uid="{35ED8EBE-A21C-4B32-873D-B2634CA8B60B}"/>
    <cellStyle name="Comma 4 13 4 2" xfId="21485" xr:uid="{DA3C47FD-1090-4890-BB43-B5AE90128A66}"/>
    <cellStyle name="Comma 4 13 4 2 2" xfId="12574" xr:uid="{1DA0BDD0-FD3F-4967-BDDC-60085407E0A6}"/>
    <cellStyle name="Comma 4 13 4 2 3" xfId="4553" xr:uid="{8593FEC0-8152-4093-A25B-9FE13BB15A38}"/>
    <cellStyle name="Comma 4 13 4 3" xfId="18562" xr:uid="{77405D01-445E-448A-8D2E-07F877A9F292}"/>
    <cellStyle name="Comma 4 13 4 3 2" xfId="7113" xr:uid="{A524F252-185A-4B3A-AA38-316E0A4145E6}"/>
    <cellStyle name="Comma 4 13 4 4" xfId="15001" xr:uid="{BADB214D-13FD-4841-8A70-C3D11D9F4CA7}"/>
    <cellStyle name="Comma 4 13 4 5" xfId="9939" xr:uid="{2A707B36-18CD-481E-972C-0C3FDA559754}"/>
    <cellStyle name="Comma 4 13 4 6" xfId="23694" xr:uid="{7831EC88-CC09-4627-9E83-DAA892FBA8EC}"/>
    <cellStyle name="Comma 4 13 4 7" xfId="26310" xr:uid="{3F0A127A-49F2-48CD-BEDF-C894A1B3CC2E}"/>
    <cellStyle name="Comma 4 13 5" xfId="2358" xr:uid="{F8CBA049-5F1D-4B17-B9D7-5B8B125E6492}"/>
    <cellStyle name="Comma 4 13 5 2" xfId="20833" xr:uid="{CC05FCDF-6665-4BB8-9C2D-7EAD296269A1}"/>
    <cellStyle name="Comma 4 13 5 2 2" xfId="11922" xr:uid="{0CECFD6B-1FEA-45D8-B7BF-316B3B5A3994}"/>
    <cellStyle name="Comma 4 13 5 2 3" xfId="3899" xr:uid="{43A1DA78-9C36-463F-86BB-C8C5A932916B}"/>
    <cellStyle name="Comma 4 13 5 3" xfId="18417" xr:uid="{D327045F-AAC6-4277-A332-43B4BAD300F3}"/>
    <cellStyle name="Comma 4 13 5 3 2" xfId="6459" xr:uid="{E9B0DEA0-E924-4812-A237-89D83FEED7B7}"/>
    <cellStyle name="Comma 4 13 5 4" xfId="14347" xr:uid="{7B4530EA-41F5-4E69-A518-7A020F7319E1}"/>
    <cellStyle name="Comma 4 13 5 5" xfId="9285" xr:uid="{720F59CF-E4AE-4885-BC99-C87A1E1C08A6}"/>
    <cellStyle name="Comma 4 13 5 6" xfId="23045" xr:uid="{DDF3CF32-5F02-4F1B-B95B-A5FCF9D8EB86}"/>
    <cellStyle name="Comma 4 13 5 7" xfId="26964" xr:uid="{EC3E75E0-46E1-4A6D-8866-8600519CA4DD}"/>
    <cellStyle name="Comma 4 13 6" xfId="22390" xr:uid="{83B51F71-A3DC-4D26-8FD3-6BA2799DBCE2}"/>
    <cellStyle name="Comma 4 13 6 2" xfId="13405" xr:uid="{CEEA42B4-420F-471E-A792-F912A3A18899}"/>
    <cellStyle name="Comma 4 13 6 3" xfId="5443" xr:uid="{FB375284-5B1D-4042-B601-0B6BB8BFE908}"/>
    <cellStyle name="Comma 4 13 7" xfId="18665" xr:uid="{81ECA81F-34D6-49FB-807B-EC0EE2FC1433}"/>
    <cellStyle name="Comma 4 13 7 2" xfId="8221" xr:uid="{0FE333AD-4C07-41A6-BF2A-6332B8BEEA16}"/>
    <cellStyle name="Comma 4 13 8" xfId="15892" xr:uid="{32C08CD1-DAD5-48FA-A13B-0C41212CE2CD}"/>
    <cellStyle name="Comma 4 13 9" xfId="10829" xr:uid="{8AB2123B-A389-4209-A76A-3A72EE306583}"/>
    <cellStyle name="Comma 4 14" xfId="537" xr:uid="{291D0E6F-6434-42BC-A3CE-B51A7BCC426A}"/>
    <cellStyle name="Comma 4 14 10" xfId="10900" xr:uid="{2713EF65-7483-434B-9F43-72448FA62436}"/>
    <cellStyle name="Comma 4 14 11" xfId="24390" xr:uid="{C2C67AE2-32CF-4254-ADCB-1333A6C94288}"/>
    <cellStyle name="Comma 4 14 12" xfId="25349" xr:uid="{2D06C310-569D-482A-B753-9BD7805E043D}"/>
    <cellStyle name="Comma 4 14 2" xfId="598" xr:uid="{02F90CC6-28E6-4B79-B445-1DA6CDA27C49}"/>
    <cellStyle name="Comma 4 14 2 10" xfId="24437" xr:uid="{23C11CC5-6927-41A7-8DFA-7A181A644640}"/>
    <cellStyle name="Comma 4 14 2 11" xfId="25394" xr:uid="{62181B36-4804-49AA-82BA-C89BE6DBC59C}"/>
    <cellStyle name="Comma 4 14 2 2" xfId="832" xr:uid="{63D5F539-CA17-430B-A78A-767F5CC4EA36}"/>
    <cellStyle name="Comma 4 14 2 2 10" xfId="25568" xr:uid="{1E3CA28D-ACB7-4028-8FEE-611FE7FAC1F7}"/>
    <cellStyle name="Comma 4 14 2 2 2" xfId="1192" xr:uid="{D140A199-CE1B-40D3-99D5-AA1160692FC2}"/>
    <cellStyle name="Comma 4 14 2 2 2 2" xfId="2179" xr:uid="{ED1D363D-2A51-4DC7-9073-5CFD3A602E85}"/>
    <cellStyle name="Comma 4 14 2 2 2 2 2" xfId="21010" xr:uid="{CFF812C7-F0FC-44A9-8C3A-51F622B6941B}"/>
    <cellStyle name="Comma 4 14 2 2 2 2 2 2" xfId="12098" xr:uid="{15E77A5E-DD82-4EEC-A9FB-4B1A7826BA4D}"/>
    <cellStyle name="Comma 4 14 2 2 2 2 2 3" xfId="4077" xr:uid="{1C99FCC9-BB81-492E-9ACD-92EF6D8F6237}"/>
    <cellStyle name="Comma 4 14 2 2 2 2 3" xfId="18683" xr:uid="{AF0E39D2-5FE0-4A8D-9F9B-7702F3842222}"/>
    <cellStyle name="Comma 4 14 2 2 2 2 3 2" xfId="6637" xr:uid="{8406989F-DBF3-4AC6-B7F3-7C0C03415F1D}"/>
    <cellStyle name="Comma 4 14 2 2 2 2 4" xfId="14525" xr:uid="{099AC75A-FE75-4456-80D4-2244B10A0C70}"/>
    <cellStyle name="Comma 4 14 2 2 2 2 5" xfId="9463" xr:uid="{3E2CDA51-D6F5-4F93-9154-9349BFFD5168}"/>
    <cellStyle name="Comma 4 14 2 2 2 2 6" xfId="23222" xr:uid="{F9E633C8-C77D-4B10-8A0B-0B41BB43F1E9}"/>
    <cellStyle name="Comma 4 14 2 2 2 2 7" xfId="26786" xr:uid="{14D82E3A-74D8-4803-961E-7B2D7C28AB80}"/>
    <cellStyle name="Comma 4 14 2 2 2 3" xfId="2834" xr:uid="{CAE1BDA9-CACF-482D-B6F2-7F4F62808C7E}"/>
    <cellStyle name="Comma 4 14 2 2 2 3 2" xfId="20357" xr:uid="{D689A786-8C32-4ED1-8E4D-D3622F15A654}"/>
    <cellStyle name="Comma 4 14 2 2 2 3 2 2" xfId="11446" xr:uid="{0D952022-FEF9-4514-915A-318831ADFA69}"/>
    <cellStyle name="Comma 4 14 2 2 2 3 2 3" xfId="3423" xr:uid="{A4043E4A-C823-4251-97A7-17FFB0833EB2}"/>
    <cellStyle name="Comma 4 14 2 2 2 3 3" xfId="16916" xr:uid="{284A36D7-8DF1-4DE0-AEAD-63F00CBA68E3}"/>
    <cellStyle name="Comma 4 14 2 2 2 3 3 2" xfId="5983" xr:uid="{0464837F-39BF-428F-9829-B9BF7B697EAC}"/>
    <cellStyle name="Comma 4 14 2 2 2 3 4" xfId="13871" xr:uid="{FA8C5A45-43CC-4AD6-A14D-48F35CA1BE73}"/>
    <cellStyle name="Comma 4 14 2 2 2 3 5" xfId="8809" xr:uid="{5726B834-8A99-47F8-B0DB-6E041711D0DD}"/>
    <cellStyle name="Comma 4 14 2 2 2 3 6" xfId="22570" xr:uid="{A381E224-1F6F-4165-B4CD-4491ECBE879C}"/>
    <cellStyle name="Comma 4 14 2 2 2 3 7" xfId="27440" xr:uid="{26580921-49FA-443F-B24D-AF832C283ECD}"/>
    <cellStyle name="Comma 4 14 2 2 2 4" xfId="21913" xr:uid="{9F4C218A-3F23-4098-B591-75B15AF9BF90}"/>
    <cellStyle name="Comma 4 14 2 2 2 4 2" xfId="12981" xr:uid="{31E2393D-79EF-4B97-A132-D76C9D8D82D4}"/>
    <cellStyle name="Comma 4 14 2 2 2 4 3" xfId="4967" xr:uid="{66EF7BF8-560D-46E0-8736-A2C239BE629E}"/>
    <cellStyle name="Comma 4 14 2 2 2 5" xfId="18672" xr:uid="{72BF2854-6F1E-4CBC-86D1-E8EADD4495C9}"/>
    <cellStyle name="Comma 4 14 2 2 2 5 2" xfId="7527" xr:uid="{B698604B-1386-4F3C-8C44-A528A70A431A}"/>
    <cellStyle name="Comma 4 14 2 2 2 6" xfId="15415" xr:uid="{0CD97C78-8BC8-44B6-99CE-C277F379A794}"/>
    <cellStyle name="Comma 4 14 2 2 2 7" xfId="10353" xr:uid="{E8612ACB-EE8F-4C0D-BE98-21C12925EF5D}"/>
    <cellStyle name="Comma 4 14 2 2 2 8" xfId="24941" xr:uid="{B475A319-739C-4A22-AD1B-35AD68B2CDFF}"/>
    <cellStyle name="Comma 4 14 2 2 2 9" xfId="25896" xr:uid="{AB98B7D1-437D-40DC-B375-DDE080666625}"/>
    <cellStyle name="Comma 4 14 2 2 3" xfId="1850" xr:uid="{0501FAEF-FA88-444B-8491-64110552B546}"/>
    <cellStyle name="Comma 4 14 2 2 3 2" xfId="21337" xr:uid="{A9FF854D-33F9-49E2-AEE5-21349F3F8B6A}"/>
    <cellStyle name="Comma 4 14 2 2 3 2 2" xfId="12426" xr:uid="{601E2258-0220-4345-BF9C-8B3EB00B18AC}"/>
    <cellStyle name="Comma 4 14 2 2 3 2 3" xfId="4405" xr:uid="{B472DCE9-D152-4F7E-B4C3-1846CDCA2B42}"/>
    <cellStyle name="Comma 4 14 2 2 3 3" xfId="18769" xr:uid="{600A4D27-967D-475F-A198-EC6AE58F944E}"/>
    <cellStyle name="Comma 4 14 2 2 3 3 2" xfId="6965" xr:uid="{CB6AAEC8-56DA-4E29-B9E8-4B0545C10E45}"/>
    <cellStyle name="Comma 4 14 2 2 3 4" xfId="14853" xr:uid="{B19EDC08-2356-455F-A54E-C378ACAFFDAE}"/>
    <cellStyle name="Comma 4 14 2 2 3 5" xfId="9791" xr:uid="{9EC5FD48-A75F-4A1D-8DEC-AF10B94BF901}"/>
    <cellStyle name="Comma 4 14 2 2 3 6" xfId="23546" xr:uid="{8A64A38E-2251-4123-8B6B-779A34F001EB}"/>
    <cellStyle name="Comma 4 14 2 2 3 7" xfId="26458" xr:uid="{154711B0-AC90-4EC8-BD5C-79D6BAE9E71A}"/>
    <cellStyle name="Comma 4 14 2 2 4" xfId="2506" xr:uid="{B2D52967-6D38-43BC-8276-431ED7EC2F56}"/>
    <cellStyle name="Comma 4 14 2 2 4 2" xfId="20685" xr:uid="{057E270F-5D04-48EF-9C17-79941671D128}"/>
    <cellStyle name="Comma 4 14 2 2 4 2 2" xfId="11774" xr:uid="{07F495C7-0E81-4CFC-A7D9-B75D729F6280}"/>
    <cellStyle name="Comma 4 14 2 2 4 2 3" xfId="3751" xr:uid="{9D10B330-618B-4896-B4E1-068EE6749CB4}"/>
    <cellStyle name="Comma 4 14 2 2 4 3" xfId="17231" xr:uid="{BBABA5E1-A86E-4A0D-A66A-92E69212F736}"/>
    <cellStyle name="Comma 4 14 2 2 4 3 2" xfId="6311" xr:uid="{1A4EA277-6D2B-4827-A75A-777A9FDF4ACA}"/>
    <cellStyle name="Comma 4 14 2 2 4 4" xfId="14199" xr:uid="{827E02FE-7912-4410-971B-23A859469416}"/>
    <cellStyle name="Comma 4 14 2 2 4 5" xfId="9137" xr:uid="{14A75266-8840-4078-9C94-7E41C01E2D85}"/>
    <cellStyle name="Comma 4 14 2 2 4 6" xfId="22897" xr:uid="{C1E72EA6-0BF3-466B-9CB9-B6CDC9C43298}"/>
    <cellStyle name="Comma 4 14 2 2 4 7" xfId="27112" xr:uid="{C6B5FA35-69AD-40FA-AC85-977E2F622235}"/>
    <cellStyle name="Comma 4 14 2 2 5" xfId="22241" xr:uid="{5BE9980F-AEF5-4E00-B671-2C6599144F1C}"/>
    <cellStyle name="Comma 4 14 2 2 5 2" xfId="13294" xr:uid="{8C9D9DE3-4705-492F-8947-4D23063EF00D}"/>
    <cellStyle name="Comma 4 14 2 2 5 3" xfId="5295" xr:uid="{FB8B776B-96E5-4AE4-B848-8F2C542F4C8C}"/>
    <cellStyle name="Comma 4 14 2 2 6" xfId="17285" xr:uid="{DF509119-D042-41C3-970F-B33F0086275F}"/>
    <cellStyle name="Comma 4 14 2 2 6 2" xfId="7855" xr:uid="{C90342A3-85D6-473F-83D0-9761FBE4A269}"/>
    <cellStyle name="Comma 4 14 2 2 7" xfId="15744" xr:uid="{2B194D6B-EE5B-4049-BF88-99454F72A3F3}"/>
    <cellStyle name="Comma 4 14 2 2 8" xfId="10681" xr:uid="{D99F4EA5-9ACE-471E-BB93-6E395EB96216}"/>
    <cellStyle name="Comma 4 14 2 2 9" xfId="24612" xr:uid="{DC4D68EA-C69B-404E-AAF6-1B4E01E1FBDF}"/>
    <cellStyle name="Comma 4 14 2 3" xfId="1006" xr:uid="{76F62C87-770A-4A4E-BB21-6AF2CFE2F860}"/>
    <cellStyle name="Comma 4 14 2 3 2" xfId="2005" xr:uid="{ACB3543D-B3CB-40C7-A6CD-3CEECA37A133}"/>
    <cellStyle name="Comma 4 14 2 3 2 2" xfId="21184" xr:uid="{2F6D52D4-BD95-4EB7-B993-BE65C69ADD4A}"/>
    <cellStyle name="Comma 4 14 2 3 2 2 2" xfId="12272" xr:uid="{179FAC10-1396-45BC-8A17-2C6D88378BB6}"/>
    <cellStyle name="Comma 4 14 2 3 2 2 3" xfId="4251" xr:uid="{1AF45785-8E64-4718-9D85-9F05BAEDA2EF}"/>
    <cellStyle name="Comma 4 14 2 3 2 3" xfId="18427" xr:uid="{2D870B33-FA2C-4205-8AC9-2F292EB3BEFB}"/>
    <cellStyle name="Comma 4 14 2 3 2 3 2" xfId="6811" xr:uid="{01614C15-02F8-481D-9F6A-9B865C01E2A8}"/>
    <cellStyle name="Comma 4 14 2 3 2 4" xfId="14699" xr:uid="{456A5D74-D2BD-4A83-BBCB-9C38EAE65716}"/>
    <cellStyle name="Comma 4 14 2 3 2 5" xfId="9637" xr:uid="{248D7137-3CAC-4D22-9623-463B83C806D2}"/>
    <cellStyle name="Comma 4 14 2 3 2 6" xfId="23395" xr:uid="{30534DFB-5EA8-4F2D-AA09-53F667E3B5AB}"/>
    <cellStyle name="Comma 4 14 2 3 2 7" xfId="26612" xr:uid="{B7A10CD7-A50E-443F-852D-2A2F359C20F3}"/>
    <cellStyle name="Comma 4 14 2 3 3" xfId="2660" xr:uid="{A383E71D-269A-4181-889F-70C102A032FA}"/>
    <cellStyle name="Comma 4 14 2 3 3 2" xfId="20531" xr:uid="{AA904CDC-9353-421E-8721-77ECDD5DA7A7}"/>
    <cellStyle name="Comma 4 14 2 3 3 2 2" xfId="11620" xr:uid="{DF32572C-0CF5-4C5E-A11A-240F89FFC03C}"/>
    <cellStyle name="Comma 4 14 2 3 3 2 3" xfId="3597" xr:uid="{425011DE-5738-45C1-9120-694D45DA9055}"/>
    <cellStyle name="Comma 4 14 2 3 3 3" xfId="17085" xr:uid="{B75F5922-7CDC-46F2-BEFC-275DF153E85C}"/>
    <cellStyle name="Comma 4 14 2 3 3 3 2" xfId="6157" xr:uid="{C70A93F3-29D8-4CBE-A982-E982C10DF094}"/>
    <cellStyle name="Comma 4 14 2 3 3 4" xfId="14045" xr:uid="{F3CC4C91-D823-4F95-8C4B-515F518A79A8}"/>
    <cellStyle name="Comma 4 14 2 3 3 5" xfId="8983" xr:uid="{8EF3EBAA-460F-418E-80B1-A004FBB621A7}"/>
    <cellStyle name="Comma 4 14 2 3 3 6" xfId="22744" xr:uid="{F1D98137-DDAE-4EB0-87D0-16539F78815B}"/>
    <cellStyle name="Comma 4 14 2 3 3 7" xfId="27266" xr:uid="{D283A158-DEB7-4242-805D-A11E891D6AFA}"/>
    <cellStyle name="Comma 4 14 2 3 4" xfId="22087" xr:uid="{382124BA-2956-40B3-BAA4-87C3EB3B254B}"/>
    <cellStyle name="Comma 4 14 2 3 4 2" xfId="13151" xr:uid="{A545576D-B777-4D7D-A1E4-C26BD3DE8CFA}"/>
    <cellStyle name="Comma 4 14 2 3 4 3" xfId="5141" xr:uid="{65135B60-1703-47B0-AD05-7D4C781E9679}"/>
    <cellStyle name="Comma 4 14 2 3 5" xfId="18113" xr:uid="{6FB31689-0B5C-440D-B37B-75A87C922F77}"/>
    <cellStyle name="Comma 4 14 2 3 5 2" xfId="7701" xr:uid="{B7430583-88B7-4A45-99DD-2139B01064B6}"/>
    <cellStyle name="Comma 4 14 2 3 6" xfId="15589" xr:uid="{CEC546FF-7398-401A-B9A5-CB0BEDAE6026}"/>
    <cellStyle name="Comma 4 14 2 3 7" xfId="10527" xr:uid="{AF7B06D2-50C9-4D6A-A112-F52FA6146839}"/>
    <cellStyle name="Comma 4 14 2 3 8" xfId="24767" xr:uid="{7E459435-EC0E-474E-97D4-DDF0D2B5DCB9}"/>
    <cellStyle name="Comma 4 14 2 3 9" xfId="25722" xr:uid="{4EEF02C7-1803-4460-9ABE-CB9215BA2BBE}"/>
    <cellStyle name="Comma 4 14 2 4" xfId="1676" xr:uid="{35F9DBEB-28A4-4C7A-98B6-8ACB6B9615EA}"/>
    <cellStyle name="Comma 4 14 2 4 2" xfId="21511" xr:uid="{824CDB07-4C1B-4B79-8FC5-A6C2536E23CA}"/>
    <cellStyle name="Comma 4 14 2 4 2 2" xfId="12600" xr:uid="{90F8BFA1-E680-413A-8082-9682BD7755E2}"/>
    <cellStyle name="Comma 4 14 2 4 2 3" xfId="4579" xr:uid="{CC289038-EA5A-4D3B-BF5D-87AB186ABFF5}"/>
    <cellStyle name="Comma 4 14 2 4 3" xfId="19245" xr:uid="{E5C5C9A5-0B5E-4CC0-911C-A106A7294466}"/>
    <cellStyle name="Comma 4 14 2 4 3 2" xfId="7139" xr:uid="{7E07C88C-CAD5-40BC-B7C1-C671BB1CEC0B}"/>
    <cellStyle name="Comma 4 14 2 4 4" xfId="15027" xr:uid="{05E1775E-DE9B-47E9-A2F1-4073CB7EB988}"/>
    <cellStyle name="Comma 4 14 2 4 5" xfId="9965" xr:uid="{2FC994B2-DC7C-476E-B198-B4B27BC7DD64}"/>
    <cellStyle name="Comma 4 14 2 4 6" xfId="23720" xr:uid="{3A04D50C-C239-43C2-9BBF-8CD021A89CE6}"/>
    <cellStyle name="Comma 4 14 2 4 7" xfId="26284" xr:uid="{19AB68BC-C3A5-4C55-A07A-BCD1E6DC4A8D}"/>
    <cellStyle name="Comma 4 14 2 5" xfId="2332" xr:uid="{F33C50D1-C0AF-4ED2-813F-5A6867611F24}"/>
    <cellStyle name="Comma 4 14 2 5 2" xfId="20859" xr:uid="{BCF64BDD-F28A-46D7-A770-D73350AD43BE}"/>
    <cellStyle name="Comma 4 14 2 5 2 2" xfId="11948" xr:uid="{18D5F006-71A9-442F-9167-60F1FBD8D16C}"/>
    <cellStyle name="Comma 4 14 2 5 2 3" xfId="3925" xr:uid="{D2C48297-E6B0-413E-91A6-4338DC05AFC3}"/>
    <cellStyle name="Comma 4 14 2 5 3" xfId="18831" xr:uid="{8499B0D5-1C13-4958-A202-121A1C13C0E3}"/>
    <cellStyle name="Comma 4 14 2 5 3 2" xfId="6485" xr:uid="{CBA0E610-08A6-4E5C-BDD4-852DEE6F75E5}"/>
    <cellStyle name="Comma 4 14 2 5 4" xfId="14373" xr:uid="{A7132F3B-752A-40EC-B3D2-BE8FCD1D5E29}"/>
    <cellStyle name="Comma 4 14 2 5 5" xfId="9311" xr:uid="{30D4C4DF-8BA0-4FD6-B5F6-D108EEC6AA95}"/>
    <cellStyle name="Comma 4 14 2 5 6" xfId="23071" xr:uid="{4D8B195E-A56A-406C-963C-B3C045D26AFF}"/>
    <cellStyle name="Comma 4 14 2 5 7" xfId="26938" xr:uid="{3FC688DF-EC5F-4663-B8ED-9FD572CE40EF}"/>
    <cellStyle name="Comma 4 14 2 6" xfId="22416" xr:uid="{02E609B2-43FB-4AF2-98B2-0AC7E88CAA2B}"/>
    <cellStyle name="Comma 4 14 2 6 2" xfId="13429" xr:uid="{45C2F7CC-6EF7-4D8D-A87B-3966E6264604}"/>
    <cellStyle name="Comma 4 14 2 6 3" xfId="5469" xr:uid="{336BFF33-043C-42C0-84B6-ED9EF85C27F3}"/>
    <cellStyle name="Comma 4 14 2 7" xfId="17495" xr:uid="{F5179D72-B499-46BA-9E6E-7B93A51ADD1D}"/>
    <cellStyle name="Comma 4 14 2 7 2" xfId="8157" xr:uid="{EC8E3BDA-A24D-426E-9A9B-19D468C59F98}"/>
    <cellStyle name="Comma 4 14 2 8" xfId="15918" xr:uid="{E512AEEB-E2CB-44BB-ABD4-F335A61B768F}"/>
    <cellStyle name="Comma 4 14 2 9" xfId="10855" xr:uid="{8ACE678C-ED3E-4D0B-A504-D20F3A702277}"/>
    <cellStyle name="Comma 4 14 3" xfId="783" xr:uid="{F624B80D-92CC-4E4E-ACA6-B4A8522A5DE7}"/>
    <cellStyle name="Comma 4 14 3 10" xfId="25523" xr:uid="{57EA1029-E767-4E10-9BC9-7556E74730D4}"/>
    <cellStyle name="Comma 4 14 3 2" xfId="1143" xr:uid="{29647377-692B-49C9-98AA-666226B0A753}"/>
    <cellStyle name="Comma 4 14 3 2 2" xfId="2134" xr:uid="{A4420D01-07F7-4A05-B1B5-526E55F042F1}"/>
    <cellStyle name="Comma 4 14 3 2 2 2" xfId="21055" xr:uid="{F4C95006-068A-4B2D-A6AC-EEC59410951E}"/>
    <cellStyle name="Comma 4 14 3 2 2 2 2" xfId="12143" xr:uid="{EF132F0C-2D6B-482F-B187-795C75766F5F}"/>
    <cellStyle name="Comma 4 14 3 2 2 2 3" xfId="4122" xr:uid="{F2753FC0-DAB0-42C3-8BBA-B1D0BF21CFCA}"/>
    <cellStyle name="Comma 4 14 3 2 2 3" xfId="19111" xr:uid="{6BC81DEB-88A1-4522-B1F6-8DFACD7D1ABF}"/>
    <cellStyle name="Comma 4 14 3 2 2 3 2" xfId="6682" xr:uid="{D04FB163-9708-479F-9B1C-2F679C4FC0DB}"/>
    <cellStyle name="Comma 4 14 3 2 2 4" xfId="14570" xr:uid="{1A90A8F9-7E7B-4E32-A047-CA526775085A}"/>
    <cellStyle name="Comma 4 14 3 2 2 5" xfId="9508" xr:uid="{21D7E4E4-DCBB-4D14-A6FC-5D564C8E7043}"/>
    <cellStyle name="Comma 4 14 3 2 2 6" xfId="23267" xr:uid="{B3AA4C47-8D86-4CEF-83F0-21D24C5935CB}"/>
    <cellStyle name="Comma 4 14 3 2 2 7" xfId="26741" xr:uid="{C60055CE-200F-428F-A098-07EF64697A08}"/>
    <cellStyle name="Comma 4 14 3 2 3" xfId="2789" xr:uid="{124F44B4-9926-425A-9E96-B5954F0F01A1}"/>
    <cellStyle name="Comma 4 14 3 2 3 2" xfId="20402" xr:uid="{CC9C356D-04EA-430F-9859-FFC9B6094856}"/>
    <cellStyle name="Comma 4 14 3 2 3 2 2" xfId="11491" xr:uid="{D69FF1D9-4624-4298-BF51-F3774C3658B1}"/>
    <cellStyle name="Comma 4 14 3 2 3 2 3" xfId="3468" xr:uid="{2C5B5C0E-7105-40D7-A2C5-AFA8221D3302}"/>
    <cellStyle name="Comma 4 14 3 2 3 3" xfId="16960" xr:uid="{91280378-C133-462D-8FB1-1403132C8C3A}"/>
    <cellStyle name="Comma 4 14 3 2 3 3 2" xfId="6028" xr:uid="{816CD88C-5C02-45DB-863A-6F15DBEE801D}"/>
    <cellStyle name="Comma 4 14 3 2 3 4" xfId="13916" xr:uid="{EC59B7CF-50F5-4D96-AD21-6E99D9042717}"/>
    <cellStyle name="Comma 4 14 3 2 3 5" xfId="8854" xr:uid="{E8E41F1F-0642-46EC-B2BE-6E930C0088B4}"/>
    <cellStyle name="Comma 4 14 3 2 3 6" xfId="22615" xr:uid="{9021ABAB-645E-408E-AA7C-77BB5CA4709F}"/>
    <cellStyle name="Comma 4 14 3 2 3 7" xfId="27395" xr:uid="{7AD24B62-00C2-4DA7-BA07-85820B1C49F9}"/>
    <cellStyle name="Comma 4 14 3 2 4" xfId="21958" xr:uid="{768FE617-D5D6-4973-8744-0BA06A678C33}"/>
    <cellStyle name="Comma 4 14 3 2 4 2" xfId="13025" xr:uid="{C6FAFE8E-692A-4FEE-935A-DB6AEA1158F7}"/>
    <cellStyle name="Comma 4 14 3 2 4 3" xfId="5012" xr:uid="{85108A00-8412-4795-A862-7611F9F3D695}"/>
    <cellStyle name="Comma 4 14 3 2 5" xfId="17725" xr:uid="{3CE5866F-FBEE-41C9-BD9F-4CACF0345DDC}"/>
    <cellStyle name="Comma 4 14 3 2 5 2" xfId="7572" xr:uid="{C1CF5E7D-3FE7-479D-9684-C84C507D412E}"/>
    <cellStyle name="Comma 4 14 3 2 6" xfId="15460" xr:uid="{F2CF9860-3DA9-458C-A458-C86CFAA3615C}"/>
    <cellStyle name="Comma 4 14 3 2 7" xfId="10398" xr:uid="{F0F76AB4-B758-4806-B247-22F892383836}"/>
    <cellStyle name="Comma 4 14 3 2 8" xfId="24896" xr:uid="{16DF78EE-0B60-4430-96A9-66876AC9C8E1}"/>
    <cellStyle name="Comma 4 14 3 2 9" xfId="25851" xr:uid="{BDF19081-6AE2-42EC-9706-9A62E1BD1D7C}"/>
    <cellStyle name="Comma 4 14 3 3" xfId="1805" xr:uid="{2F76D52F-EC53-450A-A155-38DE42C017AA}"/>
    <cellStyle name="Comma 4 14 3 3 2" xfId="21382" xr:uid="{917C6129-1F9A-400A-8B15-B8DAF60634C2}"/>
    <cellStyle name="Comma 4 14 3 3 2 2" xfId="12471" xr:uid="{5E3EAC42-F724-450A-A179-1E5A2AD7379C}"/>
    <cellStyle name="Comma 4 14 3 3 2 3" xfId="4450" xr:uid="{50232ADF-BCF6-44D6-8A35-B063B557C76B}"/>
    <cellStyle name="Comma 4 14 3 3 3" xfId="18632" xr:uid="{2C9B47DB-1A62-4DA3-9E37-2A53EA9FD758}"/>
    <cellStyle name="Comma 4 14 3 3 3 2" xfId="7010" xr:uid="{EE05200C-C0FE-4607-90D1-4E17037C0146}"/>
    <cellStyle name="Comma 4 14 3 3 4" xfId="14898" xr:uid="{85B61EF8-0B39-42CB-B86C-367BB1CAAB0F}"/>
    <cellStyle name="Comma 4 14 3 3 5" xfId="9836" xr:uid="{8A9C5894-188B-4ECF-87E5-891BA267382E}"/>
    <cellStyle name="Comma 4 14 3 3 6" xfId="23591" xr:uid="{FEDFFEBF-CD48-42A9-A36E-89E85C24143D}"/>
    <cellStyle name="Comma 4 14 3 3 7" xfId="26413" xr:uid="{5A8257E3-9588-4EB0-84F9-A4521428BC4F}"/>
    <cellStyle name="Comma 4 14 3 4" xfId="2461" xr:uid="{6FBE8D27-E44B-4ADD-BFD0-2E2B6581CA10}"/>
    <cellStyle name="Comma 4 14 3 4 2" xfId="20730" xr:uid="{B1028BC9-92B8-4CA2-B260-8CB2AEFD4086}"/>
    <cellStyle name="Comma 4 14 3 4 2 2" xfId="11819" xr:uid="{1A7419DE-AA5E-48E7-BAC0-589536ECCD78}"/>
    <cellStyle name="Comma 4 14 3 4 2 3" xfId="3796" xr:uid="{52E254EE-83FC-414D-A387-D997318B313F}"/>
    <cellStyle name="Comma 4 14 3 4 3" xfId="19316" xr:uid="{D8DC37BF-11BA-4D38-ABF1-63F24214B2F4}"/>
    <cellStyle name="Comma 4 14 3 4 3 2" xfId="6356" xr:uid="{399D705A-8D02-46D8-8F72-89E373AE2B04}"/>
    <cellStyle name="Comma 4 14 3 4 4" xfId="14244" xr:uid="{F7274EB1-83DE-47C4-9BE6-8A59DEB41E97}"/>
    <cellStyle name="Comma 4 14 3 4 5" xfId="9182" xr:uid="{741B3F68-6C52-47BF-896A-F40D5EDD2ECE}"/>
    <cellStyle name="Comma 4 14 3 4 6" xfId="22942" xr:uid="{9B6F3FDE-DC59-4C5C-A889-A500AB9DDE07}"/>
    <cellStyle name="Comma 4 14 3 4 7" xfId="27067" xr:uid="{C3B56A33-F789-4C19-A9DA-DE65E8946AA4}"/>
    <cellStyle name="Comma 4 14 3 5" xfId="22286" xr:uid="{A4075BF2-FB3C-49F0-84BC-F79E4D60F812}"/>
    <cellStyle name="Comma 4 14 3 5 2" xfId="13332" xr:uid="{EE632E8A-78AE-4D8F-918B-345D98CD33E8}"/>
    <cellStyle name="Comma 4 14 3 5 3" xfId="5340" xr:uid="{47C75633-3CC3-45AC-94B0-CBF9E5D76C23}"/>
    <cellStyle name="Comma 4 14 3 6" xfId="18280" xr:uid="{75DECE85-3B0A-4690-AFDA-F3F74AD08AD2}"/>
    <cellStyle name="Comma 4 14 3 6 2" xfId="7900" xr:uid="{86FB1B14-DC3A-47D6-89E0-4B5AADECCB6B}"/>
    <cellStyle name="Comma 4 14 3 7" xfId="15789" xr:uid="{9C0F2062-EDA4-446A-AE9F-FB135CC516D5}"/>
    <cellStyle name="Comma 4 14 3 8" xfId="10726" xr:uid="{79F12737-5BBB-4F85-9B01-1A4307AE9848}"/>
    <cellStyle name="Comma 4 14 3 9" xfId="24567" xr:uid="{9986BAA6-14FA-48A7-AD57-51A225B5519C}"/>
    <cellStyle name="Comma 4 14 4" xfId="957" xr:uid="{1BE05184-1FE3-4BCE-9D81-D3585034514F}"/>
    <cellStyle name="Comma 4 14 4 2" xfId="1960" xr:uid="{A34D916C-274E-48A5-88A1-7D7E3BE11E32}"/>
    <cellStyle name="Comma 4 14 4 2 2" xfId="21229" xr:uid="{8CCC4E4C-4DD3-4232-8A16-87CBF2605FA3}"/>
    <cellStyle name="Comma 4 14 4 2 2 2" xfId="12317" xr:uid="{C983347F-157A-4A94-BB46-4FF35A34DC26}"/>
    <cellStyle name="Comma 4 14 4 2 2 3" xfId="4296" xr:uid="{FD278B95-29BF-4352-B9F1-9116C5F3BB88}"/>
    <cellStyle name="Comma 4 14 4 2 3" xfId="17931" xr:uid="{6CCACB27-9C68-4099-9715-77118C83B2C7}"/>
    <cellStyle name="Comma 4 14 4 2 3 2" xfId="6856" xr:uid="{2C41A860-7302-4B5F-8614-A4601EBD743F}"/>
    <cellStyle name="Comma 4 14 4 2 4" xfId="14744" xr:uid="{D3AA45B1-9FB7-4075-980A-D9B63259E9C0}"/>
    <cellStyle name="Comma 4 14 4 2 5" xfId="9682" xr:uid="{D5F23CEC-832F-432A-9844-1D8355CC8F9F}"/>
    <cellStyle name="Comma 4 14 4 2 6" xfId="23440" xr:uid="{D54345C0-A6C6-4230-ACCC-27E494F21AAB}"/>
    <cellStyle name="Comma 4 14 4 2 7" xfId="26567" xr:uid="{09569D17-59AA-4021-B647-5F249A16F22E}"/>
    <cellStyle name="Comma 4 14 4 3" xfId="2615" xr:uid="{84BDA23D-8902-4AAA-A0F6-8FBBE93FB684}"/>
    <cellStyle name="Comma 4 14 4 3 2" xfId="20576" xr:uid="{9D414CD1-EA8E-477E-AA66-B7C19B89CF5E}"/>
    <cellStyle name="Comma 4 14 4 3 2 2" xfId="11665" xr:uid="{9AB56931-3901-4F09-B012-D32A31A0BEDA}"/>
    <cellStyle name="Comma 4 14 4 3 2 3" xfId="3642" xr:uid="{9056BA21-D9BB-4F21-8C69-D9BA37A1D245}"/>
    <cellStyle name="Comma 4 14 4 3 3" xfId="17129" xr:uid="{DEB6367D-A826-4A5C-9960-FFA71ADD6BD3}"/>
    <cellStyle name="Comma 4 14 4 3 3 2" xfId="6202" xr:uid="{779E0A88-CE25-483B-880F-CE59108EBC9B}"/>
    <cellStyle name="Comma 4 14 4 3 4" xfId="14090" xr:uid="{BE7628BE-4A8E-4AE2-83D2-86299FB55234}"/>
    <cellStyle name="Comma 4 14 4 3 5" xfId="9028" xr:uid="{E906C199-B04C-4007-B9D5-10123B0E0735}"/>
    <cellStyle name="Comma 4 14 4 3 6" xfId="22789" xr:uid="{621A3743-DA37-4F06-ABA1-687107AAF283}"/>
    <cellStyle name="Comma 4 14 4 3 7" xfId="27221" xr:uid="{3BA5C2B6-76E7-4EC2-9AE9-16E936ED4969}"/>
    <cellStyle name="Comma 4 14 4 4" xfId="22132" xr:uid="{1EDB74FB-9ECE-4146-A349-D3D1C5674A6C}"/>
    <cellStyle name="Comma 4 14 4 4 2" xfId="13193" xr:uid="{E5F26A16-6F12-4C63-AA11-513F69486D2E}"/>
    <cellStyle name="Comma 4 14 4 4 3" xfId="5186" xr:uid="{9B87051B-8976-4B81-B9B9-FDECAD4300FD}"/>
    <cellStyle name="Comma 4 14 4 5" xfId="18921" xr:uid="{7C5D260D-CBA1-4928-9D55-4FB1EB4890F3}"/>
    <cellStyle name="Comma 4 14 4 5 2" xfId="7746" xr:uid="{62DFAFB2-9E96-43D7-A882-EC3D1EDAB81F}"/>
    <cellStyle name="Comma 4 14 4 6" xfId="15634" xr:uid="{66962B4E-1A49-461B-B5F2-F73BFBE5936D}"/>
    <cellStyle name="Comma 4 14 4 7" xfId="10572" xr:uid="{ECA34F16-44B1-4CF5-AC34-F19BFE876CA3}"/>
    <cellStyle name="Comma 4 14 4 8" xfId="24722" xr:uid="{A36CEF4E-4F53-4DF4-ABFD-BF7515C693BA}"/>
    <cellStyle name="Comma 4 14 4 9" xfId="25677" xr:uid="{94083220-5CB6-456B-9261-574B27F39A3A}"/>
    <cellStyle name="Comma 4 14 5" xfId="1631" xr:uid="{93EB7663-2C82-4F7C-AD04-34C2007A10F2}"/>
    <cellStyle name="Comma 4 14 5 2" xfId="21556" xr:uid="{5EA71DF7-983C-41F5-BD83-99A2B91BCFB9}"/>
    <cellStyle name="Comma 4 14 5 2 2" xfId="12645" xr:uid="{396291F9-ADED-47D5-88DF-78B01C77E675}"/>
    <cellStyle name="Comma 4 14 5 2 3" xfId="4624" xr:uid="{FA42AB12-C3CD-46AA-862D-373CF082AF41}"/>
    <cellStyle name="Comma 4 14 5 3" xfId="17721" xr:uid="{9BD73EBA-3B75-4F6F-BC9D-5C17C2E56296}"/>
    <cellStyle name="Comma 4 14 5 3 2" xfId="7184" xr:uid="{FAAE5C34-CC7B-4599-88C7-F5A45FC4FE4B}"/>
    <cellStyle name="Comma 4 14 5 4" xfId="15072" xr:uid="{E6DAD6A4-F7C0-4821-B56C-9CA6396BF7ED}"/>
    <cellStyle name="Comma 4 14 5 5" xfId="10010" xr:uid="{5694D229-71AE-4EBC-A288-669D898973EC}"/>
    <cellStyle name="Comma 4 14 5 6" xfId="23765" xr:uid="{8D8607BA-83EA-4172-8304-17C1CEF2389C}"/>
    <cellStyle name="Comma 4 14 5 7" xfId="26239" xr:uid="{4A20606C-265A-4DF3-8107-F9B7DE3B837D}"/>
    <cellStyle name="Comma 4 14 6" xfId="2287" xr:uid="{01CBD516-A841-4C09-99DC-FF4313A7CD02}"/>
    <cellStyle name="Comma 4 14 6 2" xfId="20904" xr:uid="{C1C8E5A8-0168-4A92-A8E9-8C0734636507}"/>
    <cellStyle name="Comma 4 14 6 2 2" xfId="11993" xr:uid="{B9EF4861-45B3-44F2-B296-0314FFD853A8}"/>
    <cellStyle name="Comma 4 14 6 2 3" xfId="3970" xr:uid="{D85D28B5-8A72-4EB3-8A0F-64B40F16FDC9}"/>
    <cellStyle name="Comma 4 14 6 3" xfId="17680" xr:uid="{84CF7B75-BB89-456B-BFB9-8A8872756461}"/>
    <cellStyle name="Comma 4 14 6 3 2" xfId="6530" xr:uid="{C3BC8407-018B-4B90-9579-9174F7E63316}"/>
    <cellStyle name="Comma 4 14 6 4" xfId="14418" xr:uid="{DF904845-910F-4F74-8D2F-D8F83565A652}"/>
    <cellStyle name="Comma 4 14 6 5" xfId="9356" xr:uid="{FD014120-2E37-442D-B76B-C8DA6B76E0DE}"/>
    <cellStyle name="Comma 4 14 6 6" xfId="23116" xr:uid="{B94BFEBB-B4EC-4DEC-B248-31123F1DF143}"/>
    <cellStyle name="Comma 4 14 6 7" xfId="26893" xr:uid="{B1F3C97A-0091-4F49-B4C4-BBD781795F03}"/>
    <cellStyle name="Comma 4 14 7" xfId="22461" xr:uid="{D24AF061-0A94-47C2-8D90-4692C2053411}"/>
    <cellStyle name="Comma 4 14 7 2" xfId="13451" xr:uid="{77D37B8C-219B-47F5-B4B9-2F8942F17463}"/>
    <cellStyle name="Comma 4 14 7 3" xfId="5514" xr:uid="{2BCB81F7-694E-4046-828C-0C755AF4047D}"/>
    <cellStyle name="Comma 4 14 8" xfId="18684" xr:uid="{D7F8B67E-97FE-4E78-8D36-AE9E98F0F7E8}"/>
    <cellStyle name="Comma 4 14 8 2" xfId="8149" xr:uid="{859FB667-2950-4026-A31E-A8070AF50520}"/>
    <cellStyle name="Comma 4 14 9" xfId="15963" xr:uid="{5E7BC5C6-6E61-4C05-8C90-6FD63836D136}"/>
    <cellStyle name="Comma 4 15" xfId="2226" xr:uid="{620B874F-E20E-4A37-A555-93160A46D67C}"/>
    <cellStyle name="Comma 4 15 2" xfId="20964" xr:uid="{312AA51A-0F26-4C1E-A2D8-52E89FEEAA15}"/>
    <cellStyle name="Comma 4 15 2 2" xfId="12053" xr:uid="{9AD84E60-850C-4B8A-9FC6-DCD097889A4B}"/>
    <cellStyle name="Comma 4 15 2 3" xfId="4031" xr:uid="{F4E06DDE-3A86-4864-99C8-14CEBF5850B4}"/>
    <cellStyle name="Comma 4 15 3" xfId="18410" xr:uid="{7CF1EBC4-B71F-4A33-988A-582FEDD95D20}"/>
    <cellStyle name="Comma 4 15 3 2" xfId="6591" xr:uid="{A1A03A3A-386E-4DDF-9016-B2B458189C59}"/>
    <cellStyle name="Comma 4 15 4" xfId="14479" xr:uid="{F7D7F04C-FCC2-4952-B46F-A0BB8B2ADB65}"/>
    <cellStyle name="Comma 4 15 5" xfId="9417" xr:uid="{A2DECE8F-4B8A-42C7-8070-7AD9412089D7}"/>
    <cellStyle name="Comma 4 15 6" xfId="23176" xr:uid="{CEE17DD6-1429-472A-ABD2-D5D22E49776F}"/>
    <cellStyle name="Comma 4 15 7" xfId="26832" xr:uid="{0BC56871-A414-4C3F-A9C0-38738B5B1D9B}"/>
    <cellStyle name="Comma 4 16" xfId="1262" xr:uid="{3723CCBF-AF4E-47C5-A3D5-1A500F1A61FA}"/>
    <cellStyle name="Comma 4 16 2" xfId="19899" xr:uid="{BA196CD6-F1BA-487D-A6EB-FB85F06F42A5}"/>
    <cellStyle name="Comma 4 16 2 2" xfId="12924" xr:uid="{076B3EA2-53DF-49A9-A889-3A838BA97C42}"/>
    <cellStyle name="Comma 4 16 2 3" xfId="4909" xr:uid="{4B978531-C8E6-43EC-A866-AA6592B7177D}"/>
    <cellStyle name="Comma 4 16 3" xfId="19209" xr:uid="{6BD05357-1945-4DDD-9B3F-ABA34900D2BC}"/>
    <cellStyle name="Comma 4 16 3 2" xfId="7469" xr:uid="{1D842BB7-8D1E-46BB-A8D8-FD74AFF1B5AE}"/>
    <cellStyle name="Comma 4 16 4" xfId="15357" xr:uid="{00315ACA-594A-491B-A8B9-C56DA3B2C0B3}"/>
    <cellStyle name="Comma 4 16 5" xfId="10295" xr:uid="{C2C6B328-5C19-437D-A752-651D8733D662}"/>
    <cellStyle name="Comma 4 16 6" xfId="21854" xr:uid="{E3EAE8C0-D45C-4658-833A-9EAE629F094C}"/>
    <cellStyle name="Comma 4 16 7" xfId="25954" xr:uid="{1F8F4238-29FC-4877-BC94-679109E8C008}"/>
    <cellStyle name="Comma 4 17" xfId="428" xr:uid="{89A1289B-9002-4007-B4B3-8B6F6B9EF0FC}"/>
    <cellStyle name="Comma 4 17 2" xfId="16483" xr:uid="{3D6FD437-159F-4F68-B9EC-52FDE68DEAA9}"/>
    <cellStyle name="Comma 4 17 2 2" xfId="5575" xr:uid="{410F1FB6-B78B-4BB7-A764-4038D2D633C5}"/>
    <cellStyle name="Comma 4 17 3" xfId="16024" xr:uid="{4B683455-3849-42D6-B31A-A1AC5FE04FCE}"/>
    <cellStyle name="Comma 4 17 4" xfId="10961" xr:uid="{93F85284-40E2-4FDD-B1B9-591C65F6360C}"/>
    <cellStyle name="Comma 4 17 5" xfId="22523" xr:uid="{3264B924-0C52-4EC8-854F-1D9BB524CBEA}"/>
    <cellStyle name="Comma 4 17 6" xfId="25288" xr:uid="{3C62582B-FC62-479F-8FB3-450AABE0E186}"/>
    <cellStyle name="Comma 4 18" xfId="24316" xr:uid="{0C85B4A1-1B31-4808-B5EF-31DCDFFEB6C0}"/>
    <cellStyle name="Comma 4 18 2" xfId="8362" xr:uid="{D92499C4-1967-4469-9D97-11F5A1A1F379}"/>
    <cellStyle name="Comma 4 18 3" xfId="18337" xr:uid="{647A30D1-15ED-460C-AB20-886DB66D26A8}"/>
    <cellStyle name="Comma 4 19" xfId="19139" xr:uid="{556C4220-A143-4E50-9290-0B03B106DAED}"/>
    <cellStyle name="Comma 4 19 2" xfId="8452" xr:uid="{D588EA13-852F-4239-BF18-9DFD2036187D}"/>
    <cellStyle name="Comma 4 19 2 2" xfId="29501" xr:uid="{BC20D9CE-D01E-4ECB-860A-532BA8DB5FA5}"/>
    <cellStyle name="Comma 4 19 3" xfId="31226" xr:uid="{AB1C2648-7507-471E-89C8-EFA13EED2071}"/>
    <cellStyle name="Comma 4 2" xfId="125" xr:uid="{FF63FCE0-AD92-42CA-B633-6C2696F58B33}"/>
    <cellStyle name="Comma 4 2 10" xfId="2994" xr:uid="{95498B71-BBF4-44BB-8E1C-D4EAB17664B3}"/>
    <cellStyle name="Comma 4 2 10 2" xfId="19539" xr:uid="{2A457CD3-1271-4095-9FCA-30EF6C9D54B5}"/>
    <cellStyle name="Comma 4 2 10 2 2" xfId="11304" xr:uid="{750CD44A-09FE-42AF-87C4-637BBC911A82}"/>
    <cellStyle name="Comma 4 2 10 2 3" xfId="3279" xr:uid="{B9DB641A-EA17-42AC-BA0B-704199C7BF90}"/>
    <cellStyle name="Comma 4 2 10 3" xfId="16765" xr:uid="{EA0523BE-9130-4FFD-90ED-E4905F4ECB58}"/>
    <cellStyle name="Comma 4 2 10 3 2" xfId="5839" xr:uid="{EACC0EBA-65E6-4281-BEFD-1BCC3D0B51D0}"/>
    <cellStyle name="Comma 4 2 10 4" xfId="13727" xr:uid="{1C9575F5-2829-4350-BB56-0B82F8E0699F}"/>
    <cellStyle name="Comma 4 2 10 5" xfId="8665" xr:uid="{5C98CE08-9DBA-45B8-8EF0-C43383A1D264}"/>
    <cellStyle name="Comma 4 2 10 6" xfId="22492" xr:uid="{038602B2-5F61-4873-8393-3C8A8FA493C5}"/>
    <cellStyle name="Comma 4 2 10 7" xfId="27584" xr:uid="{052B1A2C-4BF0-403F-99E3-D6635FF3F812}"/>
    <cellStyle name="Comma 4 2 11" xfId="484" xr:uid="{B7E31569-6C72-4C9B-8FBA-06F0F8759E3B}"/>
    <cellStyle name="Comma 4 2 11 2" xfId="16460" xr:uid="{774A1CFE-04FC-463A-9CC2-8DD4AB36CB2B}"/>
    <cellStyle name="Comma 4 2 11 2 2" xfId="5545" xr:uid="{F8877755-9E94-443F-8719-1A6BB11CFAC2}"/>
    <cellStyle name="Comma 4 2 11 3" xfId="15994" xr:uid="{C98200EB-CBE6-4B20-B5C5-0A834135ACB8}"/>
    <cellStyle name="Comma 4 2 11 4" xfId="10931" xr:uid="{61D745E4-8BAF-46E9-8F36-324FBE3EAAF2}"/>
    <cellStyle name="Comma 4 2 11 5" xfId="24349" xr:uid="{FA2A96D4-7D29-4A32-BEF6-FEEF164E0AC5}"/>
    <cellStyle name="Comma 4 2 11 6" xfId="25318" xr:uid="{93CF93B0-013F-4F16-81AE-CAA34934C1AC}"/>
    <cellStyle name="Comma 4 2 12" xfId="20102" xr:uid="{321F2AEC-5D31-4E12-A200-09F00827CC16}"/>
    <cellStyle name="Comma 4 2 12 2" xfId="16620" xr:uid="{B21872B0-9E8C-48E7-AC0C-D3AEAE694D30}"/>
    <cellStyle name="Comma 4 2 12 2 2" xfId="5705" xr:uid="{F049B1A7-E62D-4121-AB96-A3CD142F187D}"/>
    <cellStyle name="Comma 4 2 12 3" xfId="13592" xr:uid="{D89AB296-C804-49D3-B1AD-053014153FDA}"/>
    <cellStyle name="Comma 4 2 12 4" xfId="11091" xr:uid="{B2059502-4149-4809-BB5E-88D5B7637188}"/>
    <cellStyle name="Comma 4 2 13" xfId="19388" xr:uid="{6F905AE6-CCDA-4E7B-978F-31937E62770E}"/>
    <cellStyle name="Comma 4 2 13 2" xfId="11109" xr:uid="{952FA34C-754E-4938-AC1D-277BA86C1C10}"/>
    <cellStyle name="Comma 4 2 14" xfId="18800" xr:uid="{3830AB39-7A8A-4BDD-A6C4-4D68A6FFF1D7}"/>
    <cellStyle name="Comma 4 2 14 2" xfId="8105" xr:uid="{1572B70B-AF8E-4C70-8C22-8731BA3CDB8B}"/>
    <cellStyle name="Comma 4 2 15" xfId="16154" xr:uid="{0234EAAB-4445-4C0A-B606-868AF74160BB}"/>
    <cellStyle name="Comma 4 2 16" xfId="11177" xr:uid="{6C2F50EC-E180-4A39-8821-8E38878958CB}"/>
    <cellStyle name="Comma 4 2 17" xfId="25119" xr:uid="{FAE43204-D2DC-4A2E-9DBC-76FB91054053}"/>
    <cellStyle name="Comma 4 2 18" xfId="25158" xr:uid="{684CF39D-5BB6-4379-9045-2E066A19D7EA}"/>
    <cellStyle name="Comma 4 2 19" xfId="27713" xr:uid="{E620098E-03A4-4CE6-8ED2-D98C49AD4DA8}"/>
    <cellStyle name="Comma 4 2 2" xfId="362" xr:uid="{5BA01A08-B4CE-435C-BC7C-904D38BCF3F5}"/>
    <cellStyle name="Comma 4 2 2 10" xfId="3085" xr:uid="{D8356151-64EC-41C4-A0CB-5C6747858503}"/>
    <cellStyle name="Comma 4 2 2 10 2" xfId="19450" xr:uid="{98887ADA-1F01-4423-A6D1-C1E662CCCFD2}"/>
    <cellStyle name="Comma 4 2 2 10 2 2" xfId="11223" xr:uid="{785F7703-E4BA-415B-A5BE-C9D32BDA2611}"/>
    <cellStyle name="Comma 4 2 2 10 2 3" xfId="3198" xr:uid="{2C9AE7B1-F438-482C-A5BB-EAC59F884EDC}"/>
    <cellStyle name="Comma 4 2 2 10 3" xfId="16676" xr:uid="{CB6A1C0B-03F8-4367-B955-385DBCAA9471}"/>
    <cellStyle name="Comma 4 2 2 10 3 2" xfId="5758" xr:uid="{C0CF8DB9-CC85-41E6-A94D-5404330CA999}"/>
    <cellStyle name="Comma 4 2 2 10 4" xfId="13646" xr:uid="{EBE327AF-8C0D-4D4F-B35D-E76C6428ACE1}"/>
    <cellStyle name="Comma 4 2 2 10 5" xfId="8584" xr:uid="{7CB0119B-1BD7-4528-BF03-4E9046C62EC2}"/>
    <cellStyle name="Comma 4 2 2 10 6" xfId="20146" xr:uid="{A4446EF9-5936-4100-B4D4-7A17E66B9FDB}"/>
    <cellStyle name="Comma 4 2 2 10 7" xfId="22499" xr:uid="{7D588266-2CFD-4437-92EE-ECD95630B611}"/>
    <cellStyle name="Comma 4 2 2 10 8" xfId="27665" xr:uid="{16A78178-7D67-49A2-829E-C9844E5D2CBB}"/>
    <cellStyle name="Comma 4 2 2 11" xfId="473" xr:uid="{078B30E9-1EBC-4A8F-848A-C514DB623E4D}"/>
    <cellStyle name="Comma 4 2 2 11 2" xfId="16468" xr:uid="{AF3342AB-605A-4468-8A50-418A01F7BDD2}"/>
    <cellStyle name="Comma 4 2 2 11 2 2" xfId="5552" xr:uid="{F25DEC67-0680-497A-90FF-30DF9202E975}"/>
    <cellStyle name="Comma 4 2 2 11 3" xfId="16001" xr:uid="{1244D829-F102-4CA9-90C4-B0F8B248D2A9}"/>
    <cellStyle name="Comma 4 2 2 11 4" xfId="10938" xr:uid="{D197FAA6-1869-45D4-AF68-9D1F1111BD6D}"/>
    <cellStyle name="Comma 4 2 2 11 5" xfId="24341" xr:uid="{9E6741B0-2BB0-44CC-94CD-6FF5C1248187}"/>
    <cellStyle name="Comma 4 2 2 11 6" xfId="25311" xr:uid="{45025E83-36E3-48F6-BBB7-BB1559204958}"/>
    <cellStyle name="Comma 4 2 2 12" xfId="20015" xr:uid="{B0723BD6-7440-437B-93DB-7E8E6244A7EE}"/>
    <cellStyle name="Comma 4 2 2 12 2" xfId="16533" xr:uid="{A35CC728-B03F-4426-8C6F-79235CA59FE3}"/>
    <cellStyle name="Comma 4 2 2 12 2 2" xfId="5624" xr:uid="{EDE6C88E-D861-4B5B-8E95-86D58089EBBE}"/>
    <cellStyle name="Comma 4 2 2 12 3" xfId="13511" xr:uid="{75FC3AF1-EF9C-42C2-8219-F25DD81F5B9F}"/>
    <cellStyle name="Comma 4 2 2 12 4" xfId="11010" xr:uid="{29C57227-C9B5-4F45-8AC8-D5AF07CA6C73}"/>
    <cellStyle name="Comma 4 2 2 13" xfId="18377" xr:uid="{DF90C4E4-A0D5-4D40-A592-45A1A036E5F7}"/>
    <cellStyle name="Comma 4 2 2 13 2" xfId="8460" xr:uid="{D6753ECA-C9B8-4210-AE99-7A5CDD0DE477}"/>
    <cellStyle name="Comma 4 2 2 14" xfId="18736" xr:uid="{6E6F0F13-10AA-4C25-AA21-6696D0F67775}"/>
    <cellStyle name="Comma 4 2 2 14 2" xfId="8111" xr:uid="{430B91EB-C312-424B-BE9C-1716931528DE}"/>
    <cellStyle name="Comma 4 2 2 15" xfId="16073" xr:uid="{ED68C958-592A-4AF2-A23D-4478F63B61FC}"/>
    <cellStyle name="Comma 4 2 2 16" xfId="11179" xr:uid="{EC492952-F12C-4D25-A0FE-40D7AE01C3B9}"/>
    <cellStyle name="Comma 4 2 2 17" xfId="25037" xr:uid="{B2C37C25-BFC8-4DA3-AC66-D4EA30CCFDEF}"/>
    <cellStyle name="Comma 4 2 2 18" xfId="25239" xr:uid="{6C0277D5-0641-41B9-9ED2-967B0612FF9E}"/>
    <cellStyle name="Comma 4 2 2 19" xfId="27740" xr:uid="{EEB17D32-CA5A-445A-BB99-E3B6AA9BA795}"/>
    <cellStyle name="Comma 4 2 2 2" xfId="593" xr:uid="{F25844D4-7AC9-4EDC-8141-DF437C06BB88}"/>
    <cellStyle name="Comma 4 2 2 2 10" xfId="10860" xr:uid="{34826443-2417-44C4-ACC8-9AC329301BDB}"/>
    <cellStyle name="Comma 4 2 2 2 11" xfId="24432" xr:uid="{528A9472-0C14-4A79-88FC-3D3E75CC427C}"/>
    <cellStyle name="Comma 4 2 2 2 12" xfId="25389" xr:uid="{783E0418-849D-4312-A333-6A9328F909C0}"/>
    <cellStyle name="Comma 4 2 2 2 13" xfId="27908" xr:uid="{A9B9A557-C156-4CA3-A9A9-DEC8843B2D2C}"/>
    <cellStyle name="Comma 4 2 2 2 14" xfId="32949" xr:uid="{676BFB05-5B9B-4E57-BB7A-95CD4654A1C7}"/>
    <cellStyle name="Comma 4 2 2 2 2" xfId="827" xr:uid="{03895E18-4490-4384-98E7-19746AB1E15B}"/>
    <cellStyle name="Comma 4 2 2 2 2 10" xfId="25563" xr:uid="{87EBF140-23B7-4096-BB0F-F51EA8D44E26}"/>
    <cellStyle name="Comma 4 2 2 2 2 2" xfId="1187" xr:uid="{94E35D90-E057-4B71-9E6C-57D55A0D7079}"/>
    <cellStyle name="Comma 4 2 2 2 2 2 2" xfId="2174" xr:uid="{06AA725E-DE05-498E-8B45-19916AA253B4}"/>
    <cellStyle name="Comma 4 2 2 2 2 2 2 2" xfId="21015" xr:uid="{A7861458-9163-4105-96F3-7557FC0BE6AA}"/>
    <cellStyle name="Comma 4 2 2 2 2 2 2 2 2" xfId="12103" xr:uid="{1D78BAF4-D5D9-478E-9D2A-93BF84D030AA}"/>
    <cellStyle name="Comma 4 2 2 2 2 2 2 2 3" xfId="4082" xr:uid="{79EAC045-C345-462D-A0AC-B256993C09CA}"/>
    <cellStyle name="Comma 4 2 2 2 2 2 2 3" xfId="18814" xr:uid="{09C18C1B-84D9-4170-80AD-10D80BF0B091}"/>
    <cellStyle name="Comma 4 2 2 2 2 2 2 3 2" xfId="6642" xr:uid="{092DD2AD-46D6-412D-ACB5-4BEB50BE6CBA}"/>
    <cellStyle name="Comma 4 2 2 2 2 2 2 4" xfId="14530" xr:uid="{9139671A-EF2F-491E-B9C4-D2CE8255E7AA}"/>
    <cellStyle name="Comma 4 2 2 2 2 2 2 5" xfId="9468" xr:uid="{5CB76070-C21C-4505-B339-D48B1B779DFE}"/>
    <cellStyle name="Comma 4 2 2 2 2 2 2 6" xfId="23227" xr:uid="{C828701B-3C91-4445-AC7A-BAAE79D8E6F5}"/>
    <cellStyle name="Comma 4 2 2 2 2 2 2 7" xfId="26781" xr:uid="{1E292E19-0B29-4ADE-879F-FE5588B5E482}"/>
    <cellStyle name="Comma 4 2 2 2 2 2 3" xfId="2829" xr:uid="{1AC79345-24C9-4019-88B7-DAB30AB6D1C0}"/>
    <cellStyle name="Comma 4 2 2 2 2 2 3 2" xfId="20362" xr:uid="{E0509739-23A7-4B64-8B17-1B59C94FEAAC}"/>
    <cellStyle name="Comma 4 2 2 2 2 2 3 2 2" xfId="11451" xr:uid="{0F297A02-FDAE-4DAC-BF61-A6B923F86A69}"/>
    <cellStyle name="Comma 4 2 2 2 2 2 3 2 3" xfId="3428" xr:uid="{C13619B3-6193-4063-B5BC-C010762638D1}"/>
    <cellStyle name="Comma 4 2 2 2 2 2 3 3" xfId="16921" xr:uid="{0AEA174C-CCB8-4EED-9D8F-69F829840BBB}"/>
    <cellStyle name="Comma 4 2 2 2 2 2 3 3 2" xfId="5988" xr:uid="{7C2B243D-05DF-4074-ABD2-C08519FD73AD}"/>
    <cellStyle name="Comma 4 2 2 2 2 2 3 4" xfId="13876" xr:uid="{03D4FB8C-D225-449C-AFC9-9D4CA2545AE9}"/>
    <cellStyle name="Comma 4 2 2 2 2 2 3 5" xfId="8814" xr:uid="{C117B96A-96AD-4FC2-8EE9-194BFBDFB8AC}"/>
    <cellStyle name="Comma 4 2 2 2 2 2 3 6" xfId="22575" xr:uid="{7B8885F1-1323-4A5D-976E-674AA3EDEF0C}"/>
    <cellStyle name="Comma 4 2 2 2 2 2 3 7" xfId="27435" xr:uid="{649A1A33-D95C-43AD-BDBF-52C66B79EF39}"/>
    <cellStyle name="Comma 4 2 2 2 2 2 4" xfId="21918" xr:uid="{9C150B6C-6BE8-480E-82ED-2624E3F73FB3}"/>
    <cellStyle name="Comma 4 2 2 2 2 2 4 2" xfId="12986" xr:uid="{EBABC947-84E4-44B4-95D8-8A375E7107C0}"/>
    <cellStyle name="Comma 4 2 2 2 2 2 4 3" xfId="4972" xr:uid="{E577BFE1-CEDA-4858-A263-3DD82EBB591C}"/>
    <cellStyle name="Comma 4 2 2 2 2 2 5" xfId="17865" xr:uid="{E6121C67-40FE-4BED-BD7A-56894A312D04}"/>
    <cellStyle name="Comma 4 2 2 2 2 2 5 2" xfId="7532" xr:uid="{12026574-3651-45A7-88C4-92D8EA73DC9B}"/>
    <cellStyle name="Comma 4 2 2 2 2 2 6" xfId="15420" xr:uid="{FD92C20E-BA5A-40CD-9E8E-5613A48A9DEE}"/>
    <cellStyle name="Comma 4 2 2 2 2 2 7" xfId="10358" xr:uid="{1B6873EC-397F-482E-B610-84C26890C656}"/>
    <cellStyle name="Comma 4 2 2 2 2 2 8" xfId="24936" xr:uid="{A38A1DD7-4C16-476D-B294-EABF33B63921}"/>
    <cellStyle name="Comma 4 2 2 2 2 2 9" xfId="25891" xr:uid="{E9E3DEAA-BAD5-4CD4-922E-96DF9C753474}"/>
    <cellStyle name="Comma 4 2 2 2 2 3" xfId="1845" xr:uid="{93026FDC-896E-44B1-A2EB-75F212C1F2D3}"/>
    <cellStyle name="Comma 4 2 2 2 2 3 2" xfId="21342" xr:uid="{EE3B981C-0A43-451D-B9AC-FDC20FC246CF}"/>
    <cellStyle name="Comma 4 2 2 2 2 3 2 2" xfId="12431" xr:uid="{9C6B13C7-E01F-43A6-9E7C-23EB849BD620}"/>
    <cellStyle name="Comma 4 2 2 2 2 3 2 3" xfId="4410" xr:uid="{7F50AD90-EA89-41D8-9C0D-201B870E1DAB}"/>
    <cellStyle name="Comma 4 2 2 2 2 3 3" xfId="17913" xr:uid="{0F95C725-30B2-4EEE-AEAA-8A17C93FA4C4}"/>
    <cellStyle name="Comma 4 2 2 2 2 3 3 2" xfId="6970" xr:uid="{D688D5AF-AE15-4F08-98E7-9AAA263CC365}"/>
    <cellStyle name="Comma 4 2 2 2 2 3 4" xfId="14858" xr:uid="{7F2E9F77-41DE-4787-ACC9-50BF76B812C9}"/>
    <cellStyle name="Comma 4 2 2 2 2 3 5" xfId="9796" xr:uid="{3E86EC22-D8EB-4697-BEB1-9B1801834FA4}"/>
    <cellStyle name="Comma 4 2 2 2 2 3 6" xfId="23551" xr:uid="{8A542C5B-F801-4CE6-9814-C8B5983CD31A}"/>
    <cellStyle name="Comma 4 2 2 2 2 3 7" xfId="26453" xr:uid="{2363BDFA-440F-4769-AF30-066667B0DDCE}"/>
    <cellStyle name="Comma 4 2 2 2 2 4" xfId="2501" xr:uid="{4D598CB6-284B-4952-B3A7-00C9FE5CADF5}"/>
    <cellStyle name="Comma 4 2 2 2 2 4 2" xfId="20690" xr:uid="{6257F92D-D1D4-4BE1-B57A-EA357A1DAF14}"/>
    <cellStyle name="Comma 4 2 2 2 2 4 2 2" xfId="11779" xr:uid="{C89C7FD6-B18E-4670-A39A-62A7ABE09270}"/>
    <cellStyle name="Comma 4 2 2 2 2 4 2 3" xfId="3756" xr:uid="{5C3A6707-9AAF-4C79-B9DB-E23BA7BD1D07}"/>
    <cellStyle name="Comma 4 2 2 2 2 4 3" xfId="17236" xr:uid="{CC65B1A9-B5CB-47FF-9C9B-2E711762C7D5}"/>
    <cellStyle name="Comma 4 2 2 2 2 4 3 2" xfId="6316" xr:uid="{41C987EA-7318-4D2A-AFF7-9E119A7A1EFE}"/>
    <cellStyle name="Comma 4 2 2 2 2 4 4" xfId="14204" xr:uid="{9EA0BDAE-AF14-4DB3-BC6E-1BF3A5C57F2F}"/>
    <cellStyle name="Comma 4 2 2 2 2 4 5" xfId="9142" xr:uid="{B40F6BB0-55FA-4C28-8005-340C8CE4D0DD}"/>
    <cellStyle name="Comma 4 2 2 2 2 4 6" xfId="22902" xr:uid="{A67C053A-B919-4C25-B73C-E0561D32C77B}"/>
    <cellStyle name="Comma 4 2 2 2 2 4 7" xfId="27107" xr:uid="{53AF13AD-7299-49C9-BD41-B5D9CDCC442E}"/>
    <cellStyle name="Comma 4 2 2 2 2 5" xfId="22246" xr:uid="{F4380598-D921-4085-BE85-1AD41F47366E}"/>
    <cellStyle name="Comma 4 2 2 2 2 5 2" xfId="16319" xr:uid="{7A119EEB-373A-4953-8B8D-E6055633E43A}"/>
    <cellStyle name="Comma 4 2 2 2 2 5 2 2" xfId="5300" xr:uid="{70EE1B67-4579-4316-A3DF-3A8ED962B058}"/>
    <cellStyle name="Comma 4 2 2 2 2 5 3" xfId="13298" xr:uid="{53BD2181-87A3-4E66-B6AE-35BC4CC4D1BB}"/>
    <cellStyle name="Comma 4 2 2 2 2 5 4" xfId="8403" xr:uid="{D0AE92D8-7DF0-4756-A326-E31B68AEE131}"/>
    <cellStyle name="Comma 4 2 2 2 2 6" xfId="19040" xr:uid="{C162259F-F4D5-4AAF-8D59-6F751D47AD66}"/>
    <cellStyle name="Comma 4 2 2 2 2 6 2" xfId="7860" xr:uid="{F68A3339-411D-464D-A0B1-489F7431FD49}"/>
    <cellStyle name="Comma 4 2 2 2 2 7" xfId="15749" xr:uid="{C7B941D6-2996-4C8E-B4A2-61A1D18579FC}"/>
    <cellStyle name="Comma 4 2 2 2 2 8" xfId="10686" xr:uid="{83CD8631-23C2-43DA-9913-EAF3093C81E5}"/>
    <cellStyle name="Comma 4 2 2 2 2 9" xfId="24607" xr:uid="{3D4C0541-931C-4683-8A2F-74C4268881DE}"/>
    <cellStyle name="Comma 4 2 2 2 3" xfId="1001" xr:uid="{A1EFD1CF-0750-45FB-B80B-A1A76FBA3A0D}"/>
    <cellStyle name="Comma 4 2 2 2 3 2" xfId="2000" xr:uid="{64F5AD79-CD9C-4CF4-8730-A062018720C9}"/>
    <cellStyle name="Comma 4 2 2 2 3 2 2" xfId="21189" xr:uid="{BE976B3B-103C-4BD0-A1B7-D5CCDBF3A724}"/>
    <cellStyle name="Comma 4 2 2 2 3 2 2 2" xfId="12277" xr:uid="{CBF39EC8-D31F-411D-A097-FDE3A254F044}"/>
    <cellStyle name="Comma 4 2 2 2 3 2 2 3" xfId="4256" xr:uid="{BE69B588-8D7D-45D5-A9B3-3A8092956499}"/>
    <cellStyle name="Comma 4 2 2 2 3 2 3" xfId="18826" xr:uid="{4891BA00-3FB5-438E-A3AD-7D12456727BE}"/>
    <cellStyle name="Comma 4 2 2 2 3 2 3 2" xfId="6816" xr:uid="{F2FAFB01-C504-4EB3-8E38-5B8F6EF372F7}"/>
    <cellStyle name="Comma 4 2 2 2 3 2 4" xfId="14704" xr:uid="{30A9BC11-F53C-4B89-BB84-4806A9048529}"/>
    <cellStyle name="Comma 4 2 2 2 3 2 5" xfId="9642" xr:uid="{CF64C18D-9147-45F3-BD65-E00170D7E202}"/>
    <cellStyle name="Comma 4 2 2 2 3 2 6" xfId="23400" xr:uid="{495EC8A0-F927-4286-AA13-42BDE2D59090}"/>
    <cellStyle name="Comma 4 2 2 2 3 2 7" xfId="26607" xr:uid="{E1BFA0B1-0CB3-4AB1-964B-3D2C6F769F86}"/>
    <cellStyle name="Comma 4 2 2 2 3 3" xfId="2655" xr:uid="{A4AA5707-32CE-42C4-BA4F-FC0D1FE95E01}"/>
    <cellStyle name="Comma 4 2 2 2 3 3 2" xfId="20536" xr:uid="{339AB717-458E-4507-98E6-79A085B5B1EF}"/>
    <cellStyle name="Comma 4 2 2 2 3 3 2 2" xfId="11625" xr:uid="{28335EE9-AC85-4D80-BAAF-59E55E5FD9E6}"/>
    <cellStyle name="Comma 4 2 2 2 3 3 2 3" xfId="3602" xr:uid="{A228BF87-3D22-4844-88D2-556F05A0EE3C}"/>
    <cellStyle name="Comma 4 2 2 2 3 3 3" xfId="17090" xr:uid="{3419C9E1-8270-4AA9-AC02-AAEC3C8DD6FE}"/>
    <cellStyle name="Comma 4 2 2 2 3 3 3 2" xfId="6162" xr:uid="{C2AD5433-F40A-47D3-9B7B-4A2EDE56F6D6}"/>
    <cellStyle name="Comma 4 2 2 2 3 3 4" xfId="14050" xr:uid="{CF3C4737-F9FB-4149-9F3B-D126FDDBD005}"/>
    <cellStyle name="Comma 4 2 2 2 3 3 5" xfId="8988" xr:uid="{A79B039A-FA9B-463C-B6C9-16B5984A1E47}"/>
    <cellStyle name="Comma 4 2 2 2 3 3 6" xfId="22749" xr:uid="{AEBD2EBF-779C-4E8A-BF79-AEB390236199}"/>
    <cellStyle name="Comma 4 2 2 2 3 3 7" xfId="27261" xr:uid="{B698A843-FD60-421A-AD8B-756C6C4AE765}"/>
    <cellStyle name="Comma 4 2 2 2 3 4" xfId="22092" xr:uid="{85FDB890-0EE9-43B4-BD85-D8026F955822}"/>
    <cellStyle name="Comma 4 2 2 2 3 4 2" xfId="13155" xr:uid="{2810B4DF-A704-4322-BDE1-199805CD04D2}"/>
    <cellStyle name="Comma 4 2 2 2 3 4 3" xfId="5146" xr:uid="{820310DF-DBFC-455D-87FE-1A236A5094D6}"/>
    <cellStyle name="Comma 4 2 2 2 3 5" xfId="18681" xr:uid="{EDA82D88-4A3E-453D-9C3C-A4C35D54FE87}"/>
    <cellStyle name="Comma 4 2 2 2 3 5 2" xfId="7706" xr:uid="{B860708C-D177-4F97-828B-7A21C36CC826}"/>
    <cellStyle name="Comma 4 2 2 2 3 6" xfId="15594" xr:uid="{323ECE2D-060F-4436-8509-AAC70EB94779}"/>
    <cellStyle name="Comma 4 2 2 2 3 7" xfId="10532" xr:uid="{D150814A-C66B-47E9-88AB-CA2B169FC2C4}"/>
    <cellStyle name="Comma 4 2 2 2 3 8" xfId="24762" xr:uid="{2ADB489B-6D9A-4B77-ACE6-39D725EF052A}"/>
    <cellStyle name="Comma 4 2 2 2 3 9" xfId="25717" xr:uid="{41CCB46B-B9D5-4189-9F05-D7AD9CF7A130}"/>
    <cellStyle name="Comma 4 2 2 2 4" xfId="1671" xr:uid="{6F2321C7-81A4-4EB7-B406-410B15A7ED12}"/>
    <cellStyle name="Comma 4 2 2 2 4 2" xfId="21516" xr:uid="{7BD1EB0A-1036-4FC3-8A39-8D40BBC345F0}"/>
    <cellStyle name="Comma 4 2 2 2 4 2 2" xfId="12605" xr:uid="{B549C2BE-04C7-41C1-9E04-4CD54FDEC2A9}"/>
    <cellStyle name="Comma 4 2 2 2 4 2 3" xfId="4584" xr:uid="{C1742A79-AEB3-462A-A21C-4F22E120275A}"/>
    <cellStyle name="Comma 4 2 2 2 4 3" xfId="17372" xr:uid="{B614161A-9529-4DB9-8679-1FE56A0338B0}"/>
    <cellStyle name="Comma 4 2 2 2 4 3 2" xfId="7144" xr:uid="{2FDC5E62-4AA2-413E-BE6C-280B4B8550FE}"/>
    <cellStyle name="Comma 4 2 2 2 4 4" xfId="15032" xr:uid="{DCA24C91-0042-42A0-9EE2-E8F008D42AA1}"/>
    <cellStyle name="Comma 4 2 2 2 4 5" xfId="9970" xr:uid="{A309CF10-E58C-4C86-A9D3-701FEC0F2829}"/>
    <cellStyle name="Comma 4 2 2 2 4 6" xfId="23725" xr:uid="{EB4BD8DB-9F0A-4B3F-8223-85924A3721DA}"/>
    <cellStyle name="Comma 4 2 2 2 4 7" xfId="26279" xr:uid="{1C8F9928-8FBA-4531-98E5-BE86BD87E607}"/>
    <cellStyle name="Comma 4 2 2 2 5" xfId="2327" xr:uid="{60BA1DE2-CFAE-4957-A9A7-40CB0D70865A}"/>
    <cellStyle name="Comma 4 2 2 2 5 2" xfId="20864" xr:uid="{D772B599-294D-4D46-9C4B-BFE35C6DA379}"/>
    <cellStyle name="Comma 4 2 2 2 5 2 2" xfId="11953" xr:uid="{DCBF3908-E0FB-419F-B58A-48AC226B72E7}"/>
    <cellStyle name="Comma 4 2 2 2 5 2 3" xfId="3930" xr:uid="{86119973-BA1A-47C4-B5B5-9DBCA7324EED}"/>
    <cellStyle name="Comma 4 2 2 2 5 3" xfId="19185" xr:uid="{A90A3A40-CB38-472A-A399-EE8CE4B11DE2}"/>
    <cellStyle name="Comma 4 2 2 2 5 3 2" xfId="6490" xr:uid="{55639862-AC5E-454D-AD98-514223DAFC86}"/>
    <cellStyle name="Comma 4 2 2 2 5 4" xfId="14378" xr:uid="{69AA63FA-2F6C-4646-8D9B-1822AB2FB2D6}"/>
    <cellStyle name="Comma 4 2 2 2 5 5" xfId="9316" xr:uid="{B7FFE4FE-6BB1-4D95-8413-21AB93D8CF51}"/>
    <cellStyle name="Comma 4 2 2 2 5 6" xfId="23076" xr:uid="{19EBA71E-6644-4423-A360-93A547454ADE}"/>
    <cellStyle name="Comma 4 2 2 2 5 7" xfId="26933" xr:uid="{82C5F40A-7106-4284-897A-72E308863C74}"/>
    <cellStyle name="Comma 4 2 2 2 6" xfId="2964" xr:uid="{6EA17248-AB17-421E-97DF-11CC1E05156D}"/>
    <cellStyle name="Comma 4 2 2 2 6 2" xfId="19566" xr:uid="{AD83585B-C5E3-432B-A195-CB4D3603822D}"/>
    <cellStyle name="Comma 4 2 2 2 6 2 2" xfId="11331" xr:uid="{6219703A-87F4-4B16-98F4-A2F312E4C12E}"/>
    <cellStyle name="Comma 4 2 2 2 6 2 3" xfId="3306" xr:uid="{6D6AAD90-E723-45B3-8198-EB4205914990}"/>
    <cellStyle name="Comma 4 2 2 2 6 3" xfId="16794" xr:uid="{880769BB-C668-413A-BCD7-D0579437A840}"/>
    <cellStyle name="Comma 4 2 2 2 6 3 2" xfId="5866" xr:uid="{83E1C413-21E1-4742-B757-20DBFBF18482}"/>
    <cellStyle name="Comma 4 2 2 2 6 4" xfId="13754" xr:uid="{3569B425-942C-4CF9-95F2-815E458313A4}"/>
    <cellStyle name="Comma 4 2 2 2 6 5" xfId="8692" xr:uid="{40795AAD-3BED-41F2-A3D0-951BFF3C650D}"/>
    <cellStyle name="Comma 4 2 2 2 6 6" xfId="20249" xr:uid="{77B9D346-9DA0-4836-A6CB-FC478B8A9412}"/>
    <cellStyle name="Comma 4 2 2 2 6 7" xfId="27557" xr:uid="{1DC57351-BDE6-4E7D-80EA-F2BACA5E13F7}"/>
    <cellStyle name="Comma 4 2 2 2 7" xfId="22421" xr:uid="{19F2C1BB-3E3B-4A60-ADB9-EFC4437256BB}"/>
    <cellStyle name="Comma 4 2 2 2 7 2" xfId="16406" xr:uid="{018F599F-9DD3-4919-885F-9126F4B285AA}"/>
    <cellStyle name="Comma 4 2 2 2 7 2 2" xfId="5474" xr:uid="{CA30FF77-8027-4C34-9EA3-13C7DC9CDAAD}"/>
    <cellStyle name="Comma 4 2 2 2 7 3" xfId="13431" xr:uid="{D8F5454D-0C6E-4134-934E-27759BD8E688}"/>
    <cellStyle name="Comma 4 2 2 2 7 4" xfId="8450" xr:uid="{A2C01F52-6FDE-47BF-A90C-766D18C5AABC}"/>
    <cellStyle name="Comma 4 2 2 2 8" xfId="18130" xr:uid="{53FF5FF8-6DE5-4D8D-A023-75914BD4B77A}"/>
    <cellStyle name="Comma 4 2 2 2 8 2" xfId="8190" xr:uid="{809D4AB8-2272-4DCD-AE18-C414CA3C425F}"/>
    <cellStyle name="Comma 4 2 2 2 9" xfId="15923" xr:uid="{21FC1679-1681-46BB-BBE2-FCE45272670F}"/>
    <cellStyle name="Comma 4 2 2 20" xfId="32870" xr:uid="{09BA52B3-F4E3-4C9E-8260-250E22D26C43}"/>
    <cellStyle name="Comma 4 2 2 3" xfId="529" xr:uid="{758BF467-6847-4F3C-9EB3-7BB8B221BDC4}"/>
    <cellStyle name="Comma 4 2 2 3 10" xfId="24385" xr:uid="{9FB3CAEF-0C32-4AE4-95D7-93B273F9717D}"/>
    <cellStyle name="Comma 4 2 2 3 11" xfId="25344" xr:uid="{F9FD6BDC-C332-48BD-AA49-FFC0788BB779}"/>
    <cellStyle name="Comma 4 2 2 3 12" xfId="28040" xr:uid="{8EE658FA-4F6C-4F0D-8AF9-803EF768DD43}"/>
    <cellStyle name="Comma 4 2 2 3 13" xfId="32883" xr:uid="{32752C10-4E48-4A15-B99C-7C1A1CC560B4}"/>
    <cellStyle name="Comma 4 2 2 3 2" xfId="776" xr:uid="{7995235D-C2AA-4D47-9FC9-4CB0F867E105}"/>
    <cellStyle name="Comma 4 2 2 3 2 10" xfId="25518" xr:uid="{0AF27AC0-B95E-49AB-8284-6C6788C3A913}"/>
    <cellStyle name="Comma 4 2 2 3 2 2" xfId="1136" xr:uid="{6ACD5D81-CF05-4394-B22B-89439613B81B}"/>
    <cellStyle name="Comma 4 2 2 3 2 2 2" xfId="2129" xr:uid="{D87AF2C0-FC27-4043-A08D-D56E7BD4CE0D}"/>
    <cellStyle name="Comma 4 2 2 3 2 2 2 2" xfId="21060" xr:uid="{CD23E407-C084-48B1-BBBD-6909938F3B08}"/>
    <cellStyle name="Comma 4 2 2 3 2 2 2 2 2" xfId="12148" xr:uid="{DD3C7E63-1D31-46C2-8FAD-75DD06519C05}"/>
    <cellStyle name="Comma 4 2 2 3 2 2 2 2 3" xfId="4127" xr:uid="{191EE8B4-71B8-4E0F-BC27-ACF33309383C}"/>
    <cellStyle name="Comma 4 2 2 3 2 2 2 3" xfId="18032" xr:uid="{E4468D26-E5D9-4C86-B059-74D7F120E203}"/>
    <cellStyle name="Comma 4 2 2 3 2 2 2 3 2" xfId="6687" xr:uid="{B99A3A38-2A7D-45F3-AEFB-6F13C6607AC0}"/>
    <cellStyle name="Comma 4 2 2 3 2 2 2 4" xfId="14575" xr:uid="{B9E0D7E9-5991-4379-8B78-F973A7CC576C}"/>
    <cellStyle name="Comma 4 2 2 3 2 2 2 5" xfId="9513" xr:uid="{A04BBF11-AF10-44BC-A48F-C36E1240D8B2}"/>
    <cellStyle name="Comma 4 2 2 3 2 2 2 6" xfId="23272" xr:uid="{E7B6357D-337E-4800-9E59-7516B66A649E}"/>
    <cellStyle name="Comma 4 2 2 3 2 2 2 7" xfId="26736" xr:uid="{1FA04926-1788-41D5-A920-0ABAB433EA89}"/>
    <cellStyle name="Comma 4 2 2 3 2 2 3" xfId="2784" xr:uid="{0B2D8E35-74AA-4AB2-AB4B-832A829F3BB6}"/>
    <cellStyle name="Comma 4 2 2 3 2 2 3 2" xfId="20407" xr:uid="{AAA2EF9E-D315-4131-BE8B-9BD0751A1BBC}"/>
    <cellStyle name="Comma 4 2 2 3 2 2 3 2 2" xfId="11496" xr:uid="{0382E281-BC86-4BA0-8E02-91E1DBEE7BC9}"/>
    <cellStyle name="Comma 4 2 2 3 2 2 3 2 3" xfId="3473" xr:uid="{780A2141-6265-4EB2-9B77-B9C39B74D467}"/>
    <cellStyle name="Comma 4 2 2 3 2 2 3 3" xfId="16965" xr:uid="{63EDD511-9A0F-4520-A964-4886DE347964}"/>
    <cellStyle name="Comma 4 2 2 3 2 2 3 3 2" xfId="6033" xr:uid="{FF793283-2CD8-4999-BAC1-E3ED13A48814}"/>
    <cellStyle name="Comma 4 2 2 3 2 2 3 4" xfId="13921" xr:uid="{617F5EC4-E318-49E6-BA18-C7A33DAB5622}"/>
    <cellStyle name="Comma 4 2 2 3 2 2 3 5" xfId="8859" xr:uid="{30D0EC18-F5A2-4EB7-ACD0-A88E187C3C9D}"/>
    <cellStyle name="Comma 4 2 2 3 2 2 3 6" xfId="22620" xr:uid="{CEBE2DCC-D6B1-47DB-B7C4-66886529A24C}"/>
    <cellStyle name="Comma 4 2 2 3 2 2 3 7" xfId="27390" xr:uid="{AE3A8ACD-9C58-4CF2-A481-862778987F04}"/>
    <cellStyle name="Comma 4 2 2 3 2 2 4" xfId="21963" xr:uid="{35DD3BA8-D325-47EC-A546-2EAC99046577}"/>
    <cellStyle name="Comma 4 2 2 3 2 2 4 2" xfId="13030" xr:uid="{5B286387-B2C6-4773-AFDC-3376232965B5}"/>
    <cellStyle name="Comma 4 2 2 3 2 2 4 3" xfId="5017" xr:uid="{5A5FE55F-83AE-45BD-8F62-0EA3A85A3B5E}"/>
    <cellStyle name="Comma 4 2 2 3 2 2 5" xfId="17857" xr:uid="{D0D7A940-7A2D-4A3C-A306-5E1089C96B1E}"/>
    <cellStyle name="Comma 4 2 2 3 2 2 5 2" xfId="7577" xr:uid="{FC49A2DA-7C69-4288-B2CB-F55C1E1849A7}"/>
    <cellStyle name="Comma 4 2 2 3 2 2 6" xfId="15465" xr:uid="{7684A979-D7A8-44DC-9EA6-181DB27AE3E9}"/>
    <cellStyle name="Comma 4 2 2 3 2 2 7" xfId="10403" xr:uid="{4350F5FC-3702-407C-A158-ECA63550C37C}"/>
    <cellStyle name="Comma 4 2 2 3 2 2 8" xfId="24891" xr:uid="{EC88B0BF-E4B2-4685-8E5A-62A979E05B17}"/>
    <cellStyle name="Comma 4 2 2 3 2 2 9" xfId="25846" xr:uid="{41244DA4-569D-4937-9BE7-291FFFAD8075}"/>
    <cellStyle name="Comma 4 2 2 3 2 3" xfId="1800" xr:uid="{DC873877-1E7C-40F9-A0C7-EDCB509E460C}"/>
    <cellStyle name="Comma 4 2 2 3 2 3 2" xfId="21387" xr:uid="{0F50F792-80D0-4565-AB7C-4BA417C07BC0}"/>
    <cellStyle name="Comma 4 2 2 3 2 3 2 2" xfId="12476" xr:uid="{B2C290E5-3378-453F-8CE8-35FFCDE09691}"/>
    <cellStyle name="Comma 4 2 2 3 2 3 2 3" xfId="4455" xr:uid="{625885FB-94CF-4A7C-9073-FF52AC359FBA}"/>
    <cellStyle name="Comma 4 2 2 3 2 3 3" xfId="17324" xr:uid="{F37F3E49-4294-4734-BA9D-D0518A76F7C6}"/>
    <cellStyle name="Comma 4 2 2 3 2 3 3 2" xfId="7015" xr:uid="{4DAD382A-877C-46CA-948E-DEA1C2626567}"/>
    <cellStyle name="Comma 4 2 2 3 2 3 4" xfId="14903" xr:uid="{4F8450A5-E26D-4FB5-8BA6-6EC75640D58C}"/>
    <cellStyle name="Comma 4 2 2 3 2 3 5" xfId="9841" xr:uid="{9D020FF9-0C7C-460D-9CEE-EF37F815BE52}"/>
    <cellStyle name="Comma 4 2 2 3 2 3 6" xfId="23596" xr:uid="{A6711130-86B2-4A6B-B793-E257EBC6A7F0}"/>
    <cellStyle name="Comma 4 2 2 3 2 3 7" xfId="26408" xr:uid="{224E277C-EB7D-4E45-8FFC-544A35EF5BC4}"/>
    <cellStyle name="Comma 4 2 2 3 2 4" xfId="2456" xr:uid="{58B32466-ED1B-43CD-8E0A-E63F8707EE7C}"/>
    <cellStyle name="Comma 4 2 2 3 2 4 2" xfId="20735" xr:uid="{BE5C2FFD-94A9-472A-9D51-8DCBA617A489}"/>
    <cellStyle name="Comma 4 2 2 3 2 4 2 2" xfId="11824" xr:uid="{4FAD6174-88A1-452E-813B-7AD63B779FEF}"/>
    <cellStyle name="Comma 4 2 2 3 2 4 2 3" xfId="3801" xr:uid="{E3DE585F-EC45-46AA-9FC4-6A5672CC2533}"/>
    <cellStyle name="Comma 4 2 2 3 2 4 3" xfId="19319" xr:uid="{5F2DDB2A-F750-470E-97FB-555924903EE2}"/>
    <cellStyle name="Comma 4 2 2 3 2 4 3 2" xfId="6361" xr:uid="{E8EBD2C1-6660-4974-AB06-3110048AE626}"/>
    <cellStyle name="Comma 4 2 2 3 2 4 4" xfId="14249" xr:uid="{2CA5AAF3-02C7-402C-9CBA-2D2C660AB172}"/>
    <cellStyle name="Comma 4 2 2 3 2 4 5" xfId="9187" xr:uid="{B7FBE2C2-7F17-445B-B88D-C057E746A4A3}"/>
    <cellStyle name="Comma 4 2 2 3 2 4 6" xfId="22947" xr:uid="{3E492960-8193-423D-B059-0C54FE67E48A}"/>
    <cellStyle name="Comma 4 2 2 3 2 4 7" xfId="27062" xr:uid="{007852F3-D845-4837-9209-AF7DE3C24DCD}"/>
    <cellStyle name="Comma 4 2 2 3 2 5" xfId="22291" xr:uid="{A3E12FD0-755F-4F22-A960-DE08B3985F0F}"/>
    <cellStyle name="Comma 4 2 2 3 2 5 2" xfId="16341" xr:uid="{8F1FE631-63F9-405B-A13C-6D25FDD8D2FB}"/>
    <cellStyle name="Comma 4 2 2 3 2 5 2 2" xfId="5345" xr:uid="{2F620774-5235-4FC1-87CB-07409BBF40AC}"/>
    <cellStyle name="Comma 4 2 2 3 2 5 3" xfId="13336" xr:uid="{2531CE3D-63C2-4B29-B845-AB00B04F0094}"/>
    <cellStyle name="Comma 4 2 2 3 2 5 4" xfId="8432" xr:uid="{82CACC10-43F4-4803-902C-8F040DF3E0EE}"/>
    <cellStyle name="Comma 4 2 2 3 2 6" xfId="17317" xr:uid="{E2C6FF4E-913A-4049-A92B-7323E1293DE4}"/>
    <cellStyle name="Comma 4 2 2 3 2 6 2" xfId="7905" xr:uid="{BED293F6-8B94-4D22-9AFA-49628BB6DE43}"/>
    <cellStyle name="Comma 4 2 2 3 2 7" xfId="15794" xr:uid="{C7A13063-8B75-4038-A946-65DC0E3C732A}"/>
    <cellStyle name="Comma 4 2 2 3 2 8" xfId="10731" xr:uid="{30BD6D19-1D64-4A16-AA44-B6A015769B5F}"/>
    <cellStyle name="Comma 4 2 2 3 2 9" xfId="24562" xr:uid="{099800B6-3631-4C14-9B68-F458BDDA6E34}"/>
    <cellStyle name="Comma 4 2 2 3 3" xfId="950" xr:uid="{B3797CE2-8E84-43DB-A560-AB630CD24D8E}"/>
    <cellStyle name="Comma 4 2 2 3 3 2" xfId="1955" xr:uid="{4D8478DD-1EF7-4945-A4B0-9A10F7DE924A}"/>
    <cellStyle name="Comma 4 2 2 3 3 2 2" xfId="21234" xr:uid="{366D05EF-3F03-4E5D-A828-02CCFCC25F6E}"/>
    <cellStyle name="Comma 4 2 2 3 3 2 2 2" xfId="12322" xr:uid="{EA83E7B0-8CD3-43A1-BAE6-C9EFED7AF971}"/>
    <cellStyle name="Comma 4 2 2 3 3 2 2 3" xfId="4301" xr:uid="{F4A7FBCC-F276-4860-AF2C-E34A2A14E596}"/>
    <cellStyle name="Comma 4 2 2 3 3 2 3" xfId="18493" xr:uid="{4FF8DEEA-3CBD-4560-8048-3277D583A0D2}"/>
    <cellStyle name="Comma 4 2 2 3 3 2 3 2" xfId="6861" xr:uid="{6EC7E24E-FCF4-42C5-98C5-6AC214F833B4}"/>
    <cellStyle name="Comma 4 2 2 3 3 2 4" xfId="14749" xr:uid="{1FACD5A9-3C5F-4B56-B74A-C8746338D0C1}"/>
    <cellStyle name="Comma 4 2 2 3 3 2 5" xfId="9687" xr:uid="{CF127A5C-AB6B-4F18-AE3C-79088FF7F3C1}"/>
    <cellStyle name="Comma 4 2 2 3 3 2 6" xfId="23445" xr:uid="{81D9DB94-B6DC-4CDF-B84F-812115A181A2}"/>
    <cellStyle name="Comma 4 2 2 3 3 2 7" xfId="26562" xr:uid="{BA5A8BC7-15B8-4253-B819-BB967F3CB8C9}"/>
    <cellStyle name="Comma 4 2 2 3 3 3" xfId="2610" xr:uid="{C5BD3374-0B47-4796-AF36-6AA76702D261}"/>
    <cellStyle name="Comma 4 2 2 3 3 3 2" xfId="20581" xr:uid="{82BCB31B-2ED8-46F7-9A10-AA4DF4AEFA35}"/>
    <cellStyle name="Comma 4 2 2 3 3 3 2 2" xfId="11670" xr:uid="{F126BE70-FA3A-43BF-9E3D-4BA5308C4AB5}"/>
    <cellStyle name="Comma 4 2 2 3 3 3 2 3" xfId="3647" xr:uid="{34985C8B-B764-41D8-9697-C571E6B0F010}"/>
    <cellStyle name="Comma 4 2 2 3 3 3 3" xfId="17133" xr:uid="{5C8F64A7-71F3-4B6C-84F4-0F63E94BDED6}"/>
    <cellStyle name="Comma 4 2 2 3 3 3 3 2" xfId="6207" xr:uid="{4CB110A1-5D92-462E-A39F-B6A3074351D4}"/>
    <cellStyle name="Comma 4 2 2 3 3 3 4" xfId="14095" xr:uid="{59EEB147-7087-4869-A152-D41873CC57AF}"/>
    <cellStyle name="Comma 4 2 2 3 3 3 5" xfId="9033" xr:uid="{05C99C98-EA89-4D66-BB76-04E9A7949244}"/>
    <cellStyle name="Comma 4 2 2 3 3 3 6" xfId="22794" xr:uid="{EC558711-E4C8-4732-9946-203816086FB6}"/>
    <cellStyle name="Comma 4 2 2 3 3 3 7" xfId="27216" xr:uid="{82A0ACB6-36EA-4BB6-85E4-B359321EE0BD}"/>
    <cellStyle name="Comma 4 2 2 3 3 4" xfId="22137" xr:uid="{768365D3-2EBE-4C56-9D6F-0237CB617621}"/>
    <cellStyle name="Comma 4 2 2 3 3 4 2" xfId="13197" xr:uid="{7E816010-DF34-4AA0-BE92-E70DE705A9D9}"/>
    <cellStyle name="Comma 4 2 2 3 3 4 3" xfId="5191" xr:uid="{981B5DF1-04C9-422B-B5C3-0CA48DDB53E2}"/>
    <cellStyle name="Comma 4 2 2 3 3 5" xfId="17291" xr:uid="{25DE0340-B4D5-4D1D-A862-705C8A9FF061}"/>
    <cellStyle name="Comma 4 2 2 3 3 5 2" xfId="7751" xr:uid="{CB91A20C-845D-429F-A7E3-F3F38282D621}"/>
    <cellStyle name="Comma 4 2 2 3 3 6" xfId="15639" xr:uid="{6C13EE3B-4F2A-4FED-85F6-5F0126585FDE}"/>
    <cellStyle name="Comma 4 2 2 3 3 7" xfId="10577" xr:uid="{1744D39F-A1C4-4DF1-A14E-0E1EA0ACABA8}"/>
    <cellStyle name="Comma 4 2 2 3 3 8" xfId="24717" xr:uid="{ECF1947A-AA44-453E-8BAD-81C42ED9340F}"/>
    <cellStyle name="Comma 4 2 2 3 3 9" xfId="25672" xr:uid="{52282A7C-C105-4AFB-9B0A-87018B756472}"/>
    <cellStyle name="Comma 4 2 2 3 4" xfId="1626" xr:uid="{2600BE65-AB42-4ADF-B68C-F1D65ED5E060}"/>
    <cellStyle name="Comma 4 2 2 3 4 2" xfId="21561" xr:uid="{1F10AA24-006D-4D5B-AF84-24EDCE78F539}"/>
    <cellStyle name="Comma 4 2 2 3 4 2 2" xfId="12649" xr:uid="{38D6266A-97D1-4B35-8B2D-14489467E712}"/>
    <cellStyle name="Comma 4 2 2 3 4 2 3" xfId="4629" xr:uid="{50115E2E-4578-4110-AFCF-2963BA92B381}"/>
    <cellStyle name="Comma 4 2 2 3 4 3" xfId="17853" xr:uid="{FD37BF36-124E-4321-BB52-62B9339072E7}"/>
    <cellStyle name="Comma 4 2 2 3 4 3 2" xfId="7189" xr:uid="{BAECD1C3-0678-442F-86C7-E413080232DA}"/>
    <cellStyle name="Comma 4 2 2 3 4 4" xfId="15077" xr:uid="{9BF80237-A3B8-41B6-A476-E4DAA1231ED1}"/>
    <cellStyle name="Comma 4 2 2 3 4 5" xfId="10015" xr:uid="{4B550493-4729-4C7C-8556-8430EF12979E}"/>
    <cellStyle name="Comma 4 2 2 3 4 6" xfId="23770" xr:uid="{9F67DBA9-C062-43AC-B334-01392886CB12}"/>
    <cellStyle name="Comma 4 2 2 3 4 7" xfId="26234" xr:uid="{F7D3CBD9-7B73-412C-B4A4-EEAB949149E2}"/>
    <cellStyle name="Comma 4 2 2 3 5" xfId="2282" xr:uid="{22AB4A2B-0EEC-49CE-9C46-EF6C4C02C637}"/>
    <cellStyle name="Comma 4 2 2 3 5 2" xfId="20909" xr:uid="{9CC9554F-5928-4647-83F4-13F2D847B51B}"/>
    <cellStyle name="Comma 4 2 2 3 5 2 2" xfId="11997" xr:uid="{51A1D49D-B0B9-4A36-9632-E08779F95D82}"/>
    <cellStyle name="Comma 4 2 2 3 5 2 3" xfId="3975" xr:uid="{12041500-4196-4D99-9B3F-2EAD1AFC4695}"/>
    <cellStyle name="Comma 4 2 2 3 5 3" xfId="17812" xr:uid="{E1BB5691-3099-4DD7-93CB-9B453C7EF587}"/>
    <cellStyle name="Comma 4 2 2 3 5 3 2" xfId="6535" xr:uid="{EA8292EE-3E95-475B-AB66-BAB1963E59B9}"/>
    <cellStyle name="Comma 4 2 2 3 5 4" xfId="14423" xr:uid="{57B5DDE8-DF7E-4890-9C22-C058162C2E98}"/>
    <cellStyle name="Comma 4 2 2 3 5 5" xfId="9361" xr:uid="{D1C81D49-8469-48F7-8982-ADD34AB836D6}"/>
    <cellStyle name="Comma 4 2 2 3 5 6" xfId="23121" xr:uid="{A05C1539-2AC6-4CCF-B7E0-52AD260D4DD7}"/>
    <cellStyle name="Comma 4 2 2 3 5 7" xfId="26888" xr:uid="{30D563E8-5803-4913-A608-C20C2DC8FB8A}"/>
    <cellStyle name="Comma 4 2 2 3 6" xfId="22466" xr:uid="{6F2674DA-8A65-490D-8801-096C2DCD1F9C}"/>
    <cellStyle name="Comma 4 2 2 3 6 2" xfId="16437" xr:uid="{A347E1E9-EB2D-4BB5-8B4E-19C5AF14D381}"/>
    <cellStyle name="Comma 4 2 2 3 6 2 2" xfId="5519" xr:uid="{3BD129A1-E3F6-4F5C-A51D-1C9B03A3A3F7}"/>
    <cellStyle name="Comma 4 2 2 3 6 3" xfId="13452" xr:uid="{A9EAC7E8-F6BD-4AEE-9A7F-D445AF6BEA95}"/>
    <cellStyle name="Comma 4 2 2 3 6 4" xfId="8269" xr:uid="{8AF6082A-3A85-41EE-8D06-85C9EC333785}"/>
    <cellStyle name="Comma 4 2 2 3 7" xfId="17685" xr:uid="{7EB4DD9D-2506-44B6-B670-458904D2AB12}"/>
    <cellStyle name="Comma 4 2 2 3 7 2" xfId="8161" xr:uid="{231C2FAE-4329-41D7-AAB7-32D901E69822}"/>
    <cellStyle name="Comma 4 2 2 3 8" xfId="15968" xr:uid="{B83B3D3A-8087-4BEF-9E71-F7B8E6610B1F}"/>
    <cellStyle name="Comma 4 2 2 3 9" xfId="10905" xr:uid="{6DA11E15-68F6-467B-89D7-F4AB21A3B184}"/>
    <cellStyle name="Comma 4 2 2 4" xfId="739" xr:uid="{C9AEA29A-2B17-4A86-94BC-BD0F0D2F200D}"/>
    <cellStyle name="Comma 4 2 2 4 10" xfId="24528" xr:uid="{F987752E-0E91-47BA-971A-CF3CCE37BEA0}"/>
    <cellStyle name="Comma 4 2 2 4 11" xfId="25485" xr:uid="{23C34848-1F29-4FD7-857A-255EA7D82F4A}"/>
    <cellStyle name="Comma 4 2 2 4 2" xfId="1100" xr:uid="{6F80CE68-3F53-47BC-A904-7F484683F49A}"/>
    <cellStyle name="Comma 4 2 2 4 2 10" xfId="25813" xr:uid="{43EE2F18-1F20-4E30-BA4D-5AB323C7D698}"/>
    <cellStyle name="Comma 4 2 2 4 2 2" xfId="2096" xr:uid="{F1E2D733-48B9-4D96-8A63-8BBBAD0AB68F}"/>
    <cellStyle name="Comma 4 2 2 4 2 2 2" xfId="21093" xr:uid="{5F0128FD-4808-4136-8035-A6B07F1ABA09}"/>
    <cellStyle name="Comma 4 2 2 4 2 2 2 2" xfId="12181" xr:uid="{8E0F1B6C-ACB5-4B53-BBA4-54E264DA5EB4}"/>
    <cellStyle name="Comma 4 2 2 4 2 2 2 3" xfId="4160" xr:uid="{FEEEFA15-3701-471C-A16A-5A0963544058}"/>
    <cellStyle name="Comma 4 2 2 4 2 2 3" xfId="19195" xr:uid="{1FC810B1-A96A-4B15-91DF-47E3C0C4A1E4}"/>
    <cellStyle name="Comma 4 2 2 4 2 2 3 2" xfId="6720" xr:uid="{8B058A71-57A0-4423-BDBA-838802F1C862}"/>
    <cellStyle name="Comma 4 2 2 4 2 2 4" xfId="14608" xr:uid="{6095689A-709B-4516-9942-10AFAC1D966E}"/>
    <cellStyle name="Comma 4 2 2 4 2 2 5" xfId="9546" xr:uid="{64DA9A44-4778-4B2B-B738-1020199CC47D}"/>
    <cellStyle name="Comma 4 2 2 4 2 2 6" xfId="23304" xr:uid="{A696A89E-E846-4F1D-8360-7DB6F81A173C}"/>
    <cellStyle name="Comma 4 2 2 4 2 2 7" xfId="26703" xr:uid="{15FB99DA-C5B9-471E-A5A1-7629B26C9E8D}"/>
    <cellStyle name="Comma 4 2 2 4 2 3" xfId="2751" xr:uid="{0E351A47-61DD-4B03-83E5-57C325F747D0}"/>
    <cellStyle name="Comma 4 2 2 4 2 3 2" xfId="20440" xr:uid="{C28C79BD-D214-479D-9C59-73F43992407E}"/>
    <cellStyle name="Comma 4 2 2 4 2 3 2 2" xfId="11529" xr:uid="{1A929BF9-6F1A-4323-86CC-718F3A6DC535}"/>
    <cellStyle name="Comma 4 2 2 4 2 3 2 3" xfId="3506" xr:uid="{8B471BC9-CD98-4CD2-AB97-26934A1C0AC7}"/>
    <cellStyle name="Comma 4 2 2 4 2 3 3" xfId="16998" xr:uid="{E29F56DF-A8DE-4B91-951E-CD2918BB946D}"/>
    <cellStyle name="Comma 4 2 2 4 2 3 3 2" xfId="6066" xr:uid="{465B69BC-C88F-4A9F-AF63-8055D23A2B76}"/>
    <cellStyle name="Comma 4 2 2 4 2 3 4" xfId="13954" xr:uid="{0FFB96E2-D887-4F3A-80C8-7AE68259AADE}"/>
    <cellStyle name="Comma 4 2 2 4 2 3 5" xfId="8892" xr:uid="{12A1B9C3-C5D6-4830-A852-DD971381FC5F}"/>
    <cellStyle name="Comma 4 2 2 4 2 3 6" xfId="22653" xr:uid="{EF336C37-8EAC-4A16-92F6-B72C27E9F335}"/>
    <cellStyle name="Comma 4 2 2 4 2 3 7" xfId="27357" xr:uid="{3A6149F2-76F0-47A8-9668-93C9D0711F2D}"/>
    <cellStyle name="Comma 4 2 2 4 2 4" xfId="1505" xr:uid="{04776837-197A-4705-BC59-CB6D5DC969A6}"/>
    <cellStyle name="Comma 4 2 2 4 2 4 2" xfId="19692" xr:uid="{68DBE070-5AE9-4BE3-A93C-0E9025371F64}"/>
    <cellStyle name="Comma 4 2 2 4 2 4 2 2" xfId="12744" xr:uid="{AF88EA9B-A92B-42A8-8EC9-35113019D831}"/>
    <cellStyle name="Comma 4 2 2 4 2 4 2 3" xfId="4726" xr:uid="{BAF248E5-34BF-4ABA-8DB4-9F29AF42329F}"/>
    <cellStyle name="Comma 4 2 2 4 2 4 3" xfId="17729" xr:uid="{A6F4B19A-BD96-44CA-A3EF-4C1E99F0BF4E}"/>
    <cellStyle name="Comma 4 2 2 4 2 4 3 2" xfId="7286" xr:uid="{61E566CF-FBB8-4E52-B5AE-6A557167C5A2}"/>
    <cellStyle name="Comma 4 2 2 4 2 4 4" xfId="15174" xr:uid="{3A81A811-0283-4F88-84D8-E7BC36B5524E}"/>
    <cellStyle name="Comma 4 2 2 4 2 4 5" xfId="10112" xr:uid="{30AC3F06-F664-4EAD-B446-7DC4D75CB791}"/>
    <cellStyle name="Comma 4 2 2 4 2 4 6" xfId="21658" xr:uid="{CF465416-1AE8-4F66-8653-C4E0827DCE3C}"/>
    <cellStyle name="Comma 4 2 2 4 2 4 7" xfId="26137" xr:uid="{2DF2F290-0C6F-49B3-BD12-97550C4539B2}"/>
    <cellStyle name="Comma 4 2 2 4 2 5" xfId="21996" xr:uid="{11BFB55F-9D05-47E3-BBA3-830387BC3F5E}"/>
    <cellStyle name="Comma 4 2 2 4 2 5 2" xfId="13063" xr:uid="{97A2801C-52D1-4019-BF26-B462B3AAA1A8}"/>
    <cellStyle name="Comma 4 2 2 4 2 5 3" xfId="5050" xr:uid="{15C2B752-C923-4D3F-8947-C109880292FB}"/>
    <cellStyle name="Comma 4 2 2 4 2 6" xfId="18940" xr:uid="{99C1635F-707C-45C6-A5A2-4C671AEA0C43}"/>
    <cellStyle name="Comma 4 2 2 4 2 6 2" xfId="7610" xr:uid="{664F786E-CF23-4DF2-AC42-CB9BE7171351}"/>
    <cellStyle name="Comma 4 2 2 4 2 7" xfId="15498" xr:uid="{52FBC78A-E8E6-4172-ADAF-FEB6AB72C19D}"/>
    <cellStyle name="Comma 4 2 2 4 2 8" xfId="10436" xr:uid="{3AC2831F-E64A-4977-80BE-4CBA79668B58}"/>
    <cellStyle name="Comma 4 2 2 4 2 9" xfId="24858" xr:uid="{89A5CDCD-8978-468A-BCE4-F652294CBA84}"/>
    <cellStyle name="Comma 4 2 2 4 3" xfId="1767" xr:uid="{17159EC6-4806-4FAB-9E4F-548AADA71D78}"/>
    <cellStyle name="Comma 4 2 2 4 3 2" xfId="21420" xr:uid="{9316FF6A-4436-4442-89C0-E346C43163AA}"/>
    <cellStyle name="Comma 4 2 2 4 3 2 2" xfId="12509" xr:uid="{CD5BB572-FA26-4C40-A090-F4F73AAC99D0}"/>
    <cellStyle name="Comma 4 2 2 4 3 2 3" xfId="4488" xr:uid="{23B354C8-8483-4976-8B52-465FF0C8857D}"/>
    <cellStyle name="Comma 4 2 2 4 3 3" xfId="23629" xr:uid="{3D62F61D-517E-405E-AF85-A22FFC19274B}"/>
    <cellStyle name="Comma 4 2 2 4 3 3 2" xfId="7048" xr:uid="{B29929A3-FDC5-4A4F-A14B-B8DB23E4909C}"/>
    <cellStyle name="Comma 4 2 2 4 3 4" xfId="14936" xr:uid="{732B982A-E91F-40C5-A38D-28671A2F1959}"/>
    <cellStyle name="Comma 4 2 2 4 3 5" xfId="9874" xr:uid="{8DB0DE19-58D5-43CC-AFB5-F20B8987787A}"/>
    <cellStyle name="Comma 4 2 2 4 3 6" xfId="23910" xr:uid="{37CD4E19-7D6F-49A1-BBCC-C503A4D25922}"/>
    <cellStyle name="Comma 4 2 2 4 3 7" xfId="26375" xr:uid="{312CC3A6-6A14-4FF6-9916-EFEBD4F78067}"/>
    <cellStyle name="Comma 4 2 2 4 4" xfId="2423" xr:uid="{26FD4D5A-1F45-4CE6-91F5-A333905780A7}"/>
    <cellStyle name="Comma 4 2 2 4 4 2" xfId="20768" xr:uid="{FD913A57-3E8F-4455-BDE6-E5D415E9CD9D}"/>
    <cellStyle name="Comma 4 2 2 4 4 2 2" xfId="11857" xr:uid="{009872BA-3758-46F6-BAD1-F0DE0BBA0302}"/>
    <cellStyle name="Comma 4 2 2 4 4 2 3" xfId="3834" xr:uid="{EA7727A7-DA6E-42DD-A254-0A393D716DA1}"/>
    <cellStyle name="Comma 4 2 2 4 4 3" xfId="18843" xr:uid="{14C61A32-340E-43E6-966C-FA0FEB8E74B2}"/>
    <cellStyle name="Comma 4 2 2 4 4 3 2" xfId="6394" xr:uid="{C98E75E4-AACC-411E-8FC5-4D76BD6860ED}"/>
    <cellStyle name="Comma 4 2 2 4 4 4" xfId="14282" xr:uid="{155C3D37-7D9F-428C-B59D-307B4D1C6747}"/>
    <cellStyle name="Comma 4 2 2 4 4 5" xfId="9220" xr:uid="{5E5BC6C0-751F-4142-8E54-60885A98EB73}"/>
    <cellStyle name="Comma 4 2 2 4 4 6" xfId="22980" xr:uid="{D0FEAED5-C644-45D7-89C0-CC69F26F8E86}"/>
    <cellStyle name="Comma 4 2 2 4 4 7" xfId="27029" xr:uid="{D852D6ED-6074-4839-B89E-E4BCF62C06DE}"/>
    <cellStyle name="Comma 4 2 2 4 5" xfId="1374" xr:uid="{937A8480-E5C7-400B-AB8D-0CC0891DF100}"/>
    <cellStyle name="Comma 4 2 2 4 5 2" xfId="19809" xr:uid="{C9D05CD0-9E80-4EA0-AC14-79D24F1EA443}"/>
    <cellStyle name="Comma 4 2 2 4 5 2 2" xfId="12839" xr:uid="{5F9BBFA9-93D2-4CF1-AB5B-CB680B9EDABE}"/>
    <cellStyle name="Comma 4 2 2 4 5 2 3" xfId="4823" xr:uid="{971FC8CE-8177-4035-8C91-0877BDD3393A}"/>
    <cellStyle name="Comma 4 2 2 4 5 3" xfId="18589" xr:uid="{61BEA3B3-7AF4-4DAC-B4BB-E373023EEA74}"/>
    <cellStyle name="Comma 4 2 2 4 5 3 2" xfId="7383" xr:uid="{382839EB-12DB-404A-AB6B-C93CE5760AA4}"/>
    <cellStyle name="Comma 4 2 2 4 5 4" xfId="15271" xr:uid="{EE9322FE-23A6-414F-91CC-2097F6F48839}"/>
    <cellStyle name="Comma 4 2 2 4 5 5" xfId="10209" xr:uid="{76DFD79A-7803-4087-9EAF-E5C9666C93CF}"/>
    <cellStyle name="Comma 4 2 2 4 5 6" xfId="21759" xr:uid="{849CBE6E-94D6-4F75-B0B3-97A31324B8B4}"/>
    <cellStyle name="Comma 4 2 2 4 5 7" xfId="26040" xr:uid="{ADD5EABE-C789-4A2F-AE56-0E81BD9FE166}"/>
    <cellStyle name="Comma 4 2 2 4 6" xfId="22325" xr:uid="{5A408923-9AF8-4ECE-8038-11FCE12CA81B}"/>
    <cellStyle name="Comma 4 2 2 4 6 2" xfId="16361" xr:uid="{9CB76F48-8840-4380-8D97-CC8FBA17E4AB}"/>
    <cellStyle name="Comma 4 2 2 4 6 2 2" xfId="5378" xr:uid="{00F7DDFF-3B3F-4252-AC8A-CFC429D3B48D}"/>
    <cellStyle name="Comma 4 2 2 4 6 3" xfId="17879" xr:uid="{ED1DCE8B-B5C3-4DD7-9392-D1FDD7C2D756}"/>
    <cellStyle name="Comma 4 2 2 4 6 4" xfId="13362" xr:uid="{C9EABF40-6258-4D90-8449-1BAC68275E23}"/>
    <cellStyle name="Comma 4 2 2 4 6 5" xfId="8294" xr:uid="{7DDB41F7-CA41-43A3-8A71-B8500C850002}"/>
    <cellStyle name="Comma 4 2 2 4 7" xfId="19149" xr:uid="{48FB8DF8-79E8-4252-AB8B-78324A771758}"/>
    <cellStyle name="Comma 4 2 2 4 7 2" xfId="7938" xr:uid="{9B493DB9-984A-4941-B358-FE91F1E49651}"/>
    <cellStyle name="Comma 4 2 2 4 8" xfId="15827" xr:uid="{8DCBE3FB-77DD-4CF2-921D-33FB741AA3C1}"/>
    <cellStyle name="Comma 4 2 2 4 9" xfId="10764" xr:uid="{EE5B2A8C-F206-4419-AC25-35DFAD1DA677}"/>
    <cellStyle name="Comma 4 2 2 5" xfId="914" xr:uid="{C9B17647-4957-4A62-89FF-7E08AB5769A2}"/>
    <cellStyle name="Comma 4 2 2 5 10" xfId="25639" xr:uid="{B284E483-E21A-418B-B1D3-7B668C26CAA2}"/>
    <cellStyle name="Comma 4 2 2 5 2" xfId="1922" xr:uid="{64C28F6A-4E0F-45EF-B275-E4E246F6184A}"/>
    <cellStyle name="Comma 4 2 2 5 2 2" xfId="21266" xr:uid="{E55EAD45-2282-463A-A883-E1C8BB88108D}"/>
    <cellStyle name="Comma 4 2 2 5 2 2 2" xfId="12355" xr:uid="{C3DDDBB1-3E6C-4EFD-AC41-35F0F63F4F0B}"/>
    <cellStyle name="Comma 4 2 2 5 2 2 3" xfId="4334" xr:uid="{10D25C28-D1C7-4723-9B74-70DFC9ADAF99}"/>
    <cellStyle name="Comma 4 2 2 5 2 3" xfId="18996" xr:uid="{9A2A9DAA-081D-4100-9D28-0E5A4A97A315}"/>
    <cellStyle name="Comma 4 2 2 5 2 3 2" xfId="6894" xr:uid="{6C6BFC82-21CF-4D06-B8E1-05E0A1EBC2AB}"/>
    <cellStyle name="Comma 4 2 2 5 2 4" xfId="14782" xr:uid="{13BCDE9F-493F-4111-9CF5-63FA76EF8F10}"/>
    <cellStyle name="Comma 4 2 2 5 2 5" xfId="9720" xr:uid="{119080E1-C944-4366-B603-AFC9840BAB74}"/>
    <cellStyle name="Comma 4 2 2 5 2 6" xfId="23477" xr:uid="{14D863F0-B475-4342-AFA7-A2B5B37D0903}"/>
    <cellStyle name="Comma 4 2 2 5 2 7" xfId="26529" xr:uid="{C1520335-E1E3-4181-92A3-48F8D69C99F2}"/>
    <cellStyle name="Comma 4 2 2 5 3" xfId="2577" xr:uid="{FFAD3823-5C2F-4ED8-BCD0-A54BB2E9707D}"/>
    <cellStyle name="Comma 4 2 2 5 3 2" xfId="20614" xr:uid="{9E79F505-082F-48AD-BA1C-8807BF82668F}"/>
    <cellStyle name="Comma 4 2 2 5 3 2 2" xfId="11703" xr:uid="{0F4AFCEE-EAC2-47BF-A944-686D86AE7597}"/>
    <cellStyle name="Comma 4 2 2 5 3 2 3" xfId="3680" xr:uid="{D1787546-3267-48A7-86DD-1D9697D8A433}"/>
    <cellStyle name="Comma 4 2 2 5 3 3" xfId="17163" xr:uid="{8C850048-56F4-4D2F-B977-F6CEDB2BE57F}"/>
    <cellStyle name="Comma 4 2 2 5 3 3 2" xfId="6240" xr:uid="{052F1A1C-F38B-4CEE-A637-234574F8A682}"/>
    <cellStyle name="Comma 4 2 2 5 3 4" xfId="14128" xr:uid="{10D5F41C-EA17-4D05-87D4-F15368BC20F8}"/>
    <cellStyle name="Comma 4 2 2 5 3 5" xfId="9066" xr:uid="{8581AE0E-E0D7-4516-B75D-E72552627032}"/>
    <cellStyle name="Comma 4 2 2 5 3 6" xfId="22827" xr:uid="{9C7948F6-ABF2-4518-A016-4E241DE9BD56}"/>
    <cellStyle name="Comma 4 2 2 5 3 7" xfId="27183" xr:uid="{1DD2B98B-1148-42B6-88ED-717C17022F5A}"/>
    <cellStyle name="Comma 4 2 2 5 4" xfId="1435" xr:uid="{056AD9F8-2A1A-4E3C-B678-C1666ABD055A}"/>
    <cellStyle name="Comma 4 2 2 5 4 2" xfId="19758" xr:uid="{35C1C41F-E50B-4587-A1CF-5C4D6E918587}"/>
    <cellStyle name="Comma 4 2 2 5 4 2 2" xfId="12798" xr:uid="{042E9539-838B-4367-B5C8-F3A6FD4A0C15}"/>
    <cellStyle name="Comma 4 2 2 5 4 2 3" xfId="4781" xr:uid="{3DDF3B0C-6F37-41E4-B5B7-8D5E589E79F3}"/>
    <cellStyle name="Comma 4 2 2 5 4 3" xfId="19025" xr:uid="{2B3B4324-FABA-4269-B9DE-09E19835C699}"/>
    <cellStyle name="Comma 4 2 2 5 4 3 2" xfId="7341" xr:uid="{15495245-D7CA-43EE-B566-67F846C2C543}"/>
    <cellStyle name="Comma 4 2 2 5 4 4" xfId="15229" xr:uid="{AFF2244B-B7E9-4530-8455-1210A12A02AB}"/>
    <cellStyle name="Comma 4 2 2 5 4 5" xfId="10167" xr:uid="{EFDBD6BC-0173-4C45-8382-E35CFAF5F590}"/>
    <cellStyle name="Comma 4 2 2 5 4 6" xfId="21714" xr:uid="{C6AC71CF-3912-4D35-A191-718F2260B312}"/>
    <cellStyle name="Comma 4 2 2 5 4 7" xfId="26082" xr:uid="{3EAC0910-2B10-4366-85EB-55574DEBE296}"/>
    <cellStyle name="Comma 4 2 2 5 5" xfId="22170" xr:uid="{71056991-29EF-4032-9C44-10E2AB6AC523}"/>
    <cellStyle name="Comma 4 2 2 5 5 2" xfId="13227" xr:uid="{2F7B15E2-5FA2-424E-ABC9-081712772AB8}"/>
    <cellStyle name="Comma 4 2 2 5 5 3" xfId="5224" xr:uid="{13B73087-6F28-4ECE-85A2-ADEE973DA63A}"/>
    <cellStyle name="Comma 4 2 2 5 6" xfId="17286" xr:uid="{2586E413-4927-40DA-A4E7-B363A77334A4}"/>
    <cellStyle name="Comma 4 2 2 5 6 2" xfId="7784" xr:uid="{9D878E10-D861-4FE4-8553-A8D42D36741A}"/>
    <cellStyle name="Comma 4 2 2 5 7" xfId="15673" xr:uid="{24453BF6-94E5-48AD-B397-F9713E3FF336}"/>
    <cellStyle name="Comma 4 2 2 5 8" xfId="10610" xr:uid="{D8789CEB-7703-4C86-9DFF-668CC3227547}"/>
    <cellStyle name="Comma 4 2 2 5 9" xfId="24684" xr:uid="{BF431FDC-ED3C-4B83-B0FF-70B910243117}"/>
    <cellStyle name="Comma 4 2 2 6" xfId="1592" xr:uid="{5268297E-12FB-4AE5-937C-F2F000BB92A5}"/>
    <cellStyle name="Comma 4 2 2 6 2" xfId="21594" xr:uid="{4DB5068C-1EED-4421-95D1-98AD8BFA29E2}"/>
    <cellStyle name="Comma 4 2 2 6 2 2" xfId="12681" xr:uid="{2BE30161-C5BA-43FC-A85B-36E488798934}"/>
    <cellStyle name="Comma 4 2 2 6 2 3" xfId="4662" xr:uid="{12A72F92-C88B-4EBA-848F-ED9E4E573D74}"/>
    <cellStyle name="Comma 4 2 2 6 3" xfId="23803" xr:uid="{9BB92CAD-CF02-4AD7-9910-3DB0B428C62C}"/>
    <cellStyle name="Comma 4 2 2 6 3 2" xfId="7222" xr:uid="{4D33FE2C-630F-4B9F-8E47-1FA2DBCDD927}"/>
    <cellStyle name="Comma 4 2 2 6 4" xfId="15110" xr:uid="{214682AE-5F47-4670-B2DA-0BE5C4B8FDCD}"/>
    <cellStyle name="Comma 4 2 2 6 5" xfId="10048" xr:uid="{276A2E29-46A1-4912-B33D-3DD8E60A6730}"/>
    <cellStyle name="Comma 4 2 2 6 6" xfId="24047" xr:uid="{05986C06-D98A-4F28-8383-27E280F8B981}"/>
    <cellStyle name="Comma 4 2 2 6 7" xfId="26201" xr:uid="{CFB451ED-7AE7-41CB-966A-6DE69F18F2B2}"/>
    <cellStyle name="Comma 4 2 2 7" xfId="2249" xr:uid="{981A88CC-0A6D-4DBF-AB57-BCC9AC9C1112}"/>
    <cellStyle name="Comma 4 2 2 7 2" xfId="20941" xr:uid="{DC908B27-B06A-486B-BBBA-FC9F103B393B}"/>
    <cellStyle name="Comma 4 2 2 7 2 2" xfId="12030" xr:uid="{EB503856-6DE7-4B12-8E45-506149707DD7}"/>
    <cellStyle name="Comma 4 2 2 7 2 3" xfId="4008" xr:uid="{0BCD16FA-3BE3-41A7-BF39-A6465FD59A43}"/>
    <cellStyle name="Comma 4 2 2 7 3" xfId="17369" xr:uid="{4DDD75F9-0BE3-4C6B-B0E4-E23DDF1E940F}"/>
    <cellStyle name="Comma 4 2 2 7 3 2" xfId="6568" xr:uid="{23B30C38-7901-4A15-A33E-3A6D0619949F}"/>
    <cellStyle name="Comma 4 2 2 7 4" xfId="14456" xr:uid="{D8C3C3ED-01DE-4D30-B2BB-A06B6AD07E85}"/>
    <cellStyle name="Comma 4 2 2 7 5" xfId="9394" xr:uid="{D02F41CD-C059-433D-914F-E85EC37E5211}"/>
    <cellStyle name="Comma 4 2 2 7 6" xfId="23153" xr:uid="{5CDC63AD-0C2E-4E86-A67C-EF25F06B7DFB}"/>
    <cellStyle name="Comma 4 2 2 7 7" xfId="26855" xr:uid="{E8C4D163-78D8-4F1F-B98F-BB63FE0A3B03}"/>
    <cellStyle name="Comma 4 2 2 8" xfId="1271" xr:uid="{02DCE2AB-765C-4EC7-B691-7FC296EF0E91}"/>
    <cellStyle name="Comma 4 2 2 8 2" xfId="19891" xr:uid="{40E9B68E-3BCC-4560-903E-F75E754261E0}"/>
    <cellStyle name="Comma 4 2 2 8 2 2" xfId="12916" xr:uid="{486D9D31-E9C6-4D25-8D0E-D7F0F2607352}"/>
    <cellStyle name="Comma 4 2 2 8 2 3" xfId="4901" xr:uid="{13453E48-9623-409D-85E2-3DC1E3C16AE7}"/>
    <cellStyle name="Comma 4 2 2 8 3" xfId="18454" xr:uid="{304AE4D7-1A1C-42F7-9DF4-80D555C14371}"/>
    <cellStyle name="Comma 4 2 2 8 3 2" xfId="7461" xr:uid="{B176276A-5D3C-476D-9665-34E0089D2430}"/>
    <cellStyle name="Comma 4 2 2 8 4" xfId="15349" xr:uid="{B00C31F6-E5E0-4991-9F72-96E05BCE956B}"/>
    <cellStyle name="Comma 4 2 2 8 5" xfId="10287" xr:uid="{1EE7D555-BC8B-435D-8130-E4B2A1439B74}"/>
    <cellStyle name="Comma 4 2 2 8 6" xfId="21846" xr:uid="{E51C9FAE-F912-490C-8DF7-4C5D15485609}"/>
    <cellStyle name="Comma 4 2 2 8 7" xfId="25962" xr:uid="{3FB23312-E21D-4FB6-A5E2-ECB13821B432}"/>
    <cellStyle name="Comma 4 2 2 9" xfId="1278" xr:uid="{2EF8FB21-19E4-4388-B4D2-F2DF57158201}"/>
    <cellStyle name="Comma 4 2 2 9 2" xfId="19885" xr:uid="{E85CE867-C158-4CB9-B26E-3470C4E0262C}"/>
    <cellStyle name="Comma 4 2 2 9 2 2" xfId="12910" xr:uid="{2CE6A5BA-F4DC-4BA4-9FFF-6C630164B45D}"/>
    <cellStyle name="Comma 4 2 2 9 2 3" xfId="4895" xr:uid="{3224FD67-3123-4682-BE2A-CA13B8CF13E9}"/>
    <cellStyle name="Comma 4 2 2 9 3" xfId="17596" xr:uid="{29AD9A9A-1B88-4A43-B571-06C74F806D46}"/>
    <cellStyle name="Comma 4 2 2 9 3 2" xfId="7455" xr:uid="{ACBCC2FE-D1AB-4B76-B9F8-9427ADE18433}"/>
    <cellStyle name="Comma 4 2 2 9 4" xfId="15343" xr:uid="{D6DD82EB-3453-4898-A7C9-7F0A33350B7E}"/>
    <cellStyle name="Comma 4 2 2 9 5" xfId="10281" xr:uid="{D3384DBF-F9C9-4FE2-90D9-FEA1B934DE89}"/>
    <cellStyle name="Comma 4 2 2 9 6" xfId="21839" xr:uid="{8276DA97-3C9A-41B0-B3B4-3E7B9EC83744}"/>
    <cellStyle name="Comma 4 2 2 9 7" xfId="25968" xr:uid="{70370CFA-3977-4384-A037-4602EC79F1C5}"/>
    <cellStyle name="Comma 4 2 20" xfId="32799" xr:uid="{B334C175-4896-441B-A92E-ED3CFA02F812}"/>
    <cellStyle name="Comma 4 2 21" xfId="32852" xr:uid="{7EE74CA9-33B1-48AB-9EF3-5D17560BCDD0}"/>
    <cellStyle name="Comma 4 2 22" xfId="246" xr:uid="{E2F9B3C7-2EA0-43E5-B553-EC818EF14B7A}"/>
    <cellStyle name="Comma 4 2 23" xfId="33084" xr:uid="{0176FF56-73A8-4D28-805A-37A519D867F6}"/>
    <cellStyle name="Comma 4 2 3" xfId="292" xr:uid="{394BBB39-DE58-4B62-8AF8-CBD3B6426903}"/>
    <cellStyle name="Comma 4 2 3 10" xfId="20064" xr:uid="{A5A9FCBE-7A4C-48B0-9187-2C185ADF3390}"/>
    <cellStyle name="Comma 4 2 3 10 2" xfId="16580" xr:uid="{6A1BFA5B-B886-495D-97BB-372220C3F00A}"/>
    <cellStyle name="Comma 4 2 3 10 2 2" xfId="5666" xr:uid="{7B886C5D-B9CA-4AC6-B39A-64E37651BB27}"/>
    <cellStyle name="Comma 4 2 3 10 3" xfId="13553" xr:uid="{31E88221-F328-4B6F-AD5D-CD6EF9F5A6CA}"/>
    <cellStyle name="Comma 4 2 3 10 4" xfId="11052" xr:uid="{F8698254-34D5-4540-A619-A2D07FCF0F1C}"/>
    <cellStyle name="Comma 4 2 3 11" xfId="17661" xr:uid="{BE559F47-8D2B-4677-BB62-19008EE696C3}"/>
    <cellStyle name="Comma 4 2 3 11 2" xfId="8092" xr:uid="{EDEF7ABF-DD57-49E8-8ACD-B823A0BACCEB}"/>
    <cellStyle name="Comma 4 2 3 12" xfId="19377" xr:uid="{89E23D1C-12F1-41C8-8A62-8740A3539C1D}"/>
    <cellStyle name="Comma 4 2 3 13" xfId="16115" xr:uid="{96EAD29B-C799-4582-BAC0-4C032D3D6A8A}"/>
    <cellStyle name="Comma 4 2 3 14" xfId="11152" xr:uid="{09A61854-FFA8-4F35-882B-7C41C7D1CFD4}"/>
    <cellStyle name="Comma 4 2 3 15" xfId="25080" xr:uid="{B6F54DB2-6338-4B52-85A9-8ED0A8FC480B}"/>
    <cellStyle name="Comma 4 2 3 16" xfId="25197" xr:uid="{039F680E-F9EF-485A-9150-29ACCD6C06FF}"/>
    <cellStyle name="Comma 4 2 3 17" xfId="27756" xr:uid="{8C799339-67A4-4A5D-AE60-96BDE74CD36F}"/>
    <cellStyle name="Comma 4 2 3 18" xfId="59" xr:uid="{DF161E1B-9F62-4AE5-8DF9-DEA64E97B3A3}"/>
    <cellStyle name="Comma 4 2 3 18 2" xfId="133" xr:uid="{E96AE5A4-4707-4773-B5A3-8BE8BC36B7A3}"/>
    <cellStyle name="Comma 4 2 3 18 2 2" xfId="33093" xr:uid="{E711FCAF-94BE-47E7-BB13-E951651607B1}"/>
    <cellStyle name="Comma 4 2 3 18 3" xfId="108" xr:uid="{CE6048DC-68C2-46F9-A0E7-EEE17E1CBF35}"/>
    <cellStyle name="Comma 4 2 3 18 3 2" xfId="33059" xr:uid="{50DB6BB1-A252-411F-B354-91E83E56CFE1}"/>
    <cellStyle name="Comma 4 2 3 18 4" xfId="28129" xr:uid="{4752899D-1751-4E7A-A174-9271EB09ACA9}"/>
    <cellStyle name="Comma 4 2 3 18 5" xfId="33025" xr:uid="{A9EE22F9-BFCD-46BA-848C-0B4075FB5254}"/>
    <cellStyle name="Comma 4 2 3 19" xfId="32886" xr:uid="{B5BE10B9-A45C-4516-B3B3-364FAF8AA671}"/>
    <cellStyle name="Comma 4 2 3 2" xfId="300" xr:uid="{611A1FB6-3FAD-4475-8F8A-D09DFCC3678D}"/>
    <cellStyle name="Comma 4 2 3 2 10" xfId="16112" xr:uid="{168F2FA6-BA76-499E-AE52-EFC95585A80A}"/>
    <cellStyle name="Comma 4 2 3 2 11" xfId="11131" xr:uid="{F974F9B4-224D-4A8A-88A4-08B8A3246560}"/>
    <cellStyle name="Comma 4 2 3 2 12" xfId="25077" xr:uid="{DD3C8852-5852-4BDA-8FF7-FF44F75BEE45}"/>
    <cellStyle name="Comma 4 2 3 2 13" xfId="25200" xr:uid="{77374184-F644-430C-940A-F0E0C8277AA5}"/>
    <cellStyle name="Comma 4 2 3 2 14" xfId="32952" xr:uid="{D4C039FA-3F8F-4FFC-A1F0-59F3460A7D6D}"/>
    <cellStyle name="Comma 4 2 3 2 2" xfId="327" xr:uid="{924833CB-4B0A-40AB-BBD7-6E60609713BB}"/>
    <cellStyle name="Comma 4 2 3 2 2 10" xfId="11032" xr:uid="{6EEEDAE8-2CE2-4A52-B2E6-71474EA7F9EF}"/>
    <cellStyle name="Comma 4 2 3 2 2 11" xfId="25060" xr:uid="{5F0CAA22-04EC-41BB-ACF1-4BD8EA26B97E}"/>
    <cellStyle name="Comma 4 2 3 2 2 12" xfId="25217" xr:uid="{B439E7F1-AB60-4CA3-8603-B13F9B098162}"/>
    <cellStyle name="Comma 4 2 3 2 2 13" xfId="27884" xr:uid="{23093750-1981-4EE3-A47E-5CDD1975F7BE}"/>
    <cellStyle name="Comma 4 2 3 2 2 2" xfId="2170" xr:uid="{4AAED7E2-7BF0-43E3-8D15-F7A7F526E08E}"/>
    <cellStyle name="Comma 4 2 3 2 2 2 2" xfId="2955" xr:uid="{604A3576-3F0B-478B-8A86-4EE96A9FEA69}"/>
    <cellStyle name="Comma 4 2 3 2 2 2 2 2" xfId="19575" xr:uid="{873E87E8-69A2-4179-BD64-92549D0552BB}"/>
    <cellStyle name="Comma 4 2 3 2 2 2 2 2 2" xfId="11340" xr:uid="{FA4A7754-FFB1-44DD-A3B8-53916841FB9D}"/>
    <cellStyle name="Comma 4 2 3 2 2 2 2 2 3" xfId="3315" xr:uid="{0D45AF50-9BE2-4094-A942-881461FD779D}"/>
    <cellStyle name="Comma 4 2 3 2 2 2 2 3" xfId="16803" xr:uid="{FEF3F403-9845-499E-BCD1-623557DFDF40}"/>
    <cellStyle name="Comma 4 2 3 2 2 2 2 3 2" xfId="5875" xr:uid="{322F80A7-E4DE-4CD2-9946-E08BEF0CBD83}"/>
    <cellStyle name="Comma 4 2 3 2 2 2 2 4" xfId="13763" xr:uid="{E411E187-8655-4CE9-A7F8-00B754A8B358}"/>
    <cellStyle name="Comma 4 2 3 2 2 2 2 5" xfId="8701" xr:uid="{05E2C167-CDEF-45AC-BFE6-150339B216F4}"/>
    <cellStyle name="Comma 4 2 3 2 2 2 2 6" xfId="20257" xr:uid="{F19C28A3-17A2-484B-B06B-119BDA9F6B97}"/>
    <cellStyle name="Comma 4 2 3 2 2 2 2 7" xfId="27548" xr:uid="{5002FE13-1390-46A0-800E-D65CAC6E5713}"/>
    <cellStyle name="Comma 4 2 3 2 2 2 3" xfId="21019" xr:uid="{1D579446-C2AF-4DBF-A486-803D79CDAA08}"/>
    <cellStyle name="Comma 4 2 3 2 2 2 3 2" xfId="16206" xr:uid="{2D310FF2-C024-4969-BCD6-CD55C49C11C2}"/>
    <cellStyle name="Comma 4 2 3 2 2 2 3 2 2" xfId="4086" xr:uid="{EE33C86C-5331-4E9C-98FD-BD8FE3B30F07}"/>
    <cellStyle name="Comma 4 2 3 2 2 2 3 3" xfId="19351" xr:uid="{422C1263-9DF5-4D4F-A3F9-D8BB71E8D06A}"/>
    <cellStyle name="Comma 4 2 3 2 2 2 3 4" xfId="12107" xr:uid="{11369CCC-08F6-4B56-B216-BEEF2A5C12D3}"/>
    <cellStyle name="Comma 4 2 3 2 2 2 3 5" xfId="8486" xr:uid="{C4F7E1C0-ADD3-4E6B-8158-FFCCE3E9AD16}"/>
    <cellStyle name="Comma 4 2 3 2 2 2 4" xfId="23231" xr:uid="{6DD76B9D-CEA9-4B4C-B66E-9DEC6767433A}"/>
    <cellStyle name="Comma 4 2 3 2 2 2 4 2" xfId="6646" xr:uid="{E40B017D-26A3-4238-B952-9CD53D939902}"/>
    <cellStyle name="Comma 4 2 3 2 2 2 5" xfId="14534" xr:uid="{123D2253-AE39-434B-A8EF-73EEB9EF1827}"/>
    <cellStyle name="Comma 4 2 3 2 2 2 6" xfId="9472" xr:uid="{7A0C073E-0E59-4145-A5A8-C5AD4EB7CF40}"/>
    <cellStyle name="Comma 4 2 3 2 2 2 7" xfId="24104" xr:uid="{88C087D3-3325-4CE2-A0A8-40B460BD5640}"/>
    <cellStyle name="Comma 4 2 3 2 2 2 8" xfId="26777" xr:uid="{DA8892F8-8884-42D2-B8CC-4F4A2CE3304B}"/>
    <cellStyle name="Comma 4 2 3 2 2 2 9" xfId="28018" xr:uid="{F406F9E9-A9F7-4483-ACB1-E42BD911150E}"/>
    <cellStyle name="Comma 4 2 3 2 2 3" xfId="2825" xr:uid="{53F80938-5BB8-42B5-A126-BC907B9FF075}"/>
    <cellStyle name="Comma 4 2 3 2 2 3 2" xfId="20366" xr:uid="{6E55476D-CF95-4F81-B9B9-33B9F81C621E}"/>
    <cellStyle name="Comma 4 2 3 2 2 3 2 2" xfId="11455" xr:uid="{3F18036D-1D19-4AB8-93C9-87D8C8978967}"/>
    <cellStyle name="Comma 4 2 3 2 2 3 2 3" xfId="3432" xr:uid="{92BF7AE8-95C6-4900-BA28-3D255D5A69E0}"/>
    <cellStyle name="Comma 4 2 3 2 2 3 3" xfId="16925" xr:uid="{EEAFC8D5-8E09-491B-9066-DB89604A0C4E}"/>
    <cellStyle name="Comma 4 2 3 2 2 3 3 2" xfId="5992" xr:uid="{720B3A0F-8EB0-4D29-AAC2-C88BF537FBAF}"/>
    <cellStyle name="Comma 4 2 3 2 2 3 4" xfId="13880" xr:uid="{0439F29B-5D4D-4B9D-9945-017B260B6ACF}"/>
    <cellStyle name="Comma 4 2 3 2 2 3 5" xfId="8818" xr:uid="{22D74C9B-8B28-431A-9F57-9D2BA62B55C2}"/>
    <cellStyle name="Comma 4 2 3 2 2 3 6" xfId="22579" xr:uid="{70C1E377-9038-47F7-9D94-7DBD19448381}"/>
    <cellStyle name="Comma 4 2 3 2 2 3 7" xfId="27431" xr:uid="{42AD8D4A-B389-4AE4-A126-786FFF2522DD}"/>
    <cellStyle name="Comma 4 2 3 2 2 4" xfId="2902" xr:uid="{1AE31E6D-B6F9-4376-88F5-256EDBA029DC}"/>
    <cellStyle name="Comma 4 2 3 2 2 4 2" xfId="19624" xr:uid="{3707BF30-6FA8-410A-97C8-A6D3A69F8FA2}"/>
    <cellStyle name="Comma 4 2 3 2 2 4 2 2" xfId="11388" xr:uid="{18E73837-5764-4FE8-953B-3CD2E0A74354}"/>
    <cellStyle name="Comma 4 2 3 2 2 4 2 3" xfId="3363" xr:uid="{C61BF2C5-4F8C-42FA-8F17-E7BBFABB3E44}"/>
    <cellStyle name="Comma 4 2 3 2 2 4 3" xfId="16856" xr:uid="{11FFBC2A-C748-4F17-9D6B-63E9A2A0485E}"/>
    <cellStyle name="Comma 4 2 3 2 2 4 3 2" xfId="5923" xr:uid="{1E39D3B7-D648-4438-9A1A-A1F1AC26AD57}"/>
    <cellStyle name="Comma 4 2 3 2 2 4 4" xfId="13811" xr:uid="{89A54035-9500-4901-97B5-EA80B613CF72}"/>
    <cellStyle name="Comma 4 2 3 2 2 4 5" xfId="8749" xr:uid="{D2321C39-6B67-4FA0-8AE3-D50F50E8A798}"/>
    <cellStyle name="Comma 4 2 3 2 2 4 6" xfId="20298" xr:uid="{5475B753-EF08-4365-9422-30F8E6226AC9}"/>
    <cellStyle name="Comma 4 2 3 2 2 4 7" xfId="27500" xr:uid="{7D713EE8-8325-4351-BB3C-83268A1FCA57}"/>
    <cellStyle name="Comma 4 2 3 2 2 5" xfId="3060" xr:uid="{4C69C103-EB5B-4B0E-8C47-7513D240C477}"/>
    <cellStyle name="Comma 4 2 3 2 2 5 2" xfId="19475" xr:uid="{CB8A5728-C2C5-48F1-9035-25F2B046AA21}"/>
    <cellStyle name="Comma 4 2 3 2 2 5 2 2" xfId="11245" xr:uid="{9C70441D-CE05-4770-B9F6-A3D143245409}"/>
    <cellStyle name="Comma 4 2 3 2 2 5 2 3" xfId="3220" xr:uid="{3ABA884B-1C41-4F76-B231-47967C8793C1}"/>
    <cellStyle name="Comma 4 2 3 2 2 5 3" xfId="16701" xr:uid="{80D9AF1A-2530-48DF-B8BB-06DB8438F7EF}"/>
    <cellStyle name="Comma 4 2 3 2 2 5 3 2" xfId="5780" xr:uid="{B0C6B7A7-F60F-4A8A-BF94-DBFD3AF99A71}"/>
    <cellStyle name="Comma 4 2 3 2 2 5 4" xfId="13668" xr:uid="{1C41D07B-C690-4C6B-9830-6344C8A8F547}"/>
    <cellStyle name="Comma 4 2 3 2 2 5 5" xfId="8606" xr:uid="{316C9FAB-EA91-4C78-800E-6EF5F3A77C70}"/>
    <cellStyle name="Comma 4 2 3 2 2 5 6" xfId="20165" xr:uid="{40F47A05-2405-4A3D-AB35-EC124B24F1BC}"/>
    <cellStyle name="Comma 4 2 3 2 2 5 7" xfId="21922" xr:uid="{24508577-57C7-4E97-94DA-93AD8957FC81}"/>
    <cellStyle name="Comma 4 2 3 2 2 5 8" xfId="27643" xr:uid="{9F094D95-F5EB-4719-AECC-E2C5EEE87D85}"/>
    <cellStyle name="Comma 4 2 3 2 2 6" xfId="1183" xr:uid="{C3AE047C-2C10-4DD3-BEB6-E5CBA349D1A9}"/>
    <cellStyle name="Comma 4 2 3 2 2 6 2" xfId="16250" xr:uid="{2EB808CC-6194-4DF9-9186-0BBD3D27BCC2}"/>
    <cellStyle name="Comma 4 2 3 2 2 6 2 2" xfId="4976" xr:uid="{00577B21-21A7-4260-B268-03952DB504F9}"/>
    <cellStyle name="Comma 4 2 3 2 2 6 3" xfId="15424" xr:uid="{130C2C76-5EDD-4639-8053-E25805CBEE16}"/>
    <cellStyle name="Comma 4 2 3 2 2 6 4" xfId="10362" xr:uid="{498460A7-1DD0-4F3A-8F20-FE175AF9E726}"/>
    <cellStyle name="Comma 4 2 3 2 2 6 5" xfId="24932" xr:uid="{6DD244E1-2A9C-49BD-9A8E-7C23EA3663A0}"/>
    <cellStyle name="Comma 4 2 3 2 2 6 6" xfId="25887" xr:uid="{8B90E469-E9CA-4556-A3A3-AB749E025DF3}"/>
    <cellStyle name="Comma 4 2 3 2 2 7" xfId="20040" xr:uid="{41FF9455-0038-402D-928B-95A9D41004D7}"/>
    <cellStyle name="Comma 4 2 3 2 2 7 2" xfId="16557" xr:uid="{D0D5612A-E3B8-4F23-8F88-8F6C227C6B67}"/>
    <cellStyle name="Comma 4 2 3 2 2 7 2 2" xfId="5646" xr:uid="{86464853-DE87-4532-A362-834483824659}"/>
    <cellStyle name="Comma 4 2 3 2 2 7 3" xfId="13533" xr:uid="{77324030-C8F9-4856-8234-DC13DA4CFF15}"/>
    <cellStyle name="Comma 4 2 3 2 2 7 4" xfId="8462" xr:uid="{BAA3F5DE-8DA2-4ADE-90E9-AFFB2BA9F557}"/>
    <cellStyle name="Comma 4 2 3 2 2 8" xfId="18540" xr:uid="{523BC498-73B2-4E9C-975E-6432B6E2EA97}"/>
    <cellStyle name="Comma 4 2 3 2 2 8 2" xfId="7536" xr:uid="{D3C13321-D922-43E7-9AEC-6969A469122B}"/>
    <cellStyle name="Comma 4 2 3 2 2 9" xfId="16095" xr:uid="{4F372DDA-E787-4E73-A01C-4F48A46F5DFA}"/>
    <cellStyle name="Comma 4 2 3 2 3" xfId="1841" xr:uid="{2966E296-D450-40D0-B686-43303AF7F975}"/>
    <cellStyle name="Comma 4 2 3 2 3 2" xfId="2950" xr:uid="{9E09F4D4-9258-47DD-87F8-98BDA1C492CF}"/>
    <cellStyle name="Comma 4 2 3 2 3 2 2" xfId="19580" xr:uid="{6445A686-DF5A-47F9-A87E-23D5C531036D}"/>
    <cellStyle name="Comma 4 2 3 2 3 2 2 2" xfId="16183" xr:uid="{47797E2A-A631-4387-A86B-BAB4B6FE832F}"/>
    <cellStyle name="Comma 4 2 3 2 3 2 2 2 2" xfId="3320" xr:uid="{34D47B4B-7DBF-4DD6-A9AF-124873C2CDDE}"/>
    <cellStyle name="Comma 4 2 3 2 3 2 2 3" xfId="11345" xr:uid="{88334307-6180-4B5A-BDB4-B7D7027F52D1}"/>
    <cellStyle name="Comma 4 2 3 2 3 2 2 4" xfId="8541" xr:uid="{C8724D78-E001-4512-9D6D-788CE85D1DF8}"/>
    <cellStyle name="Comma 4 2 3 2 3 2 3" xfId="16808" xr:uid="{C26FB935-BF19-4242-9CC5-833FC6972E9F}"/>
    <cellStyle name="Comma 4 2 3 2 3 2 3 2" xfId="5880" xr:uid="{193F7A2F-0A9F-498D-B268-A3452BE5D17C}"/>
    <cellStyle name="Comma 4 2 3 2 3 2 4" xfId="13768" xr:uid="{3E80D499-3F83-4E21-B491-01470D35F481}"/>
    <cellStyle name="Comma 4 2 3 2 3 2 5" xfId="8706" xr:uid="{21C8AF80-B0F0-4CF3-A426-EB1B26DDCB8A}"/>
    <cellStyle name="Comma 4 2 3 2 3 2 6" xfId="23902" xr:uid="{FED0C71A-656F-4A73-99E2-90EEEE0F2A29}"/>
    <cellStyle name="Comma 4 2 3 2 3 2 7" xfId="27543" xr:uid="{FB455639-F31D-41CB-9F8A-A840F3AA0176}"/>
    <cellStyle name="Comma 4 2 3 2 3 3" xfId="21346" xr:uid="{ACF214CD-D771-4A7C-8ACB-EB609BF9DA74}"/>
    <cellStyle name="Comma 4 2 3 2 3 3 2" xfId="16224" xr:uid="{DC701239-3D5A-4F52-806D-677BA57C62A3}"/>
    <cellStyle name="Comma 4 2 3 2 3 3 2 2" xfId="4414" xr:uid="{C6E0B150-A0DD-43F1-A355-6B1A58A184D5}"/>
    <cellStyle name="Comma 4 2 3 2 3 3 3" xfId="17843" xr:uid="{5D993CE1-FCAB-4328-8EBC-7E75A0A4A10D}"/>
    <cellStyle name="Comma 4 2 3 2 3 3 4" xfId="12435" xr:uid="{EFA5BDA0-8420-4331-8CC4-031ED0DDAE4B}"/>
    <cellStyle name="Comma 4 2 3 2 3 3 5" xfId="8306" xr:uid="{81972891-A071-418A-B9AE-60A9A261EBF4}"/>
    <cellStyle name="Comma 4 2 3 2 3 4" xfId="23555" xr:uid="{21F1FE13-3DC5-438C-B1FC-C0F82945845E}"/>
    <cellStyle name="Comma 4 2 3 2 3 4 2" xfId="6974" xr:uid="{8075DDDF-6EEF-4F2D-9511-171982D6210C}"/>
    <cellStyle name="Comma 4 2 3 2 3 5" xfId="14862" xr:uid="{9392175D-6215-4726-9278-833BC5689427}"/>
    <cellStyle name="Comma 4 2 3 2 3 6" xfId="9800" xr:uid="{A98EC98B-2F6C-4EF9-8B2D-0204ED8370A7}"/>
    <cellStyle name="Comma 4 2 3 2 3 7" xfId="24291" xr:uid="{DBED4DAB-D8B6-45BF-880B-339B797B1D10}"/>
    <cellStyle name="Comma 4 2 3 2 3 8" xfId="26449" xr:uid="{0B4B743B-732F-4185-A4B2-F82C832957B3}"/>
    <cellStyle name="Comma 4 2 3 2 3 9" xfId="28001" xr:uid="{B662A4F4-E001-4237-B5DE-58AC0A08E2DD}"/>
    <cellStyle name="Comma 4 2 3 2 4" xfId="2497" xr:uid="{57D1EBF9-AA61-462D-9E47-B2C5A9103462}"/>
    <cellStyle name="Comma 4 2 3 2 4 2" xfId="20694" xr:uid="{487E05AC-64EB-4DA0-81E7-2DC1F4F2896F}"/>
    <cellStyle name="Comma 4 2 3 2 4 2 2" xfId="16198" xr:uid="{078DE784-A7C2-4C08-808C-3E3C100903EF}"/>
    <cellStyle name="Comma 4 2 3 2 4 2 2 2" xfId="3760" xr:uid="{4F4D33B6-6180-4EEA-BDB9-9FD432FFC3AB}"/>
    <cellStyle name="Comma 4 2 3 2 4 2 3" xfId="18710" xr:uid="{AE0B545A-C533-4091-BC09-8BA8868C68D6}"/>
    <cellStyle name="Comma 4 2 3 2 4 2 4" xfId="11783" xr:uid="{C468391D-57A0-459A-8F05-06E611BB3C4F}"/>
    <cellStyle name="Comma 4 2 3 2 4 2 5" xfId="8394" xr:uid="{C88ACCCC-6678-492B-9A32-CC33A1DF7760}"/>
    <cellStyle name="Comma 4 2 3 2 4 3" xfId="22906" xr:uid="{4923BA1D-0B7D-43E1-B0FC-CEABB1891E5B}"/>
    <cellStyle name="Comma 4 2 3 2 4 3 2" xfId="6320" xr:uid="{BFA036F3-1823-41AB-B9A6-C1B4FC87F05C}"/>
    <cellStyle name="Comma 4 2 3 2 4 4" xfId="14208" xr:uid="{7C908DF4-2EF2-4138-84F7-7F6F80FCAC07}"/>
    <cellStyle name="Comma 4 2 3 2 4 5" xfId="9146" xr:uid="{51D554DA-67AC-4BB3-BFDD-37D587C7E50B}"/>
    <cellStyle name="Comma 4 2 3 2 4 6" xfId="23928" xr:uid="{19AB1480-5EF9-4084-9519-FBC5870A4160}"/>
    <cellStyle name="Comma 4 2 3 2 4 7" xfId="27103" xr:uid="{151487D8-E0FB-4038-8DE1-A7E40B41560E}"/>
    <cellStyle name="Comma 4 2 3 2 4 8" xfId="27867" xr:uid="{CFB46500-F62E-44D8-A903-EFA40907B0B0}"/>
    <cellStyle name="Comma 4 2 3 2 5" xfId="1377" xr:uid="{B5FE4880-F4B5-44EC-9815-45B0871D0359}"/>
    <cellStyle name="Comma 4 2 3 2 5 2" xfId="19806" xr:uid="{52D72083-FA57-4911-952F-BA0A08F2B18E}"/>
    <cellStyle name="Comma 4 2 3 2 5 2 2" xfId="12837" xr:uid="{2926946E-9B59-4278-A250-E085A0749AAA}"/>
    <cellStyle name="Comma 4 2 3 2 5 2 3" xfId="4821" xr:uid="{72E6798E-4E23-44A2-86C8-08A047621664}"/>
    <cellStyle name="Comma 4 2 3 2 5 3" xfId="18048" xr:uid="{027E0B5F-0C9F-4FE6-A41F-6DBA5915BAAE}"/>
    <cellStyle name="Comma 4 2 3 2 5 3 2" xfId="7381" xr:uid="{BB1BE4CC-CDE7-49BE-8710-E11CC6D62C7A}"/>
    <cellStyle name="Comma 4 2 3 2 5 4" xfId="15269" xr:uid="{A6491D78-4CB6-4B39-BD7B-7CE8CB77A15C}"/>
    <cellStyle name="Comma 4 2 3 2 5 5" xfId="10207" xr:uid="{3E055F0E-E86C-4BD2-B033-790FD949086F}"/>
    <cellStyle name="Comma 4 2 3 2 5 6" xfId="21757" xr:uid="{A51F8A23-A70A-48DF-8736-97678565C857}"/>
    <cellStyle name="Comma 4 2 3 2 5 7" xfId="26042" xr:uid="{29D50C88-F54B-43CB-94D6-8BDFC1F29315}"/>
    <cellStyle name="Comma 4 2 3 2 6" xfId="3039" xr:uid="{DDA11983-F309-4CD1-9D96-D5F5B9C1325C}"/>
    <cellStyle name="Comma 4 2 3 2 6 2" xfId="19493" xr:uid="{A9858D60-420E-471A-B48F-915C1A258253}"/>
    <cellStyle name="Comma 4 2 3 2 6 2 2" xfId="11262" xr:uid="{302179AC-3E1B-4D7D-B1AB-C289D7AEB462}"/>
    <cellStyle name="Comma 4 2 3 2 6 2 3" xfId="3237" xr:uid="{47185168-7BB2-4ED7-8E9C-4727CA503CB9}"/>
    <cellStyle name="Comma 4 2 3 2 6 3" xfId="16719" xr:uid="{05705FE0-C040-47D2-A33D-32B630CB7457}"/>
    <cellStyle name="Comma 4 2 3 2 6 3 2" xfId="5797" xr:uid="{95960DD1-A67D-48CB-BDDB-1761F5A1C9AB}"/>
    <cellStyle name="Comma 4 2 3 2 6 4" xfId="13685" xr:uid="{B5F747C3-C8AE-4BF8-9B69-E19CD10F3171}"/>
    <cellStyle name="Comma 4 2 3 2 6 5" xfId="8623" xr:uid="{1E342278-2691-4191-B65D-04B7CFD2FD68}"/>
    <cellStyle name="Comma 4 2 3 2 6 6" xfId="20177" xr:uid="{62AE6329-8E74-4469-A710-AE5D49B6AEBA}"/>
    <cellStyle name="Comma 4 2 3 2 6 7" xfId="22250" xr:uid="{933D4491-7A7E-45CF-AF19-648847DDCA81}"/>
    <cellStyle name="Comma 4 2 3 2 6 8" xfId="27626" xr:uid="{7EDFDF5C-108B-48F8-9D15-5D8DA03FB7E3}"/>
    <cellStyle name="Comma 4 2 3 2 7" xfId="823" xr:uid="{620B80C0-54D0-41A3-8C21-12A5985EF237}"/>
    <cellStyle name="Comma 4 2 3 2 7 2" xfId="16322" xr:uid="{49D5D85F-DCAD-44BE-9488-E1E61DC4E5FC}"/>
    <cellStyle name="Comma 4 2 3 2 7 2 2" xfId="5304" xr:uid="{63A8C8F0-2A90-4E48-BB9A-ECF33CBAF05E}"/>
    <cellStyle name="Comma 4 2 3 2 7 3" xfId="15753" xr:uid="{EE264B95-633C-48D4-A42A-ABA331916FB3}"/>
    <cellStyle name="Comma 4 2 3 2 7 4" xfId="10690" xr:uid="{DF74DBA3-A759-4E6E-8BD6-163CFBA5B4EA}"/>
    <cellStyle name="Comma 4 2 3 2 7 5" xfId="24603" xr:uid="{2D2D846A-858B-446A-8871-064F98FB7982}"/>
    <cellStyle name="Comma 4 2 3 2 7 6" xfId="25559" xr:uid="{B186195D-6CFE-40F7-9E4E-97DCA9AEF71F}"/>
    <cellStyle name="Comma 4 2 3 2 8" xfId="20058" xr:uid="{6A61148E-02EA-440F-9DE8-31428575F56B}"/>
    <cellStyle name="Comma 4 2 3 2 8 2" xfId="16575" xr:uid="{39F07947-A368-439D-8B75-22682C883895}"/>
    <cellStyle name="Comma 4 2 3 2 8 2 2" xfId="5663" xr:uid="{99202657-9BA8-4EFB-A893-28403F98457E}"/>
    <cellStyle name="Comma 4 2 3 2 8 3" xfId="13550" xr:uid="{7822AB70-E65B-4660-A5F2-3F12FBCAAFD7}"/>
    <cellStyle name="Comma 4 2 3 2 8 4" xfId="11049" xr:uid="{08472CC5-2923-4364-8192-0C20B110DCD7}"/>
    <cellStyle name="Comma 4 2 3 2 9" xfId="17426" xr:uid="{8D7AF1CF-6F5E-4657-8292-04BA511DAA39}"/>
    <cellStyle name="Comma 4 2 3 2 9 2" xfId="7864" xr:uid="{369FD486-31A7-4065-AC3F-FBD2A9749095}"/>
    <cellStyle name="Comma 4 2 3 3" xfId="324" xr:uid="{02BD47FE-EADC-415D-97BB-209CFEC56C1F}"/>
    <cellStyle name="Comma 4 2 3 3 10" xfId="11034" xr:uid="{6B1B448B-14D1-4983-9CE5-93EE8A3EE7D8}"/>
    <cellStyle name="Comma 4 2 3 3 11" xfId="25062" xr:uid="{4ED07CEF-0339-4683-A390-57F9D481B5DE}"/>
    <cellStyle name="Comma 4 2 3 3 12" xfId="25215" xr:uid="{5DC30DCB-C4A9-42B5-9E68-A3652E8DDB41}"/>
    <cellStyle name="Comma 4 2 3 3 13" xfId="27882" xr:uid="{D5FCD0C6-AD97-45EB-8B19-189AF627ECF3}"/>
    <cellStyle name="Comma 4 2 3 3 2" xfId="1996" xr:uid="{8BA426F6-9FFC-4C64-9427-32D5BF879C42}"/>
    <cellStyle name="Comma 4 2 3 3 2 2" xfId="2926" xr:uid="{C5443E7F-83FA-45F8-9599-1B5FD980D846}"/>
    <cellStyle name="Comma 4 2 3 3 2 2 2" xfId="19603" xr:uid="{D59BCA13-8F47-4527-8897-3BE4CEB0DD5E}"/>
    <cellStyle name="Comma 4 2 3 3 2 2 2 2" xfId="11367" xr:uid="{06F231FD-EDA7-4078-AA2B-81750520B9FC}"/>
    <cellStyle name="Comma 4 2 3 3 2 2 2 3" xfId="3342" xr:uid="{D3FE8D36-6C28-40CC-8117-91474BB36F15}"/>
    <cellStyle name="Comma 4 2 3 3 2 2 3" xfId="16832" xr:uid="{6E7F563C-6B03-4186-A022-7AF2FE2BB7A1}"/>
    <cellStyle name="Comma 4 2 3 3 2 2 3 2" xfId="5902" xr:uid="{FEE9342E-3F95-4C8C-963C-B7B97C613510}"/>
    <cellStyle name="Comma 4 2 3 3 2 2 4" xfId="13790" xr:uid="{8492B130-B952-478C-B295-012ED6A48954}"/>
    <cellStyle name="Comma 4 2 3 3 2 2 5" xfId="8728" xr:uid="{0E7FA832-9708-4C1F-B425-17170FAD2416}"/>
    <cellStyle name="Comma 4 2 3 3 2 2 6" xfId="20280" xr:uid="{CED53756-B6BF-47E3-B78B-77B8F5777B9C}"/>
    <cellStyle name="Comma 4 2 3 3 2 2 7" xfId="27521" xr:uid="{6BB727C2-5B36-4C41-8DA6-51C48C985DF8}"/>
    <cellStyle name="Comma 4 2 3 3 2 3" xfId="21193" xr:uid="{2CACDB35-5427-401E-99DE-7514BAEE7510}"/>
    <cellStyle name="Comma 4 2 3 3 2 3 2" xfId="16213" xr:uid="{FE17E0F5-153C-4316-A6AF-0C2F08DE37FF}"/>
    <cellStyle name="Comma 4 2 3 3 2 3 2 2" xfId="4260" xr:uid="{9D48477E-A56D-40DC-B0B7-B9156DD32922}"/>
    <cellStyle name="Comma 4 2 3 3 2 3 3" xfId="18650" xr:uid="{A55E6508-86F9-47D2-9D9C-77A4B704D91B}"/>
    <cellStyle name="Comma 4 2 3 3 2 3 4" xfId="12281" xr:uid="{9291BA6B-94FE-4B57-8274-61B11E3D5B76}"/>
    <cellStyle name="Comma 4 2 3 3 2 3 5" xfId="8307" xr:uid="{C27CF14A-CC8C-4348-870F-F522883A40CB}"/>
    <cellStyle name="Comma 4 2 3 3 2 4" xfId="23404" xr:uid="{0AC330A6-CCF6-4F45-A984-8975E569C2C4}"/>
    <cellStyle name="Comma 4 2 3 3 2 4 2" xfId="6820" xr:uid="{607BC983-7CC5-4923-8477-27CC926B2DA1}"/>
    <cellStyle name="Comma 4 2 3 3 2 5" xfId="14708" xr:uid="{8F9451F7-3A81-41A6-9D03-0B317D6BD4AB}"/>
    <cellStyle name="Comma 4 2 3 3 2 6" xfId="9646" xr:uid="{9B7F2919-79BF-489B-BEC7-D68F07DF55EB}"/>
    <cellStyle name="Comma 4 2 3 3 2 7" xfId="24173" xr:uid="{8BE28CE3-B57F-4861-BCC8-29209FDA23C3}"/>
    <cellStyle name="Comma 4 2 3 3 2 8" xfId="26603" xr:uid="{C9FBC87F-3809-45F5-A15A-7307AF70117C}"/>
    <cellStyle name="Comma 4 2 3 3 2 9" xfId="28016" xr:uid="{CB19D4BF-7B5A-4409-8311-7222670B88F1}"/>
    <cellStyle name="Comma 4 2 3 3 3" xfId="2651" xr:uid="{E04CE887-6AB0-4403-81D3-FEBAB0BCCAB7}"/>
    <cellStyle name="Comma 4 2 3 3 3 2" xfId="20540" xr:uid="{E6101F86-9E53-4E3C-8EF8-5B28E7DF7C0B}"/>
    <cellStyle name="Comma 4 2 3 3 3 2 2" xfId="11629" xr:uid="{A2802C5D-1AAA-454F-8156-DF6DC8F06A97}"/>
    <cellStyle name="Comma 4 2 3 3 3 2 3" xfId="3606" xr:uid="{7FD3733B-6BB9-46C5-B229-6044E27B4BDA}"/>
    <cellStyle name="Comma 4 2 3 3 3 3" xfId="17094" xr:uid="{F410C32E-DE8B-4661-B4BB-15E0ACDD3BCA}"/>
    <cellStyle name="Comma 4 2 3 3 3 3 2" xfId="6166" xr:uid="{12442A89-AF04-4E2A-B2E3-01389E31C9FA}"/>
    <cellStyle name="Comma 4 2 3 3 3 4" xfId="14054" xr:uid="{94E87505-6F69-4352-BE30-2DB8E4CD9630}"/>
    <cellStyle name="Comma 4 2 3 3 3 5" xfId="8992" xr:uid="{0AF0E2A9-761D-4073-A99D-6ADE5C06571E}"/>
    <cellStyle name="Comma 4 2 3 3 3 6" xfId="22753" xr:uid="{87A7E174-AC57-466B-8F2D-482025112B8D}"/>
    <cellStyle name="Comma 4 2 3 3 3 7" xfId="27257" xr:uid="{7DFC1101-C48A-4B15-8BB8-66B32ED13BD9}"/>
    <cellStyle name="Comma 4 2 3 3 4" xfId="2898" xr:uid="{B73F0F80-4C7E-4FEA-A162-CC04E4E40C79}"/>
    <cellStyle name="Comma 4 2 3 3 4 2" xfId="19627" xr:uid="{609EC24D-0B3B-4246-93D9-2DD82AB9BEB7}"/>
    <cellStyle name="Comma 4 2 3 3 4 2 2" xfId="11390" xr:uid="{0C724FD8-C42B-40F2-B0DF-48062127F54E}"/>
    <cellStyle name="Comma 4 2 3 3 4 2 3" xfId="3366" xr:uid="{757BFDA4-A680-4070-B887-4A48F6562746}"/>
    <cellStyle name="Comma 4 2 3 3 4 3" xfId="16860" xr:uid="{6D2B716D-91B1-40AA-B555-4F60975B86D0}"/>
    <cellStyle name="Comma 4 2 3 3 4 3 2" xfId="5926" xr:uid="{DB729694-D5D9-488D-9590-E5F93726B397}"/>
    <cellStyle name="Comma 4 2 3 3 4 4" xfId="13814" xr:uid="{86BA2944-52F2-4A6F-AFEA-82C500F487C7}"/>
    <cellStyle name="Comma 4 2 3 3 4 5" xfId="8752" xr:uid="{DD29F01E-B06C-4176-AB25-40F8C13EC3CA}"/>
    <cellStyle name="Comma 4 2 3 3 4 6" xfId="20300" xr:uid="{9D87BD15-7591-4D58-9FA8-C5361B8CAEE4}"/>
    <cellStyle name="Comma 4 2 3 3 4 7" xfId="27497" xr:uid="{890C5AC2-1F86-4894-91F1-7FB56594794E}"/>
    <cellStyle name="Comma 4 2 3 3 5" xfId="3057" xr:uid="{9406F349-D3C5-469D-BBFD-DF950F370D24}"/>
    <cellStyle name="Comma 4 2 3 3 5 2" xfId="19478" xr:uid="{246B533D-EFD7-415E-841E-CCF516D69679}"/>
    <cellStyle name="Comma 4 2 3 3 5 2 2" xfId="11247" xr:uid="{B869AABC-DB25-4EEE-8F29-A7508E12EE0A}"/>
    <cellStyle name="Comma 4 2 3 3 5 2 3" xfId="3222" xr:uid="{C2300B62-CD7D-40F4-A4BC-03A190B3725A}"/>
    <cellStyle name="Comma 4 2 3 3 5 3" xfId="16704" xr:uid="{7DCE5325-FFF3-4CAF-B5C7-0E068EEFB0B1}"/>
    <cellStyle name="Comma 4 2 3 3 5 3 2" xfId="5782" xr:uid="{9B43BC2F-BEF3-4829-B735-FDD48711225F}"/>
    <cellStyle name="Comma 4 2 3 3 5 4" xfId="13670" xr:uid="{1B94B647-5A3B-4FA7-AD75-6C3B7AD40B1A}"/>
    <cellStyle name="Comma 4 2 3 3 5 5" xfId="8608" xr:uid="{C63B2E34-BC67-4102-AB6E-37E4EA9EDCE1}"/>
    <cellStyle name="Comma 4 2 3 3 5 6" xfId="20166" xr:uid="{6F092458-0BB8-48D3-B052-7AF1E051E1BA}"/>
    <cellStyle name="Comma 4 2 3 3 5 7" xfId="22096" xr:uid="{3A782551-E854-42FA-839E-3B286AE015D9}"/>
    <cellStyle name="Comma 4 2 3 3 5 8" xfId="27641" xr:uid="{1D7EBD67-CC70-4BE0-BF99-3BCA9C0F588B}"/>
    <cellStyle name="Comma 4 2 3 3 6" xfId="997" xr:uid="{F31E5877-E734-4F59-8FB0-0D92DA211424}"/>
    <cellStyle name="Comma 4 2 3 3 6 2" xfId="16284" xr:uid="{A72BD0CE-AA1A-4498-80FE-83B81B579EAA}"/>
    <cellStyle name="Comma 4 2 3 3 6 2 2" xfId="5150" xr:uid="{7CD56D65-F2DF-4008-B061-8FBC6368D9BC}"/>
    <cellStyle name="Comma 4 2 3 3 6 3" xfId="15598" xr:uid="{0A776354-6369-434A-B590-85345E53497F}"/>
    <cellStyle name="Comma 4 2 3 3 6 4" xfId="10536" xr:uid="{E6AA78F2-EB41-4D57-B96D-A8FAAE9BDBAB}"/>
    <cellStyle name="Comma 4 2 3 3 6 5" xfId="24758" xr:uid="{7939E1CB-C4F6-447A-9174-8C9BD42DB2FC}"/>
    <cellStyle name="Comma 4 2 3 3 6 6" xfId="25713" xr:uid="{6D123EEF-38C1-4F89-95C0-E46906CE8336}"/>
    <cellStyle name="Comma 4 2 3 3 7" xfId="20043" xr:uid="{61525A15-06D1-4E6A-A0E3-6E5C7D3930D4}"/>
    <cellStyle name="Comma 4 2 3 3 7 2" xfId="16560" xr:uid="{1E484411-2327-423E-B7CF-7070C5E56263}"/>
    <cellStyle name="Comma 4 2 3 3 7 2 2" xfId="5648" xr:uid="{0FB9AFD7-6EB2-4568-B0F7-45A442BF0A99}"/>
    <cellStyle name="Comma 4 2 3 3 7 3" xfId="13535" xr:uid="{742C691B-3F37-4ED6-B8E6-09D6AC466946}"/>
    <cellStyle name="Comma 4 2 3 3 7 4" xfId="8523" xr:uid="{F8191FB5-BD00-4878-A64F-E40167BB48F7}"/>
    <cellStyle name="Comma 4 2 3 3 8" xfId="18010" xr:uid="{8C7D44B3-D06C-47F3-89C6-156FF461E4E0}"/>
    <cellStyle name="Comma 4 2 3 3 8 2" xfId="7710" xr:uid="{ADBAF8AF-4215-4AAC-9700-EF9D3D06ED1C}"/>
    <cellStyle name="Comma 4 2 3 3 9" xfId="16097" xr:uid="{8830F972-E037-4FF1-86F0-54E0F603C1F7}"/>
    <cellStyle name="Comma 4 2 3 4" xfId="455" xr:uid="{56E86751-1677-49E0-9971-867039BBA334}"/>
    <cellStyle name="Comma 4 2 3 4 10" xfId="10947" xr:uid="{D2745C2B-6887-44EA-A52B-0B38F0B8FCE7}"/>
    <cellStyle name="Comma 4 2 3 4 11" xfId="24984" xr:uid="{BF37F20F-3D9E-4BAB-B5D0-8E0A7B7FB052}"/>
    <cellStyle name="Comma 4 2 3 4 12" xfId="25302" xr:uid="{2746FBB5-86ED-4E61-84FA-DB42554A817A}"/>
    <cellStyle name="Comma 4 2 3 4 13" xfId="27864" xr:uid="{B7827625-C1D0-4E76-8B0E-F7E49CD9B2FC}"/>
    <cellStyle name="Comma 4 2 3 4 2" xfId="730" xr:uid="{2B0479B0-67BC-4141-AAEE-017035AE7AC3}"/>
    <cellStyle name="Comma 4 2 3 4 2 10" xfId="25476" xr:uid="{F97AE87F-F4B2-4ABF-A10A-C1B675E969EA}"/>
    <cellStyle name="Comma 4 2 3 4 2 2" xfId="1091" xr:uid="{B0F8F6E0-A0D1-496E-B4B7-41852340E44C}"/>
    <cellStyle name="Comma 4 2 3 4 2 2 2" xfId="2087" xr:uid="{F4DE24B2-709B-4FED-9D02-8276AD15B87D}"/>
    <cellStyle name="Comma 4 2 3 4 2 2 2 2" xfId="21102" xr:uid="{4D09FC31-4856-4C35-A72D-4C7FA93EBBCD}"/>
    <cellStyle name="Comma 4 2 3 4 2 2 2 2 2" xfId="12190" xr:uid="{021D5134-58BC-49D3-ACDA-261225A26D2C}"/>
    <cellStyle name="Comma 4 2 3 4 2 2 2 2 3" xfId="4169" xr:uid="{FEF235BE-FE6F-4003-BA91-4E0112816502}"/>
    <cellStyle name="Comma 4 2 3 4 2 2 2 3" xfId="17582" xr:uid="{3FDC2984-24F8-4AA7-9703-3EF9E69F8897}"/>
    <cellStyle name="Comma 4 2 3 4 2 2 2 3 2" xfId="6729" xr:uid="{6667A8DC-7231-425D-ABCD-EAD85D336BCC}"/>
    <cellStyle name="Comma 4 2 3 4 2 2 2 4" xfId="14617" xr:uid="{1B455984-1BCF-40F4-A71D-6C49FB2419EC}"/>
    <cellStyle name="Comma 4 2 3 4 2 2 2 5" xfId="9555" xr:uid="{FC9CF307-6CE3-4A2C-81F4-295F53354FCC}"/>
    <cellStyle name="Comma 4 2 3 4 2 2 2 6" xfId="23313" xr:uid="{42DD37B3-53AD-4753-A1F2-80E6FC1C3348}"/>
    <cellStyle name="Comma 4 2 3 4 2 2 2 7" xfId="26694" xr:uid="{C5373F22-291F-4BD9-A8D9-4173E0D43560}"/>
    <cellStyle name="Comma 4 2 3 4 2 2 3" xfId="2742" xr:uid="{9EE4C691-4CC3-4443-AA8C-BF5AE01C1620}"/>
    <cellStyle name="Comma 4 2 3 4 2 2 3 2" xfId="20449" xr:uid="{AA4D138C-0B6E-49BC-9FA8-AA05D9E6C147}"/>
    <cellStyle name="Comma 4 2 3 4 2 2 3 2 2" xfId="11538" xr:uid="{F913867D-D2C6-4D78-9ABB-5CD1525E3191}"/>
    <cellStyle name="Comma 4 2 3 4 2 2 3 2 3" xfId="3515" xr:uid="{1A978F8E-7F21-4B03-BB13-817FA265B3E6}"/>
    <cellStyle name="Comma 4 2 3 4 2 2 3 3" xfId="17007" xr:uid="{76129B25-8AA6-4823-BD53-F10465BA4234}"/>
    <cellStyle name="Comma 4 2 3 4 2 2 3 3 2" xfId="6075" xr:uid="{9C623CB4-8C77-4084-B275-FE0E7F7885AE}"/>
    <cellStyle name="Comma 4 2 3 4 2 2 3 4" xfId="13963" xr:uid="{FC787993-B789-4CC9-987E-F91A91CF4D6A}"/>
    <cellStyle name="Comma 4 2 3 4 2 2 3 5" xfId="8901" xr:uid="{F1AFD782-D515-4511-89C8-6A2900774116}"/>
    <cellStyle name="Comma 4 2 3 4 2 2 3 6" xfId="22662" xr:uid="{4979FD09-176B-43E9-BEE3-52D34442C29F}"/>
    <cellStyle name="Comma 4 2 3 4 2 2 3 7" xfId="27348" xr:uid="{F8FA2EB2-6102-4E1C-B61A-E21AEED3C75C}"/>
    <cellStyle name="Comma 4 2 3 4 2 2 4" xfId="22005" xr:uid="{A74E757B-0F24-4424-8FF5-22AC468C8F04}"/>
    <cellStyle name="Comma 4 2 3 4 2 2 4 2" xfId="13072" xr:uid="{6E291D0C-4110-49E5-9A86-61824DC2058E}"/>
    <cellStyle name="Comma 4 2 3 4 2 2 4 3" xfId="5059" xr:uid="{2E4F6034-54D0-4EEE-AC5F-3BEA4FD8799C}"/>
    <cellStyle name="Comma 4 2 3 4 2 2 5" xfId="18134" xr:uid="{16C540A3-4833-408C-B69C-5DAFF0CEF0CF}"/>
    <cellStyle name="Comma 4 2 3 4 2 2 5 2" xfId="7619" xr:uid="{A7B1F48D-6517-4ADF-90AB-4F4B1257D0C2}"/>
    <cellStyle name="Comma 4 2 3 4 2 2 6" xfId="15507" xr:uid="{7857FB12-A0CC-42B4-8B45-A90F0213E42D}"/>
    <cellStyle name="Comma 4 2 3 4 2 2 7" xfId="10445" xr:uid="{C1340306-9160-4839-86F1-EEDDFFDF5947}"/>
    <cellStyle name="Comma 4 2 3 4 2 2 8" xfId="24849" xr:uid="{6D174C2B-42B3-4438-B2BA-932D7EDF86EA}"/>
    <cellStyle name="Comma 4 2 3 4 2 2 9" xfId="25804" xr:uid="{E443988C-74AA-499D-B928-8B0E661C27CD}"/>
    <cellStyle name="Comma 4 2 3 4 2 3" xfId="1758" xr:uid="{6B03CD81-34A0-4AAF-985D-872C89AE972B}"/>
    <cellStyle name="Comma 4 2 3 4 2 3 2" xfId="21429" xr:uid="{64CCE33E-ABD9-4AD0-AF94-04898D950C49}"/>
    <cellStyle name="Comma 4 2 3 4 2 3 2 2" xfId="12518" xr:uid="{0B98B27E-F28B-4C84-9EC9-B785446D9911}"/>
    <cellStyle name="Comma 4 2 3 4 2 3 2 3" xfId="4497" xr:uid="{63847E65-3032-4186-9C93-D2E630BF6627}"/>
    <cellStyle name="Comma 4 2 3 4 2 3 3" xfId="17915" xr:uid="{E43174E9-B802-4867-9808-6EF6FE900769}"/>
    <cellStyle name="Comma 4 2 3 4 2 3 3 2" xfId="7057" xr:uid="{63F8450C-8970-4DBB-9ACB-DE6DF19BD685}"/>
    <cellStyle name="Comma 4 2 3 4 2 3 4" xfId="14945" xr:uid="{9C9ECC10-284A-4D27-94DD-E420C37305DC}"/>
    <cellStyle name="Comma 4 2 3 4 2 3 5" xfId="9883" xr:uid="{F26001AA-F314-45E0-B17B-152FDAE5A773}"/>
    <cellStyle name="Comma 4 2 3 4 2 3 6" xfId="23638" xr:uid="{F3517548-9DB2-49F3-8231-E6A873FA11C9}"/>
    <cellStyle name="Comma 4 2 3 4 2 3 7" xfId="26366" xr:uid="{D3D5C0C7-2416-4D01-B088-1B882FFE89E5}"/>
    <cellStyle name="Comma 4 2 3 4 2 4" xfId="2414" xr:uid="{080486C5-68F1-4C0E-8A74-E992FE13D462}"/>
    <cellStyle name="Comma 4 2 3 4 2 4 2" xfId="20777" xr:uid="{C7102383-4015-4357-84D9-DCCA3C8BEF76}"/>
    <cellStyle name="Comma 4 2 3 4 2 4 2 2" xfId="11866" xr:uid="{AF6619ED-C1AB-4C4C-98EE-BC92D65D0F31}"/>
    <cellStyle name="Comma 4 2 3 4 2 4 2 3" xfId="3843" xr:uid="{71796DF8-4C8A-47BC-BEC2-684538757309}"/>
    <cellStyle name="Comma 4 2 3 4 2 4 3" xfId="17458" xr:uid="{72461E2E-4854-497E-9F45-D59151D2BC57}"/>
    <cellStyle name="Comma 4 2 3 4 2 4 3 2" xfId="6403" xr:uid="{1271C8FC-6ADD-4B61-B48C-65ADAAD5093C}"/>
    <cellStyle name="Comma 4 2 3 4 2 4 4" xfId="14291" xr:uid="{7AA0CD06-B76A-4D08-8891-875C71E70C63}"/>
    <cellStyle name="Comma 4 2 3 4 2 4 5" xfId="9229" xr:uid="{596E609C-FDF2-4B0F-AE93-78657825B570}"/>
    <cellStyle name="Comma 4 2 3 4 2 4 6" xfId="22989" xr:uid="{DD90D033-A8A1-44F2-BAEA-15564AA3A696}"/>
    <cellStyle name="Comma 4 2 3 4 2 4 7" xfId="27020" xr:uid="{7023D5E2-E09B-43A7-A07B-EBB0B33DC92B}"/>
    <cellStyle name="Comma 4 2 3 4 2 5" xfId="22334" xr:uid="{E4ADAE43-E821-42F3-82A4-B59AA3E32DA1}"/>
    <cellStyle name="Comma 4 2 3 4 2 5 2" xfId="13368" xr:uid="{71995736-6945-4848-B693-0920B165A956}"/>
    <cellStyle name="Comma 4 2 3 4 2 5 3" xfId="5387" xr:uid="{A29519B6-7B75-4A93-91EC-66B9B9B20D61}"/>
    <cellStyle name="Comma 4 2 3 4 2 6" xfId="17543" xr:uid="{43E87D92-8A17-429D-96F2-A9B372B91D6B}"/>
    <cellStyle name="Comma 4 2 3 4 2 6 2" xfId="7947" xr:uid="{027BD589-25D3-4788-9EEA-A72FE08B29D8}"/>
    <cellStyle name="Comma 4 2 3 4 2 7" xfId="15836" xr:uid="{BB99A7F2-5DFC-4960-AA52-DA8264438CDC}"/>
    <cellStyle name="Comma 4 2 3 4 2 8" xfId="10773" xr:uid="{BCF629F9-CCE8-424F-9A66-3B8EEB7909A0}"/>
    <cellStyle name="Comma 4 2 3 4 2 9" xfId="24519" xr:uid="{034EF16E-EE2F-4E36-98FB-DCA7B494BCA4}"/>
    <cellStyle name="Comma 4 2 3 4 3" xfId="905" xr:uid="{FB110B54-A7DA-472B-AFA4-53774103BF14}"/>
    <cellStyle name="Comma 4 2 3 4 3 2" xfId="1913" xr:uid="{EDE002EC-1A10-477B-990C-A018AA3E55FD}"/>
    <cellStyle name="Comma 4 2 3 4 3 2 2" xfId="21275" xr:uid="{1F32DB54-8763-435E-8DF9-766665C81786}"/>
    <cellStyle name="Comma 4 2 3 4 3 2 2 2" xfId="12364" xr:uid="{7670A27D-D77C-480B-9639-66DA34E2B6E7}"/>
    <cellStyle name="Comma 4 2 3 4 3 2 2 3" xfId="4343" xr:uid="{30C03A51-6EC4-4B05-9F89-B77C5A46A4E3}"/>
    <cellStyle name="Comma 4 2 3 4 3 2 3" xfId="18244" xr:uid="{30002D06-0A47-4EAB-BC07-D2C540565A30}"/>
    <cellStyle name="Comma 4 2 3 4 3 2 3 2" xfId="6903" xr:uid="{C3242703-FBEE-4CA2-BE0E-3130945EAB7E}"/>
    <cellStyle name="Comma 4 2 3 4 3 2 4" xfId="14791" xr:uid="{E849B9AE-688F-4C94-9927-7D7AFFE2596C}"/>
    <cellStyle name="Comma 4 2 3 4 3 2 5" xfId="9729" xr:uid="{01CD8981-D10B-415B-9B2C-E6BBE796CD6C}"/>
    <cellStyle name="Comma 4 2 3 4 3 2 6" xfId="23486" xr:uid="{E7471503-EBE5-4E65-8EFA-F4CE13D970E7}"/>
    <cellStyle name="Comma 4 2 3 4 3 2 7" xfId="26520" xr:uid="{77213CCC-EACB-44CC-946E-39CC540B14A5}"/>
    <cellStyle name="Comma 4 2 3 4 3 3" xfId="2568" xr:uid="{A3812F89-7540-45CF-8F85-DF7D9DBAFAB9}"/>
    <cellStyle name="Comma 4 2 3 4 3 3 2" xfId="20623" xr:uid="{5DC4D4C1-A910-477D-8D2F-2ECE7906FDBB}"/>
    <cellStyle name="Comma 4 2 3 4 3 3 2 2" xfId="11712" xr:uid="{B9F40160-E5D6-4F65-9891-B01884F76946}"/>
    <cellStyle name="Comma 4 2 3 4 3 3 2 3" xfId="3689" xr:uid="{4250534C-DBCA-4255-AC10-D9765EBC796E}"/>
    <cellStyle name="Comma 4 2 3 4 3 3 3" xfId="17172" xr:uid="{F2CBD432-8C50-4A35-9ED8-C65D7770C9C6}"/>
    <cellStyle name="Comma 4 2 3 4 3 3 3 2" xfId="6249" xr:uid="{8536255F-58AA-4AB2-9CA4-2A37C6205252}"/>
    <cellStyle name="Comma 4 2 3 4 3 3 4" xfId="14137" xr:uid="{9E14F0DF-B426-4064-B449-BB09EA41A0A2}"/>
    <cellStyle name="Comma 4 2 3 4 3 3 5" xfId="9075" xr:uid="{737E8904-4BF9-492C-9E28-0CF483B34338}"/>
    <cellStyle name="Comma 4 2 3 4 3 3 6" xfId="22836" xr:uid="{5AC5BDD6-E374-4842-A038-05B4024C4BED}"/>
    <cellStyle name="Comma 4 2 3 4 3 3 7" xfId="27174" xr:uid="{A0467969-1205-4F35-954A-12FB99770789}"/>
    <cellStyle name="Comma 4 2 3 4 3 4" xfId="22179" xr:uid="{243FF105-C150-401E-8E93-81386458C646}"/>
    <cellStyle name="Comma 4 2 3 4 3 4 2" xfId="13236" xr:uid="{EF29D34E-8DF8-481F-8EE9-CF8FF984394E}"/>
    <cellStyle name="Comma 4 2 3 4 3 4 3" xfId="5233" xr:uid="{D7ABB534-30E3-441F-91A2-A8EF87F0432E}"/>
    <cellStyle name="Comma 4 2 3 4 3 5" xfId="18399" xr:uid="{C579A4C0-DCC5-4D5F-9256-453CF72083EA}"/>
    <cellStyle name="Comma 4 2 3 4 3 5 2" xfId="7793" xr:uid="{62B975D6-4381-4973-B4F3-C0001C4498C3}"/>
    <cellStyle name="Comma 4 2 3 4 3 6" xfId="15682" xr:uid="{7A838B4E-9022-4F11-9410-21FA00DE23A1}"/>
    <cellStyle name="Comma 4 2 3 4 3 7" xfId="10619" xr:uid="{4EEDED0F-33D7-48E8-8C4C-C23339A2D7EB}"/>
    <cellStyle name="Comma 4 2 3 4 3 8" xfId="24675" xr:uid="{FD7A4CE5-7EE2-488E-BEDE-11E34BAD498C}"/>
    <cellStyle name="Comma 4 2 3 4 3 9" xfId="25630" xr:uid="{506C80C4-59C0-4515-9EA9-996969982F19}"/>
    <cellStyle name="Comma 4 2 3 4 4" xfId="1581" xr:uid="{F408D443-0748-4DBD-A539-9943666155BA}"/>
    <cellStyle name="Comma 4 2 3 4 4 2" xfId="21603" xr:uid="{5CFDBFC6-5A5A-41E5-B3FE-38F0493247E7}"/>
    <cellStyle name="Comma 4 2 3 4 4 2 2" xfId="12690" xr:uid="{A0715DCD-33CE-4923-9F24-B5FFBA799BF6}"/>
    <cellStyle name="Comma 4 2 3 4 4 2 3" xfId="4671" xr:uid="{B64F667F-0EEA-4A7D-A15C-1E3BC33C74C0}"/>
    <cellStyle name="Comma 4 2 3 4 4 3" xfId="18271" xr:uid="{31EDD7F4-6F58-449C-823B-F3841CE6EDEC}"/>
    <cellStyle name="Comma 4 2 3 4 4 3 2" xfId="7231" xr:uid="{E2E1FBF4-27BC-4FDF-9434-42C2E911A3EE}"/>
    <cellStyle name="Comma 4 2 3 4 4 4" xfId="15119" xr:uid="{6196B078-F816-49CD-9024-B0FFEF25F92B}"/>
    <cellStyle name="Comma 4 2 3 4 4 5" xfId="10057" xr:uid="{5F79A88E-1C3A-4162-A3D1-8428DAED4C27}"/>
    <cellStyle name="Comma 4 2 3 4 4 6" xfId="23812" xr:uid="{6D205883-AE63-4708-ADD0-B5C077BAB775}"/>
    <cellStyle name="Comma 4 2 3 4 4 7" xfId="26192" xr:uid="{151CF323-80A8-4DFD-B0E8-19BB003C3DC4}"/>
    <cellStyle name="Comma 4 2 3 4 5" xfId="2240" xr:uid="{68028B70-6FFE-4B91-A73E-5A46CE6F0DE9}"/>
    <cellStyle name="Comma 4 2 3 4 5 2" xfId="20950" xr:uid="{645E3536-98DC-46EB-8D66-DB0CCEBAC431}"/>
    <cellStyle name="Comma 4 2 3 4 5 2 2" xfId="12039" xr:uid="{F18D2E02-B514-4F77-867E-2ABEC6C2BB84}"/>
    <cellStyle name="Comma 4 2 3 4 5 2 3" xfId="4017" xr:uid="{8D26879A-0DFB-49A6-8BEF-8399C77548D3}"/>
    <cellStyle name="Comma 4 2 3 4 5 3" xfId="17691" xr:uid="{53AFF704-101B-47AF-B3EB-5DDF2357D8DC}"/>
    <cellStyle name="Comma 4 2 3 4 5 3 2" xfId="6577" xr:uid="{1D5A3598-D76C-4C5E-863F-3A099B3E6173}"/>
    <cellStyle name="Comma 4 2 3 4 5 4" xfId="14465" xr:uid="{28C3E159-1521-4F05-ADFC-886233A1F621}"/>
    <cellStyle name="Comma 4 2 3 4 5 5" xfId="9403" xr:uid="{7C1F7C73-EE58-4BC1-93CE-89337F7F79F8}"/>
    <cellStyle name="Comma 4 2 3 4 5 6" xfId="23162" xr:uid="{9DFB3E3C-F03D-4492-9B39-CFD552D9AA12}"/>
    <cellStyle name="Comma 4 2 3 4 5 7" xfId="26846" xr:uid="{16D09FEE-B7D7-4B2E-B844-2C6D5C168358}"/>
    <cellStyle name="Comma 4 2 3 4 6" xfId="2958" xr:uid="{B0E118DE-2F71-4AD5-8F0C-4A09E972227B}"/>
    <cellStyle name="Comma 4 2 3 4 6 2" xfId="19572" xr:uid="{CA7E849D-7668-4C3A-BEE0-F27A8FC92213}"/>
    <cellStyle name="Comma 4 2 3 4 6 2 2" xfId="11337" xr:uid="{EE2AA619-B453-4923-975A-B7BB65B6DDBF}"/>
    <cellStyle name="Comma 4 2 3 4 6 2 3" xfId="3312" xr:uid="{40FFEB77-2298-4B10-ADE7-DC9408831765}"/>
    <cellStyle name="Comma 4 2 3 4 6 3" xfId="16800" xr:uid="{2B982CF6-9488-4F86-AF2C-B5A0CE0604D8}"/>
    <cellStyle name="Comma 4 2 3 4 6 3 2" xfId="5872" xr:uid="{58773799-342B-4F49-AF52-E603546E88F1}"/>
    <cellStyle name="Comma 4 2 3 4 6 4" xfId="13760" xr:uid="{6A3FE7FD-5460-4EF6-856A-7C43FF31BEBA}"/>
    <cellStyle name="Comma 4 2 3 4 6 5" xfId="8698" xr:uid="{B066885D-0E02-4A1B-B6D0-14404F32053B}"/>
    <cellStyle name="Comma 4 2 3 4 6 6" xfId="20254" xr:uid="{3C43C04B-B2BE-4EDA-9B43-61F15EC4A573}"/>
    <cellStyle name="Comma 4 2 3 4 6 7" xfId="27551" xr:uid="{FF9D0C7B-A6F4-4EBF-8CB9-AD2DB8A9D85D}"/>
    <cellStyle name="Comma 4 2 3 4 7" xfId="22508" xr:uid="{823509CA-35DF-42A6-9CF4-C134D2F7360C}"/>
    <cellStyle name="Comma 4 2 3 4 7 2" xfId="16475" xr:uid="{12482DD2-D1A5-4AB8-B4FB-7B5F01ABCF5B}"/>
    <cellStyle name="Comma 4 2 3 4 7 2 2" xfId="5561" xr:uid="{B8E283AD-6E21-44FC-99BA-ED14D8F75B4F}"/>
    <cellStyle name="Comma 4 2 3 4 7 3" xfId="13463" xr:uid="{2655F657-30E5-4BA1-8202-2D6350340BC4}"/>
    <cellStyle name="Comma 4 2 3 4 7 4" xfId="8456" xr:uid="{74DBA793-A71E-44AB-8F09-AEA3C00C2C9F}"/>
    <cellStyle name="Comma 4 2 3 4 8" xfId="24331" xr:uid="{29ECF2D0-F54C-4540-8CBD-805B7F2637CE}"/>
    <cellStyle name="Comma 4 2 3 4 8 2" xfId="8210" xr:uid="{6AF1DC01-306A-4A0A-B557-A5F70F05859E}"/>
    <cellStyle name="Comma 4 2 3 4 9" xfId="16010" xr:uid="{AC79D16D-E53B-44E9-8940-3B043ED6EC80}"/>
    <cellStyle name="Comma 4 2 3 5" xfId="1667" xr:uid="{E6758B7A-D2C2-4131-B7B5-66AB556CBB31}"/>
    <cellStyle name="Comma 4 2 3 5 2" xfId="23956" xr:uid="{3DDE8CAE-4620-4498-BC01-82DC025E868B}"/>
    <cellStyle name="Comma 4 2 3 5 2 2" xfId="21520" xr:uid="{FA54CB73-4D1E-4E14-87E2-BD6F7C9CE803}"/>
    <cellStyle name="Comma 4 2 3 5 2 2 2" xfId="4588" xr:uid="{275189F7-5762-45B3-93A0-A7BF81F5C546}"/>
    <cellStyle name="Comma 4 2 3 5 2 3" xfId="18492" xr:uid="{70B719B2-7114-44DA-A312-D424C99C7204}"/>
    <cellStyle name="Comma 4 2 3 5 2 3 2" xfId="3127" xr:uid="{1B5753C9-A04B-47AE-AC8D-3CAAEEC69D2D}"/>
    <cellStyle name="Comma 4 2 3 5 2 4" xfId="12609" xr:uid="{6035BDB1-56F0-40FB-84B2-B23A6507780A}"/>
    <cellStyle name="Comma 4 2 3 5 2 5" xfId="8441" xr:uid="{6A38ED3C-0C30-40CD-960F-623C5B7B4756}"/>
    <cellStyle name="Comma 4 2 3 5 3" xfId="24097" xr:uid="{AC8A62CE-9C3C-4694-AD76-1D2B0E6AB634}"/>
    <cellStyle name="Comma 4 2 3 5 3 2" xfId="8533" xr:uid="{6734FFCC-333A-4880-9DD8-111F4502B294}"/>
    <cellStyle name="Comma 4 2 3 5 4" xfId="23729" xr:uid="{62A2A261-F811-468A-A594-967EFF507737}"/>
    <cellStyle name="Comma 4 2 3 5 4 2" xfId="7148" xr:uid="{48CD5C66-75BD-44D8-BF3F-FEEDAD9663A8}"/>
    <cellStyle name="Comma 4 2 3 5 5" xfId="15036" xr:uid="{9DDF8E79-6B22-4C4A-854F-B15377FDFE1F}"/>
    <cellStyle name="Comma 4 2 3 5 6" xfId="9974" xr:uid="{46AF6DF0-DF96-48BD-9A00-C319BCF46B38}"/>
    <cellStyle name="Comma 4 2 3 5 7" xfId="24273" xr:uid="{4B5F7DB0-C4DC-4403-8245-A69CB592E99B}"/>
    <cellStyle name="Comma 4 2 3 5 8" xfId="26275" xr:uid="{E952C707-2903-4EF0-9353-F892DC7C12CA}"/>
    <cellStyle name="Comma 4 2 3 5 9" xfId="27998" xr:uid="{923066BF-7BD0-4B9A-9289-091E71D75077}"/>
    <cellStyle name="Comma 4 2 3 6" xfId="2323" xr:uid="{1F151938-72E3-4D6A-B4E9-5138D5795D47}"/>
    <cellStyle name="Comma 4 2 3 6 2" xfId="20868" xr:uid="{0AAD3512-BCBF-455C-90E9-533C565BD75E}"/>
    <cellStyle name="Comma 4 2 3 6 2 2" xfId="11957" xr:uid="{C45DE797-BE18-4730-A56E-A1085173C399}"/>
    <cellStyle name="Comma 4 2 3 6 2 3" xfId="3934" xr:uid="{EE7189E0-2197-45C6-A663-F412CC875627}"/>
    <cellStyle name="Comma 4 2 3 6 3" xfId="17450" xr:uid="{AB6503D5-379F-4215-A0AB-E173A21CB206}"/>
    <cellStyle name="Comma 4 2 3 6 3 2" xfId="6494" xr:uid="{2E776E66-F8E1-456B-968D-6D6AEDF88FB3}"/>
    <cellStyle name="Comma 4 2 3 6 4" xfId="14382" xr:uid="{72E76E50-7A8E-40C2-B6F1-51728BFE9AE7}"/>
    <cellStyle name="Comma 4 2 3 6 5" xfId="9320" xr:uid="{4F286399-5E12-415C-8120-51336780B361}"/>
    <cellStyle name="Comma 4 2 3 6 6" xfId="23080" xr:uid="{DE46AD5A-5727-412E-B70E-518699CDCFCB}"/>
    <cellStyle name="Comma 4 2 3 6 7" xfId="26929" xr:uid="{468A2478-BD6B-4FD6-B397-7B0F180719AF}"/>
    <cellStyle name="Comma 4 2 3 7" xfId="1403" xr:uid="{C430DADA-E5B9-49DC-B26B-156F3F0E3BF2}"/>
    <cellStyle name="Comma 4 2 3 7 2" xfId="19784" xr:uid="{7B406902-2F8F-442A-A674-537C55D3A80F}"/>
    <cellStyle name="Comma 4 2 3 7 2 2" xfId="12821" xr:uid="{D4867406-E162-4D21-9C69-55D8630F9B99}"/>
    <cellStyle name="Comma 4 2 3 7 2 3" xfId="4805" xr:uid="{07CC8190-63B9-450D-8B52-1BFA25C370CB}"/>
    <cellStyle name="Comma 4 2 3 7 3" xfId="18935" xr:uid="{8C9D1ABF-0461-45ED-9478-9C1F27B34A2D}"/>
    <cellStyle name="Comma 4 2 3 7 3 2" xfId="7365" xr:uid="{A79C9928-8346-4A16-A293-ECC63FDFB098}"/>
    <cellStyle name="Comma 4 2 3 7 4" xfId="15253" xr:uid="{C74174EC-D8F3-4A49-B563-018E1C22F3C1}"/>
    <cellStyle name="Comma 4 2 3 7 5" xfId="10191" xr:uid="{B62058C5-A4C0-43D5-A5C2-AEC7E6854315}"/>
    <cellStyle name="Comma 4 2 3 7 6" xfId="21740" xr:uid="{D62EE517-581A-4247-BCB7-418CA494DC2B}"/>
    <cellStyle name="Comma 4 2 3 7 7" xfId="26058" xr:uid="{BE942ECC-A5C4-455E-8D19-45699F0B0D9E}"/>
    <cellStyle name="Comma 4 2 3 8" xfId="3033" xr:uid="{E922ADFA-FEA1-4ADC-9777-175C8AEA4302}"/>
    <cellStyle name="Comma 4 2 3 8 2" xfId="19499" xr:uid="{C47DEB19-B505-419E-A585-2DC1A5DC1B94}"/>
    <cellStyle name="Comma 4 2 3 8 2 2" xfId="11265" xr:uid="{B546C953-B52E-4A50-BD5F-ABB5772D76DF}"/>
    <cellStyle name="Comma 4 2 3 8 2 3" xfId="3240" xr:uid="{6A6C45D1-F76C-4D0A-A492-E78AC6AAC5CD}"/>
    <cellStyle name="Comma 4 2 3 8 3" xfId="16725" xr:uid="{A53C718F-ABF9-41AE-BC04-0F2757F9BF96}"/>
    <cellStyle name="Comma 4 2 3 8 3 2" xfId="5800" xr:uid="{3213F259-AAF3-4D29-BFCD-0A342CF631FE}"/>
    <cellStyle name="Comma 4 2 3 8 4" xfId="13688" xr:uid="{3DE5645D-9B3D-4852-9A62-70A005D60DD3}"/>
    <cellStyle name="Comma 4 2 3 8 5" xfId="8626" xr:uid="{572DCA50-8BDF-43ED-86E0-5301CF86F7ED}"/>
    <cellStyle name="Comma 4 2 3 8 6" xfId="20181" xr:uid="{37781E73-A88C-4063-8265-2751106977EA}"/>
    <cellStyle name="Comma 4 2 3 8 7" xfId="22425" xr:uid="{07C1F9C5-602C-4B50-AEC8-49392BA92C3D}"/>
    <cellStyle name="Comma 4 2 3 8 8" xfId="27623" xr:uid="{8DB012EF-9CFA-447C-AC57-36A1E9E50121}"/>
    <cellStyle name="Comma 4 2 3 9" xfId="589" xr:uid="{3B7DDF52-D1E5-4E09-82AF-6194ED854685}"/>
    <cellStyle name="Comma 4 2 3 9 2" xfId="16410" xr:uid="{8B511B70-62A4-408D-A040-86541809902A}"/>
    <cellStyle name="Comma 4 2 3 9 2 2" xfId="5478" xr:uid="{8E760D9B-BB99-45AD-9F33-AFEA2FF9040E}"/>
    <cellStyle name="Comma 4 2 3 9 3" xfId="15927" xr:uid="{D5B17568-03BD-474D-95D7-44B419CBFB86}"/>
    <cellStyle name="Comma 4 2 3 9 4" xfId="10864" xr:uid="{AA8E023C-3208-4B24-A2F1-35CE8C3231CA}"/>
    <cellStyle name="Comma 4 2 3 9 5" xfId="24428" xr:uid="{9EC2F531-0A3F-44A2-9A7B-75429C7A92BF}"/>
    <cellStyle name="Comma 4 2 3 9 6" xfId="25385" xr:uid="{C851CE84-5A15-4AE5-8EA8-8A91B0BFE83C}"/>
    <cellStyle name="Comma 4 2 4" xfId="365" xr:uid="{F6C64448-8A4D-45C7-A745-F7CF4B1300D2}"/>
    <cellStyle name="Comma 4 2 4 10" xfId="18755" xr:uid="{93D4AA24-2099-4F49-BE1C-79AF71A542C8}"/>
    <cellStyle name="Comma 4 2 4 10 2" xfId="8439" xr:uid="{18823567-EE07-4699-B22F-61D414E6F6D6}"/>
    <cellStyle name="Comma 4 2 4 11" xfId="19204" xr:uid="{2541BB18-719E-4468-85BC-332CEFAA053B}"/>
    <cellStyle name="Comma 4 2 4 11 2" xfId="8075" xr:uid="{64EB6542-C7F4-4875-89AC-573C0B483DC3}"/>
    <cellStyle name="Comma 4 2 4 12" xfId="16071" xr:uid="{B45F84CE-6122-41C3-B596-022026EDA660}"/>
    <cellStyle name="Comma 4 2 4 13" xfId="11008" xr:uid="{7C19DCB8-08FE-4667-A205-FE3A4A128A82}"/>
    <cellStyle name="Comma 4 2 4 14" xfId="25035" xr:uid="{A0B95114-8B7A-420E-971F-B5ECED735393}"/>
    <cellStyle name="Comma 4 2 4 15" xfId="25241" xr:uid="{EA37BB23-DF78-41B5-BB04-B129DB83FBF1}"/>
    <cellStyle name="Comma 4 2 4 16" xfId="27780" xr:uid="{9B5E156D-BF51-4CF1-AFAE-9FEA4AF11A5D}"/>
    <cellStyle name="Comma 4 2 4 17" xfId="32925" xr:uid="{A4ACD2E3-3C1B-4EB4-84A9-43D7AF7E7ED1}"/>
    <cellStyle name="Comma 4 2 4 2" xfId="772" xr:uid="{BF3A934C-8A4D-4FB0-AA00-9B9146D3CE70}"/>
    <cellStyle name="Comma 4 2 4 2 10" xfId="24558" xr:uid="{3490E139-BC60-41A9-A004-DDEB2530E557}"/>
    <cellStyle name="Comma 4 2 4 2 11" xfId="25514" xr:uid="{DC4C49C9-624F-4768-933C-70AD5F92A158}"/>
    <cellStyle name="Comma 4 2 4 2 12" xfId="27910" xr:uid="{355D05EF-4318-419B-8C64-7ABBD84A848B}"/>
    <cellStyle name="Comma 4 2 4 2 13" xfId="32961" xr:uid="{D1C0A589-82A1-4091-A9F3-0AF867451792}"/>
    <cellStyle name="Comma 4 2 4 2 2" xfId="1132" xr:uid="{14422D56-E956-4ACF-9F43-0F7AF485C509}"/>
    <cellStyle name="Comma 4 2 4 2 2 2" xfId="2125" xr:uid="{80FC0E23-811A-4F5D-95B4-605996D4DC80}"/>
    <cellStyle name="Comma 4 2 4 2 2 2 2" xfId="21064" xr:uid="{8200002A-9841-418E-A6C5-546BC1C82F44}"/>
    <cellStyle name="Comma 4 2 4 2 2 2 2 2" xfId="12152" xr:uid="{A6698718-F65A-4F2E-86C0-649E44CEF870}"/>
    <cellStyle name="Comma 4 2 4 2 2 2 2 3" xfId="4131" xr:uid="{8B2E09C4-D1E1-4AFF-855D-CF67DDB92A67}"/>
    <cellStyle name="Comma 4 2 4 2 2 2 3" xfId="17515" xr:uid="{FBD1A888-1812-4B2D-9C8F-4D30E7FD3084}"/>
    <cellStyle name="Comma 4 2 4 2 2 2 3 2" xfId="6691" xr:uid="{A6881B5B-9681-4F36-9678-49A654A220B4}"/>
    <cellStyle name="Comma 4 2 4 2 2 2 4" xfId="14579" xr:uid="{6EC3AB8F-D947-4B63-9A93-2EE6755A93A6}"/>
    <cellStyle name="Comma 4 2 4 2 2 2 5" xfId="9517" xr:uid="{8733E861-F1D8-46B7-8668-C704C892C5D7}"/>
    <cellStyle name="Comma 4 2 4 2 2 2 6" xfId="23276" xr:uid="{947DE47F-1A60-4032-9EBE-0AA00630010B}"/>
    <cellStyle name="Comma 4 2 4 2 2 2 7" xfId="26732" xr:uid="{B19D45D5-33F1-4B68-BFFE-461EF65F298D}"/>
    <cellStyle name="Comma 4 2 4 2 2 3" xfId="2780" xr:uid="{FC4CE433-4849-476B-9EF4-60259FD1BE9C}"/>
    <cellStyle name="Comma 4 2 4 2 2 3 2" xfId="20411" xr:uid="{034A41E9-77CF-4759-8343-A191E0555610}"/>
    <cellStyle name="Comma 4 2 4 2 2 3 2 2" xfId="11500" xr:uid="{D04B6FBF-D16E-4C37-8839-9EFABC1377D3}"/>
    <cellStyle name="Comma 4 2 4 2 2 3 2 3" xfId="3477" xr:uid="{F556C635-4485-4593-9679-92AF77EE4FE3}"/>
    <cellStyle name="Comma 4 2 4 2 2 3 3" xfId="16969" xr:uid="{B4258E5D-F084-413B-99B0-FF7581F92A45}"/>
    <cellStyle name="Comma 4 2 4 2 2 3 3 2" xfId="6037" xr:uid="{AEE6FDBB-1BA7-4E62-BC70-21860EE86ADB}"/>
    <cellStyle name="Comma 4 2 4 2 2 3 4" xfId="13925" xr:uid="{FA47AA82-CC36-4EBF-B73C-3235BC2EE81E}"/>
    <cellStyle name="Comma 4 2 4 2 2 3 5" xfId="8863" xr:uid="{77F2E7BF-DAE7-47B6-B86B-17758D0E471E}"/>
    <cellStyle name="Comma 4 2 4 2 2 3 6" xfId="22624" xr:uid="{D9631E73-C6D8-4603-87C7-BED71ADA7144}"/>
    <cellStyle name="Comma 4 2 4 2 2 3 7" xfId="27386" xr:uid="{FC4E9D46-9166-4CAB-B589-C31855913384}"/>
    <cellStyle name="Comma 4 2 4 2 2 4" xfId="21967" xr:uid="{9B45D415-8BE9-4B58-A275-34C987B81FBA}"/>
    <cellStyle name="Comma 4 2 4 2 2 4 2" xfId="16257" xr:uid="{8966702B-8EF6-46F6-BD45-6083AC48DEC2}"/>
    <cellStyle name="Comma 4 2 4 2 2 4 2 2" xfId="5021" xr:uid="{BC221F07-3A42-467E-B1AE-0613022ABCE5}"/>
    <cellStyle name="Comma 4 2 4 2 2 4 3" xfId="13034" xr:uid="{5932D744-09FC-43C1-B024-50A7EF5AACDC}"/>
    <cellStyle name="Comma 4 2 4 2 2 4 4" xfId="8343" xr:uid="{E002E9AE-1F15-4F4D-BFBE-CCD0CDD7D38B}"/>
    <cellStyle name="Comma 4 2 4 2 2 5" xfId="17986" xr:uid="{EE8E5952-A934-473F-8B85-ED434770B14A}"/>
    <cellStyle name="Comma 4 2 4 2 2 5 2" xfId="7581" xr:uid="{B72D7960-4942-439E-8D34-95766B9BD097}"/>
    <cellStyle name="Comma 4 2 4 2 2 6" xfId="15469" xr:uid="{E6753764-E0F3-4BCD-B19B-384966220CF8}"/>
    <cellStyle name="Comma 4 2 4 2 2 7" xfId="10407" xr:uid="{3EB7219D-1D82-429A-B491-DD82221E2755}"/>
    <cellStyle name="Comma 4 2 4 2 2 8" xfId="24887" xr:uid="{9E22E4FB-A091-4F69-950F-36E67C4A9B4B}"/>
    <cellStyle name="Comma 4 2 4 2 2 9" xfId="25842" xr:uid="{0C237203-84AA-4CFD-BA5F-05D321F8DED9}"/>
    <cellStyle name="Comma 4 2 4 2 3" xfId="1796" xr:uid="{DB6F3FCC-4648-49FA-B9C6-0F666C4598EA}"/>
    <cellStyle name="Comma 4 2 4 2 3 2" xfId="21391" xr:uid="{413D8A6E-04D8-4946-8F81-FD28F3F9008B}"/>
    <cellStyle name="Comma 4 2 4 2 3 2 2" xfId="12480" xr:uid="{7BC5E72D-927E-4EBA-BBDA-FA0B95AE9D71}"/>
    <cellStyle name="Comma 4 2 4 2 3 2 3" xfId="4459" xr:uid="{DDAFCE7A-4841-4B7B-981F-906F4CBE52DF}"/>
    <cellStyle name="Comma 4 2 4 2 3 3" xfId="23600" xr:uid="{D0CCE4DF-C60C-49D4-87E2-621DBD4F4272}"/>
    <cellStyle name="Comma 4 2 4 2 3 3 2" xfId="7019" xr:uid="{2CE6808D-37AE-4BDE-8AA9-61AAA319832D}"/>
    <cellStyle name="Comma 4 2 4 2 3 4" xfId="14907" xr:uid="{E2C043B5-9885-41F6-95FD-F9CF556BA485}"/>
    <cellStyle name="Comma 4 2 4 2 3 5" xfId="9845" xr:uid="{D395C690-8BA2-4612-98B1-25099E66A196}"/>
    <cellStyle name="Comma 4 2 4 2 3 6" xfId="24234" xr:uid="{4631A563-4302-4AE1-AC0E-106621D2BC55}"/>
    <cellStyle name="Comma 4 2 4 2 3 7" xfId="26404" xr:uid="{48189D0B-9720-4ECF-9ACA-49100E7FEDA1}"/>
    <cellStyle name="Comma 4 2 4 2 4" xfId="2452" xr:uid="{DB6FA561-8B30-4968-B44C-FB912B74B4B3}"/>
    <cellStyle name="Comma 4 2 4 2 4 2" xfId="20739" xr:uid="{6CF3D9E4-0612-48EF-BA82-B89344151DF9}"/>
    <cellStyle name="Comma 4 2 4 2 4 2 2" xfId="11828" xr:uid="{A3F5C0A1-D275-495C-9374-E7850301CC14}"/>
    <cellStyle name="Comma 4 2 4 2 4 2 3" xfId="3805" xr:uid="{D63BF9BB-0D78-4BC9-8769-A3B3913095B6}"/>
    <cellStyle name="Comma 4 2 4 2 4 3" xfId="19303" xr:uid="{069C5FCB-427E-4008-877A-7A53696E0F4D}"/>
    <cellStyle name="Comma 4 2 4 2 4 3 2" xfId="6365" xr:uid="{1DF395F2-A520-4EBD-8B01-D72734452A95}"/>
    <cellStyle name="Comma 4 2 4 2 4 4" xfId="14253" xr:uid="{A26E9C75-A627-4035-B04D-932C939BDD13}"/>
    <cellStyle name="Comma 4 2 4 2 4 5" xfId="9191" xr:uid="{FEE2DA9F-F503-4E6A-8129-F6C2D5C64768}"/>
    <cellStyle name="Comma 4 2 4 2 4 6" xfId="22951" xr:uid="{5C98874F-C757-4173-A7E7-92EFD8145E49}"/>
    <cellStyle name="Comma 4 2 4 2 4 7" xfId="27058" xr:uid="{069CF375-11BB-45C9-A32A-1C0F9F92BAEB}"/>
    <cellStyle name="Comma 4 2 4 2 5" xfId="1342" xr:uid="{DE0FC855-ADC2-4D4C-95D0-C68E8E9C6DEE}"/>
    <cellStyle name="Comma 4 2 4 2 5 2" xfId="19836" xr:uid="{37443762-4E7F-4DC7-9325-86F26B6233CF}"/>
    <cellStyle name="Comma 4 2 4 2 5 2 2" xfId="12865" xr:uid="{1A045E68-3F23-4989-8B00-B933254D8292}"/>
    <cellStyle name="Comma 4 2 4 2 5 2 3" xfId="4849" xr:uid="{206E3DC9-D3C2-4460-A9A2-0DC41481DF02}"/>
    <cellStyle name="Comma 4 2 4 2 5 3" xfId="18541" xr:uid="{DBDEBDCF-E0B3-44C4-9C74-BC0285CEEC73}"/>
    <cellStyle name="Comma 4 2 4 2 5 3 2" xfId="7409" xr:uid="{FC585962-7109-4996-89A6-9A95EB5D85B1}"/>
    <cellStyle name="Comma 4 2 4 2 5 4" xfId="15297" xr:uid="{E09021A9-D0C3-41CE-B924-ABC6B4952C00}"/>
    <cellStyle name="Comma 4 2 4 2 5 5" xfId="10235" xr:uid="{C1AA67BA-792D-4DC5-B345-B8600873CE24}"/>
    <cellStyle name="Comma 4 2 4 2 5 6" xfId="21787" xr:uid="{231D846B-8980-44FD-B02B-88F53F3447C4}"/>
    <cellStyle name="Comma 4 2 4 2 5 7" xfId="26014" xr:uid="{A21F30C3-908B-4436-B071-A7B268B3D00C}"/>
    <cellStyle name="Comma 4 2 4 2 6" xfId="22295" xr:uid="{77E217DF-4F3D-4753-AB44-C9609C9366F9}"/>
    <cellStyle name="Comma 4 2 4 2 6 2" xfId="16345" xr:uid="{49FA8784-D456-4A08-8515-80132F20BBC2}"/>
    <cellStyle name="Comma 4 2 4 2 6 2 2" xfId="5349" xr:uid="{609059AF-2060-4622-ABBD-2C603FD11121}"/>
    <cellStyle name="Comma 4 2 4 2 6 3" xfId="13340" xr:uid="{4B21D50D-A961-4109-A2A1-B5064727C3A1}"/>
    <cellStyle name="Comma 4 2 4 2 6 4" xfId="8418" xr:uid="{3F4274D5-3D68-4B75-A8EB-046894CD3AA0}"/>
    <cellStyle name="Comma 4 2 4 2 7" xfId="18301" xr:uid="{510D7674-7B9F-45AF-8CA4-7E73A4E3180D}"/>
    <cellStyle name="Comma 4 2 4 2 7 2" xfId="7909" xr:uid="{906EC780-1A5E-4473-8A96-F4064DD8B0BB}"/>
    <cellStyle name="Comma 4 2 4 2 8" xfId="15798" xr:uid="{712A4FE4-30D5-4D8E-86AD-1AAB74348F96}"/>
    <cellStyle name="Comma 4 2 4 2 9" xfId="10735" xr:uid="{2220FD63-8B36-41D5-96D2-6C6CD376A834}"/>
    <cellStyle name="Comma 4 2 4 3" xfId="946" xr:uid="{9C8E0E21-804F-418C-AFFB-A624DDF6944C}"/>
    <cellStyle name="Comma 4 2 4 3 10" xfId="28042" xr:uid="{974D43FE-5B4D-4946-B618-C0A342D9AB0A}"/>
    <cellStyle name="Comma 4 2 4 3 2" xfId="1951" xr:uid="{823EB671-4EDB-4C31-A88C-FB4AA7E13FEE}"/>
    <cellStyle name="Comma 4 2 4 3 2 2" xfId="21238" xr:uid="{38720919-7F99-41A8-9CEC-79201850A350}"/>
    <cellStyle name="Comma 4 2 4 3 2 2 2" xfId="12326" xr:uid="{B8DB62EF-E779-4CA3-9F6E-21ED5F586695}"/>
    <cellStyle name="Comma 4 2 4 3 2 2 3" xfId="4305" xr:uid="{BF93C135-E701-4FA7-9176-1BDC6B2CDD1E}"/>
    <cellStyle name="Comma 4 2 4 3 2 3" xfId="23449" xr:uid="{23CB4C0B-1534-45BC-88E0-24FC39EB7789}"/>
    <cellStyle name="Comma 4 2 4 3 2 3 2" xfId="6865" xr:uid="{9A1428FD-B7A2-481A-9F98-7EF29B854D22}"/>
    <cellStyle name="Comma 4 2 4 3 2 4" xfId="14753" xr:uid="{13DBBB56-6F55-43D6-9C44-87C103EED321}"/>
    <cellStyle name="Comma 4 2 4 3 2 5" xfId="9691" xr:uid="{58E391B1-6E6B-4F9C-872B-B270933539B7}"/>
    <cellStyle name="Comma 4 2 4 3 2 6" xfId="23903" xr:uid="{59B706FC-DED1-4814-94F8-FF2B48EC1BAF}"/>
    <cellStyle name="Comma 4 2 4 3 2 7" xfId="26558" xr:uid="{8AF81852-7CAE-4958-BA42-FB32A9BBEA4E}"/>
    <cellStyle name="Comma 4 2 4 3 3" xfId="2606" xr:uid="{9B13A5FF-0481-4393-A221-1CC8F33BE04C}"/>
    <cellStyle name="Comma 4 2 4 3 3 2" xfId="20585" xr:uid="{3A6A3E39-8618-4ECA-A958-D9820C6F00CB}"/>
    <cellStyle name="Comma 4 2 4 3 3 2 2" xfId="11674" xr:uid="{E483005B-53EF-416D-AC63-6E5936DEEFC1}"/>
    <cellStyle name="Comma 4 2 4 3 3 2 3" xfId="3651" xr:uid="{F7731313-6B2D-4338-85F3-937388F08C47}"/>
    <cellStyle name="Comma 4 2 4 3 3 3" xfId="17137" xr:uid="{C7761CC8-D09F-42CB-9A66-7BE30C9871F6}"/>
    <cellStyle name="Comma 4 2 4 3 3 3 2" xfId="6211" xr:uid="{CD34635B-1A8C-425B-B283-A3F7DF6605B3}"/>
    <cellStyle name="Comma 4 2 4 3 3 4" xfId="14099" xr:uid="{7A8CE0BA-F8BE-420A-BD39-72ACC182C059}"/>
    <cellStyle name="Comma 4 2 4 3 3 5" xfId="9037" xr:uid="{2D560CE8-E7D9-409A-B5FE-9A922FEB5A8C}"/>
    <cellStyle name="Comma 4 2 4 3 3 6" xfId="22798" xr:uid="{FA985342-C9A8-4D04-AA04-26D9DFB4810A}"/>
    <cellStyle name="Comma 4 2 4 3 3 7" xfId="27212" xr:uid="{C3FEC034-11BF-41DD-88ED-C843692142D0}"/>
    <cellStyle name="Comma 4 2 4 3 4" xfId="22141" xr:uid="{5BD7035B-FC1C-4666-BD85-DA5103489750}"/>
    <cellStyle name="Comma 4 2 4 3 4 2" xfId="16290" xr:uid="{E05525F3-8B85-4119-AB86-D90FCFDCF01B}"/>
    <cellStyle name="Comma 4 2 4 3 4 2 2" xfId="5195" xr:uid="{9909B821-904A-4CE0-992B-CC0D1012FE50}"/>
    <cellStyle name="Comma 4 2 4 3 4 3" xfId="18924" xr:uid="{4EF1D60B-1E2B-41A8-83FB-F8D2AEC606D6}"/>
    <cellStyle name="Comma 4 2 4 3 4 4" xfId="13201" xr:uid="{4DD9583B-A3CD-4487-BF5B-C0CD717218E3}"/>
    <cellStyle name="Comma 4 2 4 3 4 5" xfId="11098" xr:uid="{00B471CC-F43F-44B1-8CBB-A6E66E4FD3EC}"/>
    <cellStyle name="Comma 4 2 4 3 5" xfId="18703" xr:uid="{BB8B4C88-AFFB-4C60-BB8E-AC69C5946349}"/>
    <cellStyle name="Comma 4 2 4 3 5 2" xfId="7755" xr:uid="{683708D2-F949-4DBB-99F6-D1165C008E4A}"/>
    <cellStyle name="Comma 4 2 4 3 6" xfId="15643" xr:uid="{A2D785A9-7714-49D5-97A7-9A4CCEA1E8FC}"/>
    <cellStyle name="Comma 4 2 4 3 7" xfId="10581" xr:uid="{7F08613B-38EC-489E-8DC4-BA4C1F6BB2B0}"/>
    <cellStyle name="Comma 4 2 4 3 8" xfId="24713" xr:uid="{748CA87D-0041-44F2-AD5D-1894DF245F43}"/>
    <cellStyle name="Comma 4 2 4 3 9" xfId="25668" xr:uid="{C5CB0592-EF94-4B47-BF04-72D85F53102C}"/>
    <cellStyle name="Comma 4 2 4 4" xfId="1622" xr:uid="{60D2E045-B97B-4C16-9242-A6972E3B9D08}"/>
    <cellStyle name="Comma 4 2 4 4 2" xfId="21565" xr:uid="{C94142DE-2945-430B-98C6-ACADEC2A0BC3}"/>
    <cellStyle name="Comma 4 2 4 4 2 2" xfId="12653" xr:uid="{93A6E3CD-35B8-4E48-97D7-2FA2610BC66D}"/>
    <cellStyle name="Comma 4 2 4 4 2 3" xfId="4633" xr:uid="{C6E2F721-812C-49ED-ABD2-6CD0B8C455D2}"/>
    <cellStyle name="Comma 4 2 4 4 3" xfId="23774" xr:uid="{3FD223D5-4A97-4AC1-9316-C705604343E3}"/>
    <cellStyle name="Comma 4 2 4 4 3 2" xfId="7193" xr:uid="{BFE98657-A496-4B1E-86DC-74AA39615813}"/>
    <cellStyle name="Comma 4 2 4 4 4" xfId="15081" xr:uid="{A1CB3033-5AD2-4035-B585-93AD44C96A95}"/>
    <cellStyle name="Comma 4 2 4 4 5" xfId="10019" xr:uid="{942CDF4E-4814-4A6F-8C5B-D53FA2AA469D}"/>
    <cellStyle name="Comma 4 2 4 4 6" xfId="24287" xr:uid="{1E0E0257-9451-44F8-94CC-A414B000CEA2}"/>
    <cellStyle name="Comma 4 2 4 4 7" xfId="26230" xr:uid="{A3059B1E-0909-48A5-B954-B61124096278}"/>
    <cellStyle name="Comma 4 2 4 5" xfId="2278" xr:uid="{B6C37574-B290-4E5E-AACD-FABB6BBA16E4}"/>
    <cellStyle name="Comma 4 2 4 5 2" xfId="20913" xr:uid="{5C0C53F6-F4C1-40BE-BE30-3892F363028F}"/>
    <cellStyle name="Comma 4 2 4 5 2 2" xfId="12001" xr:uid="{200AAC7A-B2C2-4EC3-A3B0-A6283294EE3C}"/>
    <cellStyle name="Comma 4 2 4 5 2 3" xfId="3979" xr:uid="{48DF733F-1525-415A-9F8C-5DBB65615749}"/>
    <cellStyle name="Comma 4 2 4 5 3" xfId="19250" xr:uid="{029192A6-0152-482A-9C0C-69E888515103}"/>
    <cellStyle name="Comma 4 2 4 5 3 2" xfId="6539" xr:uid="{06C3D131-FFD1-4542-869A-5B022838B2D6}"/>
    <cellStyle name="Comma 4 2 4 5 4" xfId="14427" xr:uid="{B4A36631-2F54-477D-9818-47B851DB2996}"/>
    <cellStyle name="Comma 4 2 4 5 5" xfId="9365" xr:uid="{4F0888C2-F37D-4431-8FE5-2045708CD218}"/>
    <cellStyle name="Comma 4 2 4 5 6" xfId="23125" xr:uid="{1D12686C-2F50-4E34-9D9D-4C1C90F65572}"/>
    <cellStyle name="Comma 4 2 4 5 7" xfId="26884" xr:uid="{B7F02D47-DB26-4AF0-8779-99D35C673D4C}"/>
    <cellStyle name="Comma 4 2 4 6" xfId="1263" xr:uid="{D0C6FBF1-7185-4597-995D-0A39C839D1BE}"/>
    <cellStyle name="Comma 4 2 4 6 2" xfId="19898" xr:uid="{3FDAA8BA-34F4-4A7A-80D5-D93DE397CC5D}"/>
    <cellStyle name="Comma 4 2 4 6 2 2" xfId="12923" xr:uid="{81F061A3-041C-461E-A24C-89BC3BC54888}"/>
    <cellStyle name="Comma 4 2 4 6 2 3" xfId="4908" xr:uid="{A587B777-9A46-487A-A792-1787F3C6F3E4}"/>
    <cellStyle name="Comma 4 2 4 6 3" xfId="18187" xr:uid="{FDD2E814-FC26-446D-842E-E0BCEFE0AB00}"/>
    <cellStyle name="Comma 4 2 4 6 3 2" xfId="7468" xr:uid="{C487F728-1A48-42E2-A2A6-A0FE180E1FDF}"/>
    <cellStyle name="Comma 4 2 4 6 4" xfId="15356" xr:uid="{ABE2D787-2013-4933-B3AF-9113831E2A79}"/>
    <cellStyle name="Comma 4 2 4 6 5" xfId="10294" xr:uid="{38B922B7-F7FE-42B0-BFE2-789BC72668BE}"/>
    <cellStyle name="Comma 4 2 4 6 6" xfId="21853" xr:uid="{DEEDD917-56A1-464D-BD3F-58C132032C45}"/>
    <cellStyle name="Comma 4 2 4 6 7" xfId="25955" xr:uid="{370C57A6-BBED-439A-BA20-73812CF09AE9}"/>
    <cellStyle name="Comma 4 2 4 7" xfId="3087" xr:uid="{7C8BBFE4-A48E-48FD-8627-61FD426148EA}"/>
    <cellStyle name="Comma 4 2 4 7 2" xfId="19448" xr:uid="{3B9F1171-8E75-4CAB-AAA3-D4A3E7B2E08B}"/>
    <cellStyle name="Comma 4 2 4 7 2 2" xfId="11221" xr:uid="{9A14CE0C-A95B-470A-BC63-C53537620BCE}"/>
    <cellStyle name="Comma 4 2 4 7 2 3" xfId="3196" xr:uid="{69634511-1921-4989-9AB3-1E5E5863E9B7}"/>
    <cellStyle name="Comma 4 2 4 7 3" xfId="16674" xr:uid="{2D9B99FB-CFF8-49B5-AE5F-B119E34FFDC5}"/>
    <cellStyle name="Comma 4 2 4 7 3 2" xfId="5756" xr:uid="{8960FDCE-3517-418C-B057-ED06B6E08EBB}"/>
    <cellStyle name="Comma 4 2 4 7 4" xfId="13644" xr:uid="{8FA359DD-AFE2-4149-A072-ABD5E722AE0B}"/>
    <cellStyle name="Comma 4 2 4 7 5" xfId="8582" xr:uid="{74D2BCF0-8672-4F44-9429-19B06F40C981}"/>
    <cellStyle name="Comma 4 2 4 7 6" xfId="22470" xr:uid="{18A2D27B-7054-480E-A47D-6ADCFAD1A7C3}"/>
    <cellStyle name="Comma 4 2 4 7 7" xfId="27667" xr:uid="{939D2483-41E7-4645-B119-13B18B3CDC99}"/>
    <cellStyle name="Comma 4 2 4 8" xfId="524" xr:uid="{3AFB46BD-A018-42B5-9DA9-850B483997EB}"/>
    <cellStyle name="Comma 4 2 4 8 2" xfId="16441" xr:uid="{9FA015A9-26B0-45FA-A229-05CCBFED5FA9}"/>
    <cellStyle name="Comma 4 2 4 8 2 2" xfId="5523" xr:uid="{4088A54B-C29A-4D07-A6FE-F0403692DC5E}"/>
    <cellStyle name="Comma 4 2 4 8 3" xfId="15972" xr:uid="{86F9BE3C-9426-4494-95DF-818D3F7760F3}"/>
    <cellStyle name="Comma 4 2 4 8 4" xfId="10909" xr:uid="{E03D1AA8-EC5D-4990-8A1E-02FB65707A2C}"/>
    <cellStyle name="Comma 4 2 4 8 5" xfId="24380" xr:uid="{F5E38361-D9E8-4E2B-A0CC-9155C7E780EE}"/>
    <cellStyle name="Comma 4 2 4 8 6" xfId="25340" xr:uid="{3B612972-2BBF-42D3-B0EF-E329CBD26A43}"/>
    <cellStyle name="Comma 4 2 4 9" xfId="20013" xr:uid="{98AA59D3-7C0B-464B-9F48-5847B098BA27}"/>
    <cellStyle name="Comma 4 2 4 9 2" xfId="16531" xr:uid="{002BC041-4AC3-49D4-BCB6-AF6297B22929}"/>
    <cellStyle name="Comma 4 2 4 9 2 2" xfId="5622" xr:uid="{5983866F-03BB-477C-BCA0-453F00617532}"/>
    <cellStyle name="Comma 4 2 4 9 3" xfId="18700" xr:uid="{E77D2C3A-2BDC-40A8-BEC9-83BD99ABE14D}"/>
    <cellStyle name="Comma 4 2 4 9 4" xfId="13509" xr:uid="{CB7F8F0D-EEBA-47A9-9F58-3AAD6D00D3BE}"/>
    <cellStyle name="Comma 4 2 4 9 5" xfId="8368" xr:uid="{FBB635F5-D4AA-42D9-82A2-295BF27DECF5}"/>
    <cellStyle name="Comma 4 2 5" xfId="340" xr:uid="{1A74105B-F183-4D62-BFED-DE55592C7171}"/>
    <cellStyle name="Comma 4 2 5 10" xfId="16087" xr:uid="{80206852-8F4D-4A4E-89E6-EBE1CF26A6B4}"/>
    <cellStyle name="Comma 4 2 5 11" xfId="11024" xr:uid="{66EB29CA-2B50-4B95-9DB2-77E590AA43E6}"/>
    <cellStyle name="Comma 4 2 5 12" xfId="25052" xr:uid="{509BBB60-BA41-4800-A9F3-61F529B424AF}"/>
    <cellStyle name="Comma 4 2 5 13" xfId="25225" xr:uid="{CF443311-C49F-47D4-B78C-8AC7CBACB996}"/>
    <cellStyle name="Comma 4 2 5 14" xfId="27894" xr:uid="{87D6A73D-475E-4ED5-A84B-03520E18ACF3}"/>
    <cellStyle name="Comma 4 2 5 15" xfId="32879" xr:uid="{82292911-100E-4B80-B386-928A4E950DA8}"/>
    <cellStyle name="Comma 4 2 5 2" xfId="1108" xr:uid="{11F2B6D5-8BA7-457C-A095-068B070DDECB}"/>
    <cellStyle name="Comma 4 2 5 2 10" xfId="25820" xr:uid="{43DE46F1-0A73-4199-A357-40E0CBF1E19E}"/>
    <cellStyle name="Comma 4 2 5 2 11" xfId="28026" xr:uid="{9ABFC470-1C64-41F6-8DFB-8A42E1F0F1F7}"/>
    <cellStyle name="Comma 4 2 5 2 2" xfId="2103" xr:uid="{203DFBFC-5050-4041-B889-A3CEC797B60C}"/>
    <cellStyle name="Comma 4 2 5 2 2 2" xfId="21086" xr:uid="{2023FD7C-7CCA-4D5A-80FF-1619B0F040AF}"/>
    <cellStyle name="Comma 4 2 5 2 2 2 2" xfId="12174" xr:uid="{5823339E-9083-4F8C-A352-EAC3160E3DBC}"/>
    <cellStyle name="Comma 4 2 5 2 2 2 3" xfId="4153" xr:uid="{E682C4C2-AEFC-4F22-AD2A-91C4FA913FB3}"/>
    <cellStyle name="Comma 4 2 5 2 2 3" xfId="17390" xr:uid="{37524ADC-D29A-45A3-8E78-0D0937446829}"/>
    <cellStyle name="Comma 4 2 5 2 2 3 2" xfId="6713" xr:uid="{4685570F-F671-4613-8B07-D3A88C576ACE}"/>
    <cellStyle name="Comma 4 2 5 2 2 4" xfId="14601" xr:uid="{2EAF6BB3-57C0-4E11-BA1F-F11B87B26029}"/>
    <cellStyle name="Comma 4 2 5 2 2 5" xfId="9539" xr:uid="{63FBACB8-7E57-4C00-821F-FDDA00397D87}"/>
    <cellStyle name="Comma 4 2 5 2 2 6" xfId="23298" xr:uid="{767719D9-4F01-4FE4-B3D3-C8708295002A}"/>
    <cellStyle name="Comma 4 2 5 2 2 7" xfId="26710" xr:uid="{789A7FEC-F695-424B-AB4B-05D18916EC25}"/>
    <cellStyle name="Comma 4 2 5 2 3" xfId="2758" xr:uid="{AF0F19B1-B958-4B7E-869E-86DF2A7CE698}"/>
    <cellStyle name="Comma 4 2 5 2 3 2" xfId="20433" xr:uid="{0A3E69C1-4ADB-4A40-A6B0-D8A05C942BF6}"/>
    <cellStyle name="Comma 4 2 5 2 3 2 2" xfId="11522" xr:uid="{78FB1B05-39C6-4830-BD12-9CD05B93B0D2}"/>
    <cellStyle name="Comma 4 2 5 2 3 2 3" xfId="3499" xr:uid="{ED12F68F-8450-4BD3-91E3-873265AD5B4B}"/>
    <cellStyle name="Comma 4 2 5 2 3 3" xfId="16991" xr:uid="{A54E04B6-D2BF-4F06-8AF4-68413D95F7FC}"/>
    <cellStyle name="Comma 4 2 5 2 3 3 2" xfId="6059" xr:uid="{26814481-67AC-4872-806F-70CE86A7CEB0}"/>
    <cellStyle name="Comma 4 2 5 2 3 4" xfId="13947" xr:uid="{5D40D557-1855-4D15-83FD-681C31A3C4E1}"/>
    <cellStyle name="Comma 4 2 5 2 3 5" xfId="8885" xr:uid="{B15BCB8A-675E-4583-82AE-6E4C0BB7CC9A}"/>
    <cellStyle name="Comma 4 2 5 2 3 6" xfId="22646" xr:uid="{EDFD2A89-DA4E-4419-95CB-C1DBD29D7173}"/>
    <cellStyle name="Comma 4 2 5 2 3 7" xfId="27364" xr:uid="{642E82A3-D21A-440A-A753-1B32E8DD11E8}"/>
    <cellStyle name="Comma 4 2 5 2 4" xfId="2906" xr:uid="{DB7CE4B3-75E7-44D4-B0CE-A246D166AE8B}"/>
    <cellStyle name="Comma 4 2 5 2 4 2" xfId="19620" xr:uid="{62B6C53D-DEFC-452A-83D2-616B30F803A1}"/>
    <cellStyle name="Comma 4 2 5 2 4 2 2" xfId="11385" xr:uid="{C22A3DCA-11FD-466A-974B-BE5B29BDE4D1}"/>
    <cellStyle name="Comma 4 2 5 2 4 2 3" xfId="3360" xr:uid="{22C8FC9E-3AE5-46EA-83E1-D4CFC96AE4CF}"/>
    <cellStyle name="Comma 4 2 5 2 4 3" xfId="16852" xr:uid="{941E3BB9-FDD1-4EFD-AE2D-C386E61B192F}"/>
    <cellStyle name="Comma 4 2 5 2 4 3 2" xfId="5920" xr:uid="{3E62218D-EADF-4B58-AEB4-49087620D603}"/>
    <cellStyle name="Comma 4 2 5 2 4 4" xfId="13808" xr:uid="{6D0E8A22-44ED-4630-A6F5-45C895C52858}"/>
    <cellStyle name="Comma 4 2 5 2 4 5" xfId="8746" xr:uid="{616E4D4A-1F9C-4C25-B50E-1FA61C1E4C17}"/>
    <cellStyle name="Comma 4 2 5 2 4 6" xfId="20296" xr:uid="{6DDC0008-6872-41A6-ACA7-01333F487594}"/>
    <cellStyle name="Comma 4 2 5 2 4 7" xfId="27503" xr:uid="{9FEF69A5-CA76-4A50-BC9D-584FF3CD20B7}"/>
    <cellStyle name="Comma 4 2 5 2 5" xfId="21989" xr:uid="{2F9D454C-CB38-43EE-AC3E-F07252EE35B5}"/>
    <cellStyle name="Comma 4 2 5 2 5 2" xfId="16260" xr:uid="{A1CF701B-812A-4064-8489-86C9224BC427}"/>
    <cellStyle name="Comma 4 2 5 2 5 2 2" xfId="5043" xr:uid="{6D102BF8-6949-45CF-963C-5A5D6D868623}"/>
    <cellStyle name="Comma 4 2 5 2 5 3" xfId="13056" xr:uid="{32BEE53D-0DD5-42F5-8CEC-87C455A98EB5}"/>
    <cellStyle name="Comma 4 2 5 2 5 4" xfId="8402" xr:uid="{B9DBD928-1436-4F9E-A19B-49C3CA858E63}"/>
    <cellStyle name="Comma 4 2 5 2 6" xfId="18209" xr:uid="{B53A3AA5-F44E-4F67-90CC-906CBBEEA5F5}"/>
    <cellStyle name="Comma 4 2 5 2 6 2" xfId="7603" xr:uid="{67CE6B00-3D4B-4119-B738-9146D8D5357F}"/>
    <cellStyle name="Comma 4 2 5 2 7" xfId="15491" xr:uid="{D3740E82-4128-40C5-B569-6128913280F1}"/>
    <cellStyle name="Comma 4 2 5 2 8" xfId="10429" xr:uid="{5873A5F1-D17B-4752-A383-EC52FF924A71}"/>
    <cellStyle name="Comma 4 2 5 2 9" xfId="24865" xr:uid="{A4E956A9-5EAE-42E7-95E8-CE74AAA7B80C}"/>
    <cellStyle name="Comma 4 2 5 3" xfId="1774" xr:uid="{FF13AAA9-5B64-4CAC-A94A-9F3A8C494408}"/>
    <cellStyle name="Comma 4 2 5 3 2" xfId="21413" xr:uid="{5E5FB4EA-77E1-422D-82EA-BA0AA1E44463}"/>
    <cellStyle name="Comma 4 2 5 3 2 2" xfId="12502" xr:uid="{30EFF668-D3AE-4D44-A225-2D2ABDCF4387}"/>
    <cellStyle name="Comma 4 2 5 3 2 3" xfId="4481" xr:uid="{97F73D1D-3013-400B-82CA-79CCDB2A25A6}"/>
    <cellStyle name="Comma 4 2 5 3 3" xfId="23622" xr:uid="{88AC4ED3-6A2A-4E88-83F6-E82CCAE042AA}"/>
    <cellStyle name="Comma 4 2 5 3 3 2" xfId="7041" xr:uid="{AE96BD22-2C99-410C-B861-DD435B33DBF1}"/>
    <cellStyle name="Comma 4 2 5 3 4" xfId="14929" xr:uid="{C395BF0A-C185-4485-8012-ADEE9CA83BC8}"/>
    <cellStyle name="Comma 4 2 5 3 5" xfId="9867" xr:uid="{70978974-20C7-4E68-919F-26BB27AFCB27}"/>
    <cellStyle name="Comma 4 2 5 3 6" xfId="24247" xr:uid="{2AB596E3-A2EF-4620-8393-00C4B66A8E0F}"/>
    <cellStyle name="Comma 4 2 5 3 7" xfId="26382" xr:uid="{EB0E0AA7-0E2C-454E-901E-FF260065E79A}"/>
    <cellStyle name="Comma 4 2 5 4" xfId="2430" xr:uid="{2D5F8271-D4F8-4B72-825A-E6D54D802355}"/>
    <cellStyle name="Comma 4 2 5 4 2" xfId="20761" xr:uid="{D4E00628-B4E8-4DEB-B2DC-195684323425}"/>
    <cellStyle name="Comma 4 2 5 4 2 2" xfId="11850" xr:uid="{C07C0A3E-CC69-47C7-A1DF-2D69983CAEC5}"/>
    <cellStyle name="Comma 4 2 5 4 2 3" xfId="3827" xr:uid="{8A279BAF-D533-432C-83A2-A6CC76414D16}"/>
    <cellStyle name="Comma 4 2 5 4 3" xfId="19267" xr:uid="{C1150C65-5484-4484-A3B9-96AA94AA1C63}"/>
    <cellStyle name="Comma 4 2 5 4 3 2" xfId="6387" xr:uid="{983C0F46-51C4-4F2A-ABEA-FB3E87AA647D}"/>
    <cellStyle name="Comma 4 2 5 4 4" xfId="14275" xr:uid="{80098211-AF70-4240-9AE0-A798F591784E}"/>
    <cellStyle name="Comma 4 2 5 4 5" xfId="9213" xr:uid="{0AAEE02F-D271-417C-A9FB-2CA092E77916}"/>
    <cellStyle name="Comma 4 2 5 4 6" xfId="22973" xr:uid="{609F562A-DDE6-4A1A-B1A8-9B8CAC193E7F}"/>
    <cellStyle name="Comma 4 2 5 4 7" xfId="27036" xr:uid="{036C71DA-1E3C-4397-B44A-52CBCE960B12}"/>
    <cellStyle name="Comma 4 2 5 5" xfId="2889" xr:uid="{067682E6-A589-4CE6-A32B-3BE2C2678787}"/>
    <cellStyle name="Comma 4 2 5 5 2" xfId="19634" xr:uid="{8BF0316F-673E-465E-8A16-78BE062C6DDF}"/>
    <cellStyle name="Comma 4 2 5 5 2 2" xfId="11397" xr:uid="{D5E6CA44-864E-444F-A71A-804BE8B2D11A}"/>
    <cellStyle name="Comma 4 2 5 5 2 3" xfId="3373" xr:uid="{2ED99EAA-B522-4A97-8612-39B9E1AC791B}"/>
    <cellStyle name="Comma 4 2 5 5 3" xfId="16867" xr:uid="{97BB990B-6976-419F-948D-A19DFA653556}"/>
    <cellStyle name="Comma 4 2 5 5 3 2" xfId="5933" xr:uid="{98A98697-E8CA-406D-97E4-557E020653B9}"/>
    <cellStyle name="Comma 4 2 5 5 4" xfId="13821" xr:uid="{A72DAF44-0EB7-4612-83AD-6C02690FE8E3}"/>
    <cellStyle name="Comma 4 2 5 5 5" xfId="8759" xr:uid="{7F779939-DBF0-473C-9657-2FF18740525A}"/>
    <cellStyle name="Comma 4 2 5 5 6" xfId="20308" xr:uid="{407DFB3A-1424-48A3-9939-CCA2AA043767}"/>
    <cellStyle name="Comma 4 2 5 5 7" xfId="27490" xr:uid="{9C36C222-BDFD-4360-ACD7-2F9024AB51C1}"/>
    <cellStyle name="Comma 4 2 5 6" xfId="3068" xr:uid="{72C4A334-B0E0-4FBE-AC13-6502511C9EC1}"/>
    <cellStyle name="Comma 4 2 5 6 2" xfId="19467" xr:uid="{29DDEF35-0B64-4EC4-B089-AC496ECD87C5}"/>
    <cellStyle name="Comma 4 2 5 6 2 2" xfId="11237" xr:uid="{7AB2F478-5A65-4DD7-A9D9-F3D906C47EC9}"/>
    <cellStyle name="Comma 4 2 5 6 2 3" xfId="3212" xr:uid="{E30AC294-437A-433B-9D54-6358115177B2}"/>
    <cellStyle name="Comma 4 2 5 6 3" xfId="16693" xr:uid="{0E4145FB-696E-4046-95F1-CC18F5328D69}"/>
    <cellStyle name="Comma 4 2 5 6 3 2" xfId="5772" xr:uid="{71909646-082A-499F-B320-9573EC6D032C}"/>
    <cellStyle name="Comma 4 2 5 6 4" xfId="13660" xr:uid="{D1CD353E-2C8F-413A-87BC-CD011803A85C}"/>
    <cellStyle name="Comma 4 2 5 6 5" xfId="8598" xr:uid="{39312FD5-A2B9-4FA1-A55A-8FD426E32BB2}"/>
    <cellStyle name="Comma 4 2 5 6 6" xfId="22317" xr:uid="{675B6F35-A594-45E2-B62C-048C2E3A53D0}"/>
    <cellStyle name="Comma 4 2 5 6 7" xfId="27651" xr:uid="{2FD3EE7C-C020-465E-BB2D-C22C7A66C18A}"/>
    <cellStyle name="Comma 4 2 5 7" xfId="748" xr:uid="{D84ED9F9-F933-4CF6-BAD9-D164DC656A15}"/>
    <cellStyle name="Comma 4 2 5 7 2" xfId="16355" xr:uid="{D7BC95CA-9D1F-4787-9B32-939060E82F96}"/>
    <cellStyle name="Comma 4 2 5 7 2 2" xfId="5371" xr:uid="{BF33CE90-DE99-4ABB-85E8-72542C9E0A92}"/>
    <cellStyle name="Comma 4 2 5 7 3" xfId="15820" xr:uid="{D1390978-D023-4F0D-B092-684D47824693}"/>
    <cellStyle name="Comma 4 2 5 7 4" xfId="10757" xr:uid="{8D6B72F3-7B5C-4790-8B94-B938D3BEF595}"/>
    <cellStyle name="Comma 4 2 5 7 5" xfId="24535" xr:uid="{6405C815-E2B4-468C-B849-572449FBE632}"/>
    <cellStyle name="Comma 4 2 5 7 6" xfId="25492" xr:uid="{220B9445-BF01-454F-9B1D-DF96E6FC5AC3}"/>
    <cellStyle name="Comma 4 2 5 8" xfId="20032" xr:uid="{476AACCD-DE3A-483A-9D72-1D0BE5E990C8}"/>
    <cellStyle name="Comma 4 2 5 8 2" xfId="16549" xr:uid="{21F711FD-BF49-4E2D-B8CD-14BA43BAA1BA}"/>
    <cellStyle name="Comma 4 2 5 8 2 2" xfId="5638" xr:uid="{4CBC96FF-2780-4D2F-B0D2-5374D787BD49}"/>
    <cellStyle name="Comma 4 2 5 8 3" xfId="13525" xr:uid="{A8FC9098-DC8F-456D-A2A3-33F47AF44449}"/>
    <cellStyle name="Comma 4 2 5 8 4" xfId="8304" xr:uid="{BAFD49C2-09B7-4C3C-8C12-9568A0FF62D3}"/>
    <cellStyle name="Comma 4 2 5 9" xfId="17523" xr:uid="{222C794F-0070-4BF5-A82F-00C5F5E7A064}"/>
    <cellStyle name="Comma 4 2 5 9 2" xfId="7931" xr:uid="{4783F35B-9AC5-4EFB-8338-D55D38DB8373}"/>
    <cellStyle name="Comma 4 2 6" xfId="390" xr:uid="{CE72E972-B850-4016-9091-657D0F855F4C}"/>
    <cellStyle name="Comma 4 2 6 10" xfId="10995" xr:uid="{6402CE44-FC84-41FA-8F70-8F3A3C374A07}"/>
    <cellStyle name="Comma 4 2 6 11" xfId="25021" xr:uid="{193F8B92-3572-4F6A-AFC2-A63446F30CAA}"/>
    <cellStyle name="Comma 4 2 6 12" xfId="25254" xr:uid="{E07BF96F-0406-4DBE-A7A8-33A21E84C92E}"/>
    <cellStyle name="Comma 4 2 6 13" xfId="27923" xr:uid="{DE819B0E-1AF9-4318-9C18-0EF38D990059}"/>
    <cellStyle name="Comma 4 2 6 2" xfId="1929" xr:uid="{214A42F5-86D4-491F-8C4E-DAAB7CF70A28}"/>
    <cellStyle name="Comma 4 2 6 2 2" xfId="2965" xr:uid="{DFE773E2-00BD-4123-9AD7-7BD542ACA6F0}"/>
    <cellStyle name="Comma 4 2 6 2 2 2" xfId="19565" xr:uid="{31D86968-0B64-462E-91CA-342535FAB649}"/>
    <cellStyle name="Comma 4 2 6 2 2 2 2" xfId="16180" xr:uid="{A0FCA678-2755-4252-A766-1B79872D9C93}"/>
    <cellStyle name="Comma 4 2 6 2 2 2 2 2" xfId="3305" xr:uid="{76A9C67A-74E8-4153-AE83-A13BE48DF14A}"/>
    <cellStyle name="Comma 4 2 6 2 2 2 3" xfId="11330" xr:uid="{15235170-1D09-4232-AE39-45D537785AFF}"/>
    <cellStyle name="Comma 4 2 6 2 2 2 4" xfId="8397" xr:uid="{7642ED1A-39E8-4A1A-9A0F-6A2F94789D27}"/>
    <cellStyle name="Comma 4 2 6 2 2 3" xfId="16793" xr:uid="{814308D3-3907-4320-934A-6E7569E2AB08}"/>
    <cellStyle name="Comma 4 2 6 2 2 3 2" xfId="5865" xr:uid="{D262339A-51D3-4B49-AF88-E2267F62E3BF}"/>
    <cellStyle name="Comma 4 2 6 2 2 4" xfId="13753" xr:uid="{EFA16405-3833-4CD6-9F5F-E3C2D2C78BD3}"/>
    <cellStyle name="Comma 4 2 6 2 2 5" xfId="8691" xr:uid="{1F638D37-1593-42AB-928B-43EE567A1096}"/>
    <cellStyle name="Comma 4 2 6 2 2 6" xfId="23862" xr:uid="{6B5EE12E-ABF8-4D32-B016-D8D83F78C9AC}"/>
    <cellStyle name="Comma 4 2 6 2 2 7" xfId="27558" xr:uid="{2678F36E-9BDB-45A6-BB1F-1A7ADF485953}"/>
    <cellStyle name="Comma 4 2 6 2 3" xfId="23982" xr:uid="{FE86078C-70D9-458B-A995-BD65B75ADDDB}"/>
    <cellStyle name="Comma 4 2 6 2 3 2" xfId="16217" xr:uid="{481C2A50-778D-4E29-ADC6-34CB57CC9C50}"/>
    <cellStyle name="Comma 4 2 6 2 3 2 2" xfId="4327" xr:uid="{CB366767-5B82-499D-862B-6C6265DA1158}"/>
    <cellStyle name="Comma 4 2 6 2 3 3" xfId="12348" xr:uid="{C601E8DA-9157-451F-B251-F74438B3CE66}"/>
    <cellStyle name="Comma 4 2 6 2 3 4" xfId="8511" xr:uid="{840CB0B8-C808-46E3-99D8-8370D8EEBAD2}"/>
    <cellStyle name="Comma 4 2 6 2 4" xfId="17940" xr:uid="{F564D41F-89CA-44B1-8663-5A8939B47CD0}"/>
    <cellStyle name="Comma 4 2 6 2 4 2" xfId="6887" xr:uid="{6F525D94-6BA4-4D36-AE3B-8C1D4CBBA4CD}"/>
    <cellStyle name="Comma 4 2 6 2 5" xfId="14775" xr:uid="{685DE3F2-86E5-4286-A998-59AA484E2D92}"/>
    <cellStyle name="Comma 4 2 6 2 6" xfId="9713" xr:uid="{AC284656-44AF-44D3-8A40-C5BBCABA81E5}"/>
    <cellStyle name="Comma 4 2 6 2 7" xfId="24289" xr:uid="{631A424D-A5C2-4B11-9618-1496ECE661DF}"/>
    <cellStyle name="Comma 4 2 6 2 8" xfId="26536" xr:uid="{9C4826B3-DBDA-4E67-B561-1E10A7DA48C3}"/>
    <cellStyle name="Comma 4 2 6 2 9" xfId="28055" xr:uid="{74B50CDE-B969-4180-AFBE-2B87E58C3E12}"/>
    <cellStyle name="Comma 4 2 6 3" xfId="2584" xr:uid="{1F65B1E2-FAAF-4078-BF10-C80D08A6ECFE}"/>
    <cellStyle name="Comma 4 2 6 3 2" xfId="20607" xr:uid="{A6623FC6-009B-40C6-AAE7-6820B022059D}"/>
    <cellStyle name="Comma 4 2 6 3 2 2" xfId="16196" xr:uid="{048D42D6-3CAA-4FB2-BE0D-A70FC89B14F1}"/>
    <cellStyle name="Comma 4 2 6 3 2 2 2" xfId="3673" xr:uid="{CC6E517A-E82B-4FE6-BF75-845370B01F2B}"/>
    <cellStyle name="Comma 4 2 6 3 2 3" xfId="17276" xr:uid="{D39B6F07-A7E1-4689-A7F4-D4511381C443}"/>
    <cellStyle name="Comma 4 2 6 3 2 4" xfId="11696" xr:uid="{A5AEE353-A389-4143-AA45-9136CDCCB15A}"/>
    <cellStyle name="Comma 4 2 6 3 2 5" xfId="8463" xr:uid="{886FEB23-FAEF-4BDF-A8DD-49CB25C44D41}"/>
    <cellStyle name="Comma 4 2 6 3 3" xfId="22820" xr:uid="{30E700F0-7486-4116-B039-8A793631DB09}"/>
    <cellStyle name="Comma 4 2 6 3 3 2" xfId="6233" xr:uid="{0EA26D62-FB27-4F8A-8B18-91507AD43AE8}"/>
    <cellStyle name="Comma 4 2 6 3 4" xfId="14121" xr:uid="{5306705F-5055-4E6E-8A17-E856D1D44C3B}"/>
    <cellStyle name="Comma 4 2 6 3 5" xfId="9059" xr:uid="{7F38C2F5-35E7-4548-9063-94CC4BD3611B}"/>
    <cellStyle name="Comma 4 2 6 3 6" xfId="23954" xr:uid="{9BBDB3B3-9E6F-4331-94C6-7D55928BE6BE}"/>
    <cellStyle name="Comma 4 2 6 3 7" xfId="27190" xr:uid="{4CD6B966-9568-4B03-80B9-A134EEAE0422}"/>
    <cellStyle name="Comma 4 2 6 4" xfId="1333" xr:uid="{91151FAF-B6CB-4070-8049-38A14DE749B6}"/>
    <cellStyle name="Comma 4 2 6 4 2" xfId="21794" xr:uid="{8439C083-1B20-4105-9439-436BC0A5F980}"/>
    <cellStyle name="Comma 4 2 6 4 2 2" xfId="12872" xr:uid="{57E1AA31-C582-4648-B410-FA4FB4AA3354}"/>
    <cellStyle name="Comma 4 2 6 4 2 3" xfId="4856" xr:uid="{CECF27A4-095C-4B9E-AA8E-D8C6BC908051}"/>
    <cellStyle name="Comma 4 2 6 4 3" xfId="18074" xr:uid="{1D5E8C82-1D94-464B-BA09-0DE304B9E2BC}"/>
    <cellStyle name="Comma 4 2 6 4 3 2" xfId="7416" xr:uid="{C0A6CA29-11CB-4C78-947D-F9290F914DF3}"/>
    <cellStyle name="Comma 4 2 6 4 4" xfId="15304" xr:uid="{299882E5-5EA0-439C-828B-864AE57C8EE6}"/>
    <cellStyle name="Comma 4 2 6 4 5" xfId="10242" xr:uid="{F39C1AC0-EC0F-4ACB-B5E0-72BB1F717887}"/>
    <cellStyle name="Comma 4 2 6 4 6" xfId="24096" xr:uid="{197C99FC-FDB2-452A-85B2-AD01A3562EB5}"/>
    <cellStyle name="Comma 4 2 6 4 7" xfId="26007" xr:uid="{8E5ABCE8-B425-4FF4-B95B-AF3C674D8A04}"/>
    <cellStyle name="Comma 4 2 6 5" xfId="3101" xr:uid="{B82A29AC-4128-4FAB-B8D5-BEFAB491A694}"/>
    <cellStyle name="Comma 4 2 6 5 2" xfId="19434" xr:uid="{4E5DD2D4-432A-43A4-85EF-0A33D22A2D85}"/>
    <cellStyle name="Comma 4 2 6 5 2 2" xfId="11208" xr:uid="{62FE3185-7055-4E20-80D6-A663134E74FC}"/>
    <cellStyle name="Comma 4 2 6 5 2 3" xfId="3183" xr:uid="{6F7F09F1-2E2A-481B-A9F8-773B23721D7F}"/>
    <cellStyle name="Comma 4 2 6 5 3" xfId="16661" xr:uid="{AE6081D4-4083-4713-9725-97BED8900712}"/>
    <cellStyle name="Comma 4 2 6 5 3 2" xfId="5743" xr:uid="{B6321A6E-A1DD-480B-9C9D-E9F8F05429E6}"/>
    <cellStyle name="Comma 4 2 6 5 4" xfId="13631" xr:uid="{ECC63554-BAC0-4F14-8520-4F82F90775DE}"/>
    <cellStyle name="Comma 4 2 6 5 5" xfId="8569" xr:uid="{342C171D-07DE-48F4-ADCD-AF1774F80455}"/>
    <cellStyle name="Comma 4 2 6 5 6" xfId="22163" xr:uid="{7CA3D066-C04E-44A7-ACDF-EDE93C21F71B}"/>
    <cellStyle name="Comma 4 2 6 5 7" xfId="27680" xr:uid="{F893D9E8-017E-4B9A-97F5-24BA61840D58}"/>
    <cellStyle name="Comma 4 2 6 6" xfId="922" xr:uid="{1D11E83A-BEA7-4999-A838-1C84722CEAC4}"/>
    <cellStyle name="Comma 4 2 6 6 2" xfId="16294" xr:uid="{41FC3977-6BC2-4D87-A332-245F9054B027}"/>
    <cellStyle name="Comma 4 2 6 6 2 2" xfId="5217" xr:uid="{8B60AD2D-E563-4A37-934F-B5DE3DD09793}"/>
    <cellStyle name="Comma 4 2 6 6 3" xfId="15665" xr:uid="{D6024BCA-AEB0-4177-85AE-6E1ECB927ECF}"/>
    <cellStyle name="Comma 4 2 6 6 4" xfId="10603" xr:uid="{E9DD87EB-B251-4B49-9A08-7D38FE59C2B4}"/>
    <cellStyle name="Comma 4 2 6 6 5" xfId="24691" xr:uid="{A83ADC84-FBF6-4439-A80C-17078A6D80A3}"/>
    <cellStyle name="Comma 4 2 6 6 6" xfId="25646" xr:uid="{F458D782-1EAD-4C30-97D5-22E798C6AAA6}"/>
    <cellStyle name="Comma 4 2 6 7" xfId="19999" xr:uid="{AD15D8C9-8D3C-45C0-B62A-400B380A9251}"/>
    <cellStyle name="Comma 4 2 6 7 2" xfId="16517" xr:uid="{7D15206F-50DC-456F-A709-33DBCBC20613}"/>
    <cellStyle name="Comma 4 2 6 7 2 2" xfId="5609" xr:uid="{F37ED6E9-28D6-492C-9E67-6D66065176FB}"/>
    <cellStyle name="Comma 4 2 6 7 3" xfId="18439" xr:uid="{F66A0050-F468-47E4-B873-6F8A001EB4E0}"/>
    <cellStyle name="Comma 4 2 6 7 4" xfId="13496" xr:uid="{B0E4C81A-74C2-4BC7-9BB5-96CFE77A0F6E}"/>
    <cellStyle name="Comma 4 2 6 7 5" xfId="8543" xr:uid="{2D8B94A6-2FCA-442F-8AF6-049F02015FD7}"/>
    <cellStyle name="Comma 4 2 6 8" xfId="18105" xr:uid="{8096F107-D6E1-4FB0-9C53-6AAFEB584502}"/>
    <cellStyle name="Comma 4 2 6 8 2" xfId="7777" xr:uid="{448A6B8A-21EA-4FAB-81FC-864938CAC5E3}"/>
    <cellStyle name="Comma 4 2 6 9" xfId="16058" xr:uid="{BE6871D5-405E-47E6-85E1-0014826FDD69}"/>
    <cellStyle name="Comma 4 2 7" xfId="279" xr:uid="{71D40FBB-1059-479C-942C-A9EE740E8D7F}"/>
    <cellStyle name="Comma 4 2 7 10" xfId="25189" xr:uid="{77E78348-4A24-4BAF-8CC5-8EE4F81B7AA7}"/>
    <cellStyle name="Comma 4 2 7 11" xfId="27856" xr:uid="{DA2AF24D-ADA2-4C73-BC7E-3389283588CD}"/>
    <cellStyle name="Comma 4 2 7 2" xfId="2952" xr:uid="{77BD0B3B-8ED8-4FF6-9568-0F5BB27A3C33}"/>
    <cellStyle name="Comma 4 2 7 2 2" xfId="19578" xr:uid="{8F645002-1FD6-4EB7-AAAE-1BFFCB91D9C2}"/>
    <cellStyle name="Comma 4 2 7 2 2 2" xfId="16182" xr:uid="{1F78DA55-AA6C-4643-BB54-7D3354C612B8}"/>
    <cellStyle name="Comma 4 2 7 2 2 2 2" xfId="3318" xr:uid="{07350639-6821-4B33-A29C-0778C5C70F52}"/>
    <cellStyle name="Comma 4 2 7 2 2 3" xfId="11343" xr:uid="{4327CDA0-F8C9-46DD-823A-90F09FD8FCB2}"/>
    <cellStyle name="Comma 4 2 7 2 2 4" xfId="8372" xr:uid="{9CEE6973-810C-4990-8F92-9756FCEFFFF3}"/>
    <cellStyle name="Comma 4 2 7 2 3" xfId="16806" xr:uid="{6CAA8887-C79E-4395-9884-B9F2756F224A}"/>
    <cellStyle name="Comma 4 2 7 2 3 2" xfId="5878" xr:uid="{24AB6BEC-B68B-4C09-91BF-EBAE52858EA1}"/>
    <cellStyle name="Comma 4 2 7 2 4" xfId="13766" xr:uid="{1786EACA-954D-43E7-BAEF-3DDC65AD9254}"/>
    <cellStyle name="Comma 4 2 7 2 5" xfId="8704" xr:uid="{C551A55D-7526-44D8-9680-685763E255C6}"/>
    <cellStyle name="Comma 4 2 7 2 6" xfId="23890" xr:uid="{2B09CBB4-269F-4DC2-9C43-BA95EAA9CC2C}"/>
    <cellStyle name="Comma 4 2 7 2 7" xfId="27545" xr:uid="{26E2468C-FD28-493B-AF14-90A8C57D168D}"/>
    <cellStyle name="Comma 4 2 7 2 8" xfId="27990" xr:uid="{F92385FA-AED6-4B2E-A39C-53F4C2B5D051}"/>
    <cellStyle name="Comma 4 2 7 3" xfId="3025" xr:uid="{040C6C28-C38F-47B0-98F2-D1372B886F1E}"/>
    <cellStyle name="Comma 4 2 7 3 2" xfId="19507" xr:uid="{D1908318-6DE0-48D9-A9F9-FF702B8D8F0B}"/>
    <cellStyle name="Comma 4 2 7 3 2 2" xfId="11273" xr:uid="{3265DE7F-42E6-4F8E-8075-478B854493DA}"/>
    <cellStyle name="Comma 4 2 7 3 2 3" xfId="3248" xr:uid="{5FEDEA98-14FE-43A5-B21D-F40054E4E70D}"/>
    <cellStyle name="Comma 4 2 7 3 3" xfId="16733" xr:uid="{B9332F13-612A-4D48-BD8E-4895FE3E6A12}"/>
    <cellStyle name="Comma 4 2 7 3 3 2" xfId="5808" xr:uid="{97F0E2F8-BD08-4E37-95C0-1B6E2B626886}"/>
    <cellStyle name="Comma 4 2 7 3 4" xfId="13696" xr:uid="{CF1E6236-18D6-41FC-A7D6-28665DFE55A7}"/>
    <cellStyle name="Comma 4 2 7 3 5" xfId="8634" xr:uid="{002BAD97-9CDD-42C0-B9E7-CA510430F13E}"/>
    <cellStyle name="Comma 4 2 7 3 6" xfId="20188" xr:uid="{B91C306F-04EE-4D24-A36E-A4A051E93636}"/>
    <cellStyle name="Comma 4 2 7 3 7" xfId="21587" xr:uid="{C565E3F8-CDBD-414B-A0DC-60F8DB23BDF6}"/>
    <cellStyle name="Comma 4 2 7 3 8" xfId="27615" xr:uid="{581A9CDC-40FA-4B13-AEBC-520676A191BD}"/>
    <cellStyle name="Comma 4 2 7 4" xfId="1599" xr:uid="{B13711BD-EA63-4EE4-9ACA-DA8929E96691}"/>
    <cellStyle name="Comma 4 2 7 4 2" xfId="16231" xr:uid="{5550F091-1369-4C20-95E3-8E75A1E48CB3}"/>
    <cellStyle name="Comma 4 2 7 4 2 2" xfId="4655" xr:uid="{DAF65F45-CDA3-4A4C-A8C6-EE1D6DDFA91B}"/>
    <cellStyle name="Comma 4 2 7 4 3" xfId="15103" xr:uid="{5A78D474-6CCC-4DEB-A508-44E7581E7588}"/>
    <cellStyle name="Comma 4 2 7 4 4" xfId="10041" xr:uid="{FD773E57-0ADF-4602-9622-3FE595762C2F}"/>
    <cellStyle name="Comma 4 2 7 4 5" xfId="23796" xr:uid="{4434116D-0DE0-4FB6-A37E-BCB945AF69BC}"/>
    <cellStyle name="Comma 4 2 7 4 6" xfId="26208" xr:uid="{6102EF2A-30ED-4421-8C7A-CD6467C86BBD}"/>
    <cellStyle name="Comma 4 2 7 5" xfId="24026" xr:uid="{E0EF47EC-6C5A-4559-A3C8-9B58D90E5C23}"/>
    <cellStyle name="Comma 4 2 7 5 2" xfId="16588" xr:uid="{E9CC1A5E-CF13-406F-ADBC-4E801233237D}"/>
    <cellStyle name="Comma 4 2 7 5 2 2" xfId="5674" xr:uid="{F5D54604-1B46-4A79-A4B2-E301E351D176}"/>
    <cellStyle name="Comma 4 2 7 5 3" xfId="13561" xr:uid="{FEC861F0-51D2-45C3-9D46-AB14E503315E}"/>
    <cellStyle name="Comma 4 2 7 5 4" xfId="8493" xr:uid="{C41860BB-EF28-4F69-BCF6-FB6F91520A94}"/>
    <cellStyle name="Comma 4 2 7 6" xfId="18090" xr:uid="{81571EE1-42B9-4FF3-8084-3142D5009416}"/>
    <cellStyle name="Comma 4 2 7 6 2" xfId="7215" xr:uid="{FAC99BAA-292D-4DB7-BF92-D130AE3F229A}"/>
    <cellStyle name="Comma 4 2 7 6 3" xfId="3159" xr:uid="{0C98E694-2E42-44F7-BB3D-72D73FAD3370}"/>
    <cellStyle name="Comma 4 2 7 7" xfId="16123" xr:uid="{6267DD49-2111-4AD7-885F-3E736A0C40F3}"/>
    <cellStyle name="Comma 4 2 7 8" xfId="11060" xr:uid="{8B5CA310-55BD-4BF6-A51D-12DE48B430E7}"/>
    <cellStyle name="Comma 4 2 7 9" xfId="25088" xr:uid="{9386E116-518E-47DC-847F-7DBCD4C004E1}"/>
    <cellStyle name="Comma 4 2 8" xfId="2256" xr:uid="{8BD72C7C-34D3-4EB1-9D13-DECAEC4D5955}"/>
    <cellStyle name="Comma 4 2 8 10" xfId="27825" xr:uid="{FA86D4C7-EAB9-4E3F-A03C-F99C1B04B5DB}"/>
    <cellStyle name="Comma 4 2 8 2" xfId="24140" xr:uid="{7E90AC00-4807-4835-9316-7B7EE7241BFD}"/>
    <cellStyle name="Comma 4 2 8 2 2" xfId="20935" xr:uid="{BEC984E6-2320-43B2-9C3B-3399AB4FEC0F}"/>
    <cellStyle name="Comma 4 2 8 2 2 2" xfId="4001" xr:uid="{DDE04B7C-5316-4052-B7CF-704CF2B11565}"/>
    <cellStyle name="Comma 4 2 8 2 3" xfId="12023" xr:uid="{501BA206-6EC3-4CD4-9B91-6A23A5FC9D9E}"/>
    <cellStyle name="Comma 4 2 8 2 4" xfId="9387" xr:uid="{A87034D6-DD7F-4F17-B779-91751EAC37B7}"/>
    <cellStyle name="Comma 4 2 8 3" xfId="23957" xr:uid="{8E604D6E-FF18-4821-88C1-324F4A457653}"/>
    <cellStyle name="Comma 4 2 8 3 2" xfId="8416" xr:uid="{1FF12CE5-F717-40FF-B656-0D2262EC1FF8}"/>
    <cellStyle name="Comma 4 2 8 3 3" xfId="17588" xr:uid="{8D6ABA29-6B10-4B0C-AFEB-487228315203}"/>
    <cellStyle name="Comma 4 2 8 4" xfId="23147" xr:uid="{B570763B-F6CC-4B4A-B7A9-C4E98D94C07E}"/>
    <cellStyle name="Comma 4 2 8 4 2" xfId="8318" xr:uid="{186136F6-D2DF-4C18-8E9F-E907822AA4C5}"/>
    <cellStyle name="Comma 4 2 8 4 3" xfId="18850" xr:uid="{D7CBB420-6DBA-4C6F-9A60-C890D862DC4F}"/>
    <cellStyle name="Comma 4 2 8 5" xfId="18233" xr:uid="{BC9E6661-51D7-4806-B6E2-F91102BA7021}"/>
    <cellStyle name="Comma 4 2 8 5 2" xfId="6561" xr:uid="{041E96B5-F8B9-45F6-AEE5-1194960A1A48}"/>
    <cellStyle name="Comma 4 2 8 6" xfId="19326" xr:uid="{7B917F3C-C570-4BE7-9E6F-9B49CE899DDC}"/>
    <cellStyle name="Comma 4 2 8 7" xfId="14449" xr:uid="{383B5AF5-12C2-4905-AF69-894F6F75C05A}"/>
    <cellStyle name="Comma 4 2 8 8" xfId="24174" xr:uid="{DCFCE35A-CBE4-49BA-BA47-7F0080269FB6}"/>
    <cellStyle name="Comma 4 2 8 9" xfId="26862" xr:uid="{D4FAB927-2DBC-47F3-8663-D71184E1D03D}"/>
    <cellStyle name="Comma 4 2 9" xfId="1317" xr:uid="{3FA541B3-A8C8-4420-8310-ECA3377C5F63}"/>
    <cellStyle name="Comma 4 2 9 2" xfId="21809" xr:uid="{4C60D0F0-900F-4BEB-9354-5D5E0D5ACF07}"/>
    <cellStyle name="Comma 4 2 9 2 2" xfId="12885" xr:uid="{06BDA658-7C02-428B-8DA3-AF1720914DF2}"/>
    <cellStyle name="Comma 4 2 9 2 3" xfId="4869" xr:uid="{613C6908-ED6D-49E4-B8B5-F60A8A5AE866}"/>
    <cellStyle name="Comma 4 2 9 3" xfId="18592" xr:uid="{ACEFB858-49DE-42FA-B55C-6276061BE076}"/>
    <cellStyle name="Comma 4 2 9 3 2" xfId="7429" xr:uid="{CE40AD9F-9652-427E-B41F-8402C36AB51E}"/>
    <cellStyle name="Comma 4 2 9 4" xfId="15317" xr:uid="{5BD1F413-8C54-4C8C-A94E-16E7094EACCF}"/>
    <cellStyle name="Comma 4 2 9 5" xfId="10255" xr:uid="{39AF52B7-1F7B-41E8-BECD-C71C97287FAC}"/>
    <cellStyle name="Comma 4 2 9 6" xfId="24098" xr:uid="{3621583F-0EA8-4F9B-8972-F0B1C0BD563F}"/>
    <cellStyle name="Comma 4 2 9 7" xfId="25994" xr:uid="{5F885461-D4A6-487C-904E-4C946A5B1EB8}"/>
    <cellStyle name="Comma 4 2 9 8" xfId="27959" xr:uid="{6F4D5A0C-10F3-43C2-8210-88358AD14DCF}"/>
    <cellStyle name="Comma 4 20" xfId="17939" xr:uid="{0ABE1DD0-2FCD-4F57-8CFF-1F27B4613943}"/>
    <cellStyle name="Comma 4 20 2" xfId="8224" xr:uid="{FA0EABE7-0CF5-4018-8647-538E841CE4B2}"/>
    <cellStyle name="Comma 4 21" xfId="19022" xr:uid="{A436EEDC-F029-4DD3-B97C-D70AB3528F73}"/>
    <cellStyle name="Comma 4 22" xfId="461" xr:uid="{62956F23-ED20-4637-B214-CA276A7271DD}"/>
    <cellStyle name="Comma 4 22 10" xfId="24335" xr:uid="{E50CEB65-7D61-484F-BC07-054BA300AC66}"/>
    <cellStyle name="Comma 4 22 11" xfId="25305" xr:uid="{D1FA4200-02A4-4A0C-BEA7-104C4B9F0B88}"/>
    <cellStyle name="Comma 4 22 2" xfId="733" xr:uid="{DB42FC64-BEBA-4350-A326-3DC5312D2678}"/>
    <cellStyle name="Comma 4 22 2 10" xfId="25479" xr:uid="{3E915E06-175E-40D2-B005-7D2A79EA24E2}"/>
    <cellStyle name="Comma 4 22 2 2" xfId="1094" xr:uid="{5FBB9AFD-35DD-4C8F-87A7-D7BE54303ECE}"/>
    <cellStyle name="Comma 4 22 2 2 2" xfId="2090" xr:uid="{BFC2027C-353B-4686-AF87-A050EDF9750D}"/>
    <cellStyle name="Comma 4 22 2 2 2 2" xfId="21099" xr:uid="{68AC5812-06A6-406F-9DBE-C74218969EC2}"/>
    <cellStyle name="Comma 4 22 2 2 2 2 2" xfId="12187" xr:uid="{6031F3DD-B553-4CCB-964B-88559380FF24}"/>
    <cellStyle name="Comma 4 22 2 2 2 2 3" xfId="4166" xr:uid="{0B0F99A9-C01B-4AEA-86E4-DFEB9B12984C}"/>
    <cellStyle name="Comma 4 22 2 2 2 3" xfId="18916" xr:uid="{F6B6196B-B51A-4C09-B091-920C880D9143}"/>
    <cellStyle name="Comma 4 22 2 2 2 3 2" xfId="6726" xr:uid="{D495C0E7-EB3E-40C0-857D-F63B970697C7}"/>
    <cellStyle name="Comma 4 22 2 2 2 4" xfId="14614" xr:uid="{B2A91EC6-DEAF-4269-A3B6-C40CF025E199}"/>
    <cellStyle name="Comma 4 22 2 2 2 5" xfId="9552" xr:uid="{D3432278-A190-4163-821E-96E2834DF637}"/>
    <cellStyle name="Comma 4 22 2 2 2 6" xfId="23310" xr:uid="{A1A1EAD2-90DB-40FD-8726-59AE54D5F5C0}"/>
    <cellStyle name="Comma 4 22 2 2 2 7" xfId="26697" xr:uid="{9C05EA5D-028F-4642-B7EB-72580A2331A4}"/>
    <cellStyle name="Comma 4 22 2 2 3" xfId="2745" xr:uid="{458FDD4F-3330-4892-9AC2-F3A7083D1C12}"/>
    <cellStyle name="Comma 4 22 2 2 3 2" xfId="20446" xr:uid="{81712A42-98E1-4875-AE88-CB00854AA301}"/>
    <cellStyle name="Comma 4 22 2 2 3 2 2" xfId="11535" xr:uid="{5A3827D1-EAAA-42C3-8138-BB92CBE7CBA0}"/>
    <cellStyle name="Comma 4 22 2 2 3 2 3" xfId="3512" xr:uid="{08D2A587-2E95-4E29-9059-1A37D3180A3E}"/>
    <cellStyle name="Comma 4 22 2 2 3 3" xfId="17004" xr:uid="{FE78BFAC-298B-4AE3-92CA-AAAF2FFB8CA5}"/>
    <cellStyle name="Comma 4 22 2 2 3 3 2" xfId="6072" xr:uid="{225F45E6-99E6-48D7-A04E-A1145B41978A}"/>
    <cellStyle name="Comma 4 22 2 2 3 4" xfId="13960" xr:uid="{948C182B-B594-4FD5-9EA0-AD8F31027D6E}"/>
    <cellStyle name="Comma 4 22 2 2 3 5" xfId="8898" xr:uid="{4888288B-742C-4980-853A-6F236DDE4958}"/>
    <cellStyle name="Comma 4 22 2 2 3 6" xfId="22659" xr:uid="{AC7C6F9A-9C7C-4B49-A6FF-7E1268C31A4D}"/>
    <cellStyle name="Comma 4 22 2 2 3 7" xfId="27351" xr:uid="{683588A8-7D5D-4D02-BC76-3028CC648581}"/>
    <cellStyle name="Comma 4 22 2 2 4" xfId="22002" xr:uid="{75A47132-8C24-42F7-84DD-437FABE2B808}"/>
    <cellStyle name="Comma 4 22 2 2 4 2" xfId="13069" xr:uid="{4DA0A36D-4DFA-4832-BCE4-7D8254BE8729}"/>
    <cellStyle name="Comma 4 22 2 2 4 3" xfId="5056" xr:uid="{14D8A42D-ED57-4FEC-B5EF-0248962B240D}"/>
    <cellStyle name="Comma 4 22 2 2 5" xfId="17480" xr:uid="{2C60FC1A-D41B-4E85-AB6C-1484D51A82BC}"/>
    <cellStyle name="Comma 4 22 2 2 5 2" xfId="7616" xr:uid="{FB9C09D6-D741-4866-871D-0F9652A8BDBD}"/>
    <cellStyle name="Comma 4 22 2 2 6" xfId="15504" xr:uid="{A6C7D583-AC18-4277-AA6D-85318EF94668}"/>
    <cellStyle name="Comma 4 22 2 2 7" xfId="10442" xr:uid="{5D3C3841-2C12-4EF9-927D-43E9D228649D}"/>
    <cellStyle name="Comma 4 22 2 2 8" xfId="24852" xr:uid="{38861D61-5FC0-4B0B-AF7C-57DD22C208BA}"/>
    <cellStyle name="Comma 4 22 2 2 9" xfId="25807" xr:uid="{584CDCFF-F5EB-4373-924D-CFDCC4450017}"/>
    <cellStyle name="Comma 4 22 2 3" xfId="1761" xr:uid="{4950A47A-5025-48B3-82B3-00FD40771E07}"/>
    <cellStyle name="Comma 4 22 2 3 2" xfId="21426" xr:uid="{67D4946F-745F-4630-9E49-635EF7FF0F3F}"/>
    <cellStyle name="Comma 4 22 2 3 2 2" xfId="12515" xr:uid="{3FEFD952-314E-4975-9770-29BEABE695DF}"/>
    <cellStyle name="Comma 4 22 2 3 2 3" xfId="4494" xr:uid="{C12B90BA-C2DF-4CC1-85DA-9928E0F633B4}"/>
    <cellStyle name="Comma 4 22 2 3 3" xfId="18510" xr:uid="{CB683774-5D84-42F1-87F3-CF2A1B3B1F18}"/>
    <cellStyle name="Comma 4 22 2 3 3 2" xfId="7054" xr:uid="{1DA40E71-E8C7-48E9-988E-8F4C392321A3}"/>
    <cellStyle name="Comma 4 22 2 3 4" xfId="14942" xr:uid="{8DA29BED-912B-4CD1-8F8E-0CCD79925A88}"/>
    <cellStyle name="Comma 4 22 2 3 5" xfId="9880" xr:uid="{55DD46F2-7158-4095-A4F2-1C0DFC3D91C7}"/>
    <cellStyle name="Comma 4 22 2 3 6" xfId="23635" xr:uid="{3ADAB819-FA88-4F95-B6BA-842CE8768B05}"/>
    <cellStyle name="Comma 4 22 2 3 7" xfId="26369" xr:uid="{31BD0510-8B03-46FB-988A-CA3120AE8037}"/>
    <cellStyle name="Comma 4 22 2 4" xfId="2417" xr:uid="{62C05B51-0E4D-48DE-8F0D-D510F8545826}"/>
    <cellStyle name="Comma 4 22 2 4 2" xfId="20774" xr:uid="{8453C36A-83C6-46E9-886E-25C666391776}"/>
    <cellStyle name="Comma 4 22 2 4 2 2" xfId="11863" xr:uid="{27539EDD-0344-433D-BD80-2D538F3216F1}"/>
    <cellStyle name="Comma 4 22 2 4 2 3" xfId="3840" xr:uid="{5A9F3A4E-48CA-4507-9FCF-69C662D79D88}"/>
    <cellStyle name="Comma 4 22 2 4 3" xfId="18776" xr:uid="{78193E3C-40D7-4E5B-93D9-184FF7091866}"/>
    <cellStyle name="Comma 4 22 2 4 3 2" xfId="6400" xr:uid="{F731E133-0B50-4844-8315-9AA0EE9A8CCF}"/>
    <cellStyle name="Comma 4 22 2 4 4" xfId="14288" xr:uid="{5793500D-B95E-4863-A3C6-73FCCAD0DA0B}"/>
    <cellStyle name="Comma 4 22 2 4 5" xfId="9226" xr:uid="{407C7DFA-ABCE-494C-85CC-0BA8592307FE}"/>
    <cellStyle name="Comma 4 22 2 4 6" xfId="22986" xr:uid="{EB5254CB-00E4-4654-AE44-9A271D14684E}"/>
    <cellStyle name="Comma 4 22 2 4 7" xfId="27023" xr:uid="{D39C8E3A-CEC9-408E-83B5-F386731E9843}"/>
    <cellStyle name="Comma 4 22 2 5" xfId="22331" xr:uid="{43CBDD55-B686-4DC8-B34E-E46E0E8B8A4D}"/>
    <cellStyle name="Comma 4 22 2 5 2" xfId="13365" xr:uid="{58CBFC0E-945F-40B3-A883-F696F404C9EF}"/>
    <cellStyle name="Comma 4 22 2 5 3" xfId="5384" xr:uid="{B734EE48-3A37-4965-945A-8226F3293ADD}"/>
    <cellStyle name="Comma 4 22 2 6" xfId="18872" xr:uid="{57D20A6F-D919-442C-99CB-248FAF9481A0}"/>
    <cellStyle name="Comma 4 22 2 6 2" xfId="7944" xr:uid="{26DE08D6-DA92-4FCF-840F-E9DA13D12D13}"/>
    <cellStyle name="Comma 4 22 2 7" xfId="15833" xr:uid="{5FC81F6C-4A6D-4A67-B6E1-7EF6B6614D76}"/>
    <cellStyle name="Comma 4 22 2 8" xfId="10770" xr:uid="{0D1BB869-A5E7-4153-B82F-578DC49281B0}"/>
    <cellStyle name="Comma 4 22 2 9" xfId="24522" xr:uid="{F5A4A443-1298-4F98-949D-74987048FEB6}"/>
    <cellStyle name="Comma 4 22 3" xfId="908" xr:uid="{062E6EF2-F882-46BC-9894-12C1DE8123E8}"/>
    <cellStyle name="Comma 4 22 3 2" xfId="1916" xr:uid="{F557BB7D-599F-4F64-A6EB-954D8D01985D}"/>
    <cellStyle name="Comma 4 22 3 2 2" xfId="21272" xr:uid="{B84C89DC-4A38-4660-BB98-012286EA4FB8}"/>
    <cellStyle name="Comma 4 22 3 2 2 2" xfId="12361" xr:uid="{55DE8A2E-64E6-463E-B904-67C11B9AF0C3}"/>
    <cellStyle name="Comma 4 22 3 2 2 3" xfId="4340" xr:uid="{82412AD0-05F4-4774-BD2A-52EB5CA28485}"/>
    <cellStyle name="Comma 4 22 3 2 3" xfId="17578" xr:uid="{D001A392-E6FA-4B0E-80DB-3BAFD0080852}"/>
    <cellStyle name="Comma 4 22 3 2 3 2" xfId="6900" xr:uid="{958CB392-8E6D-4065-A881-8CA8D6408FDC}"/>
    <cellStyle name="Comma 4 22 3 2 4" xfId="14788" xr:uid="{C8EFCB17-F91D-47C9-831A-5517E520DF1C}"/>
    <cellStyle name="Comma 4 22 3 2 5" xfId="9726" xr:uid="{81AEED0D-B510-4073-AC27-F9FD8F8F36A9}"/>
    <cellStyle name="Comma 4 22 3 2 6" xfId="23483" xr:uid="{EE2740C4-6236-4A9B-A888-3C0323FD3F64}"/>
    <cellStyle name="Comma 4 22 3 2 7" xfId="26523" xr:uid="{D95896DE-FC94-4456-9862-42BC7E83F8B2}"/>
    <cellStyle name="Comma 4 22 3 3" xfId="2571" xr:uid="{7865E290-2E5D-4DCE-B5A1-1FA81A31DC30}"/>
    <cellStyle name="Comma 4 22 3 3 2" xfId="20620" xr:uid="{CD93C067-E02C-41CC-90BC-6A53EFACE802}"/>
    <cellStyle name="Comma 4 22 3 3 2 2" xfId="11709" xr:uid="{D37C2D77-8AF7-49A7-8B60-11BFFDD8DBD1}"/>
    <cellStyle name="Comma 4 22 3 3 2 3" xfId="3686" xr:uid="{B0E4682D-9F48-4A14-A966-18A276305C51}"/>
    <cellStyle name="Comma 4 22 3 3 3" xfId="17169" xr:uid="{F0AF778A-77E5-4F74-AAD7-BC88AAA903DE}"/>
    <cellStyle name="Comma 4 22 3 3 3 2" xfId="6246" xr:uid="{9078A640-5758-4F98-BC3F-85532784E857}"/>
    <cellStyle name="Comma 4 22 3 3 4" xfId="14134" xr:uid="{F6F2A84B-E524-46A4-8CCD-31F7AC2C29E0}"/>
    <cellStyle name="Comma 4 22 3 3 5" xfId="9072" xr:uid="{7F9B0491-A2C4-4DF6-8DF4-3587E5E3578B}"/>
    <cellStyle name="Comma 4 22 3 3 6" xfId="22833" xr:uid="{9859A6E4-DA23-42B9-8283-F8892472A142}"/>
    <cellStyle name="Comma 4 22 3 3 7" xfId="27177" xr:uid="{983A2893-B9E1-44EC-8D50-B8E99F32FF4F}"/>
    <cellStyle name="Comma 4 22 3 4" xfId="22176" xr:uid="{8E9EB69A-D45F-497C-94A6-ECBAA4C20A9C}"/>
    <cellStyle name="Comma 4 22 3 4 2" xfId="13233" xr:uid="{883F9314-DAB9-4AC2-8B8A-D45879112BB4}"/>
    <cellStyle name="Comma 4 22 3 4 3" xfId="5230" xr:uid="{2B97D296-59F6-4C57-8860-4A2183841727}"/>
    <cellStyle name="Comma 4 22 3 5" xfId="17658" xr:uid="{323A3182-9DFD-46A9-9C9C-D1E9C1AA6728}"/>
    <cellStyle name="Comma 4 22 3 5 2" xfId="7790" xr:uid="{C006A19A-8605-4878-B532-31A7A3421790}"/>
    <cellStyle name="Comma 4 22 3 6" xfId="15679" xr:uid="{7E998A84-2A63-425B-995C-C4DDE2D9FEC2}"/>
    <cellStyle name="Comma 4 22 3 7" xfId="10616" xr:uid="{FB5ADD95-A1C5-482B-A6EA-086DD2F20EB4}"/>
    <cellStyle name="Comma 4 22 3 8" xfId="24678" xr:uid="{10FDCA9F-89DB-4875-A3DD-E13A9981FCCE}"/>
    <cellStyle name="Comma 4 22 3 9" xfId="25633" xr:uid="{8838F674-AE70-4346-9212-30CCBF08505D}"/>
    <cellStyle name="Comma 4 22 4" xfId="1585" xr:uid="{22CED0F0-6B2A-4A79-A121-AE1D5EF86CCF}"/>
    <cellStyle name="Comma 4 22 4 2" xfId="21600" xr:uid="{85E5B717-B758-4EF8-90BE-09761CE9E29E}"/>
    <cellStyle name="Comma 4 22 4 2 2" xfId="12687" xr:uid="{6CD6248F-24A5-4BDF-83E3-4020F9B5393D}"/>
    <cellStyle name="Comma 4 22 4 2 3" xfId="4668" xr:uid="{E0BF95EB-DC28-4C68-AEEB-D954616968C0}"/>
    <cellStyle name="Comma 4 22 4 3" xfId="17906" xr:uid="{989038CD-07B4-4E5A-8457-71CAC61D0CED}"/>
    <cellStyle name="Comma 4 22 4 3 2" xfId="7228" xr:uid="{177315EB-8C9D-4B08-928E-F4980BC80E1D}"/>
    <cellStyle name="Comma 4 22 4 4" xfId="15116" xr:uid="{4B95CFFA-E6E1-4BC1-8309-EDADD52A26B4}"/>
    <cellStyle name="Comma 4 22 4 5" xfId="10054" xr:uid="{45E56695-CD85-46D6-9601-2C60718E35E5}"/>
    <cellStyle name="Comma 4 22 4 6" xfId="23809" xr:uid="{36405F1D-741C-47D8-9B71-B70CA0161C70}"/>
    <cellStyle name="Comma 4 22 4 7" xfId="26195" xr:uid="{3E75AD60-F4B9-424E-9A43-7F5F8407C460}"/>
    <cellStyle name="Comma 4 22 5" xfId="2243" xr:uid="{FC33A54F-B396-42A7-8682-048FA433044F}"/>
    <cellStyle name="Comma 4 22 5 2" xfId="20947" xr:uid="{4F8DA425-DF37-4401-9CC8-18737E5C1BCC}"/>
    <cellStyle name="Comma 4 22 5 2 2" xfId="12036" xr:uid="{50027CB2-81CE-4A39-8FD6-58B0686D7FFA}"/>
    <cellStyle name="Comma 4 22 5 2 3" xfId="4014" xr:uid="{13FCA932-8327-4CED-87C5-6556A7E5B44D}"/>
    <cellStyle name="Comma 4 22 5 3" xfId="18151" xr:uid="{09193D8F-5107-46A9-A8FA-795A0E1F5A01}"/>
    <cellStyle name="Comma 4 22 5 3 2" xfId="6574" xr:uid="{43B59F9E-1D7C-482C-B68F-5C363D1BB8A6}"/>
    <cellStyle name="Comma 4 22 5 4" xfId="14462" xr:uid="{86F1B35A-3F51-420A-BA5C-8FBBA8718088}"/>
    <cellStyle name="Comma 4 22 5 5" xfId="9400" xr:uid="{C69D240D-45D0-4E3A-909B-4F8F9399F529}"/>
    <cellStyle name="Comma 4 22 5 6" xfId="23159" xr:uid="{8BA6678B-7EEF-4DC4-8E26-D300B2C58C65}"/>
    <cellStyle name="Comma 4 22 5 7" xfId="26849" xr:uid="{E3B3ADCB-15F8-434B-B13E-A7F4325C5578}"/>
    <cellStyle name="Comma 4 22 6" xfId="22505" xr:uid="{8544CC49-2F47-4F32-A16B-85D7CA65678E}"/>
    <cellStyle name="Comma 4 22 6 2" xfId="13462" xr:uid="{08783F4B-447C-43BA-9116-79E6B3F255D6}"/>
    <cellStyle name="Comma 4 22 6 3" xfId="5558" xr:uid="{F4056E27-C968-40C1-921A-8BA618A6C435}"/>
    <cellStyle name="Comma 4 22 7" xfId="19288" xr:uid="{53CE8E95-2266-468E-9628-4CEBD6E309CD}"/>
    <cellStyle name="Comma 4 22 7 2" xfId="8134" xr:uid="{7E53FE5B-A7A0-49FD-B643-424C6BFA4DFB}"/>
    <cellStyle name="Comma 4 22 8" xfId="16007" xr:uid="{DED4902A-65A9-4A36-8423-9A69EC67640C}"/>
    <cellStyle name="Comma 4 22 9" xfId="10944" xr:uid="{27C16193-AFB1-42E6-8D5D-605AEE8D9AD6}"/>
    <cellStyle name="Comma 4 23" xfId="25135" xr:uid="{F4387AD1-C746-4AAC-B26A-C3E560BA50C0}"/>
    <cellStyle name="Comma 4 24" xfId="27708" xr:uid="{97D405FA-BE6E-41E1-80B0-71FBA659EB00}"/>
    <cellStyle name="Comma 4 25" xfId="32822" xr:uid="{3A958E18-4D58-4278-9987-2163C23180B1}"/>
    <cellStyle name="Comma 4 26" xfId="220" xr:uid="{785D08D9-E1A2-481B-8036-79CC193C6796}"/>
    <cellStyle name="Comma 4 27" xfId="32985" xr:uid="{2372C10D-75D0-43D8-9110-D202A27A1E4B}"/>
    <cellStyle name="Comma 4 3" xfId="100" xr:uid="{47125B68-171B-41E6-B7FC-5BA552514254}"/>
    <cellStyle name="Comma 4 3 10" xfId="272" xr:uid="{0BD63EE3-4E96-4009-8BE6-3D1DEB408C59}"/>
    <cellStyle name="Comma 4 3 10 10" xfId="419" xr:uid="{D167918B-909D-4C36-AC13-F5B340923A4E}"/>
    <cellStyle name="Comma 4 3 10 10 2" xfId="16488" xr:uid="{B8A6C46D-4E1E-423E-97A2-929E6476913E}"/>
    <cellStyle name="Comma 4 3 10 10 2 2" xfId="5580" xr:uid="{32C8E1CE-E239-40ED-9F9F-327ECE0D3C47}"/>
    <cellStyle name="Comma 4 3 10 10 3" xfId="16029" xr:uid="{42F295A6-73B2-4F1E-82B1-267ADCBD1F32}"/>
    <cellStyle name="Comma 4 3 10 10 4" xfId="10966" xr:uid="{A72126F5-BF35-4650-9C97-0F1E0B753770}"/>
    <cellStyle name="Comma 4 3 10 10 5" xfId="24309" xr:uid="{4E60F19E-5228-411D-BE2A-21CC33EF38E5}"/>
    <cellStyle name="Comma 4 3 10 10 6" xfId="25283" xr:uid="{7C964D6A-43EE-457B-81B2-AEE464703261}"/>
    <cellStyle name="Comma 4 3 10 11" xfId="24985" xr:uid="{0B817E9C-860D-4D8A-B5CD-A06A67BCB72E}"/>
    <cellStyle name="Comma 4 3 10 11 2" xfId="16593" xr:uid="{BE63D84E-E9B0-4545-841E-A05D77C295A9}"/>
    <cellStyle name="Comma 4 3 10 11 2 2" xfId="5679" xr:uid="{A59C4707-266B-426E-85B0-11FA75D2CB4D}"/>
    <cellStyle name="Comma 4 3 10 11 3" xfId="13566" xr:uid="{6B3456C4-EF28-4DF6-94DE-0AD1FC0019DB}"/>
    <cellStyle name="Comma 4 3 10 11 4" xfId="11065" xr:uid="{BFE92424-D277-4DD7-B422-47DB3D974F80}"/>
    <cellStyle name="Comma 4 3 10 11 5" xfId="20075" xr:uid="{4173585D-FDCB-42C7-831E-A1548B17DBC7}"/>
    <cellStyle name="Comma 4 3 10 12" xfId="18344" xr:uid="{0356F51C-8A40-48E8-BFF7-80C771236689}"/>
    <cellStyle name="Comma 4 3 10 12 2" xfId="8405" xr:uid="{5B52D536-A0A2-4BB0-AE21-656417AC41D3}"/>
    <cellStyle name="Comma 4 3 10 13" xfId="18434" xr:uid="{35AF6FA9-E16F-4B9A-ADFA-487D38EFB597}"/>
    <cellStyle name="Comma 4 3 10 13 2" xfId="8170" xr:uid="{B9352606-5ECA-4794-99B7-43BD14F97E69}"/>
    <cellStyle name="Comma 4 3 10 14" xfId="17602" xr:uid="{2086871C-3A65-4500-8132-41F86A6B6593}"/>
    <cellStyle name="Comma 4 3 10 14 2" xfId="8209" xr:uid="{7F3385D1-887A-45E1-A59B-A9F059E09053}"/>
    <cellStyle name="Comma 4 3 10 15" xfId="16128" xr:uid="{3C7357F2-523D-44A7-8766-C576AA686774}"/>
    <cellStyle name="Comma 4 3 10 16" xfId="11130" xr:uid="{241303FC-571A-4DDD-80B8-7CFD79904B7C}"/>
    <cellStyle name="Comma 4 3 10 17" xfId="25093" xr:uid="{4A38D0A8-BF70-4DBB-9761-824F0A540650}"/>
    <cellStyle name="Comma 4 3 10 18" xfId="25184" xr:uid="{FEDE62B2-B312-4BB8-97B8-813564EEADB3}"/>
    <cellStyle name="Comma 4 3 10 2" xfId="304" xr:uid="{0C2EFC25-4E75-420B-9CA1-4EFB0E9DF2F4}"/>
    <cellStyle name="Comma 4 3 10 2 10" xfId="18044" xr:uid="{CC62D9AB-55F7-4429-9F4F-721F9A5A2D68}"/>
    <cellStyle name="Comma 4 3 10 2 10 2" xfId="8398" xr:uid="{D5AA0433-74D3-4E85-AE1A-6B6A9F6BFA9D}"/>
    <cellStyle name="Comma 4 3 10 2 11" xfId="17363" xr:uid="{4C42535E-B918-4E8C-8950-106473690EBD}"/>
    <cellStyle name="Comma 4 3 10 2 11 2" xfId="8152" xr:uid="{A66C8B20-0039-4675-84F3-A3CF83E52352}"/>
    <cellStyle name="Comma 4 3 10 2 12" xfId="18360" xr:uid="{94B307D3-564A-46CB-934F-D4045B3D2B33}"/>
    <cellStyle name="Comma 4 3 10 2 12 2" xfId="7966" xr:uid="{20D06631-3DC2-4349-82F1-FEEB3E7D98FE}"/>
    <cellStyle name="Comma 4 3 10 2 13" xfId="16109" xr:uid="{7CAA040C-1EEB-4675-9F65-E676E9F54DAF}"/>
    <cellStyle name="Comma 4 3 10 2 14" xfId="11113" xr:uid="{D452C905-87F2-4114-80E7-0CB1E742AF27}"/>
    <cellStyle name="Comma 4 3 10 2 15" xfId="25074" xr:uid="{1985C5F2-9331-4168-8395-F9A8153B6A27}"/>
    <cellStyle name="Comma 4 3 10 2 16" xfId="25203" xr:uid="{825F8B12-120F-4754-80FC-113A638E3365}"/>
    <cellStyle name="Comma 4 3 10 2 17" xfId="27870" xr:uid="{D3F98DB1-BDBB-4946-A4AA-59E5E55F5D2F}"/>
    <cellStyle name="Comma 4 3 10 2 2" xfId="1072" xr:uid="{40750DAF-0C8F-4349-93EF-09560EC38E3A}"/>
    <cellStyle name="Comma 4 3 10 2 2 10" xfId="10464" xr:uid="{F8D29CAC-029D-4DE8-A2B0-1606908EB7DD}"/>
    <cellStyle name="Comma 4 3 10 2 2 11" xfId="24830" xr:uid="{C15BB99C-86AE-42D8-87D9-B733883B7738}"/>
    <cellStyle name="Comma 4 3 10 2 2 12" xfId="25785" xr:uid="{90CABC09-34C4-458C-B91D-650ADF15A553}"/>
    <cellStyle name="Comma 4 3 10 2 2 13" xfId="28004" xr:uid="{72AC17CA-97C9-4AC0-A98A-393A2D588D69}"/>
    <cellStyle name="Comma 4 3 10 2 2 2" xfId="2068" xr:uid="{9349BB83-A672-489D-A663-53E2B993898A}"/>
    <cellStyle name="Comma 4 3 10 2 2 2 2" xfId="21121" xr:uid="{2928B481-33F4-4429-8A2C-D5D4FC553B37}"/>
    <cellStyle name="Comma 4 3 10 2 2 2 2 2" xfId="12209" xr:uid="{35C9F1D8-1FD5-4C1E-8DD2-5F82D8E4596E}"/>
    <cellStyle name="Comma 4 3 10 2 2 2 2 3" xfId="4188" xr:uid="{8F3EC8FD-7307-4651-8C05-781BCEE33D52}"/>
    <cellStyle name="Comma 4 3 10 2 2 2 3" xfId="18111" xr:uid="{5F5DC594-EC58-41A7-9BB9-DF61908E3C27}"/>
    <cellStyle name="Comma 4 3 10 2 2 2 3 2" xfId="6748" xr:uid="{3CA1EF03-FC96-48E9-AE13-F8827EE8D1F4}"/>
    <cellStyle name="Comma 4 3 10 2 2 2 4" xfId="14636" xr:uid="{B853371D-8593-43B4-9C38-097A2091EC15}"/>
    <cellStyle name="Comma 4 3 10 2 2 2 5" xfId="9574" xr:uid="{5DCDBD74-454D-4943-BEE7-7D0E031BDFF4}"/>
    <cellStyle name="Comma 4 3 10 2 2 2 6" xfId="23332" xr:uid="{85D657F3-B7B3-4FBF-B3A1-D15D435A6A22}"/>
    <cellStyle name="Comma 4 3 10 2 2 2 7" xfId="26675" xr:uid="{24171527-285E-40BC-B366-C8EB61288581}"/>
    <cellStyle name="Comma 4 3 10 2 2 3" xfId="2723" xr:uid="{A712D0BE-DD6E-4B13-BE1C-1A0BAB7A4A71}"/>
    <cellStyle name="Comma 4 3 10 2 2 3 2" xfId="20468" xr:uid="{EB37EDC5-8F2A-4192-81A4-23C2AC8451CB}"/>
    <cellStyle name="Comma 4 3 10 2 2 3 2 2" xfId="11557" xr:uid="{045B88FD-DF55-4B50-B49D-C8C677C578B3}"/>
    <cellStyle name="Comma 4 3 10 2 2 3 2 3" xfId="3534" xr:uid="{AA8092E7-4257-40E3-AE5E-E81B4937D391}"/>
    <cellStyle name="Comma 4 3 10 2 2 3 3" xfId="17026" xr:uid="{9B945738-BEF1-44ED-B5F5-A8D76D4D572E}"/>
    <cellStyle name="Comma 4 3 10 2 2 3 3 2" xfId="6094" xr:uid="{8998F400-DF21-4E32-B0C5-AAEEF03235B3}"/>
    <cellStyle name="Comma 4 3 10 2 2 3 4" xfId="13982" xr:uid="{03B89353-0607-451E-A345-9724D5798ED4}"/>
    <cellStyle name="Comma 4 3 10 2 2 3 5" xfId="8920" xr:uid="{F97B8AC9-731D-4E65-97BC-733E916B4FF3}"/>
    <cellStyle name="Comma 4 3 10 2 2 3 6" xfId="22681" xr:uid="{AF4CE9D4-D2C2-41EE-9A22-AF3D61CB07E2}"/>
    <cellStyle name="Comma 4 3 10 2 2 3 7" xfId="27329" xr:uid="{4A2EEAF5-1882-479A-9875-1AFC8BFD4E71}"/>
    <cellStyle name="Comma 4 3 10 2 2 4" xfId="1494" xr:uid="{E59E9DF1-D83A-4883-8E30-BAE16C96C3E1}"/>
    <cellStyle name="Comma 4 3 10 2 2 4 2" xfId="19703" xr:uid="{A926CF86-DB48-41FC-A738-64370A521B2D}"/>
    <cellStyle name="Comma 4 3 10 2 2 4 2 2" xfId="12755" xr:uid="{2693E5DC-9F2F-463D-BE98-69B248E2870D}"/>
    <cellStyle name="Comma 4 3 10 2 2 4 2 3" xfId="4737" xr:uid="{7E4417FC-4F7B-4F2F-A073-068E740FEFED}"/>
    <cellStyle name="Comma 4 3 10 2 2 4 3" xfId="17989" xr:uid="{EB0B465B-775A-424D-9F27-3738097C12E6}"/>
    <cellStyle name="Comma 4 3 10 2 2 4 3 2" xfId="7297" xr:uid="{5142FF39-76A5-493E-BB2D-0A291826CFD8}"/>
    <cellStyle name="Comma 4 3 10 2 2 4 4" xfId="15185" xr:uid="{47A3219D-DC5B-462B-89F3-96824FBEBCB9}"/>
    <cellStyle name="Comma 4 3 10 2 2 4 5" xfId="10123" xr:uid="{0334A709-888B-4F38-A3AA-1D04526BB289}"/>
    <cellStyle name="Comma 4 3 10 2 2 4 6" xfId="21669" xr:uid="{4163ED96-CD7F-4318-9603-BF84ABF63885}"/>
    <cellStyle name="Comma 4 3 10 2 2 4 7" xfId="26126" xr:uid="{79A70A05-D230-4445-84E8-ADE9EEB3E01F}"/>
    <cellStyle name="Comma 4 3 10 2 2 5" xfId="2932" xr:uid="{7BF767B0-6CDF-4221-9203-864C6D9A4A26}"/>
    <cellStyle name="Comma 4 3 10 2 2 5 2" xfId="19598" xr:uid="{008A6C9D-0D77-4DA9-BFDD-62CD5B38693A}"/>
    <cellStyle name="Comma 4 3 10 2 2 5 2 2" xfId="11362" xr:uid="{4893FAC4-BEA0-41D6-8E61-6ED068D87BFE}"/>
    <cellStyle name="Comma 4 3 10 2 2 5 2 3" xfId="3337" xr:uid="{37CCCFB1-2240-4DCD-BCD1-00A9A632065E}"/>
    <cellStyle name="Comma 4 3 10 2 2 5 3" xfId="16826" xr:uid="{1645955F-3561-4F78-A88A-669C3A7DF5D8}"/>
    <cellStyle name="Comma 4 3 10 2 2 5 3 2" xfId="5897" xr:uid="{ABEB50D9-AF6E-4790-ACBB-B913865E4837}"/>
    <cellStyle name="Comma 4 3 10 2 2 5 4" xfId="13785" xr:uid="{B9D38303-69CA-40F4-B06C-29A2A3750FFA}"/>
    <cellStyle name="Comma 4 3 10 2 2 5 5" xfId="8723" xr:uid="{77BC5302-B8B2-408D-8561-5B2FC891DA14}"/>
    <cellStyle name="Comma 4 3 10 2 2 5 6" xfId="20274" xr:uid="{E8F5ABFF-35F8-48D0-9FE9-69790E6AE0EA}"/>
    <cellStyle name="Comma 4 3 10 2 2 5 7" xfId="27526" xr:uid="{285E510C-05A0-4A16-82C9-D78D9423F545}"/>
    <cellStyle name="Comma 4 3 10 2 2 6" xfId="22024" xr:uid="{98ED2B01-B866-42AB-8B31-DCC2F3504C38}"/>
    <cellStyle name="Comma 4 3 10 2 2 6 2" xfId="16272" xr:uid="{50983B50-55B7-4E4E-B043-1B0FEBD971F5}"/>
    <cellStyle name="Comma 4 3 10 2 2 6 2 2" xfId="5078" xr:uid="{3C170AF4-8B72-4D90-9DFA-A5FA30889248}"/>
    <cellStyle name="Comma 4 3 10 2 2 6 3" xfId="13091" xr:uid="{E28DC35A-731F-4985-BC61-E4093F48C25A}"/>
    <cellStyle name="Comma 4 3 10 2 2 6 4" xfId="8521" xr:uid="{0649391B-A05B-4F58-891F-09BE7529A88B}"/>
    <cellStyle name="Comma 4 3 10 2 2 7" xfId="18520" xr:uid="{393FCF4B-D7AB-48E0-A30D-A3132A20FA95}"/>
    <cellStyle name="Comma 4 3 10 2 2 7 2" xfId="8032" xr:uid="{E6AEBBC0-B029-4262-8A25-A62715F71E4A}"/>
    <cellStyle name="Comma 4 3 10 2 2 8" xfId="17731" xr:uid="{01F1BB28-9F05-44F2-AD8A-779A9CB709A6}"/>
    <cellStyle name="Comma 4 3 10 2 2 8 2" xfId="7638" xr:uid="{CABF4293-3DEA-4005-8064-BAA672C4DDA3}"/>
    <cellStyle name="Comma 4 3 10 2 2 9" xfId="15526" xr:uid="{0437C4F2-2568-41AA-A740-5C7854A73EF9}"/>
    <cellStyle name="Comma 4 3 10 2 3" xfId="1739" xr:uid="{39868D80-E7EE-46BF-81FC-0D57F72959EF}"/>
    <cellStyle name="Comma 4 3 10 2 3 2" xfId="21448" xr:uid="{12BDDFE1-E29D-4074-8A73-E2FF891F5D1C}"/>
    <cellStyle name="Comma 4 3 10 2 3 2 2" xfId="12537" xr:uid="{26BCC811-A8C4-4BDE-B433-E84A9A0DF5F9}"/>
    <cellStyle name="Comma 4 3 10 2 3 2 3" xfId="4516" xr:uid="{E170539C-93D2-45FC-844D-69FD0F923B26}"/>
    <cellStyle name="Comma 4 3 10 2 3 3" xfId="17869" xr:uid="{0EE760FE-56CD-445F-9F70-BE12DA207243}"/>
    <cellStyle name="Comma 4 3 10 2 3 3 2" xfId="7076" xr:uid="{BF06A066-DDE8-41E7-BC6F-75253C38C1D5}"/>
    <cellStyle name="Comma 4 3 10 2 3 4" xfId="14964" xr:uid="{0EFC12D4-A94B-484E-91CE-DD2180A967CD}"/>
    <cellStyle name="Comma 4 3 10 2 3 5" xfId="9902" xr:uid="{417C1DA2-B7CE-43A5-9F01-E4CB268DF536}"/>
    <cellStyle name="Comma 4 3 10 2 3 6" xfId="23657" xr:uid="{E0431B69-FD31-40FA-8FEC-38198BBD7BF5}"/>
    <cellStyle name="Comma 4 3 10 2 3 7" xfId="26347" xr:uid="{8E6B8A5B-D5B0-40CF-A2D2-DE993F6724C1}"/>
    <cellStyle name="Comma 4 3 10 2 4" xfId="2395" xr:uid="{8E954877-05A9-4761-872A-01EF61E5BB3F}"/>
    <cellStyle name="Comma 4 3 10 2 4 2" xfId="20796" xr:uid="{A275C921-BD94-4E63-8CC9-63B1F4A9C965}"/>
    <cellStyle name="Comma 4 3 10 2 4 2 2" xfId="11885" xr:uid="{C38F822F-7B65-4F56-878D-6A7BBC811869}"/>
    <cellStyle name="Comma 4 3 10 2 4 2 3" xfId="3862" xr:uid="{FD29F07A-CEB0-4117-AF95-D4D05F7FE65B}"/>
    <cellStyle name="Comma 4 3 10 2 4 3" xfId="19206" xr:uid="{0FA98AC3-48DC-4D3F-B178-32EACF24ABF7}"/>
    <cellStyle name="Comma 4 3 10 2 4 3 2" xfId="6422" xr:uid="{378B3AC2-4D71-410C-B582-E39DF6CD99AE}"/>
    <cellStyle name="Comma 4 3 10 2 4 4" xfId="14310" xr:uid="{ECAADBB6-24FD-4C78-AAB1-DC866239EB96}"/>
    <cellStyle name="Comma 4 3 10 2 4 5" xfId="9248" xr:uid="{FFBBE087-956C-4649-89FE-5A62000ECF6F}"/>
    <cellStyle name="Comma 4 3 10 2 4 6" xfId="23008" xr:uid="{EE88CBC1-107D-4C44-8151-FE7E7B57CB5E}"/>
    <cellStyle name="Comma 4 3 10 2 4 7" xfId="27001" xr:uid="{16EA59C8-C0C4-4ED9-90D7-DCE87A5F7329}"/>
    <cellStyle name="Comma 4 3 10 2 5" xfId="1364" xr:uid="{8D118BD8-62B1-44DA-828F-9B7C745B016F}"/>
    <cellStyle name="Comma 4 3 10 2 5 2" xfId="19817" xr:uid="{2E486DB2-62BC-4631-A4F6-FC62B82C8DF5}"/>
    <cellStyle name="Comma 4 3 10 2 5 2 2" xfId="12848" xr:uid="{3CC6E836-ABD9-4CDB-B606-D15344316686}"/>
    <cellStyle name="Comma 4 3 10 2 5 2 3" xfId="4832" xr:uid="{28BF01EB-59F4-4111-8E32-B2A10D7653C9}"/>
    <cellStyle name="Comma 4 3 10 2 5 3" xfId="19000" xr:uid="{E8DD2D8C-96D9-46B7-A2FE-7A27019C50C4}"/>
    <cellStyle name="Comma 4 3 10 2 5 3 2" xfId="7392" xr:uid="{7F2E61CD-1887-4FEB-9939-4AA2322C76FC}"/>
    <cellStyle name="Comma 4 3 10 2 5 4" xfId="15280" xr:uid="{F5E85D70-92F4-47E0-8D1D-26D5A4B4EB28}"/>
    <cellStyle name="Comma 4 3 10 2 5 5" xfId="10218" xr:uid="{C0C89384-A976-4ABA-8B1D-4CF8E0BA4AA5}"/>
    <cellStyle name="Comma 4 3 10 2 5 6" xfId="21769" xr:uid="{7B642447-910B-4D4F-86D5-B03DBC2BEBFB}"/>
    <cellStyle name="Comma 4 3 10 2 5 7" xfId="26031" xr:uid="{2BF5093D-0B4C-400E-ADB7-8E2BFC711E19}"/>
    <cellStyle name="Comma 4 3 10 2 6" xfId="1480" xr:uid="{889B86A3-B0AE-4AFF-B7FF-C41769D64E64}"/>
    <cellStyle name="Comma 4 3 10 2 6 2" xfId="19717" xr:uid="{1E678B1A-974D-44A9-B2FC-EB85BDFCF6A8}"/>
    <cellStyle name="Comma 4 3 10 2 6 2 2" xfId="12767" xr:uid="{E42A5A26-272C-40DA-A500-8B31386185E3}"/>
    <cellStyle name="Comma 4 3 10 2 6 2 3" xfId="4749" xr:uid="{D4B448EB-A8B9-46F0-ADF9-3BBDFCCBB9F9}"/>
    <cellStyle name="Comma 4 3 10 2 6 3" xfId="17486" xr:uid="{468A9827-D884-4452-A299-F0937B3E53D6}"/>
    <cellStyle name="Comma 4 3 10 2 6 3 2" xfId="7309" xr:uid="{8F8229C0-66DD-48EE-8AA2-739FA54DEBD2}"/>
    <cellStyle name="Comma 4 3 10 2 6 4" xfId="15197" xr:uid="{0670478B-8CA3-40CF-9A5B-493ED639625C}"/>
    <cellStyle name="Comma 4 3 10 2 6 5" xfId="10135" xr:uid="{E20ED0C1-81E1-415E-BC17-D54175992A19}"/>
    <cellStyle name="Comma 4 3 10 2 6 6" xfId="21681" xr:uid="{10AF742D-1BBA-409C-9244-0B366524CA53}"/>
    <cellStyle name="Comma 4 3 10 2 6 7" xfId="26114" xr:uid="{55F91C32-27C6-4C7F-AB27-C487341D0204}"/>
    <cellStyle name="Comma 4 3 10 2 7" xfId="3042" xr:uid="{A46860FB-92B9-4C87-A1C7-FDF15109E935}"/>
    <cellStyle name="Comma 4 3 10 2 7 2" xfId="19490" xr:uid="{8FC35043-AECA-485C-B393-8E378F46D537}"/>
    <cellStyle name="Comma 4 3 10 2 7 2 2" xfId="11259" xr:uid="{11832C01-8F2D-4055-97DC-1003160CCFD3}"/>
    <cellStyle name="Comma 4 3 10 2 7 2 3" xfId="3234" xr:uid="{E47BD086-0F26-42B0-9F80-E8134B25926D}"/>
    <cellStyle name="Comma 4 3 10 2 7 3" xfId="16716" xr:uid="{DA172F97-09AD-43FB-AB02-91C1E481CE7D}"/>
    <cellStyle name="Comma 4 3 10 2 7 3 2" xfId="5794" xr:uid="{94F3F7A6-F804-40E4-B11C-14C2FAC3631C}"/>
    <cellStyle name="Comma 4 3 10 2 7 4" xfId="13682" xr:uid="{5FBC77F3-3C38-488F-81C1-D01B176BFA56}"/>
    <cellStyle name="Comma 4 3 10 2 7 5" xfId="8620" xr:uid="{F7A76D4E-C6E7-414E-8CC3-3EE8B5002574}"/>
    <cellStyle name="Comma 4 3 10 2 7 6" xfId="22353" xr:uid="{B74EEED7-FF9F-41DE-930A-9C69FAB710A1}"/>
    <cellStyle name="Comma 4 3 10 2 7 7" xfId="27629" xr:uid="{381987CE-8B1F-4EC5-AB02-5EBABF2DE9EA}"/>
    <cellStyle name="Comma 4 3 10 2 8" xfId="710" xr:uid="{388FFA30-B5A1-46D5-887C-2A00A5936908}"/>
    <cellStyle name="Comma 4 3 10 2 8 2" xfId="16371" xr:uid="{FCADD62F-44BC-4764-94DC-D69AAB987CC1}"/>
    <cellStyle name="Comma 4 3 10 2 8 2 2" xfId="5406" xr:uid="{72EC7D09-E71F-4FAD-8C25-F048DBE93D56}"/>
    <cellStyle name="Comma 4 3 10 2 8 3" xfId="15855" xr:uid="{5CE64970-BA66-4866-86CC-F123EE9BBD71}"/>
    <cellStyle name="Comma 4 3 10 2 8 4" xfId="10792" xr:uid="{339CAC80-5EE0-41F9-996B-E582B4254282}"/>
    <cellStyle name="Comma 4 3 10 2 8 5" xfId="24500" xr:uid="{D722BF20-9885-485C-83E2-CDBC59D3978B}"/>
    <cellStyle name="Comma 4 3 10 2 8 6" xfId="25457" xr:uid="{9B26AC2A-C537-40A4-91DC-A042DB95E55D}"/>
    <cellStyle name="Comma 4 3 10 2 9" xfId="20055" xr:uid="{583017B4-2B49-4717-AFFA-419EEF0A5FA4}"/>
    <cellStyle name="Comma 4 3 10 2 9 2" xfId="16572" xr:uid="{DDD41387-9E93-49F0-A613-BB0EA06D8BA0}"/>
    <cellStyle name="Comma 4 3 10 2 9 2 2" xfId="5660" xr:uid="{FA48855C-C937-445E-8023-EF2329FDB78A}"/>
    <cellStyle name="Comma 4 3 10 2 9 3" xfId="13547" xr:uid="{497B5032-B3CA-4315-8FD2-A50FEE34062B}"/>
    <cellStyle name="Comma 4 3 10 2 9 4" xfId="11046" xr:uid="{63A9F15F-5FA1-44C9-B66B-2D162D82756E}"/>
    <cellStyle name="Comma 4 3 10 21" xfId="149" xr:uid="{092DD02D-3E80-4089-B4DF-62D634314A1E}"/>
    <cellStyle name="Comma 4 3 10 3" xfId="694" xr:uid="{F1F0C02F-6801-4529-9E92-2F47A927C017}"/>
    <cellStyle name="Comma 4 3 10 3 10" xfId="15870" xr:uid="{78ACDB11-491F-471A-B33A-4392108A7918}"/>
    <cellStyle name="Comma 4 3 10 3 11" xfId="10807" xr:uid="{4CBF2918-A0F3-4FFB-9E12-06BE1F697C9B}"/>
    <cellStyle name="Comma 4 3 10 3 12" xfId="24485" xr:uid="{2705D3CD-F3EF-4793-821A-EF9054D26AF1}"/>
    <cellStyle name="Comma 4 3 10 3 13" xfId="25442" xr:uid="{6EDBB7A5-111A-4B73-8E7C-C852A56625CB}"/>
    <cellStyle name="Comma 4 3 10 3 14" xfId="27985" xr:uid="{4A79E0FE-11D5-484E-AD9B-F88967D279A4}"/>
    <cellStyle name="Comma 4 3 10 3 2" xfId="1056" xr:uid="{D7103E41-9A90-4DAF-B733-2A861A739E48}"/>
    <cellStyle name="Comma 4 3 10 3 2 10" xfId="24815" xr:uid="{0252BDE5-8A71-4CEF-A0FB-3FD857D352C6}"/>
    <cellStyle name="Comma 4 3 10 3 2 11" xfId="25770" xr:uid="{5C034EB7-86C2-42F3-955D-73DFEBFEAB37}"/>
    <cellStyle name="Comma 4 3 10 3 2 2" xfId="2053" xr:uid="{1A88ABFA-E956-453C-B6D3-DEE3D973CF45}"/>
    <cellStyle name="Comma 4 3 10 3 2 2 2" xfId="21136" xr:uid="{17FD3C92-B80A-4612-8511-646256AB2E1E}"/>
    <cellStyle name="Comma 4 3 10 3 2 2 2 2" xfId="12224" xr:uid="{10F36DA2-5495-4D4B-9E9F-68F1920DF3E4}"/>
    <cellStyle name="Comma 4 3 10 3 2 2 2 3" xfId="4203" xr:uid="{AF915D26-84CE-4E62-8947-259D33C92AE1}"/>
    <cellStyle name="Comma 4 3 10 3 2 2 3" xfId="18386" xr:uid="{69556334-817A-402E-AF24-7C6E705C0546}"/>
    <cellStyle name="Comma 4 3 10 3 2 2 3 2" xfId="6763" xr:uid="{87308FB2-6596-4D55-BC62-FBF60D9DF90C}"/>
    <cellStyle name="Comma 4 3 10 3 2 2 4" xfId="14651" xr:uid="{2CA65026-817F-4FEF-82C3-57682D7502BC}"/>
    <cellStyle name="Comma 4 3 10 3 2 2 5" xfId="9589" xr:uid="{C4E8A142-6965-4D6A-9D77-4F423A862652}"/>
    <cellStyle name="Comma 4 3 10 3 2 2 6" xfId="23347" xr:uid="{A9645704-DE48-4E43-93A9-BEDD7D5B6256}"/>
    <cellStyle name="Comma 4 3 10 3 2 2 7" xfId="26660" xr:uid="{1045C305-6101-41AE-BC90-98BCFCD76446}"/>
    <cellStyle name="Comma 4 3 10 3 2 3" xfId="2708" xr:uid="{98B30AB2-8515-4F26-AA2B-47675CFE686E}"/>
    <cellStyle name="Comma 4 3 10 3 2 3 2" xfId="20483" xr:uid="{8A730719-FE6F-46B2-90F0-1DE5FE1DDAEA}"/>
    <cellStyle name="Comma 4 3 10 3 2 3 2 2" xfId="11572" xr:uid="{47DCF82E-587C-415F-B995-06764259E771}"/>
    <cellStyle name="Comma 4 3 10 3 2 3 2 3" xfId="3549" xr:uid="{EC115002-6478-4B6F-8EA6-EC1B6AA4703F}"/>
    <cellStyle name="Comma 4 3 10 3 2 3 3" xfId="17039" xr:uid="{524A39ED-A9E5-4CEC-A83C-5F8522D7B56A}"/>
    <cellStyle name="Comma 4 3 10 3 2 3 3 2" xfId="6109" xr:uid="{BBEEEC17-A2A4-4328-999B-3B5B75548D05}"/>
    <cellStyle name="Comma 4 3 10 3 2 3 4" xfId="13997" xr:uid="{303E6011-7467-458E-8456-AF948FF3C816}"/>
    <cellStyle name="Comma 4 3 10 3 2 3 5" xfId="8935" xr:uid="{519B4981-6B93-4E69-9BDD-08315C112260}"/>
    <cellStyle name="Comma 4 3 10 3 2 3 6" xfId="22696" xr:uid="{01BCCA7F-8887-4415-A91E-4A4DEF009987}"/>
    <cellStyle name="Comma 4 3 10 3 2 3 7" xfId="27314" xr:uid="{7C8F1502-F460-4F89-ACAB-ADC3FADA05D4}"/>
    <cellStyle name="Comma 4 3 10 3 2 4" xfId="1487" xr:uid="{160356D8-219A-4CBE-B29C-9B633DF8C25A}"/>
    <cellStyle name="Comma 4 3 10 3 2 4 2" xfId="19710" xr:uid="{B2F96AA4-342A-4E41-8305-F14C72F6B457}"/>
    <cellStyle name="Comma 4 3 10 3 2 4 2 2" xfId="12761" xr:uid="{1EC251EA-FD6C-4C6D-922F-7DC6A56A46E4}"/>
    <cellStyle name="Comma 4 3 10 3 2 4 2 3" xfId="4743" xr:uid="{6A0B5D46-FE5E-47DB-9E76-4CC187610D41}"/>
    <cellStyle name="Comma 4 3 10 3 2 4 3" xfId="17612" xr:uid="{34275357-3B2B-4D6A-AF62-63C5D6513CB3}"/>
    <cellStyle name="Comma 4 3 10 3 2 4 3 2" xfId="7303" xr:uid="{B8A63E00-FFAB-4648-8FBF-D311B7AC48CA}"/>
    <cellStyle name="Comma 4 3 10 3 2 4 4" xfId="15191" xr:uid="{5E1B46A4-A7DB-4744-A90E-1EE35198B145}"/>
    <cellStyle name="Comma 4 3 10 3 2 4 5" xfId="10129" xr:uid="{037FC07D-B044-4E03-8A7E-F89AC1E593FA}"/>
    <cellStyle name="Comma 4 3 10 3 2 4 6" xfId="21675" xr:uid="{5BFB9D85-5EF1-4583-A806-160D8542D8C3}"/>
    <cellStyle name="Comma 4 3 10 3 2 4 7" xfId="26120" xr:uid="{A44C7185-4963-48B6-97D1-747534ED5A44}"/>
    <cellStyle name="Comma 4 3 10 3 2 5" xfId="22039" xr:uid="{FDB42FCB-5CC0-42DE-BFA9-0C972C6F3710}"/>
    <cellStyle name="Comma 4 3 10 3 2 5 2" xfId="16278" xr:uid="{61568381-E602-43AF-AB37-0E4DCD6DFB28}"/>
    <cellStyle name="Comma 4 3 10 3 2 5 2 2" xfId="5093" xr:uid="{36C67EA9-F985-4FCF-8027-2A83286460A4}"/>
    <cellStyle name="Comma 4 3 10 3 2 5 3" xfId="13105" xr:uid="{7886F211-A84C-48CB-9BD3-5EF673375872}"/>
    <cellStyle name="Comma 4 3 10 3 2 5 4" xfId="8465" xr:uid="{A82C7F37-D8B6-4FAD-B21B-2403096B2FE7}"/>
    <cellStyle name="Comma 4 3 10 3 2 6" xfId="18519" xr:uid="{67BDAC58-D807-49A4-BCB2-892C04AA90BB}"/>
    <cellStyle name="Comma 4 3 10 3 2 6 2" xfId="8078" xr:uid="{8747B66C-B078-4E7E-A71E-84B293B96300}"/>
    <cellStyle name="Comma 4 3 10 3 2 7" xfId="19349" xr:uid="{8766DF0C-FFD3-48EA-90F4-E2DB5B95227D}"/>
    <cellStyle name="Comma 4 3 10 3 2 7 2" xfId="7653" xr:uid="{CFEEE810-65E4-4D4F-874D-FAE98074B534}"/>
    <cellStyle name="Comma 4 3 10 3 2 8" xfId="15541" xr:uid="{D97218EA-B977-4E66-A365-55398B55D6DD}"/>
    <cellStyle name="Comma 4 3 10 3 2 9" xfId="10479" xr:uid="{21E12311-7B4E-4A53-95A1-F65164FE604A}"/>
    <cellStyle name="Comma 4 3 10 3 3" xfId="1724" xr:uid="{C405CCF0-D404-4508-917E-8A7A989007C1}"/>
    <cellStyle name="Comma 4 3 10 3 3 2" xfId="21463" xr:uid="{355C13FA-2B9C-4BC0-AAE0-A21D9B6FAE02}"/>
    <cellStyle name="Comma 4 3 10 3 3 2 2" xfId="12552" xr:uid="{163714DE-A036-4B17-88BA-337E1726C709}"/>
    <cellStyle name="Comma 4 3 10 3 3 2 3" xfId="4531" xr:uid="{7C959D82-71DA-4F37-8EAC-508EFF2A5331}"/>
    <cellStyle name="Comma 4 3 10 3 3 3" xfId="17901" xr:uid="{9418F3CB-3EDA-4C06-8785-0A80924A0D66}"/>
    <cellStyle name="Comma 4 3 10 3 3 3 2" xfId="7091" xr:uid="{5E60F749-51C0-4262-84F3-2C30F503FA44}"/>
    <cellStyle name="Comma 4 3 10 3 3 4" xfId="14979" xr:uid="{40A1D55F-8D11-4E78-8B0A-99CF4DE78978}"/>
    <cellStyle name="Comma 4 3 10 3 3 5" xfId="9917" xr:uid="{03E22B4C-C1AD-447D-9546-61DBD80DBB63}"/>
    <cellStyle name="Comma 4 3 10 3 3 6" xfId="23672" xr:uid="{3A2301AF-DAA8-4014-81D8-7BEE2570DEF9}"/>
    <cellStyle name="Comma 4 3 10 3 3 7" xfId="26332" xr:uid="{CC1EB8C7-3742-4A45-95AA-752513BD38B4}"/>
    <cellStyle name="Comma 4 3 10 3 4" xfId="2380" xr:uid="{E7C9F191-9DEE-492E-9A0A-9D708015558B}"/>
    <cellStyle name="Comma 4 3 10 3 4 2" xfId="20811" xr:uid="{6BB78251-5EA9-4E64-B871-D554BD38DF34}"/>
    <cellStyle name="Comma 4 3 10 3 4 2 2" xfId="11900" xr:uid="{D2A66187-6A61-4C17-9D57-09A046A70171}"/>
    <cellStyle name="Comma 4 3 10 3 4 2 3" xfId="3877" xr:uid="{BCC29B69-5EA6-4AC3-B085-4C2B849CD73C}"/>
    <cellStyle name="Comma 4 3 10 3 4 3" xfId="17365" xr:uid="{C7CED5FA-ADD4-480A-A072-8A8B9A7CF430}"/>
    <cellStyle name="Comma 4 3 10 3 4 3 2" xfId="6437" xr:uid="{381E6055-1FE2-4D5A-9658-4A9F1F51A5E8}"/>
    <cellStyle name="Comma 4 3 10 3 4 4" xfId="14325" xr:uid="{68C5E629-B7E8-4F15-8F12-7AA4DF56C8E4}"/>
    <cellStyle name="Comma 4 3 10 3 4 5" xfId="9263" xr:uid="{C7993F71-6720-4572-B622-F2B69F6A3A15}"/>
    <cellStyle name="Comma 4 3 10 3 4 6" xfId="23023" xr:uid="{70BC11C3-22C1-457C-8BAB-3CDCD5AACCE6}"/>
    <cellStyle name="Comma 4 3 10 3 4 7" xfId="26986" xr:uid="{1D01168A-B7AE-403A-88AD-0D58AF6F151F}"/>
    <cellStyle name="Comma 4 3 10 3 5" xfId="1355" xr:uid="{57EB4048-874B-4BA6-887E-160208CEFD7D}"/>
    <cellStyle name="Comma 4 3 10 3 5 2" xfId="19825" xr:uid="{01A3DB69-5126-4762-8981-2B3817749965}"/>
    <cellStyle name="Comma 4 3 10 3 5 2 2" xfId="12856" xr:uid="{EB38AAD4-5E68-4F65-96F4-0711A8AB7061}"/>
    <cellStyle name="Comma 4 3 10 3 5 2 3" xfId="4840" xr:uid="{88552612-2A79-428D-9B2D-72CBF3878367}"/>
    <cellStyle name="Comma 4 3 10 3 5 3" xfId="18264" xr:uid="{6688EEA6-9D43-449C-A55F-77D26625DCAA}"/>
    <cellStyle name="Comma 4 3 10 3 5 3 2" xfId="7400" xr:uid="{33F2D9AD-0F07-4F5F-9EA6-6395B18BD9F5}"/>
    <cellStyle name="Comma 4 3 10 3 5 4" xfId="15288" xr:uid="{AB620D86-A963-4EE1-BD2F-2E49E8297004}"/>
    <cellStyle name="Comma 4 3 10 3 5 5" xfId="10226" xr:uid="{C3E2B656-8738-4F92-AE3C-9712D57D4F75}"/>
    <cellStyle name="Comma 4 3 10 3 5 6" xfId="21777" xr:uid="{76DEEDC4-7B9D-4BFE-BD24-0271D79A1595}"/>
    <cellStyle name="Comma 4 3 10 3 5 7" xfId="26023" xr:uid="{0A778733-6CF6-40A4-9879-19511D5CB174}"/>
    <cellStyle name="Comma 4 3 10 3 6" xfId="2966" xr:uid="{14378156-E96D-4D0E-B7BC-288C0F548959}"/>
    <cellStyle name="Comma 4 3 10 3 6 2" xfId="19564" xr:uid="{27F9AB22-A698-4A5F-BA54-610A81B2BFEF}"/>
    <cellStyle name="Comma 4 3 10 3 6 2 2" xfId="11329" xr:uid="{9131B2E8-BC3E-4E64-8BC4-4B66516900E4}"/>
    <cellStyle name="Comma 4 3 10 3 6 2 3" xfId="3304" xr:uid="{C997B4D4-3954-4A99-B7BF-D3EE8C9B5CB3}"/>
    <cellStyle name="Comma 4 3 10 3 6 3" xfId="16792" xr:uid="{7827E2C7-9B18-4D26-BE3F-A1DB56060BB0}"/>
    <cellStyle name="Comma 4 3 10 3 6 3 2" xfId="5864" xr:uid="{551C7A5F-0B67-4794-94B3-8C2BBEF29C4A}"/>
    <cellStyle name="Comma 4 3 10 3 6 4" xfId="13752" xr:uid="{898D5A70-3A22-430A-AA81-901A333B8D32}"/>
    <cellStyle name="Comma 4 3 10 3 6 5" xfId="8690" xr:uid="{1E175D4A-5D44-46AA-BBE1-0039D6A34CDF}"/>
    <cellStyle name="Comma 4 3 10 3 6 6" xfId="20248" xr:uid="{5EE6057C-304E-4529-8FAF-64871E649E3C}"/>
    <cellStyle name="Comma 4 3 10 3 6 7" xfId="27559" xr:uid="{D413F54D-842E-43D2-95EB-A16A3EAC2A80}"/>
    <cellStyle name="Comma 4 3 10 3 7" xfId="22368" xr:uid="{6ABBD7A9-FD3D-4BA0-ADAF-2C9D1C42298F}"/>
    <cellStyle name="Comma 4 3 10 3 7 2" xfId="16379" xr:uid="{596B7614-819D-4586-B1BD-8B47B1E9978E}"/>
    <cellStyle name="Comma 4 3 10 3 7 2 2" xfId="5421" xr:uid="{4B9B22B6-E017-40B6-B980-2F947D744D74}"/>
    <cellStyle name="Comma 4 3 10 3 7 3" xfId="13392" xr:uid="{2B784A0C-75E4-4DFC-BD27-5D8E5B84ED4A}"/>
    <cellStyle name="Comma 4 3 10 3 7 4" xfId="8345" xr:uid="{E3C9F52C-723C-4485-94DE-F79FE5B3C53E}"/>
    <cellStyle name="Comma 4 3 10 3 8" xfId="17996" xr:uid="{7AAC9F37-4F0E-4556-96EA-BADD1446E203}"/>
    <cellStyle name="Comma 4 3 10 3 8 2" xfId="8204" xr:uid="{7E9B23CE-D3DD-490E-9F8B-AFDAD44819EF}"/>
    <cellStyle name="Comma 4 3 10 3 9" xfId="18536" xr:uid="{1692F8CA-93BA-416D-8847-8109282A9BCB}"/>
    <cellStyle name="Comma 4 3 10 3 9 2" xfId="7981" xr:uid="{AA0E4D3C-DB41-4220-8CF1-97BDC0AEE9EB}"/>
    <cellStyle name="Comma 4 3 10 4" xfId="885" xr:uid="{4655D6AF-80FF-4D6B-B672-975F10CEB07B}"/>
    <cellStyle name="Comma 4 3 10 4 10" xfId="24656" xr:uid="{6158F0A1-69AB-4710-931B-24B809C5448D}"/>
    <cellStyle name="Comma 4 3 10 4 11" xfId="25611" xr:uid="{F3CD7E51-43CA-40D4-BAA9-0F31CE4FC839}"/>
    <cellStyle name="Comma 4 3 10 4 12" xfId="27851" xr:uid="{708DF33D-C697-48DA-A598-C436DAC0EF06}"/>
    <cellStyle name="Comma 4 3 10 4 2" xfId="1893" xr:uid="{E5FC9BA6-E962-423A-B485-3ED252EE42CE}"/>
    <cellStyle name="Comma 4 3 10 4 2 2" xfId="21294" xr:uid="{13846C63-129C-46FE-81CC-2A8C54CFA9FF}"/>
    <cellStyle name="Comma 4 3 10 4 2 2 2" xfId="12383" xr:uid="{CBA96110-FE2D-4AF1-9D58-4A6C6CD55C57}"/>
    <cellStyle name="Comma 4 3 10 4 2 2 3" xfId="4362" xr:uid="{C85A741E-7EC7-4F7D-A943-6490394A2723}"/>
    <cellStyle name="Comma 4 3 10 4 2 3" xfId="17870" xr:uid="{AAA3BBAB-D506-4FA4-AD6D-00450E50E79E}"/>
    <cellStyle name="Comma 4 3 10 4 2 3 2" xfId="6922" xr:uid="{16919760-2AA2-4211-A458-CAAC9FE9AADF}"/>
    <cellStyle name="Comma 4 3 10 4 2 4" xfId="14810" xr:uid="{8980425B-12BF-4051-BF69-7A26B145A1D6}"/>
    <cellStyle name="Comma 4 3 10 4 2 5" xfId="9748" xr:uid="{7BB235E7-5B44-498A-81F1-F4ACB52386F7}"/>
    <cellStyle name="Comma 4 3 10 4 2 6" xfId="23504" xr:uid="{CA0389B3-F38B-4E71-8C2F-03D877192178}"/>
    <cellStyle name="Comma 4 3 10 4 2 7" xfId="26501" xr:uid="{29090742-31EE-4D7E-A1FC-5BA624200D29}"/>
    <cellStyle name="Comma 4 3 10 4 3" xfId="2549" xr:uid="{33E0359C-86BF-4BD9-A5D2-8521A2D1B8A9}"/>
    <cellStyle name="Comma 4 3 10 4 3 2" xfId="20642" xr:uid="{FEF01150-6D61-463A-933E-0173A47C026F}"/>
    <cellStyle name="Comma 4 3 10 4 3 2 2" xfId="11731" xr:uid="{7B799082-40B0-421B-8B47-0F16B9A4E2BE}"/>
    <cellStyle name="Comma 4 3 10 4 3 2 3" xfId="3708" xr:uid="{64C66C9A-16C7-4677-96C5-908B5CF0D8D0}"/>
    <cellStyle name="Comma 4 3 10 4 3 3" xfId="17190" xr:uid="{3E6897F1-13D5-43B8-8F7C-BD6546F97CDA}"/>
    <cellStyle name="Comma 4 3 10 4 3 3 2" xfId="6268" xr:uid="{937905A2-4A35-45A4-B467-9BE935741E85}"/>
    <cellStyle name="Comma 4 3 10 4 3 4" xfId="14156" xr:uid="{2C5B4157-B9A3-43F4-835C-F21C084D5257}"/>
    <cellStyle name="Comma 4 3 10 4 3 5" xfId="9094" xr:uid="{B84ECEBC-88CA-4BA9-95D6-A7424C872D4C}"/>
    <cellStyle name="Comma 4 3 10 4 3 6" xfId="22854" xr:uid="{5DB59FCD-76EB-4CF1-AB8F-05DF3695121B}"/>
    <cellStyle name="Comma 4 3 10 4 3 7" xfId="27155" xr:uid="{D5BC4DB9-CD97-4791-BC6D-AEE32836CBA0}"/>
    <cellStyle name="Comma 4 3 10 4 4" xfId="1424" xr:uid="{B9404394-0018-405B-B9D1-61280035F1FC}"/>
    <cellStyle name="Comma 4 3 10 4 4 2" xfId="19767" xr:uid="{D22D532B-255E-4843-9F4F-69C3BC72A988}"/>
    <cellStyle name="Comma 4 3 10 4 4 2 2" xfId="12806" xr:uid="{FF2FC46F-5098-482A-BC62-B0CDC930337B}"/>
    <cellStyle name="Comma 4 3 10 4 4 2 3" xfId="4790" xr:uid="{3E2C8DE8-413F-4B15-AEC3-4E610F56F61D}"/>
    <cellStyle name="Comma 4 3 10 4 4 3" xfId="18973" xr:uid="{D2D98DDC-C31A-46CE-9032-711B6BE46674}"/>
    <cellStyle name="Comma 4 3 10 4 4 3 2" xfId="7350" xr:uid="{F39BC88B-1217-4866-BC4A-D508B3DA6FD5}"/>
    <cellStyle name="Comma 4 3 10 4 4 4" xfId="15238" xr:uid="{B780C445-3AF8-43A6-AC47-BB06A909E9A2}"/>
    <cellStyle name="Comma 4 3 10 4 4 5" xfId="10176" xr:uid="{D721A003-CA40-4A67-A140-7933589E635B}"/>
    <cellStyle name="Comma 4 3 10 4 4 6" xfId="21722" xr:uid="{8CA8721B-9D0F-4108-9956-3D2EA1F1CAD9}"/>
    <cellStyle name="Comma 4 3 10 4 4 7" xfId="26073" xr:uid="{A7842650-530F-4452-8CFE-E891C22287D8}"/>
    <cellStyle name="Comma 4 3 10 4 5" xfId="22198" xr:uid="{5FCE4176-25E9-4CE5-8DBA-1B76EAB7D905}"/>
    <cellStyle name="Comma 4 3 10 4 5 2" xfId="16304" xr:uid="{3571E0C1-442D-4D62-980F-D3F38E7C04F3}"/>
    <cellStyle name="Comma 4 3 10 4 5 2 2" xfId="5252" xr:uid="{F0678DE6-577F-4552-B74D-A1E1A9DD9507}"/>
    <cellStyle name="Comma 4 3 10 4 5 3" xfId="13254" xr:uid="{AB0544B6-ED43-4B07-BE93-7792E57CF01D}"/>
    <cellStyle name="Comma 4 3 10 4 5 4" xfId="8483" xr:uid="{419A0DA5-C54A-48C8-B15C-832B20A82A53}"/>
    <cellStyle name="Comma 4 3 10 4 6" xfId="18272" xr:uid="{52527F2D-23E9-44CC-9B53-F3F2355A9662}"/>
    <cellStyle name="Comma 4 3 10 4 6 2" xfId="8046" xr:uid="{1D9F8FD3-9C2B-4038-A269-0FF3B4D0CC0E}"/>
    <cellStyle name="Comma 4 3 10 4 7" xfId="17472" xr:uid="{D89837AF-96D8-4235-B352-6C0F673F5886}"/>
    <cellStyle name="Comma 4 3 10 4 7 2" xfId="7812" xr:uid="{A3CCAA36-0D66-4F3C-9642-A8F0B24E49C6}"/>
    <cellStyle name="Comma 4 3 10 4 8" xfId="15701" xr:uid="{2DCBFE76-AE95-4124-BA5F-5A88B3C4DC85}"/>
    <cellStyle name="Comma 4 3 10 4 9" xfId="10638" xr:uid="{19436E25-20D9-4E2C-91E2-88E033FAEFFD}"/>
    <cellStyle name="Comma 4 3 10 5" xfId="1562" xr:uid="{2FB517EA-9ECB-452A-85F2-DE5E1F56EE12}"/>
    <cellStyle name="Comma 4 3 10 5 2" xfId="21621" xr:uid="{D5EE5AAD-B93C-4A0C-8829-69A12A617B51}"/>
    <cellStyle name="Comma 4 3 10 5 2 2" xfId="12708" xr:uid="{81EDEC65-D28D-4E4C-9633-F0719DEB7555}"/>
    <cellStyle name="Comma 4 3 10 5 2 3" xfId="4690" xr:uid="{F69D1225-F22D-4568-BC4F-5F09E474F952}"/>
    <cellStyle name="Comma 4 3 10 5 3" xfId="17415" xr:uid="{CA8AF3CA-C1C5-4B87-B2DA-C7F046DF1419}"/>
    <cellStyle name="Comma 4 3 10 5 3 2" xfId="7250" xr:uid="{91E69024-E27D-48B9-900F-56B3E4319A72}"/>
    <cellStyle name="Comma 4 3 10 5 4" xfId="15138" xr:uid="{5866810C-2331-4366-9DF4-9DCC2100606B}"/>
    <cellStyle name="Comma 4 3 10 5 5" xfId="10076" xr:uid="{BF21B2FF-645A-4E22-8CBB-172B75E7E555}"/>
    <cellStyle name="Comma 4 3 10 5 6" xfId="23829" xr:uid="{C35D39E1-35D8-490A-A05C-C468594E12D2}"/>
    <cellStyle name="Comma 4 3 10 5 7" xfId="26173" xr:uid="{5B45E29F-B5FC-4A8F-A8E0-08F3F88279B2}"/>
    <cellStyle name="Comma 4 3 10 6" xfId="2221" xr:uid="{217BBBDD-E418-41EC-B181-3768C83998AF}"/>
    <cellStyle name="Comma 4 3 10 6 2" xfId="20969" xr:uid="{6606524B-7486-4A73-9FBA-35C49D65D0C8}"/>
    <cellStyle name="Comma 4 3 10 6 2 2" xfId="12057" xr:uid="{7E8BEB0A-3C92-46FE-879E-AF49BC4046D1}"/>
    <cellStyle name="Comma 4 3 10 6 2 3" xfId="4036" xr:uid="{6DAB0516-3858-448B-A9AE-B26B106CD2FE}"/>
    <cellStyle name="Comma 4 3 10 6 3" xfId="18543" xr:uid="{1FFECA52-432F-4CE7-BCD3-19FE6CB8734A}"/>
    <cellStyle name="Comma 4 3 10 6 3 2" xfId="6596" xr:uid="{1C42D104-9F34-4CD1-85E3-85000D6AF162}"/>
    <cellStyle name="Comma 4 3 10 6 4" xfId="14484" xr:uid="{88F0A664-2629-492B-8740-108179358483}"/>
    <cellStyle name="Comma 4 3 10 6 5" xfId="9422" xr:uid="{011F4183-9DA0-47E3-940E-816EECC6F9A2}"/>
    <cellStyle name="Comma 4 3 10 6 6" xfId="23181" xr:uid="{7D1ED75E-20BB-4CF3-B7B8-B06F5C5189D7}"/>
    <cellStyle name="Comma 4 3 10 6 7" xfId="26827" xr:uid="{13C3F329-8321-4034-AAD9-280B435697C1}"/>
    <cellStyle name="Comma 4 3 10 7" xfId="1248" xr:uid="{DAB590D5-C953-4955-906A-69684292EBF4}"/>
    <cellStyle name="Comma 4 3 10 7 2" xfId="19911" xr:uid="{E692EA52-1683-48C7-BDF3-DD06C57A5CA7}"/>
    <cellStyle name="Comma 4 3 10 7 2 2" xfId="12935" xr:uid="{2854B861-0193-4F28-8679-EBB5D59DF828}"/>
    <cellStyle name="Comma 4 3 10 7 2 3" xfId="4921" xr:uid="{F8EAF94A-94AC-45DE-9E9E-041373B00F93}"/>
    <cellStyle name="Comma 4 3 10 7 3" xfId="19226" xr:uid="{8A75ACCE-7DC1-4622-94B9-FABC6AD21DB7}"/>
    <cellStyle name="Comma 4 3 10 7 3 2" xfId="7481" xr:uid="{9F3AF954-E9B3-40FD-AA68-95DDADDB582E}"/>
    <cellStyle name="Comma 4 3 10 7 4" xfId="15369" xr:uid="{598DF65C-1D64-4743-BEB4-7F0A041A814B}"/>
    <cellStyle name="Comma 4 3 10 7 5" xfId="10307" xr:uid="{955F0FAD-47D8-4E66-9891-E46DEB77798E}"/>
    <cellStyle name="Comma 4 3 10 7 6" xfId="21865" xr:uid="{6E4F63F5-0F86-4067-B6F2-CB4993486DA8}"/>
    <cellStyle name="Comma 4 3 10 7 7" xfId="25942" xr:uid="{A89E3451-ED24-47A7-8668-69020B053D6C}"/>
    <cellStyle name="Comma 4 3 10 8" xfId="1287" xr:uid="{9610752E-5C57-4578-A55A-7E986410C174}"/>
    <cellStyle name="Comma 4 3 10 8 2" xfId="19876" xr:uid="{CB3CF9AD-161C-4513-9ACF-0F2E5012E89A}"/>
    <cellStyle name="Comma 4 3 10 8 2 2" xfId="12903" xr:uid="{22DA259F-12EF-4633-BCA5-DD1CC905B6E5}"/>
    <cellStyle name="Comma 4 3 10 8 2 3" xfId="4887" xr:uid="{B85616CD-99ED-4244-9E2A-A7945D30CFFF}"/>
    <cellStyle name="Comma 4 3 10 8 3" xfId="19211" xr:uid="{6CA72079-2189-46BD-B854-DCDF77F8A853}"/>
    <cellStyle name="Comma 4 3 10 8 3 2" xfId="7447" xr:uid="{70DABB1A-F723-49B8-A995-33620501BFB0}"/>
    <cellStyle name="Comma 4 3 10 8 4" xfId="15335" xr:uid="{22AE19B8-1E25-46D1-A54C-351654D10128}"/>
    <cellStyle name="Comma 4 3 10 8 5" xfId="10273" xr:uid="{DC918812-3BB6-4255-9367-62164E3BE2DA}"/>
    <cellStyle name="Comma 4 3 10 8 6" xfId="21831" xr:uid="{CEF56C1F-EC68-4AC9-BD64-1338C73E4C34}"/>
    <cellStyle name="Comma 4 3 10 8 7" xfId="25976" xr:uid="{B385FF2F-F5D1-4D3B-A50C-D688614C4E25}"/>
    <cellStyle name="Comma 4 3 10 9" xfId="3020" xr:uid="{32AFDB0F-8E24-45B5-8004-3BB72716F9F7}"/>
    <cellStyle name="Comma 4 3 10 9 2" xfId="19512" xr:uid="{2C236206-A5C4-42B7-B489-D323D85034C1}"/>
    <cellStyle name="Comma 4 3 10 9 2 2" xfId="11278" xr:uid="{C70585A4-9050-4372-A447-75BE2147102C}"/>
    <cellStyle name="Comma 4 3 10 9 2 3" xfId="3253" xr:uid="{C928BE3A-5EEE-4DC0-BDCD-997AC035D10A}"/>
    <cellStyle name="Comma 4 3 10 9 3" xfId="16738" xr:uid="{5AAE123F-33E8-4370-B15B-BB5CFF0602E4}"/>
    <cellStyle name="Comma 4 3 10 9 3 2" xfId="5813" xr:uid="{E613B3E7-C17C-4ED1-976E-7676E406BCDD}"/>
    <cellStyle name="Comma 4 3 10 9 4" xfId="13701" xr:uid="{AF07BB14-2FD8-4C10-853B-F8A98F888D35}"/>
    <cellStyle name="Comma 4 3 10 9 5" xfId="8639" xr:uid="{061D5E4A-9343-4A03-897D-A0AFDF0D3051}"/>
    <cellStyle name="Comma 4 3 10 9 6" xfId="22527" xr:uid="{4CC08CF5-16C3-4031-8A4C-09616EE64C52}"/>
    <cellStyle name="Comma 4 3 10 9 7" xfId="27610" xr:uid="{E19408F9-7FAC-41EC-933B-474298AC3ADB}"/>
    <cellStyle name="Comma 4 3 11" xfId="2996" xr:uid="{84658CFA-8058-4B26-97D2-423F9973AD86}"/>
    <cellStyle name="Comma 4 3 11 2" xfId="19537" xr:uid="{4ECAE243-5E82-4444-874D-BC4052373155}"/>
    <cellStyle name="Comma 4 3 11 2 2" xfId="11302" xr:uid="{B10539FB-1ADF-429C-95B3-EB2AE0F39F30}"/>
    <cellStyle name="Comma 4 3 11 2 3" xfId="3277" xr:uid="{0D49764D-4C8A-4A80-8D8B-AEA22581335A}"/>
    <cellStyle name="Comma 4 3 11 3" xfId="16763" xr:uid="{1E523483-4734-4CE0-AFA2-FDB8D4CCDDF5}"/>
    <cellStyle name="Comma 4 3 11 3 2" xfId="5837" xr:uid="{76F25873-86BA-4953-B464-38E60FBC133A}"/>
    <cellStyle name="Comma 4 3 11 4" xfId="13725" xr:uid="{9E248A6D-25CB-4CBB-85F1-4A8630F0810E}"/>
    <cellStyle name="Comma 4 3 11 5" xfId="8663" xr:uid="{EF2904CB-B3DA-43B5-8A2C-67E26335289E}"/>
    <cellStyle name="Comma 4 3 11 6" xfId="20204" xr:uid="{D0EFF704-05D0-4B3C-9B05-DB8A3672E8D6}"/>
    <cellStyle name="Comma 4 3 11 7" xfId="22500" xr:uid="{05AB1A76-90B3-415C-860D-3AF6ABE05257}"/>
    <cellStyle name="Comma 4 3 11 8" xfId="27586" xr:uid="{B11FB427-E47A-49E8-BB54-CB79E2F237D4}"/>
    <cellStyle name="Comma 4 3 12" xfId="472" xr:uid="{EA769F03-69AD-48D9-ADA7-53BB0366B9BA}"/>
    <cellStyle name="Comma 4 3 12 2" xfId="16469" xr:uid="{199357A3-2788-4AFC-8254-3167A50630BF}"/>
    <cellStyle name="Comma 4 3 12 2 2" xfId="5553" xr:uid="{A7A5B23E-B59D-4218-94BD-063D60BCE2A9}"/>
    <cellStyle name="Comma 4 3 12 3" xfId="16002" xr:uid="{0364E0C6-403B-42FF-B818-81C6A65A270D}"/>
    <cellStyle name="Comma 4 3 12 4" xfId="10939" xr:uid="{6CA17291-6624-48C3-9CE0-66B32EADC495}"/>
    <cellStyle name="Comma 4 3 12 5" xfId="24340" xr:uid="{BA0354A4-AB9E-44A6-8EAB-E4A57DD1A72E}"/>
    <cellStyle name="Comma 4 3 12 6" xfId="25310" xr:uid="{4C2003E1-0005-48BE-98B4-4202B58BFB88}"/>
    <cellStyle name="Comma 4 3 13" xfId="20100" xr:uid="{DD508D9E-F893-4F7F-99FF-C6E8743ADBB0}"/>
    <cellStyle name="Comma 4 3 13 2" xfId="16618" xr:uid="{8784023F-C569-4A10-B05A-C41DF165D73E}"/>
    <cellStyle name="Comma 4 3 13 2 2" xfId="5703" xr:uid="{6051794F-5312-4EC8-B552-A3136406D1FA}"/>
    <cellStyle name="Comma 4 3 13 3" xfId="13590" xr:uid="{BFE5E630-7BB0-4E0A-A340-143A8BB9AD67}"/>
    <cellStyle name="Comma 4 3 13 4" xfId="11089" xr:uid="{7C270D64-FFBE-431E-8CA4-D3E74E6BAB8F}"/>
    <cellStyle name="Comma 4 3 14" xfId="17516" xr:uid="{07C4CDDE-5417-4B4F-89C4-2C671B0E01BF}"/>
    <cellStyle name="Comma 4 3 14 2" xfId="8376" xr:uid="{9D551A50-138A-49A8-9AF0-000E5C22E870}"/>
    <cellStyle name="Comma 4 3 15" xfId="18572" xr:uid="{5F2832BA-2F6C-4A10-8A97-2656229E8EC3}"/>
    <cellStyle name="Comma 4 3 15 2" xfId="8375" xr:uid="{EECA6158-0A7E-4F8B-9380-6B03475623B5}"/>
    <cellStyle name="Comma 4 3 16" xfId="17320" xr:uid="{A068A526-DF51-4499-9F7B-71BA12C2A0C1}"/>
    <cellStyle name="Comma 4 3 16 2" xfId="8006" xr:uid="{5DA4419E-3B88-45C0-BA95-76AD65C06E92}"/>
    <cellStyle name="Comma 4 3 17" xfId="16152" xr:uid="{D2E97C05-C74D-406B-84E5-048C9C9CFBC6}"/>
    <cellStyle name="Comma 4 3 18" xfId="11150" xr:uid="{17B7CA13-6EE4-4D5E-84DD-9C63339E012C}"/>
    <cellStyle name="Comma 4 3 19" xfId="25117" xr:uid="{5A62CEE3-E1CE-4355-B33E-922969B25E97}"/>
    <cellStyle name="Comma 4 3 2" xfId="332" xr:uid="{009E39E4-04CC-4B15-945D-6AD8A424D4E3}"/>
    <cellStyle name="Comma 4 3 2 10" xfId="20039" xr:uid="{FCDD11BC-C728-42E5-849F-36A9993D6F16}"/>
    <cellStyle name="Comma 4 3 2 10 2" xfId="16556" xr:uid="{755B81BF-9F2D-4299-A1B1-A6218FB6E902}"/>
    <cellStyle name="Comma 4 3 2 10 2 2" xfId="5645" xr:uid="{A1E6D72F-E2A9-4BE9-9AC9-44953D89EA2D}"/>
    <cellStyle name="Comma 4 3 2 10 3" xfId="13532" xr:uid="{4E1E6672-4FF9-45E8-921A-8102E123F12C}"/>
    <cellStyle name="Comma 4 3 2 10 4" xfId="11031" xr:uid="{A05AD558-DB38-42D4-BF89-328D31865D2C}"/>
    <cellStyle name="Comma 4 3 2 11" xfId="18923" xr:uid="{D1E0B413-51AF-4F3E-B8D3-B16864F10221}"/>
    <cellStyle name="Comma 4 3 2 11 2" xfId="8413" xr:uid="{F81CB103-A5E1-42F7-A6EF-D0DD2891BA06}"/>
    <cellStyle name="Comma 4 3 2 12" xfId="19390" xr:uid="{9B2F6FD3-5974-4782-8D16-942EC8DADC08}"/>
    <cellStyle name="Comma 4 3 2 12 2" xfId="8018" xr:uid="{A6123C59-FFC0-4D13-9AE2-955A9F00F644}"/>
    <cellStyle name="Comma 4 3 2 13" xfId="19054" xr:uid="{C4B53193-4C88-4F8B-81FB-4B72DD19AC37}"/>
    <cellStyle name="Comma 4 3 2 14" xfId="16094" xr:uid="{3B820FBD-1886-48B8-8EC6-60BCE2E09124}"/>
    <cellStyle name="Comma 4 3 2 15" xfId="11126" xr:uid="{C1598D56-E86F-4F6F-827E-DAAC6DEE6EC2}"/>
    <cellStyle name="Comma 4 3 2 16" xfId="25059" xr:uid="{07F623C5-03B9-4FF0-8B17-E7FF2E26F31C}"/>
    <cellStyle name="Comma 4 3 2 17" xfId="25218" xr:uid="{D07ED9DF-6737-4FE8-929B-428C8ADB2F51}"/>
    <cellStyle name="Comma 4 3 2 18" xfId="27742" xr:uid="{879C6016-261D-4D26-8DE0-420D9F48CAB1}"/>
    <cellStyle name="Comma 4 3 2 19" xfId="32948" xr:uid="{47742AEA-4DAA-4378-AA0E-5F3539E5D4A0}"/>
    <cellStyle name="Comma 4 3 2 2" xfId="592" xr:uid="{1730A56C-9FF5-4095-906D-1D111FE06770}"/>
    <cellStyle name="Comma 4 3 2 2 10" xfId="10861" xr:uid="{A4990CFA-1781-4432-ACDA-ECB40C76E67A}"/>
    <cellStyle name="Comma 4 3 2 2 11" xfId="24431" xr:uid="{8C4A10A7-EF98-41D5-A459-DA1959437F87}"/>
    <cellStyle name="Comma 4 3 2 2 12" xfId="25388" xr:uid="{261ACBAA-1EAB-408E-AC80-03D44C151727}"/>
    <cellStyle name="Comma 4 3 2 2 13" xfId="27887" xr:uid="{286DC6B0-6E6E-4AF4-B2C6-29435815C3E1}"/>
    <cellStyle name="Comma 4 3 2 2 2" xfId="826" xr:uid="{A27EFBC7-D36C-4C4E-A646-71A52B8D5783}"/>
    <cellStyle name="Comma 4 3 2 2 2 10" xfId="25562" xr:uid="{03813B1E-258E-4EED-AFF4-8AC96F92B629}"/>
    <cellStyle name="Comma 4 3 2 2 2 2" xfId="1186" xr:uid="{5F96B33C-49E7-4D44-80F3-F325A50B6B12}"/>
    <cellStyle name="Comma 4 3 2 2 2 2 2" xfId="2173" xr:uid="{359F2E31-D116-4575-AE71-C8E8546262F0}"/>
    <cellStyle name="Comma 4 3 2 2 2 2 2 2" xfId="21016" xr:uid="{CB18AF42-B610-4454-8EE1-39E11D76BC4A}"/>
    <cellStyle name="Comma 4 3 2 2 2 2 2 2 2" xfId="12104" xr:uid="{F1A4C4F1-F716-478E-999B-2029EBB09545}"/>
    <cellStyle name="Comma 4 3 2 2 2 2 2 2 3" xfId="4083" xr:uid="{90676ACE-D369-4373-84E1-C33A0DB6A018}"/>
    <cellStyle name="Comma 4 3 2 2 2 2 2 3" xfId="17749" xr:uid="{6067BE6E-668E-4F35-9EA3-D708992CACC1}"/>
    <cellStyle name="Comma 4 3 2 2 2 2 2 3 2" xfId="6643" xr:uid="{7070882B-F057-4D24-93E2-6D91532F0487}"/>
    <cellStyle name="Comma 4 3 2 2 2 2 2 4" xfId="14531" xr:uid="{68BCBCC6-1BB0-4FA5-A977-C9922072214D}"/>
    <cellStyle name="Comma 4 3 2 2 2 2 2 5" xfId="9469" xr:uid="{F8383AA4-B900-4FC9-9621-A566017C6A2A}"/>
    <cellStyle name="Comma 4 3 2 2 2 2 2 6" xfId="23228" xr:uid="{96E6B657-AD16-4F6C-9E90-1F1B596B03FA}"/>
    <cellStyle name="Comma 4 3 2 2 2 2 2 7" xfId="26780" xr:uid="{290F0695-A3CD-471F-ADB0-369A1FC450CD}"/>
    <cellStyle name="Comma 4 3 2 2 2 2 3" xfId="2828" xr:uid="{7DD17E25-1E4D-4A85-AF60-ADFBA7F86A9F}"/>
    <cellStyle name="Comma 4 3 2 2 2 2 3 2" xfId="20363" xr:uid="{945C6ECC-7451-4C76-BC94-73FD607FC5A1}"/>
    <cellStyle name="Comma 4 3 2 2 2 2 3 2 2" xfId="11452" xr:uid="{0B5AE6AF-E464-48D3-B9B4-769D54AC65DB}"/>
    <cellStyle name="Comma 4 3 2 2 2 2 3 2 3" xfId="3429" xr:uid="{B40559A6-4E5A-4AC4-B37E-67A7D4B654EB}"/>
    <cellStyle name="Comma 4 3 2 2 2 2 3 3" xfId="16922" xr:uid="{9245BAF1-9A43-4349-A9F8-3E885E91C368}"/>
    <cellStyle name="Comma 4 3 2 2 2 2 3 3 2" xfId="5989" xr:uid="{1ABFB868-39D9-4164-A1CE-F191FA3770A3}"/>
    <cellStyle name="Comma 4 3 2 2 2 2 3 4" xfId="13877" xr:uid="{C9B90251-83A9-4E56-99D5-DBA323B997EF}"/>
    <cellStyle name="Comma 4 3 2 2 2 2 3 5" xfId="8815" xr:uid="{C0306890-C0D2-4B9D-BFBB-CFBF71F9D1D9}"/>
    <cellStyle name="Comma 4 3 2 2 2 2 3 6" xfId="22576" xr:uid="{D11DE53B-FA58-4C25-8E03-4FD1039E5156}"/>
    <cellStyle name="Comma 4 3 2 2 2 2 3 7" xfId="27434" xr:uid="{9EF8550E-170D-4AC9-BC07-BEAA8053DF08}"/>
    <cellStyle name="Comma 4 3 2 2 2 2 4" xfId="21919" xr:uid="{1D5A0EA7-5B6B-4698-82FB-0F0473C21EA2}"/>
    <cellStyle name="Comma 4 3 2 2 2 2 4 2" xfId="12987" xr:uid="{5757AB83-07E6-48C0-A318-9EFC83DE895E}"/>
    <cellStyle name="Comma 4 3 2 2 2 2 4 3" xfId="4973" xr:uid="{21DB865A-29FD-485E-AB8B-ACBB00E4B5D3}"/>
    <cellStyle name="Comma 4 3 2 2 2 2 5" xfId="18001" xr:uid="{5D6FBF5C-468B-4D17-BE1D-0674B5DDFE80}"/>
    <cellStyle name="Comma 4 3 2 2 2 2 5 2" xfId="7533" xr:uid="{8860CD96-8454-4B69-8791-EBE012652548}"/>
    <cellStyle name="Comma 4 3 2 2 2 2 6" xfId="15421" xr:uid="{B197A7A0-A0D8-49F6-9F3E-FA7EAAF2146B}"/>
    <cellStyle name="Comma 4 3 2 2 2 2 7" xfId="10359" xr:uid="{3630DFDA-6F5B-4F0A-90CC-2F14AAAB1A7F}"/>
    <cellStyle name="Comma 4 3 2 2 2 2 8" xfId="24935" xr:uid="{1E30362E-A4EB-46A9-8D9B-086DBC95831F}"/>
    <cellStyle name="Comma 4 3 2 2 2 2 9" xfId="25890" xr:uid="{E47F485F-6291-417B-BAFC-956334185D2B}"/>
    <cellStyle name="Comma 4 3 2 2 2 3" xfId="1844" xr:uid="{587398A1-740F-4771-9F61-7ECFE4CD612D}"/>
    <cellStyle name="Comma 4 3 2 2 2 3 2" xfId="21343" xr:uid="{54B004B2-6CF6-4710-B96F-55B1638FE6D6}"/>
    <cellStyle name="Comma 4 3 2 2 2 3 2 2" xfId="12432" xr:uid="{93BD2110-1EB6-4847-8647-BFAD907C223C}"/>
    <cellStyle name="Comma 4 3 2 2 2 3 2 3" xfId="4411" xr:uid="{4E3F31DA-4C18-482F-8A8A-AA840BA8E275}"/>
    <cellStyle name="Comma 4 3 2 2 2 3 3" xfId="18098" xr:uid="{EBE63560-F2D8-4FFA-AD91-FD0A9CBFBA4F}"/>
    <cellStyle name="Comma 4 3 2 2 2 3 3 2" xfId="6971" xr:uid="{CE89B2E3-9891-427E-B444-54601A5D259A}"/>
    <cellStyle name="Comma 4 3 2 2 2 3 4" xfId="14859" xr:uid="{D8CFF152-6B88-415A-BE3C-FD92DBF078CF}"/>
    <cellStyle name="Comma 4 3 2 2 2 3 5" xfId="9797" xr:uid="{A1FD526F-5672-43BC-AE17-C236D39B1196}"/>
    <cellStyle name="Comma 4 3 2 2 2 3 6" xfId="23552" xr:uid="{1B196D46-958F-4412-9D32-FD062BACA758}"/>
    <cellStyle name="Comma 4 3 2 2 2 3 7" xfId="26452" xr:uid="{4F3C433E-062F-4689-BEFF-CAB9995B90F1}"/>
    <cellStyle name="Comma 4 3 2 2 2 4" xfId="2500" xr:uid="{AF0139E9-EA45-4205-9EE0-82DF74474EFC}"/>
    <cellStyle name="Comma 4 3 2 2 2 4 2" xfId="20691" xr:uid="{8282D2AF-76C4-4779-80FA-E4D35D25F40C}"/>
    <cellStyle name="Comma 4 3 2 2 2 4 2 2" xfId="11780" xr:uid="{9FCA4105-FC96-4A47-A79C-76BAB9ACD0AC}"/>
    <cellStyle name="Comma 4 3 2 2 2 4 2 3" xfId="3757" xr:uid="{C2781F8C-1ADF-4596-8F00-9E65347CD5A7}"/>
    <cellStyle name="Comma 4 3 2 2 2 4 3" xfId="17237" xr:uid="{EE5CC5F4-BEB1-44D1-9DEC-C7D5C97AC75C}"/>
    <cellStyle name="Comma 4 3 2 2 2 4 3 2" xfId="6317" xr:uid="{40C98343-FBA8-4A91-AC40-9E54070D5264}"/>
    <cellStyle name="Comma 4 3 2 2 2 4 4" xfId="14205" xr:uid="{7F0CC6AA-16AB-4AF7-85E5-D5C6443CE6ED}"/>
    <cellStyle name="Comma 4 3 2 2 2 4 5" xfId="9143" xr:uid="{92EE2089-3640-4989-96F4-08774CBFE8B9}"/>
    <cellStyle name="Comma 4 3 2 2 2 4 6" xfId="22903" xr:uid="{5CF83594-7432-48FE-88BA-9AC537EFB665}"/>
    <cellStyle name="Comma 4 3 2 2 2 4 7" xfId="27106" xr:uid="{1C7ABCB0-2E74-404C-AFAF-34758EDB1C89}"/>
    <cellStyle name="Comma 4 3 2 2 2 5" xfId="22247" xr:uid="{2D9D88A4-CB3D-49A2-BE31-C029D2E01098}"/>
    <cellStyle name="Comma 4 3 2 2 2 5 2" xfId="13299" xr:uid="{880BF70E-3AA0-4C7A-A66E-D9C078F3D695}"/>
    <cellStyle name="Comma 4 3 2 2 2 5 3" xfId="5301" xr:uid="{A88AB5DC-44C6-472E-967F-12B0327AF1CC}"/>
    <cellStyle name="Comma 4 3 2 2 2 6" xfId="17960" xr:uid="{8661B97F-A39D-4619-A44C-565147157CB8}"/>
    <cellStyle name="Comma 4 3 2 2 2 6 2" xfId="7861" xr:uid="{EA4150D9-7B23-4525-808C-6C45AF21CAF8}"/>
    <cellStyle name="Comma 4 3 2 2 2 7" xfId="15750" xr:uid="{C32769EB-0E4C-4A3A-9526-EA3671A5C4BA}"/>
    <cellStyle name="Comma 4 3 2 2 2 8" xfId="10687" xr:uid="{5FE11933-0BFF-4E99-82A5-932453174F40}"/>
    <cellStyle name="Comma 4 3 2 2 2 9" xfId="24606" xr:uid="{797DE5F4-3998-45EF-AFFC-D5BFFA5D8833}"/>
    <cellStyle name="Comma 4 3 2 2 3" xfId="1000" xr:uid="{4A766438-F402-43F8-A4E3-D57ED3D9FA8D}"/>
    <cellStyle name="Comma 4 3 2 2 3 2" xfId="1999" xr:uid="{580795CF-98A2-4137-87CB-6B60538C3C56}"/>
    <cellStyle name="Comma 4 3 2 2 3 2 2" xfId="21190" xr:uid="{D94880C5-3C2E-445C-B43F-46403A9724DA}"/>
    <cellStyle name="Comma 4 3 2 2 3 2 2 2" xfId="12278" xr:uid="{DDB94245-A0B2-4348-AC6B-189FB831E676}"/>
    <cellStyle name="Comma 4 3 2 2 3 2 2 3" xfId="4257" xr:uid="{B4D03D03-F315-40C8-B70F-4E586CAF404F}"/>
    <cellStyle name="Comma 4 3 2 2 3 2 3" xfId="17758" xr:uid="{1C474A48-F21D-482F-85CF-D9421E02E552}"/>
    <cellStyle name="Comma 4 3 2 2 3 2 3 2" xfId="6817" xr:uid="{F8A6158D-F890-49C4-8DD4-E5E7BF1DE51E}"/>
    <cellStyle name="Comma 4 3 2 2 3 2 4" xfId="14705" xr:uid="{BEDB5F26-599F-4786-8CAD-DD283A612568}"/>
    <cellStyle name="Comma 4 3 2 2 3 2 5" xfId="9643" xr:uid="{33B264AB-A6F7-49FC-90F8-28F904F0A93A}"/>
    <cellStyle name="Comma 4 3 2 2 3 2 6" xfId="23401" xr:uid="{8329E970-CB48-4589-BF28-B5113648CDD1}"/>
    <cellStyle name="Comma 4 3 2 2 3 2 7" xfId="26606" xr:uid="{6185DA78-A965-42F2-8ECC-B2AEAE5E7FD3}"/>
    <cellStyle name="Comma 4 3 2 2 3 3" xfId="2654" xr:uid="{35666B6A-7911-4C6B-8B1A-90EE4303EE64}"/>
    <cellStyle name="Comma 4 3 2 2 3 3 2" xfId="20537" xr:uid="{19E1BB34-3FBB-4957-890B-9BAA829DDB24}"/>
    <cellStyle name="Comma 4 3 2 2 3 3 2 2" xfId="11626" xr:uid="{F4DC7CF2-B09D-440D-8806-7B6F173BC9B1}"/>
    <cellStyle name="Comma 4 3 2 2 3 3 2 3" xfId="3603" xr:uid="{3283FA97-DC4E-4963-979B-91395AB481DF}"/>
    <cellStyle name="Comma 4 3 2 2 3 3 3" xfId="17091" xr:uid="{0B0CBF8A-EE41-43BA-8D59-D16174A3B27F}"/>
    <cellStyle name="Comma 4 3 2 2 3 3 3 2" xfId="6163" xr:uid="{C2CCFC8A-E0B4-414F-9FDD-2806D34DC732}"/>
    <cellStyle name="Comma 4 3 2 2 3 3 4" xfId="14051" xr:uid="{A5C74BE3-204F-47F6-85A0-33675CA701AD}"/>
    <cellStyle name="Comma 4 3 2 2 3 3 5" xfId="8989" xr:uid="{0B0D24C6-9FC9-4DCE-89B2-3A1EF7C57F37}"/>
    <cellStyle name="Comma 4 3 2 2 3 3 6" xfId="22750" xr:uid="{625AB914-F295-48D5-B453-D0A8BC3F7927}"/>
    <cellStyle name="Comma 4 3 2 2 3 3 7" xfId="27260" xr:uid="{B966187E-7C67-475E-A18A-B4CFFFC29509}"/>
    <cellStyle name="Comma 4 3 2 2 3 4" xfId="22093" xr:uid="{8F68367A-773B-4D39-A1C9-FBFD761C2F6B}"/>
    <cellStyle name="Comma 4 3 2 2 3 4 2" xfId="13156" xr:uid="{1D8765ED-797F-4B22-BA44-684D0BDFE2D4}"/>
    <cellStyle name="Comma 4 3 2 2 3 4 3" xfId="5147" xr:uid="{70F68330-8341-4D50-B983-81629D009716}"/>
    <cellStyle name="Comma 4 3 2 2 3 5" xfId="17615" xr:uid="{98ADD34C-2926-42AB-95EC-AC77D0E3C226}"/>
    <cellStyle name="Comma 4 3 2 2 3 5 2" xfId="7707" xr:uid="{DDDB9EF0-9F0E-47B2-BB28-C021A926A4D1}"/>
    <cellStyle name="Comma 4 3 2 2 3 6" xfId="15595" xr:uid="{D187C01C-CB66-497C-BD95-7D130D825D89}"/>
    <cellStyle name="Comma 4 3 2 2 3 7" xfId="10533" xr:uid="{B6AB544F-602E-4C14-BD19-ECC286E3BBBE}"/>
    <cellStyle name="Comma 4 3 2 2 3 8" xfId="24761" xr:uid="{9B195A51-2CA7-4453-93B0-35103E49CDC4}"/>
    <cellStyle name="Comma 4 3 2 2 3 9" xfId="25716" xr:uid="{B9CB7D86-FCDE-4D23-8560-B2BC04F3E7B7}"/>
    <cellStyle name="Comma 4 3 2 2 4" xfId="1670" xr:uid="{DF649767-D926-43CC-BA2A-2062A0AC544F}"/>
    <cellStyle name="Comma 4 3 2 2 4 2" xfId="21517" xr:uid="{D7F30B63-1F3F-45A7-8593-2E6610A39412}"/>
    <cellStyle name="Comma 4 3 2 2 4 2 2" xfId="12606" xr:uid="{29166D0A-126F-41D0-AA48-F191FDC40AF5}"/>
    <cellStyle name="Comma 4 3 2 2 4 2 3" xfId="4585" xr:uid="{282B460F-78CD-429F-903E-A8C179927C7C}"/>
    <cellStyle name="Comma 4 3 2 2 4 3" xfId="23726" xr:uid="{CFDCD645-3E50-4077-ABB0-AADBD6D6A133}"/>
    <cellStyle name="Comma 4 3 2 2 4 3 2" xfId="7145" xr:uid="{56BD3FEB-7496-4326-9485-AE3B6B2A5108}"/>
    <cellStyle name="Comma 4 3 2 2 4 4" xfId="15033" xr:uid="{3A4389B5-B621-42FE-B869-2F32902E0954}"/>
    <cellStyle name="Comma 4 3 2 2 4 5" xfId="9971" xr:uid="{5ADC1DC4-F401-4868-96F9-13F0B79721B8}"/>
    <cellStyle name="Comma 4 3 2 2 4 6" xfId="23888" xr:uid="{2CCC718E-CEC7-4374-8C89-3A871A88C324}"/>
    <cellStyle name="Comma 4 3 2 2 4 7" xfId="26278" xr:uid="{B97FC319-8BE1-40F9-B47D-17325438220A}"/>
    <cellStyle name="Comma 4 3 2 2 5" xfId="2326" xr:uid="{E0992D65-31CC-4EA8-AED8-A3871E6643C6}"/>
    <cellStyle name="Comma 4 3 2 2 5 2" xfId="20865" xr:uid="{29E6FD35-C558-4F62-8492-DB45D66EB53E}"/>
    <cellStyle name="Comma 4 3 2 2 5 2 2" xfId="11954" xr:uid="{2B859F28-4847-4B0E-958C-2C3DB545ADAB}"/>
    <cellStyle name="Comma 4 3 2 2 5 2 3" xfId="3931" xr:uid="{30EDC62F-9AFB-45DF-85EC-98DD545BE79D}"/>
    <cellStyle name="Comma 4 3 2 2 5 3" xfId="18767" xr:uid="{7B7B41E4-6507-4EE0-AEFE-1D7683AC5673}"/>
    <cellStyle name="Comma 4 3 2 2 5 3 2" xfId="6491" xr:uid="{43E5E727-7661-439F-BE0A-A9443BFC92AF}"/>
    <cellStyle name="Comma 4 3 2 2 5 4" xfId="14379" xr:uid="{F1E1A35F-DB80-469A-85B5-3CAF6144EB42}"/>
    <cellStyle name="Comma 4 3 2 2 5 5" xfId="9317" xr:uid="{0CC0EF6C-B77F-45C2-B217-337AFE775CDC}"/>
    <cellStyle name="Comma 4 3 2 2 5 6" xfId="23077" xr:uid="{7537E065-C020-467A-969B-2DD4876A6B80}"/>
    <cellStyle name="Comma 4 3 2 2 5 7" xfId="26932" xr:uid="{765C583B-F525-44B5-9CCC-C15EE15B8CED}"/>
    <cellStyle name="Comma 4 3 2 2 6" xfId="2972" xr:uid="{A7FDB768-7312-4E77-BC46-EB87D3C6A6F9}"/>
    <cellStyle name="Comma 4 3 2 2 6 2" xfId="19559" xr:uid="{85F9B5EB-C18B-490D-8812-C32A9A321A2D}"/>
    <cellStyle name="Comma 4 3 2 2 6 2 2" xfId="11323" xr:uid="{5AB48208-9511-47A6-947C-0E43853C17A3}"/>
    <cellStyle name="Comma 4 3 2 2 6 2 3" xfId="3298" xr:uid="{E44CB901-07B4-4445-A505-1B592BF67B88}"/>
    <cellStyle name="Comma 4 3 2 2 6 3" xfId="16786" xr:uid="{B65C82AD-9F88-4352-A1C1-36E3E9F1DDC8}"/>
    <cellStyle name="Comma 4 3 2 2 6 3 2" xfId="5858" xr:uid="{91C92333-51A3-4291-BBDE-1F902AEF146C}"/>
    <cellStyle name="Comma 4 3 2 2 6 4" xfId="13746" xr:uid="{328B8F0A-24EE-4AC6-9140-028B87230C6B}"/>
    <cellStyle name="Comma 4 3 2 2 6 5" xfId="8684" xr:uid="{9333B6BD-1C31-41C1-8B2D-F21C370A06AA}"/>
    <cellStyle name="Comma 4 3 2 2 6 6" xfId="20242" xr:uid="{01FEB904-FF27-473D-B6CD-A826C43D7217}"/>
    <cellStyle name="Comma 4 3 2 2 6 7" xfId="27565" xr:uid="{5ACAF43F-24C0-4FB2-908D-443489008D12}"/>
    <cellStyle name="Comma 4 3 2 2 7" xfId="22422" xr:uid="{0B984BEA-D11B-417D-9D6A-391067345F0E}"/>
    <cellStyle name="Comma 4 3 2 2 7 2" xfId="16407" xr:uid="{10E1D80C-F94C-4411-A35A-2D10B3AD716F}"/>
    <cellStyle name="Comma 4 3 2 2 7 2 2" xfId="5475" xr:uid="{A8874D5C-4D1C-4A4F-9456-3640D6223B06}"/>
    <cellStyle name="Comma 4 3 2 2 7 3" xfId="17847" xr:uid="{A6CECE14-5B32-4CBA-AF8C-2C300FD5AB6F}"/>
    <cellStyle name="Comma 4 3 2 2 7 4" xfId="13432" xr:uid="{3DB0EBEE-293A-46C3-91E9-473EC926B552}"/>
    <cellStyle name="Comma 4 3 2 2 7 5" xfId="8414" xr:uid="{71CFD72D-4F57-4E6A-BEDB-1892CCCD053D}"/>
    <cellStyle name="Comma 4 3 2 2 8" xfId="17861" xr:uid="{CA2FA5F7-51D4-4E20-A250-740AA3C9658F}"/>
    <cellStyle name="Comma 4 3 2 2 8 2" xfId="8220" xr:uid="{9771FB07-4F6B-4AC6-B465-A1022AD198A7}"/>
    <cellStyle name="Comma 4 3 2 2 9" xfId="15924" xr:uid="{16FB8978-7805-4CEC-8404-2D9134DB212A}"/>
    <cellStyle name="Comma 4 3 2 3" xfId="744" xr:uid="{0D2E74CA-B980-40D5-BBB1-A28659D28635}"/>
    <cellStyle name="Comma 4 3 2 3 10" xfId="25488" xr:uid="{3A77BD8A-A20D-4033-8FB6-7D44FE19361B}"/>
    <cellStyle name="Comma 4 3 2 3 11" xfId="28019" xr:uid="{31F161C1-596E-49BF-8B7F-57D7B06709EB}"/>
    <cellStyle name="Comma 4 3 2 3 2" xfId="1104" xr:uid="{B8725C0D-23C8-4F2C-A637-61EFCF07AAFF}"/>
    <cellStyle name="Comma 4 3 2 3 2 2" xfId="2099" xr:uid="{2F06C81B-1579-4D00-A6FD-B209F87CA224}"/>
    <cellStyle name="Comma 4 3 2 3 2 2 2" xfId="21090" xr:uid="{C9F3443E-294A-4517-B096-334F28CB2EA3}"/>
    <cellStyle name="Comma 4 3 2 3 2 2 2 2" xfId="12178" xr:uid="{7D868226-0957-444C-BA6A-43293FE237D0}"/>
    <cellStyle name="Comma 4 3 2 3 2 2 2 3" xfId="4157" xr:uid="{943B3A01-FC70-48C7-A469-4240230F4A14}"/>
    <cellStyle name="Comma 4 3 2 3 2 2 3" xfId="18578" xr:uid="{FA11CB1C-5A3E-4498-B3C1-CCE0AE1CBC1A}"/>
    <cellStyle name="Comma 4 3 2 3 2 2 3 2" xfId="6717" xr:uid="{A32CDD2B-07BA-45D0-A783-1AABF8AE05E6}"/>
    <cellStyle name="Comma 4 3 2 3 2 2 4" xfId="14605" xr:uid="{2516C6C1-86EF-487A-8343-FA0F608515E5}"/>
    <cellStyle name="Comma 4 3 2 3 2 2 5" xfId="9543" xr:uid="{AE64D941-E1DE-4C31-AFAD-9557BC943CC3}"/>
    <cellStyle name="Comma 4 3 2 3 2 2 6" xfId="23301" xr:uid="{812C66E6-FE18-46EB-A720-28056CB7EC50}"/>
    <cellStyle name="Comma 4 3 2 3 2 2 7" xfId="26706" xr:uid="{98D7607A-82B2-480A-9F03-DE16EAC5D49C}"/>
    <cellStyle name="Comma 4 3 2 3 2 3" xfId="2754" xr:uid="{AEE32434-7D54-4070-A073-A99181E3F947}"/>
    <cellStyle name="Comma 4 3 2 3 2 3 2" xfId="20437" xr:uid="{0BB90397-255D-47C9-ACEC-297E8637CC00}"/>
    <cellStyle name="Comma 4 3 2 3 2 3 2 2" xfId="11526" xr:uid="{B83D2657-BDC8-4120-AF0D-E361F61F2FD2}"/>
    <cellStyle name="Comma 4 3 2 3 2 3 2 3" xfId="3503" xr:uid="{84424586-9639-4F1E-B083-5B3301038483}"/>
    <cellStyle name="Comma 4 3 2 3 2 3 3" xfId="16995" xr:uid="{12A7A00C-4E70-42B9-9BA0-97AF3B7D0486}"/>
    <cellStyle name="Comma 4 3 2 3 2 3 3 2" xfId="6063" xr:uid="{575C20C0-29DB-4AD8-AABC-22DB4E4E5DB6}"/>
    <cellStyle name="Comma 4 3 2 3 2 3 4" xfId="13951" xr:uid="{F75D4A86-7C0B-47C9-A785-12A12449AD66}"/>
    <cellStyle name="Comma 4 3 2 3 2 3 5" xfId="8889" xr:uid="{D4CB783A-EFA7-4E7E-84E7-DAC8BAD36922}"/>
    <cellStyle name="Comma 4 3 2 3 2 3 6" xfId="22650" xr:uid="{9AE81065-6722-4142-9867-6AE2CFBC72E8}"/>
    <cellStyle name="Comma 4 3 2 3 2 3 7" xfId="27360" xr:uid="{6FF401B9-70B7-45F2-906B-B4206FB2A982}"/>
    <cellStyle name="Comma 4 3 2 3 2 4" xfId="21993" xr:uid="{9919868E-62FA-43E6-808B-DDF6965EBF75}"/>
    <cellStyle name="Comma 4 3 2 3 2 4 2" xfId="13060" xr:uid="{4F7898B8-CE4B-42C4-BF75-244CADAD798C}"/>
    <cellStyle name="Comma 4 3 2 3 2 4 3" xfId="5047" xr:uid="{77DE11E4-2EFB-4340-A9A4-7FF6736A7275}"/>
    <cellStyle name="Comma 4 3 2 3 2 5" xfId="18670" xr:uid="{01DA2510-1529-44C9-925C-0D38438D0F56}"/>
    <cellStyle name="Comma 4 3 2 3 2 5 2" xfId="7607" xr:uid="{F10994AF-C985-4485-9A29-224EC99C6E90}"/>
    <cellStyle name="Comma 4 3 2 3 2 6" xfId="15495" xr:uid="{53B476A2-662A-4130-914E-BFCE0CF23299}"/>
    <cellStyle name="Comma 4 3 2 3 2 7" xfId="10433" xr:uid="{59BC946B-7311-4402-A6F3-7E3D41B1BACA}"/>
    <cellStyle name="Comma 4 3 2 3 2 8" xfId="24861" xr:uid="{8B8E8DE3-5B9B-4951-A6BE-C16FED6BD506}"/>
    <cellStyle name="Comma 4 3 2 3 2 9" xfId="25816" xr:uid="{CCC09986-EDD0-4A5A-8758-8BCABE261B6F}"/>
    <cellStyle name="Comma 4 3 2 3 3" xfId="1770" xr:uid="{70876899-E3CB-4A9C-A4A1-4780296CDBDD}"/>
    <cellStyle name="Comma 4 3 2 3 3 2" xfId="21417" xr:uid="{9950F81A-0229-4BC5-AED9-29D73D75D3A2}"/>
    <cellStyle name="Comma 4 3 2 3 3 2 2" xfId="12506" xr:uid="{1327EFB7-F4A1-471B-91E7-84707D1F510B}"/>
    <cellStyle name="Comma 4 3 2 3 3 2 3" xfId="4485" xr:uid="{0F94579D-AC8C-422D-AF2D-E8AFCE816F23}"/>
    <cellStyle name="Comma 4 3 2 3 3 3" xfId="17794" xr:uid="{6E91D4C7-24A5-4669-BA2E-06331766E08E}"/>
    <cellStyle name="Comma 4 3 2 3 3 3 2" xfId="7045" xr:uid="{8B49A653-1222-48C6-A169-D248E3D06A55}"/>
    <cellStyle name="Comma 4 3 2 3 3 4" xfId="14933" xr:uid="{ADB999B0-231B-492B-8D88-167047BFA92A}"/>
    <cellStyle name="Comma 4 3 2 3 3 5" xfId="9871" xr:uid="{38CB0D0B-D724-4DF7-AD1B-1C5EC503AFB8}"/>
    <cellStyle name="Comma 4 3 2 3 3 6" xfId="23626" xr:uid="{F94369DD-8A9F-4F9F-B686-0DE9197A9C9C}"/>
    <cellStyle name="Comma 4 3 2 3 3 7" xfId="26378" xr:uid="{84DAE900-7F5E-4D1E-AB78-1C97A029ED6F}"/>
    <cellStyle name="Comma 4 3 2 3 4" xfId="2426" xr:uid="{08F848CC-1461-4FC3-BF20-245B08AB4EE7}"/>
    <cellStyle name="Comma 4 3 2 3 4 2" xfId="20765" xr:uid="{61EF8077-1303-4E15-88EF-E07A8E50A2B3}"/>
    <cellStyle name="Comma 4 3 2 3 4 2 2" xfId="11854" xr:uid="{FFEA57B3-7D96-404A-92E4-57C09F4043D5}"/>
    <cellStyle name="Comma 4 3 2 3 4 2 3" xfId="3831" xr:uid="{69C33A41-E512-432B-9718-EE7A2AB10267}"/>
    <cellStyle name="Comma 4 3 2 3 4 3" xfId="18441" xr:uid="{F0F9C99B-4637-4A56-AE1A-5BF90CBAB20D}"/>
    <cellStyle name="Comma 4 3 2 3 4 3 2" xfId="6391" xr:uid="{2BC33F73-2744-44D9-84F4-58238055C62C}"/>
    <cellStyle name="Comma 4 3 2 3 4 4" xfId="14279" xr:uid="{F7756215-45E6-4C64-8643-1BD1B56A2BEE}"/>
    <cellStyle name="Comma 4 3 2 3 4 5" xfId="9217" xr:uid="{ECFC5705-63D6-4CAE-9958-963593009F5D}"/>
    <cellStyle name="Comma 4 3 2 3 4 6" xfId="22977" xr:uid="{71082333-D565-44E7-86F7-5E54B9FC64FD}"/>
    <cellStyle name="Comma 4 3 2 3 4 7" xfId="27032" xr:uid="{1ADFFFD9-E307-4F8D-9893-DCF18908D56F}"/>
    <cellStyle name="Comma 4 3 2 3 5" xfId="22321" xr:uid="{3224E824-2008-452A-BA66-A36321448C48}"/>
    <cellStyle name="Comma 4 3 2 3 5 2" xfId="13360" xr:uid="{CC673F23-5FAD-4FB9-A0CC-12C04E794C5E}"/>
    <cellStyle name="Comma 4 3 2 3 5 3" xfId="5375" xr:uid="{894E8932-225D-44E4-9682-FFCC55C50CBE}"/>
    <cellStyle name="Comma 4 3 2 3 6" xfId="17267" xr:uid="{B4E39C3A-0522-4072-8BB4-E6C0BD19BF67}"/>
    <cellStyle name="Comma 4 3 2 3 6 2" xfId="7935" xr:uid="{329F803A-276C-48E0-96E0-6B6235C00FBA}"/>
    <cellStyle name="Comma 4 3 2 3 7" xfId="15824" xr:uid="{EA348FB4-8C5A-41AD-9991-05A1C268C956}"/>
    <cellStyle name="Comma 4 3 2 3 8" xfId="10761" xr:uid="{E0EB69AE-9EC0-4ECF-9D7C-832768A1AAA1}"/>
    <cellStyle name="Comma 4 3 2 3 9" xfId="24531" xr:uid="{B7C70175-8DC0-414D-ABBE-D56CD112F637}"/>
    <cellStyle name="Comma 4 3 2 4" xfId="918" xr:uid="{D3A2A8D9-6701-4379-81AE-6E257AB5CE88}"/>
    <cellStyle name="Comma 4 3 2 4 2" xfId="1925" xr:uid="{B4C44F58-4FF1-40D9-B313-CBDCD418EF36}"/>
    <cellStyle name="Comma 4 3 2 4 2 2" xfId="21263" xr:uid="{6143F1A8-53EE-41EF-9A9A-40F5AB0AEB68}"/>
    <cellStyle name="Comma 4 3 2 4 2 2 2" xfId="12352" xr:uid="{209A8A99-EDAC-41C4-9454-24089F331E6B}"/>
    <cellStyle name="Comma 4 3 2 4 2 2 3" xfId="4331" xr:uid="{AB4C3228-C5B4-4D46-8670-C9CC466E02AD}"/>
    <cellStyle name="Comma 4 3 2 4 2 3" xfId="17704" xr:uid="{E9E709CC-AE90-406F-85AB-E0889FB32817}"/>
    <cellStyle name="Comma 4 3 2 4 2 3 2" xfId="6891" xr:uid="{C554458B-1FB6-4644-9A21-D939416F89BF}"/>
    <cellStyle name="Comma 4 3 2 4 2 4" xfId="14779" xr:uid="{4FE99883-BB85-435B-8641-F98863898E6A}"/>
    <cellStyle name="Comma 4 3 2 4 2 5" xfId="9717" xr:uid="{DF31C591-DA8E-4D32-B49F-25D7C969E150}"/>
    <cellStyle name="Comma 4 3 2 4 2 6" xfId="23474" xr:uid="{6BDF5463-50BE-4DB5-B7DF-B9F8B698B9FF}"/>
    <cellStyle name="Comma 4 3 2 4 2 7" xfId="26532" xr:uid="{99A04C2B-7005-4575-9528-275E01197518}"/>
    <cellStyle name="Comma 4 3 2 4 3" xfId="2580" xr:uid="{89D51001-6090-43C2-B4B1-8AA6FDED6295}"/>
    <cellStyle name="Comma 4 3 2 4 3 2" xfId="20611" xr:uid="{91196A7F-12E9-4152-92B0-B7C020DF9A7B}"/>
    <cellStyle name="Comma 4 3 2 4 3 2 2" xfId="11700" xr:uid="{D079ECD7-A12D-414B-8253-1B343C7284F4}"/>
    <cellStyle name="Comma 4 3 2 4 3 2 3" xfId="3677" xr:uid="{47DCD83A-5069-4B62-8346-0A54223596F3}"/>
    <cellStyle name="Comma 4 3 2 4 3 3" xfId="17160" xr:uid="{9A290293-ED06-44E9-96F4-F9BCBD7DDDCA}"/>
    <cellStyle name="Comma 4 3 2 4 3 3 2" xfId="6237" xr:uid="{9AB2F829-5183-4A67-9D58-D238525DF683}"/>
    <cellStyle name="Comma 4 3 2 4 3 4" xfId="14125" xr:uid="{C7388742-1F9A-454C-9F30-A5BACA5211C0}"/>
    <cellStyle name="Comma 4 3 2 4 3 5" xfId="9063" xr:uid="{B0956899-DFC8-4A55-8CDF-9FD525882465}"/>
    <cellStyle name="Comma 4 3 2 4 3 6" xfId="22824" xr:uid="{B213C964-6E41-41E0-89A8-4A369EE6F416}"/>
    <cellStyle name="Comma 4 3 2 4 3 7" xfId="27186" xr:uid="{782E0B45-37AD-4CB1-9C78-35F447AA62D3}"/>
    <cellStyle name="Comma 4 3 2 4 4" xfId="22167" xr:uid="{4996B497-451A-474D-B5C2-728C0D41E42D}"/>
    <cellStyle name="Comma 4 3 2 4 4 2" xfId="13225" xr:uid="{0AA0EBB2-8F6E-4C43-B31D-6A9C74750734}"/>
    <cellStyle name="Comma 4 3 2 4 4 3" xfId="5221" xr:uid="{DA1AD513-8C45-4A9A-A2E1-9A54E789AC22}"/>
    <cellStyle name="Comma 4 3 2 4 5" xfId="17580" xr:uid="{0429839A-62D1-4DE8-871A-5C8F4A87360F}"/>
    <cellStyle name="Comma 4 3 2 4 5 2" xfId="7781" xr:uid="{4AC30699-0054-4E1D-B5B7-8CF9A6B7439C}"/>
    <cellStyle name="Comma 4 3 2 4 6" xfId="15669" xr:uid="{CC7A19F6-20FA-4CBF-BDD7-C7732FB87E09}"/>
    <cellStyle name="Comma 4 3 2 4 7" xfId="10607" xr:uid="{B0519AC4-C594-403E-8E07-200B840BCAEC}"/>
    <cellStyle name="Comma 4 3 2 4 8" xfId="24687" xr:uid="{A1AB3EA9-EEB4-4377-8FB8-2D090C767E5A}"/>
    <cellStyle name="Comma 4 3 2 4 9" xfId="25642" xr:uid="{54361799-D24D-4968-AAF1-E72A04000567}"/>
    <cellStyle name="Comma 4 3 2 5" xfId="1595" xr:uid="{07B9543C-4556-4845-83B0-78ED91519DC8}"/>
    <cellStyle name="Comma 4 3 2 5 2" xfId="21591" xr:uid="{09CF9B52-2CF6-48E0-88EE-862FDAB00941}"/>
    <cellStyle name="Comma 4 3 2 5 2 2" xfId="12678" xr:uid="{DF878099-88CC-4261-8FAB-942FBFAEEC58}"/>
    <cellStyle name="Comma 4 3 2 5 2 3" xfId="4659" xr:uid="{ECE46BFA-374F-4D16-99AF-295A5DF6ED23}"/>
    <cellStyle name="Comma 4 3 2 5 3" xfId="23800" xr:uid="{F316454A-F078-4EF9-B810-484A1F0C6692}"/>
    <cellStyle name="Comma 4 3 2 5 3 2" xfId="7219" xr:uid="{E5646C37-FCD2-40C5-B7D3-0B5A626DE657}"/>
    <cellStyle name="Comma 4 3 2 5 4" xfId="15107" xr:uid="{1E9B3EC8-4A4F-4A94-AA5A-DE5B961A3B4E}"/>
    <cellStyle name="Comma 4 3 2 5 5" xfId="10045" xr:uid="{E148B0C0-DF6F-419F-BF4B-E3D1BEEC927C}"/>
    <cellStyle name="Comma 4 3 2 5 6" xfId="24167" xr:uid="{045E7EED-BF8E-40AF-A317-9C17ACC0D524}"/>
    <cellStyle name="Comma 4 3 2 5 7" xfId="26204" xr:uid="{4D167C1F-56C5-4C92-8DEB-923F57A5D12F}"/>
    <cellStyle name="Comma 4 3 2 6" xfId="2252" xr:uid="{D455AE0D-F36D-41BD-AA5B-AD4C6135E798}"/>
    <cellStyle name="Comma 4 3 2 6 2" xfId="20938" xr:uid="{A6417458-90C9-4DA9-B753-019BA4D4F26D}"/>
    <cellStyle name="Comma 4 3 2 6 2 2" xfId="12027" xr:uid="{E8868BF2-A6DA-4450-AF54-3529929581BC}"/>
    <cellStyle name="Comma 4 3 2 6 2 3" xfId="4005" xr:uid="{77E6057E-B0F8-42F7-A67C-32FEC6C5926A}"/>
    <cellStyle name="Comma 4 3 2 6 3" xfId="23150" xr:uid="{99EFD73F-CAB1-4A3E-B6A3-DAE080EE88C2}"/>
    <cellStyle name="Comma 4 3 2 6 3 2" xfId="6565" xr:uid="{9B6FC7C2-6E88-4943-B195-588703CDB84A}"/>
    <cellStyle name="Comma 4 3 2 6 4" xfId="14453" xr:uid="{A62EBA36-9959-4951-984A-65DA25D972CB}"/>
    <cellStyle name="Comma 4 3 2 6 5" xfId="9391" xr:uid="{EAE54C12-C8E0-44D4-A082-265A049E4754}"/>
    <cellStyle name="Comma 4 3 2 6 6" xfId="24023" xr:uid="{6911C1F0-E1A7-454B-B405-E24875E42B22}"/>
    <cellStyle name="Comma 4 3 2 6 7" xfId="26858" xr:uid="{D29025EF-C974-4433-9D1D-A6CBD97FC257}"/>
    <cellStyle name="Comma 4 3 2 7" xfId="1339" xr:uid="{B5300756-9188-463A-A5C4-77B6C844E6A8}"/>
    <cellStyle name="Comma 4 3 2 7 2" xfId="19839" xr:uid="{618F70FD-A5A2-4AE5-8D19-BD1B3971708F}"/>
    <cellStyle name="Comma 4 3 2 7 2 2" xfId="12868" xr:uid="{EEA1B38A-D14A-4A68-97FB-37C2312BC02C}"/>
    <cellStyle name="Comma 4 3 2 7 2 3" xfId="4852" xr:uid="{FDDFA931-AB6A-4A67-BEA5-436A25241635}"/>
    <cellStyle name="Comma 4 3 2 7 3" xfId="19158" xr:uid="{28BC30E3-DAD9-4A37-9099-B568B0F38B60}"/>
    <cellStyle name="Comma 4 3 2 7 3 2" xfId="7412" xr:uid="{555B5B61-541F-4FC6-B335-5492194622C9}"/>
    <cellStyle name="Comma 4 3 2 7 4" xfId="15300" xr:uid="{D761E2D2-0305-4167-BBFC-AAADC694DCF3}"/>
    <cellStyle name="Comma 4 3 2 7 5" xfId="10238" xr:uid="{0AB17C96-E35A-4F8C-840C-5D3BF6A67288}"/>
    <cellStyle name="Comma 4 3 2 7 6" xfId="21790" xr:uid="{2E59A2C1-3073-4A03-84C3-30447B3CAD65}"/>
    <cellStyle name="Comma 4 3 2 7 7" xfId="26011" xr:uid="{280CACFB-A747-4236-8E3D-C23D871AFF2C}"/>
    <cellStyle name="Comma 4 3 2 8" xfId="3061" xr:uid="{BA95E4B0-0B87-43A9-9A50-AB980D9A17B7}"/>
    <cellStyle name="Comma 4 3 2 8 2" xfId="19474" xr:uid="{61147960-DCFF-42C0-AFA7-00AE59CA461C}"/>
    <cellStyle name="Comma 4 3 2 8 2 2" xfId="11244" xr:uid="{58843198-6119-479B-9ECB-3CF8128BA914}"/>
    <cellStyle name="Comma 4 3 2 8 2 3" xfId="3219" xr:uid="{9EED9E36-3B6A-46E2-8382-12E30B61E1F8}"/>
    <cellStyle name="Comma 4 3 2 8 3" xfId="16700" xr:uid="{BEF17056-5A93-40D9-9EEC-B4052B438921}"/>
    <cellStyle name="Comma 4 3 2 8 3 2" xfId="5779" xr:uid="{2BBE7E17-2172-4228-B441-F844B93121FA}"/>
    <cellStyle name="Comma 4 3 2 8 4" xfId="13667" xr:uid="{55AE676D-922A-4FC3-9274-C4EDE71644FB}"/>
    <cellStyle name="Comma 4 3 2 8 5" xfId="8605" xr:uid="{9F9EBC8F-A1BB-48CD-A34F-E25659B6B7EB}"/>
    <cellStyle name="Comma 4 3 2 8 6" xfId="20164" xr:uid="{A44531AF-5186-46B4-9E57-20786491FEF5}"/>
    <cellStyle name="Comma 4 3 2 8 7" xfId="22496" xr:uid="{E74E3D0B-EB0A-46E0-A015-D4E19C0C5C11}"/>
    <cellStyle name="Comma 4 3 2 8 8" xfId="27644" xr:uid="{548909EC-300B-46EB-8D47-BE61937E1810}"/>
    <cellStyle name="Comma 4 3 2 9" xfId="478" xr:uid="{7D0D948E-1646-4535-A75D-944EDEC7E27F}"/>
    <cellStyle name="Comma 4 3 2 9 2" xfId="16464" xr:uid="{3AE585C0-D4F8-4D83-991F-A894069F65E7}"/>
    <cellStyle name="Comma 4 3 2 9 2 2" xfId="5549" xr:uid="{80A5106D-DE70-4409-A07C-4F77A6E11309}"/>
    <cellStyle name="Comma 4 3 2 9 3" xfId="15998" xr:uid="{370A67BA-937A-4AAC-BF5A-BB4C6B169785}"/>
    <cellStyle name="Comma 4 3 2 9 4" xfId="10935" xr:uid="{58572CBB-3C19-4AA0-83BC-F9FF9D7868F8}"/>
    <cellStyle name="Comma 4 3 2 9 5" xfId="24345" xr:uid="{5719158E-71C2-40FA-AD4C-7E44D672E348}"/>
    <cellStyle name="Comma 4 3 2 9 6" xfId="25314" xr:uid="{C7C13BF6-0FD1-45E0-9DC4-5DD709FBA1F2}"/>
    <cellStyle name="Comma 4 3 20" xfId="25160" xr:uid="{6618DA6A-DE9D-49A3-943F-09BD7D840FC0}"/>
    <cellStyle name="Comma 4 3 21" xfId="27715" xr:uid="{CE3EE894-D80C-4AB8-B0C2-434344829FF9}"/>
    <cellStyle name="Comma 4 3 22" xfId="32882" xr:uid="{56530E43-B4F5-4957-BF8D-F1638FF1A9E2}"/>
    <cellStyle name="Comma 4 3 23" xfId="248" xr:uid="{470DF5DD-F1AC-4AAA-86E8-11F26E1E3D19}"/>
    <cellStyle name="Comma 4 3 24" xfId="33050" xr:uid="{86822EC8-0B34-48DD-B263-EC68D2C3335C}"/>
    <cellStyle name="Comma 4 3 3" xfId="392" xr:uid="{135B91B9-46CE-458D-B7A4-BA0E69D3F107}"/>
    <cellStyle name="Comma 4 3 3 10" xfId="18656" xr:uid="{187EA2AB-7985-49C0-B16F-7DE473F20DF9}"/>
    <cellStyle name="Comma 4 3 3 10 2" xfId="8037" xr:uid="{175BBECA-A769-4B24-B1E4-689BF2011329}"/>
    <cellStyle name="Comma 4 3 3 11" xfId="16056" xr:uid="{7AA292F6-FF58-4372-8A5F-35A2C9E200D4}"/>
    <cellStyle name="Comma 4 3 3 12" xfId="10993" xr:uid="{4D5DB385-AEEF-4006-89FD-2269777FCCD2}"/>
    <cellStyle name="Comma 4 3 3 13" xfId="25019" xr:uid="{7E651B43-8BB7-4162-855F-8627EBA5990E}"/>
    <cellStyle name="Comma 4 3 3 14" xfId="25256" xr:uid="{31460F44-1D2D-4845-8C9E-C30091F15F19}"/>
    <cellStyle name="Comma 4 3 3 15" xfId="27782" xr:uid="{457870BF-3ECC-4B6E-95E5-4F5EF24DE0DC}"/>
    <cellStyle name="Comma 4 3 3 2" xfId="775" xr:uid="{6F1572D1-57A6-4605-B142-19F8E32C8222}"/>
    <cellStyle name="Comma 4 3 3 2 10" xfId="24561" xr:uid="{B4517200-01DE-4C56-A338-26EBE808644D}"/>
    <cellStyle name="Comma 4 3 3 2 11" xfId="25517" xr:uid="{A57D5951-5C52-4B41-B501-4C1885469EDA}"/>
    <cellStyle name="Comma 4 3 3 2 12" xfId="27925" xr:uid="{2239FFC8-7FC6-400E-91C1-170B5BF88E29}"/>
    <cellStyle name="Comma 4 3 3 2 2" xfId="1135" xr:uid="{9F8599BD-C5BD-44FB-A8CA-DED98C8F8236}"/>
    <cellStyle name="Comma 4 3 3 2 2 2" xfId="2128" xr:uid="{F025DD4A-E600-4062-B119-99B4949D0D80}"/>
    <cellStyle name="Comma 4 3 3 2 2 2 2" xfId="21061" xr:uid="{2F440E3A-9B28-4C4F-A23F-8F9450D12938}"/>
    <cellStyle name="Comma 4 3 3 2 2 2 2 2" xfId="12149" xr:uid="{BD35A8EB-4226-481E-95EA-5BBA9BA24281}"/>
    <cellStyle name="Comma 4 3 3 2 2 2 2 3" xfId="4128" xr:uid="{A3B5DE86-9D1A-4674-A1E0-A047278E4578}"/>
    <cellStyle name="Comma 4 3 3 2 2 2 3" xfId="18836" xr:uid="{3BC10F4D-535E-4874-B31E-95F0E2C178F2}"/>
    <cellStyle name="Comma 4 3 3 2 2 2 3 2" xfId="6688" xr:uid="{7F2EABBB-E84D-4FFE-BEF6-9D86A7974994}"/>
    <cellStyle name="Comma 4 3 3 2 2 2 4" xfId="14576" xr:uid="{3E942CED-4126-4086-AB73-E9C6BC4EC8BC}"/>
    <cellStyle name="Comma 4 3 3 2 2 2 5" xfId="9514" xr:uid="{FD58C1C1-7851-469E-BED7-DCB41B6A587E}"/>
    <cellStyle name="Comma 4 3 3 2 2 2 6" xfId="23273" xr:uid="{E4B9DBBD-5F39-4415-9C1A-55A1F2374179}"/>
    <cellStyle name="Comma 4 3 3 2 2 2 7" xfId="26735" xr:uid="{2FF66954-866F-40F0-A8F1-20B4FFD5F9A9}"/>
    <cellStyle name="Comma 4 3 3 2 2 3" xfId="2783" xr:uid="{73886AA3-5809-41C8-8216-118FCB6E857C}"/>
    <cellStyle name="Comma 4 3 3 2 2 3 2" xfId="20408" xr:uid="{123ACEB4-1836-46F0-BA3E-5159D026432C}"/>
    <cellStyle name="Comma 4 3 3 2 2 3 2 2" xfId="11497" xr:uid="{9C7D2D09-629E-4400-8347-051121BEB1B7}"/>
    <cellStyle name="Comma 4 3 3 2 2 3 2 3" xfId="3474" xr:uid="{60355C8B-2BB9-4BCF-BC8D-977EAB9E1994}"/>
    <cellStyle name="Comma 4 3 3 2 2 3 3" xfId="16966" xr:uid="{D21C0494-CA30-4E3A-A86D-0F94EC8ECA97}"/>
    <cellStyle name="Comma 4 3 3 2 2 3 3 2" xfId="6034" xr:uid="{D2D9AF72-0413-43A0-B9D1-804A544055C1}"/>
    <cellStyle name="Comma 4 3 3 2 2 3 4" xfId="13922" xr:uid="{D9D49B9A-1B24-4109-9001-72750CBB30F0}"/>
    <cellStyle name="Comma 4 3 3 2 2 3 5" xfId="8860" xr:uid="{A9B39DB6-C90C-4CA7-AAB9-DFCA73D03740}"/>
    <cellStyle name="Comma 4 3 3 2 2 3 6" xfId="22621" xr:uid="{301BEDA3-4254-4845-B389-DC72F09834B6}"/>
    <cellStyle name="Comma 4 3 3 2 2 3 7" xfId="27389" xr:uid="{029CB4B1-ED94-4B5A-8EEC-96D4B3E6767B}"/>
    <cellStyle name="Comma 4 3 3 2 2 4" xfId="21964" xr:uid="{1E2E07B8-A290-4165-9CD6-9E07E7E5EAF3}"/>
    <cellStyle name="Comma 4 3 3 2 2 4 2" xfId="13031" xr:uid="{663087FE-42A8-411C-90D2-F4749577FDD1}"/>
    <cellStyle name="Comma 4 3 3 2 2 4 3" xfId="5018" xr:uid="{9FC1886F-A276-43F0-86F2-E0F74BBBB1C2}"/>
    <cellStyle name="Comma 4 3 3 2 2 5" xfId="18662" xr:uid="{07914261-0AF2-4B00-B315-3D439FA2AAAD}"/>
    <cellStyle name="Comma 4 3 3 2 2 5 2" xfId="7578" xr:uid="{2A48FCE5-C1EE-4F46-B7D8-4235FD268050}"/>
    <cellStyle name="Comma 4 3 3 2 2 6" xfId="15466" xr:uid="{1C26423C-5C91-42C2-8B9E-1D15894FA26C}"/>
    <cellStyle name="Comma 4 3 3 2 2 7" xfId="10404" xr:uid="{0BE56E5E-D61A-4EB0-8A54-C1355AC4B8A0}"/>
    <cellStyle name="Comma 4 3 3 2 2 8" xfId="24890" xr:uid="{4F86389B-6CC8-4525-A3AF-087E8F7D73C6}"/>
    <cellStyle name="Comma 4 3 3 2 2 9" xfId="25845" xr:uid="{3E79BD60-B093-49CA-B95B-32003CB7194F}"/>
    <cellStyle name="Comma 4 3 3 2 3" xfId="1799" xr:uid="{3F523E42-52E9-4E7C-AC28-E3C209B88066}"/>
    <cellStyle name="Comma 4 3 3 2 3 2" xfId="21388" xr:uid="{FE16E406-B622-43A3-873C-B10615499432}"/>
    <cellStyle name="Comma 4 3 3 2 3 2 2" xfId="12477" xr:uid="{80131587-E3E2-4785-A7D9-1F5A2F239CE9}"/>
    <cellStyle name="Comma 4 3 3 2 3 2 3" xfId="4456" xr:uid="{A2D36175-FA68-422F-9117-93530F63B54F}"/>
    <cellStyle name="Comma 4 3 3 2 3 3" xfId="23597" xr:uid="{9C15B0A6-B078-44BB-8AEA-A9E41728D51C}"/>
    <cellStyle name="Comma 4 3 3 2 3 3 2" xfId="7016" xr:uid="{7D07355B-F793-4C91-A28C-5604EF2CD70A}"/>
    <cellStyle name="Comma 4 3 3 2 3 4" xfId="14904" xr:uid="{08CB9C1F-57D6-4FBE-B47E-90DED3FB425C}"/>
    <cellStyle name="Comma 4 3 3 2 3 5" xfId="9842" xr:uid="{22ECFA6E-7611-4B81-ABD9-DBAB6815BE89}"/>
    <cellStyle name="Comma 4 3 3 2 3 6" xfId="23860" xr:uid="{4EB916EE-3658-41DF-88C9-ED929A60D12F}"/>
    <cellStyle name="Comma 4 3 3 2 3 7" xfId="26407" xr:uid="{EE5C0F7C-6251-4A3E-9604-E60D42C9357B}"/>
    <cellStyle name="Comma 4 3 3 2 4" xfId="2455" xr:uid="{0B734650-59E2-4BDE-A186-7CB12BF38E47}"/>
    <cellStyle name="Comma 4 3 3 2 4 2" xfId="20736" xr:uid="{6A128452-BE27-4A97-B974-B6C0BDD8D894}"/>
    <cellStyle name="Comma 4 3 3 2 4 2 2" xfId="11825" xr:uid="{4FC05FE0-D963-497F-A1D2-A478E1560043}"/>
    <cellStyle name="Comma 4 3 3 2 4 2 3" xfId="3802" xr:uid="{13B541DB-2DB7-4181-9BAC-3436420CC285}"/>
    <cellStyle name="Comma 4 3 3 2 4 3" xfId="19315" xr:uid="{41EC9E23-F322-45E3-9572-2A45B31EB1F8}"/>
    <cellStyle name="Comma 4 3 3 2 4 3 2" xfId="6362" xr:uid="{DA70A667-F1BF-49FD-9D78-B21F53EC785E}"/>
    <cellStyle name="Comma 4 3 3 2 4 4" xfId="14250" xr:uid="{5C161EE4-D7BD-49A3-8270-B44C429B27EA}"/>
    <cellStyle name="Comma 4 3 3 2 4 5" xfId="9188" xr:uid="{E8986FA6-B115-45F2-907B-DF089B0FDB91}"/>
    <cellStyle name="Comma 4 3 3 2 4 6" xfId="22948" xr:uid="{F62C6D27-C6F0-495B-89FD-6DDC08564888}"/>
    <cellStyle name="Comma 4 3 3 2 4 7" xfId="27061" xr:uid="{BB1D2815-A542-49A2-9EE5-14772FDB6AF4}"/>
    <cellStyle name="Comma 4 3 3 2 5" xfId="1340" xr:uid="{C9C8CD23-8586-48B2-8DC1-FF2EDD2204E9}"/>
    <cellStyle name="Comma 4 3 3 2 5 2" xfId="19838" xr:uid="{97FB8ACC-83A6-45B7-AF53-C77E2C5E4D06}"/>
    <cellStyle name="Comma 4 3 3 2 5 2 2" xfId="12867" xr:uid="{55112FBE-16BF-4F08-9FB2-63C456498692}"/>
    <cellStyle name="Comma 4 3 3 2 5 2 3" xfId="4851" xr:uid="{9E1B492A-99F2-4351-888C-970166DAE183}"/>
    <cellStyle name="Comma 4 3 3 2 5 3" xfId="18137" xr:uid="{280C6B52-1EE0-4068-AD56-19F9B9929B3E}"/>
    <cellStyle name="Comma 4 3 3 2 5 3 2" xfId="7411" xr:uid="{36765595-63C5-4EAE-B30A-3A7C77CA3EEC}"/>
    <cellStyle name="Comma 4 3 3 2 5 4" xfId="15299" xr:uid="{0AFFE0B7-2E09-4606-A3AD-E0DC5FE0F969}"/>
    <cellStyle name="Comma 4 3 3 2 5 5" xfId="10237" xr:uid="{BBAA2B9F-A6CF-4308-996E-B584F1E1AB88}"/>
    <cellStyle name="Comma 4 3 3 2 5 6" xfId="21789" xr:uid="{4CADDAD8-0207-4617-8D7D-4EA0D68162AE}"/>
    <cellStyle name="Comma 4 3 3 2 5 7" xfId="26012" xr:uid="{17D1D574-67D4-47DF-BECE-973929E0EE72}"/>
    <cellStyle name="Comma 4 3 3 2 6" xfId="22292" xr:uid="{BEFE8026-E864-4CF9-A068-780F27E819E1}"/>
    <cellStyle name="Comma 4 3 3 2 6 2" xfId="16342" xr:uid="{795E2C86-E5ED-420B-A4A8-00C73D395154}"/>
    <cellStyle name="Comma 4 3 3 2 6 2 2" xfId="5346" xr:uid="{FC0CF914-D516-41AA-A013-E42B7795296A}"/>
    <cellStyle name="Comma 4 3 3 2 6 3" xfId="18892" xr:uid="{2414EE20-2F3C-4DD9-B9AB-62A886676EEF}"/>
    <cellStyle name="Comma 4 3 3 2 6 4" xfId="13337" xr:uid="{F8C86BB1-29E4-40A9-90A0-1E636B9899E5}"/>
    <cellStyle name="Comma 4 3 3 2 6 5" xfId="8247" xr:uid="{7B416225-0182-498E-A93B-AD0B864B83CB}"/>
    <cellStyle name="Comma 4 3 3 2 7" xfId="18348" xr:uid="{1B2A706D-DA01-4745-ACDF-89DA6FF42204}"/>
    <cellStyle name="Comma 4 3 3 2 7 2" xfId="7906" xr:uid="{34E6F004-6F9B-453C-B4F8-3E741A934B03}"/>
    <cellStyle name="Comma 4 3 3 2 8" xfId="15795" xr:uid="{36B81E5C-26E4-41AC-80C5-73EB27B436B5}"/>
    <cellStyle name="Comma 4 3 3 2 9" xfId="10732" xr:uid="{7E7B4F04-153E-4DB4-8326-CF7566680206}"/>
    <cellStyle name="Comma 4 3 3 3" xfId="949" xr:uid="{4F52B360-CDE8-429C-8C8D-30FB945CF00C}"/>
    <cellStyle name="Comma 4 3 3 3 10" xfId="28057" xr:uid="{213D69D2-82FB-4B23-B3BA-5F86C6DA4FA7}"/>
    <cellStyle name="Comma 4 3 3 3 2" xfId="1954" xr:uid="{0ED7C34C-33DC-430F-BF88-B1DAF439CFAC}"/>
    <cellStyle name="Comma 4 3 3 3 2 2" xfId="21235" xr:uid="{96AA67B5-A2A1-49CB-8C6F-00AF2983008D}"/>
    <cellStyle name="Comma 4 3 3 3 2 2 2" xfId="12323" xr:uid="{2096EA69-5BE2-4765-8252-6B7317E2CB48}"/>
    <cellStyle name="Comma 4 3 3 3 2 2 3" xfId="4302" xr:uid="{4C00E049-7F12-4B32-9A37-75AFCDE6540E}"/>
    <cellStyle name="Comma 4 3 3 3 2 3" xfId="17440" xr:uid="{C5D6B2A6-E685-4EC9-9AA0-7A2D7D36D8D9}"/>
    <cellStyle name="Comma 4 3 3 3 2 3 2" xfId="6862" xr:uid="{518B076B-1997-4F3C-A7EF-7B602EFF60FB}"/>
    <cellStyle name="Comma 4 3 3 3 2 4" xfId="14750" xr:uid="{DCC55E25-B66C-4FE4-B3B1-CF1AFAAA8262}"/>
    <cellStyle name="Comma 4 3 3 3 2 5" xfId="9688" xr:uid="{4ED93B4C-809E-4CF6-9D6C-32079D7B106A}"/>
    <cellStyle name="Comma 4 3 3 3 2 6" xfId="23446" xr:uid="{9837D33D-CE19-4F81-AEFF-CF47BB6B711E}"/>
    <cellStyle name="Comma 4 3 3 3 2 7" xfId="26561" xr:uid="{52010ACA-BEA1-4989-9C38-6231EB2BD71D}"/>
    <cellStyle name="Comma 4 3 3 3 3" xfId="2609" xr:uid="{039FF8ED-94B4-42E7-A747-B4B7467E6C09}"/>
    <cellStyle name="Comma 4 3 3 3 3 2" xfId="20582" xr:uid="{967580ED-7862-4EC6-87D8-8266E2BE49AC}"/>
    <cellStyle name="Comma 4 3 3 3 3 2 2" xfId="11671" xr:uid="{1F2DC5FF-7602-4B4E-949C-2E7DD0C1C271}"/>
    <cellStyle name="Comma 4 3 3 3 3 2 3" xfId="3648" xr:uid="{E99D9AAC-DD8B-4534-AB4E-BE1266A31685}"/>
    <cellStyle name="Comma 4 3 3 3 3 3" xfId="17134" xr:uid="{720BD7EA-0626-497C-9576-77107B9AFC48}"/>
    <cellStyle name="Comma 4 3 3 3 3 3 2" xfId="6208" xr:uid="{15901F7A-9F67-420C-A6FD-05331C7A09B4}"/>
    <cellStyle name="Comma 4 3 3 3 3 4" xfId="14096" xr:uid="{01A75EBB-1B58-48F5-9302-91C25377D446}"/>
    <cellStyle name="Comma 4 3 3 3 3 5" xfId="9034" xr:uid="{CEB4518C-CBE7-4021-8F22-E3098FBE0E9A}"/>
    <cellStyle name="Comma 4 3 3 3 3 6" xfId="22795" xr:uid="{FBCB9DC5-1AA8-4AF9-9147-68945389C702}"/>
    <cellStyle name="Comma 4 3 3 3 3 7" xfId="27215" xr:uid="{0866F3B2-51A6-4CE0-AEFE-75EFF345AE0B}"/>
    <cellStyle name="Comma 4 3 3 3 4" xfId="22138" xr:uid="{C2265925-C605-46F8-BA2B-E4AADA8C8B56}"/>
    <cellStyle name="Comma 4 3 3 3 4 2" xfId="13198" xr:uid="{38718733-FD37-42CC-B5EA-453C0C2D561E}"/>
    <cellStyle name="Comma 4 3 3 3 4 3" xfId="5192" xr:uid="{9218B05C-5D9F-48D9-94E6-C9A3B6AE610E}"/>
    <cellStyle name="Comma 4 3 3 3 5" xfId="19373" xr:uid="{3665D863-3546-4C3B-862B-57A76F6528ED}"/>
    <cellStyle name="Comma 4 3 3 3 5 2" xfId="7752" xr:uid="{23A4E375-158B-4B0E-AF71-8153344999F7}"/>
    <cellStyle name="Comma 4 3 3 3 6" xfId="15640" xr:uid="{A7FF076D-4B0F-4028-ADCB-2DB58525558E}"/>
    <cellStyle name="Comma 4 3 3 3 7" xfId="10578" xr:uid="{5B9D7122-F11F-4C2A-A3FD-F92BC41A947B}"/>
    <cellStyle name="Comma 4 3 3 3 8" xfId="24716" xr:uid="{AC151493-13BE-4D4D-8D7B-4CBAD7284873}"/>
    <cellStyle name="Comma 4 3 3 3 9" xfId="25671" xr:uid="{CA0028AA-0261-4CD2-A901-31AA9F9B0323}"/>
    <cellStyle name="Comma 4 3 3 4" xfId="1625" xr:uid="{60C5B87E-EE65-4D98-AEC9-B0528D6A671C}"/>
    <cellStyle name="Comma 4 3 3 4 2" xfId="21562" xr:uid="{B0FECD84-CE45-4D33-A2B5-42D99DA35436}"/>
    <cellStyle name="Comma 4 3 3 4 2 2" xfId="12650" xr:uid="{A513A8BC-D094-4A7B-B245-6D889F06CCBB}"/>
    <cellStyle name="Comma 4 3 3 4 2 3" xfId="4630" xr:uid="{08DA67AE-C5F4-454B-8901-B5715742AC6B}"/>
    <cellStyle name="Comma 4 3 3 4 3" xfId="23771" xr:uid="{48BBF92C-B095-4846-AECB-55946A6E6BC3}"/>
    <cellStyle name="Comma 4 3 3 4 3 2" xfId="7190" xr:uid="{873F896D-A965-49FE-80BF-D57C0B914D8A}"/>
    <cellStyle name="Comma 4 3 3 4 4" xfId="15078" xr:uid="{93496C81-DC52-4734-A8B2-E7F2B389ACB8}"/>
    <cellStyle name="Comma 4 3 3 4 5" xfId="10016" xr:uid="{71241622-F555-4DF0-9E26-F43CA569F2C8}"/>
    <cellStyle name="Comma 4 3 3 4 6" xfId="23980" xr:uid="{8575DBFF-8206-4E08-93A0-E3755789E490}"/>
    <cellStyle name="Comma 4 3 3 4 7" xfId="26233" xr:uid="{89E85068-5661-48C9-A0B6-BC2E1E51CE12}"/>
    <cellStyle name="Comma 4 3 3 5" xfId="2281" xr:uid="{D69FABAB-F81D-4759-92B9-6E65DB14268F}"/>
    <cellStyle name="Comma 4 3 3 5 2" xfId="20910" xr:uid="{9D0ED6D9-667D-4B9F-9139-5426296B637A}"/>
    <cellStyle name="Comma 4 3 3 5 2 2" xfId="11998" xr:uid="{F7CEC514-5698-446D-B66D-D4AC65AC539D}"/>
    <cellStyle name="Comma 4 3 3 5 2 3" xfId="3976" xr:uid="{1116EB18-79BA-427D-A3BA-AE72AB0E24C5}"/>
    <cellStyle name="Comma 4 3 3 5 3" xfId="18620" xr:uid="{624AB1F8-9285-415C-B84B-08FEE3E3B543}"/>
    <cellStyle name="Comma 4 3 3 5 3 2" xfId="6536" xr:uid="{9DB069BC-74AB-46B0-88FD-957BB145F328}"/>
    <cellStyle name="Comma 4 3 3 5 4" xfId="14424" xr:uid="{7D8F304F-7769-46A2-B2E3-6140B410D8C0}"/>
    <cellStyle name="Comma 4 3 3 5 5" xfId="9362" xr:uid="{9DB79C13-87E6-459C-AA87-F3586FD760AB}"/>
    <cellStyle name="Comma 4 3 3 5 6" xfId="23122" xr:uid="{61A78012-4011-47A7-B57E-202C5412DC46}"/>
    <cellStyle name="Comma 4 3 3 5 7" xfId="26887" xr:uid="{0DCE3977-A140-46E8-8354-7F1CE398494D}"/>
    <cellStyle name="Comma 4 3 3 6" xfId="1259" xr:uid="{C4E0A748-6A04-4DAE-AF7A-42C2C68586DB}"/>
    <cellStyle name="Comma 4 3 3 6 2" xfId="19902" xr:uid="{CF204CF7-532B-43C3-8BCD-E491CA209F77}"/>
    <cellStyle name="Comma 4 3 3 6 2 2" xfId="12927" xr:uid="{4142CAD5-B89E-4213-9D26-1285159900A7}"/>
    <cellStyle name="Comma 4 3 3 6 2 3" xfId="4912" xr:uid="{DCC4B8CE-0D0D-4DF2-AB58-73376872909A}"/>
    <cellStyle name="Comma 4 3 3 6 3" xfId="18523" xr:uid="{A9D41403-4372-4924-8BF4-7500C835714D}"/>
    <cellStyle name="Comma 4 3 3 6 3 2" xfId="7472" xr:uid="{15983686-5DC7-477C-8750-4B6B926F216D}"/>
    <cellStyle name="Comma 4 3 3 6 4" xfId="15360" xr:uid="{6D95C5C4-8FE6-4013-8856-E4865D370356}"/>
    <cellStyle name="Comma 4 3 3 6 5" xfId="10298" xr:uid="{A0B31899-6A84-4E1E-B675-8B8A4D629D9C}"/>
    <cellStyle name="Comma 4 3 3 6 6" xfId="21857" xr:uid="{4A772B6F-B360-4BC7-998F-2165AE073205}"/>
    <cellStyle name="Comma 4 3 3 6 7" xfId="25951" xr:uid="{A5C08D6C-95CC-405C-B488-F6750E91EAC7}"/>
    <cellStyle name="Comma 4 3 3 7" xfId="3103" xr:uid="{64E5BF25-5A64-4945-B38D-54E97B58D75F}"/>
    <cellStyle name="Comma 4 3 3 7 2" xfId="19432" xr:uid="{25D6EC64-2CEC-44AC-A6E9-4AA5873092A2}"/>
    <cellStyle name="Comma 4 3 3 7 2 2" xfId="11206" xr:uid="{0E687149-1956-4856-BC43-C275DEC9BF98}"/>
    <cellStyle name="Comma 4 3 3 7 2 3" xfId="3181" xr:uid="{C8FA98F5-40A5-4F76-8C2E-334742304359}"/>
    <cellStyle name="Comma 4 3 3 7 3" xfId="16659" xr:uid="{980B4158-9481-4A77-BCB0-D228837CA72F}"/>
    <cellStyle name="Comma 4 3 3 7 3 2" xfId="5741" xr:uid="{970984E7-CFCE-4296-9481-1DED3833D4B1}"/>
    <cellStyle name="Comma 4 3 3 7 4" xfId="13629" xr:uid="{77CFF817-7496-4DB6-A8D6-62DCA43EDD7E}"/>
    <cellStyle name="Comma 4 3 3 7 5" xfId="8567" xr:uid="{DBF8DFA4-DE77-4CD6-8FEB-D74DD36DCEFE}"/>
    <cellStyle name="Comma 4 3 3 7 6" xfId="20138" xr:uid="{941D1D8F-87C5-457E-B996-F1B444230983}"/>
    <cellStyle name="Comma 4 3 3 7 7" xfId="22467" xr:uid="{4919DAB6-DA94-416A-85EF-8641B92C2A5F}"/>
    <cellStyle name="Comma 4 3 3 7 8" xfId="27682" xr:uid="{A8901110-97F7-4957-B054-492F787196B9}"/>
    <cellStyle name="Comma 4 3 3 8" xfId="528" xr:uid="{547D82E8-C1FD-47DD-B97B-12A6B112C299}"/>
    <cellStyle name="Comma 4 3 3 8 2" xfId="16438" xr:uid="{EF9EE93A-116A-4BB5-9E66-1053765269BF}"/>
    <cellStyle name="Comma 4 3 3 8 2 2" xfId="5520" xr:uid="{0B0F84A8-7748-4F19-B2E7-7F561948BF1A}"/>
    <cellStyle name="Comma 4 3 3 8 3" xfId="15969" xr:uid="{D6081EF8-528C-4756-8417-DB57C39C12B1}"/>
    <cellStyle name="Comma 4 3 3 8 4" xfId="10906" xr:uid="{92C0DA14-0CA9-4D4C-93B8-A487B81D0494}"/>
    <cellStyle name="Comma 4 3 3 8 5" xfId="24384" xr:uid="{0DA1C5DA-6BCC-4E86-A309-CB825EFD840B}"/>
    <cellStyle name="Comma 4 3 3 8 6" xfId="25343" xr:uid="{67A0C4D8-AD88-47B2-90C3-4748F8F49041}"/>
    <cellStyle name="Comma 4 3 3 9" xfId="19997" xr:uid="{5EF75B66-2FF0-4CDD-BB20-7830A6D0CE73}"/>
    <cellStyle name="Comma 4 3 3 9 2" xfId="16515" xr:uid="{F7B73989-2720-4C27-9A69-DD940032D106}"/>
    <cellStyle name="Comma 4 3 3 9 2 2" xfId="5607" xr:uid="{5EA45A6B-FCDA-4031-98AB-84FCDD9652F7}"/>
    <cellStyle name="Comma 4 3 3 9 3" xfId="13494" xr:uid="{384EACD5-6D6A-4521-884E-E297726EADD0}"/>
    <cellStyle name="Comma 4 3 3 9 4" xfId="8257" xr:uid="{A8FAB3A6-A950-4CF7-BF39-A266DC255CAA}"/>
    <cellStyle name="Comma 4 3 4" xfId="318" xr:uid="{B74283F2-AAED-485F-AC0F-7D6EDA190FBD}"/>
    <cellStyle name="Comma 4 3 4 10" xfId="16102" xr:uid="{94947E87-FD35-4CC0-9972-1D034BC6044E}"/>
    <cellStyle name="Comma 4 3 4 11" xfId="11039" xr:uid="{9105533B-7209-45E0-B331-B6AB74924842}"/>
    <cellStyle name="Comma 4 3 4 12" xfId="25067" xr:uid="{B493D410-CF78-4397-A99B-3EEE01F436BF}"/>
    <cellStyle name="Comma 4 3 4 13" xfId="25210" xr:uid="{01EA6D92-BA5C-4E6E-B910-B429CBB815F9}"/>
    <cellStyle name="Comma 4 3 4 14" xfId="27877" xr:uid="{F677B5EC-9D65-4D53-9F44-EE699B89C292}"/>
    <cellStyle name="Comma 4 3 4 2" xfId="1099" xr:uid="{B61394AB-7ABD-44D3-93B3-723AE445BB88}"/>
    <cellStyle name="Comma 4 3 4 2 10" xfId="28011" xr:uid="{6BE6BCBF-F4E1-466C-9731-403574AB4A22}"/>
    <cellStyle name="Comma 4 3 4 2 2" xfId="2095" xr:uid="{834B8949-7376-4595-8829-DD25C7A55F08}"/>
    <cellStyle name="Comma 4 3 4 2 2 2" xfId="21094" xr:uid="{CF1D7526-0AB9-4C5C-96FC-5DFDB0A29AC1}"/>
    <cellStyle name="Comma 4 3 4 2 2 2 2" xfId="12182" xr:uid="{4B00CE7E-D87E-45CD-BBA9-3799EF889F72}"/>
    <cellStyle name="Comma 4 3 4 2 2 2 3" xfId="4161" xr:uid="{416177F3-EA8C-4887-A355-DB740E10D4CD}"/>
    <cellStyle name="Comma 4 3 4 2 2 3" xfId="23305" xr:uid="{5776CD6A-E92D-4435-AEEA-12819CE3DCDE}"/>
    <cellStyle name="Comma 4 3 4 2 2 3 2" xfId="6721" xr:uid="{067D8F79-EB05-4C93-AA37-FF5062607D60}"/>
    <cellStyle name="Comma 4 3 4 2 2 4" xfId="14609" xr:uid="{E16CE70C-43CA-4AF9-B3F6-EBA05E5B158F}"/>
    <cellStyle name="Comma 4 3 4 2 2 5" xfId="9547" xr:uid="{A69917A4-020A-446E-A040-61AFF7257B88}"/>
    <cellStyle name="Comma 4 3 4 2 2 6" xfId="23896" xr:uid="{B7DF0D1B-8517-4F3C-9447-48A6FF18094C}"/>
    <cellStyle name="Comma 4 3 4 2 2 7" xfId="26702" xr:uid="{1B07A21B-379B-46CD-996B-EAAD2C14F884}"/>
    <cellStyle name="Comma 4 3 4 2 3" xfId="2750" xr:uid="{ADBFAFDC-1535-4A24-8D31-D6ADD4478856}"/>
    <cellStyle name="Comma 4 3 4 2 3 2" xfId="20441" xr:uid="{810E64A6-A502-49B0-AE95-618DA9F5A1FE}"/>
    <cellStyle name="Comma 4 3 4 2 3 2 2" xfId="11530" xr:uid="{45198D64-2064-4E38-8FF2-B620276C2AF5}"/>
    <cellStyle name="Comma 4 3 4 2 3 2 3" xfId="3507" xr:uid="{A484AE48-7009-46BC-AC1A-49A10BE8D192}"/>
    <cellStyle name="Comma 4 3 4 2 3 3" xfId="16999" xr:uid="{90E897F0-5CE5-4EFE-A736-2AD593239A5D}"/>
    <cellStyle name="Comma 4 3 4 2 3 3 2" xfId="6067" xr:uid="{6F21F9F6-4E31-4D83-89EE-06891B2BBC51}"/>
    <cellStyle name="Comma 4 3 4 2 3 4" xfId="13955" xr:uid="{0739D64F-600A-472E-BE71-D3B666BCAD94}"/>
    <cellStyle name="Comma 4 3 4 2 3 5" xfId="8893" xr:uid="{666530E3-13E9-40E3-9386-BF2A995C2C0D}"/>
    <cellStyle name="Comma 4 3 4 2 3 6" xfId="22654" xr:uid="{E03787E3-4455-48AC-AA69-A883DB3B4A21}"/>
    <cellStyle name="Comma 4 3 4 2 3 7" xfId="27356" xr:uid="{7F0A1D58-4C80-41B6-A595-A1B8A13ACBEB}"/>
    <cellStyle name="Comma 4 3 4 2 4" xfId="21997" xr:uid="{64B96BDA-A654-45B7-8B9D-69B408E29DBF}"/>
    <cellStyle name="Comma 4 3 4 2 4 2" xfId="16266" xr:uid="{9B69BDF3-7993-4F3D-8B06-B4BB45C68185}"/>
    <cellStyle name="Comma 4 3 4 2 4 2 2" xfId="5051" xr:uid="{9EF94DDB-DA8F-4F33-B505-604A7D16C208}"/>
    <cellStyle name="Comma 4 3 4 2 4 3" xfId="18507" xr:uid="{9BC24C8F-6A45-4A5A-94E7-97C33B6E237C}"/>
    <cellStyle name="Comma 4 3 4 2 4 4" xfId="13064" xr:uid="{F4658078-12EC-466D-9283-6868E6B35353}"/>
    <cellStyle name="Comma 4 3 4 2 4 5" xfId="8382" xr:uid="{0721D11D-3676-4B32-B9CC-E5D25008E960}"/>
    <cellStyle name="Comma 4 3 4 2 5" xfId="17864" xr:uid="{AFF2419A-64C5-404A-8B00-37EA72CA56C9}"/>
    <cellStyle name="Comma 4 3 4 2 5 2" xfId="7611" xr:uid="{64835418-68D6-4E98-923F-7A99C3AF7F4B}"/>
    <cellStyle name="Comma 4 3 4 2 6" xfId="15499" xr:uid="{A3C4BC55-B4C1-4D07-AFEF-B3D6CA16287F}"/>
    <cellStyle name="Comma 4 3 4 2 7" xfId="10437" xr:uid="{81B164E9-F50B-45E4-BA7E-0181A7F91DD4}"/>
    <cellStyle name="Comma 4 3 4 2 8" xfId="24857" xr:uid="{C168CC49-4B46-4768-A2C9-9B3C91710BFB}"/>
    <cellStyle name="Comma 4 3 4 2 9" xfId="25812" xr:uid="{41137AD9-0EF4-4DD5-ACDB-E7EDA062BF15}"/>
    <cellStyle name="Comma 4 3 4 3" xfId="1766" xr:uid="{EDEE7C9B-7626-4D8C-ACDF-3D893AD513A4}"/>
    <cellStyle name="Comma 4 3 4 3 2" xfId="21421" xr:uid="{319C0E5F-D9C2-4CE9-8699-0113A9D9586D}"/>
    <cellStyle name="Comma 4 3 4 3 2 2" xfId="12510" xr:uid="{95EF5FE4-9ABB-45AD-9AF8-705B7D2BB1E4}"/>
    <cellStyle name="Comma 4 3 4 3 2 3" xfId="4489" xr:uid="{C7CD5C92-1BD6-4757-9968-E004E5538D23}"/>
    <cellStyle name="Comma 4 3 4 3 3" xfId="23630" xr:uid="{40683235-0E58-4E02-A559-C0E676E9C55B}"/>
    <cellStyle name="Comma 4 3 4 3 3 2" xfId="7049" xr:uid="{A038E07F-513A-469F-BB34-34EF4C93479B}"/>
    <cellStyle name="Comma 4 3 4 3 4" xfId="14937" xr:uid="{C827A590-8D83-4E58-BA34-4EDBCA16D0D7}"/>
    <cellStyle name="Comma 4 3 4 3 5" xfId="9875" xr:uid="{4B83BCD4-4659-4517-9418-90CE4B7C31B7}"/>
    <cellStyle name="Comma 4 3 4 3 6" xfId="24036" xr:uid="{C9EE2FD9-6D11-4D81-969E-84C5A75D77F4}"/>
    <cellStyle name="Comma 4 3 4 3 7" xfId="26374" xr:uid="{FD5CF5D5-BDA8-4BB3-A102-5689F74B3E96}"/>
    <cellStyle name="Comma 4 3 4 4" xfId="2422" xr:uid="{E3ADB7A4-0BAC-48CF-AA25-5700F70C93C5}"/>
    <cellStyle name="Comma 4 3 4 4 2" xfId="20769" xr:uid="{46FDADF7-3582-40C7-B33C-176EDF96322D}"/>
    <cellStyle name="Comma 4 3 4 4 2 2" xfId="11858" xr:uid="{6E93A9DB-053C-42D9-8E05-D311019875C3}"/>
    <cellStyle name="Comma 4 3 4 4 2 3" xfId="3835" xr:uid="{728956E8-5A8A-4A11-90E1-32934DD6B166}"/>
    <cellStyle name="Comma 4 3 4 4 3" xfId="17773" xr:uid="{EE394D2C-6FDA-4A53-91A5-341983358D22}"/>
    <cellStyle name="Comma 4 3 4 4 3 2" xfId="6395" xr:uid="{8AF62195-A31C-4AFA-981F-525FC5DB3443}"/>
    <cellStyle name="Comma 4 3 4 4 4" xfId="14283" xr:uid="{BE20B935-9894-4777-9164-0280EAFA4EE6}"/>
    <cellStyle name="Comma 4 3 4 4 5" xfId="9221" xr:uid="{9E42A313-3B40-4F22-AC9F-AACCB80414F0}"/>
    <cellStyle name="Comma 4 3 4 4 6" xfId="22981" xr:uid="{03F3FA82-C994-459B-BEE9-749A5B092BEE}"/>
    <cellStyle name="Comma 4 3 4 4 7" xfId="27028" xr:uid="{D4D606EE-AF17-448D-8AA3-DE67ED0168E9}"/>
    <cellStyle name="Comma 4 3 4 5" xfId="2873" xr:uid="{1040E882-30CC-44E4-953E-73D826AB7E64}"/>
    <cellStyle name="Comma 4 3 4 5 2" xfId="19647" xr:uid="{5D4A9520-E29D-4244-A03C-FF962F15F27C}"/>
    <cellStyle name="Comma 4 3 4 5 2 2" xfId="11408" xr:uid="{066A4E2C-B8E1-41B9-807C-08AEBAB37CFC}"/>
    <cellStyle name="Comma 4 3 4 5 2 3" xfId="3385" xr:uid="{74E60D96-7132-4CF2-890B-044A444B480F}"/>
    <cellStyle name="Comma 4 3 4 5 3" xfId="16880" xr:uid="{C21FD309-8BBB-4C7F-A21C-03679C94D809}"/>
    <cellStyle name="Comma 4 3 4 5 3 2" xfId="5945" xr:uid="{45D9008F-F561-426B-9D77-A5666AE41212}"/>
    <cellStyle name="Comma 4 3 4 5 4" xfId="13833" xr:uid="{4C8EE5C1-4DDB-4593-93F9-7A6D6F250BE0}"/>
    <cellStyle name="Comma 4 3 4 5 5" xfId="8771" xr:uid="{A26662BB-D0DA-4728-8A19-810A0E4627CD}"/>
    <cellStyle name="Comma 4 3 4 5 6" xfId="20320" xr:uid="{C1B171E7-0528-4377-92A4-E54A627A5026}"/>
    <cellStyle name="Comma 4 3 4 5 7" xfId="27478" xr:uid="{527E80A1-B8DA-405A-96CC-7556A5811A21}"/>
    <cellStyle name="Comma 4 3 4 6" xfId="3052" xr:uid="{498C16FE-6693-488A-9C61-3036A46C3DBF}"/>
    <cellStyle name="Comma 4 3 4 6 2" xfId="19483" xr:uid="{75457463-743D-4CE3-AB43-DC653167F8E8}"/>
    <cellStyle name="Comma 4 3 4 6 2 2" xfId="11252" xr:uid="{D662971C-6FEB-4D89-84D2-6A53970AB39E}"/>
    <cellStyle name="Comma 4 3 4 6 2 3" xfId="3227" xr:uid="{7429936C-A296-4090-96BE-A263FBC8DCD1}"/>
    <cellStyle name="Comma 4 3 4 6 3" xfId="16709" xr:uid="{B8917B6D-F8A8-4E18-912A-93E7630C2CF8}"/>
    <cellStyle name="Comma 4 3 4 6 3 2" xfId="5787" xr:uid="{440E28E1-609C-4643-91F5-B366A618EF8A}"/>
    <cellStyle name="Comma 4 3 4 6 4" xfId="13675" xr:uid="{CF66C94D-558E-4206-8A7A-A66EA84266FE}"/>
    <cellStyle name="Comma 4 3 4 6 5" xfId="8613" xr:uid="{130EE458-0D1F-4280-B4FA-8A2DF87795F3}"/>
    <cellStyle name="Comma 4 3 4 6 6" xfId="20170" xr:uid="{BD21FDFF-E3B8-4D31-8988-0C4C14D01232}"/>
    <cellStyle name="Comma 4 3 4 6 7" xfId="22326" xr:uid="{3EEBAB31-F86F-4C1E-B4B0-059B8CCDA304}"/>
    <cellStyle name="Comma 4 3 4 6 8" xfId="27636" xr:uid="{FB06D89D-02F4-4E92-A401-0877D1B5A757}"/>
    <cellStyle name="Comma 4 3 4 7" xfId="738" xr:uid="{D08E4F9D-FC62-4F1B-BD8A-4BD840F26002}"/>
    <cellStyle name="Comma 4 3 4 7 2" xfId="16362" xr:uid="{9E6E0CEE-241C-4E70-AAFE-2DDEDAC239A7}"/>
    <cellStyle name="Comma 4 3 4 7 2 2" xfId="5379" xr:uid="{2DD62057-67A1-4858-93F0-C0A0740E86B7}"/>
    <cellStyle name="Comma 4 3 4 7 3" xfId="15828" xr:uid="{48F72B37-08FE-4784-9465-32157F7B8BDA}"/>
    <cellStyle name="Comma 4 3 4 7 4" xfId="10765" xr:uid="{8B5BFC3A-D8FD-4B0F-978B-8E386E9EA37C}"/>
    <cellStyle name="Comma 4 3 4 7 5" xfId="24527" xr:uid="{CCDB28E9-88DA-4963-879F-5A7312177797}"/>
    <cellStyle name="Comma 4 3 4 7 6" xfId="25484" xr:uid="{504CDBBF-48F9-4332-9783-F57E33E39868}"/>
    <cellStyle name="Comma 4 3 4 8" xfId="20048" xr:uid="{D7A595E8-AA8B-47DB-8983-EE0936080515}"/>
    <cellStyle name="Comma 4 3 4 8 2" xfId="16565" xr:uid="{617F7A7D-2540-41D9-829B-9140283F39A6}"/>
    <cellStyle name="Comma 4 3 4 8 2 2" xfId="5653" xr:uid="{859A06CB-A421-4C29-B81E-65372EAD3118}"/>
    <cellStyle name="Comma 4 3 4 8 3" xfId="13540" xr:uid="{181DA745-A205-44E7-9E44-52ED72ADF8A6}"/>
    <cellStyle name="Comma 4 3 4 8 4" xfId="8292" xr:uid="{0CF52924-D606-4708-BAA9-A0E978A3B137}"/>
    <cellStyle name="Comma 4 3 4 9" xfId="18732" xr:uid="{B283250F-2E66-4B9B-A1F5-6997C27F04F5}"/>
    <cellStyle name="Comma 4 3 4 9 2" xfId="7939" xr:uid="{9726B582-30B8-4853-8C3B-AF23829EC455}"/>
    <cellStyle name="Comma 4 3 5" xfId="698" xr:uid="{45DED1E4-39F9-4023-8D38-BEF0DE0E3E77}"/>
    <cellStyle name="Comma 4 3 5 10" xfId="25446" xr:uid="{3C699498-4E39-44E9-AE23-A6C27A6CCFF3}"/>
    <cellStyle name="Comma 4 3 5 11" xfId="27827" xr:uid="{C864FE6D-C22D-4B56-95DB-6E4A6AD2A998}"/>
    <cellStyle name="Comma 4 3 5 2" xfId="1060" xr:uid="{3B95023F-CFF0-4DFF-864D-85C7971A258F}"/>
    <cellStyle name="Comma 4 3 5 2 2" xfId="2057" xr:uid="{EE43176F-8C5D-42DF-BBDD-895F653AB6BF}"/>
    <cellStyle name="Comma 4 3 5 2 2 2" xfId="21132" xr:uid="{9236D719-E2AD-4E88-9D13-80BC2E025B55}"/>
    <cellStyle name="Comma 4 3 5 2 2 2 2" xfId="16210" xr:uid="{2E606B89-21EC-4180-B70E-ECDF30A61F46}"/>
    <cellStyle name="Comma 4 3 5 2 2 2 2 2" xfId="4199" xr:uid="{A238A5AB-DF15-429A-8DBB-D812E35E7126}"/>
    <cellStyle name="Comma 4 3 5 2 2 2 3" xfId="18866" xr:uid="{1914FD67-97FA-472C-92EE-6DF232586D70}"/>
    <cellStyle name="Comma 4 3 5 2 2 2 4" xfId="12220" xr:uid="{F30876B8-F2C1-4CA6-8E2E-6FBAEDC700DD}"/>
    <cellStyle name="Comma 4 3 5 2 2 2 5" xfId="8472" xr:uid="{F53B09B0-1853-48B1-B00A-609707678D15}"/>
    <cellStyle name="Comma 4 3 5 2 2 3" xfId="23343" xr:uid="{40400E47-1398-4C4C-9044-8BE81BD3421F}"/>
    <cellStyle name="Comma 4 3 5 2 2 3 2" xfId="6759" xr:uid="{67D19307-58D0-432A-BCAD-CD3D8A567442}"/>
    <cellStyle name="Comma 4 3 5 2 2 4" xfId="14647" xr:uid="{2862F704-4361-4347-BE8E-B7D7E3871BF9}"/>
    <cellStyle name="Comma 4 3 5 2 2 5" xfId="9585" xr:uid="{439CCF2E-9291-4204-83AE-BCD823AF466D}"/>
    <cellStyle name="Comma 4 3 5 2 2 6" xfId="23915" xr:uid="{97E0E43D-0460-4A2B-8DE7-6B062ABB1133}"/>
    <cellStyle name="Comma 4 3 5 2 2 7" xfId="26664" xr:uid="{9FCCEFCA-50A3-4BB8-B58C-AEB49E89BC27}"/>
    <cellStyle name="Comma 4 3 5 2 3" xfId="2712" xr:uid="{8D14231C-FA31-4138-913D-7CA563A63E9D}"/>
    <cellStyle name="Comma 4 3 5 2 3 2" xfId="20479" xr:uid="{E74FEA55-4767-434A-A046-D96A6AF08A50}"/>
    <cellStyle name="Comma 4 3 5 2 3 2 2" xfId="11568" xr:uid="{0B9F94FD-0E31-4DCA-B108-5301679F9217}"/>
    <cellStyle name="Comma 4 3 5 2 3 2 3" xfId="3545" xr:uid="{043D476D-13B6-40CD-BDCC-4E3AFD7059AD}"/>
    <cellStyle name="Comma 4 3 5 2 3 3" xfId="22692" xr:uid="{47CE5408-FB37-430B-A037-DAB023705F65}"/>
    <cellStyle name="Comma 4 3 5 2 3 3 2" xfId="6105" xr:uid="{DE0EAEF9-DEA5-407D-8708-D7DD6B43F5DE}"/>
    <cellStyle name="Comma 4 3 5 2 3 4" xfId="13993" xr:uid="{0A7CF3FB-C613-4054-B0A8-5EFE85BEB651}"/>
    <cellStyle name="Comma 4 3 5 2 3 5" xfId="8931" xr:uid="{1365B426-975A-49DB-99A3-D195F04361F3}"/>
    <cellStyle name="Comma 4 3 5 2 3 6" xfId="24050" xr:uid="{1F930B78-FDBF-45B6-90F4-9C2BF610B19B}"/>
    <cellStyle name="Comma 4 3 5 2 3 7" xfId="27318" xr:uid="{D411BA49-60CD-4BAD-95BC-EC22F0D2E02A}"/>
    <cellStyle name="Comma 4 3 5 2 4" xfId="22035" xr:uid="{551ED7C0-8383-4C71-8DAD-D72A45E38FAE}"/>
    <cellStyle name="Comma 4 3 5 2 4 2" xfId="16277" xr:uid="{F0828DDB-EAAB-4EBB-B07C-4DE139CAAE45}"/>
    <cellStyle name="Comma 4 3 5 2 4 2 2" xfId="5089" xr:uid="{B807181F-E6C6-4D6E-A5E2-EC94D023A9CD}"/>
    <cellStyle name="Comma 4 3 5 2 4 3" xfId="18176" xr:uid="{99445D93-B04E-4471-A92E-1422722BA8F3}"/>
    <cellStyle name="Comma 4 3 5 2 4 4" xfId="13101" xr:uid="{8383B8B2-666F-4211-8A34-0C12E5C0948B}"/>
    <cellStyle name="Comma 4 3 5 2 4 5" xfId="8297" xr:uid="{14D9B752-8FF8-4209-BCCF-B662B88187F5}"/>
    <cellStyle name="Comma 4 3 5 2 5" xfId="17265" xr:uid="{19636852-EFCE-4801-A8D0-6D45FE014320}"/>
    <cellStyle name="Comma 4 3 5 2 5 2" xfId="7649" xr:uid="{7BB9B8D0-66E0-492A-B282-5CA3EC413C14}"/>
    <cellStyle name="Comma 4 3 5 2 6" xfId="15537" xr:uid="{6E03EBCB-6395-4536-8676-AD900AFDEF39}"/>
    <cellStyle name="Comma 4 3 5 2 7" xfId="10475" xr:uid="{59159C58-A1C3-4F85-A675-554CF7929EFB}"/>
    <cellStyle name="Comma 4 3 5 2 8" xfId="24819" xr:uid="{15E19E07-DAE3-4E5B-965F-2783F5B09B64}"/>
    <cellStyle name="Comma 4 3 5 2 9" xfId="25774" xr:uid="{6184AF21-81D9-4614-8733-BD97F23A68C1}"/>
    <cellStyle name="Comma 4 3 5 3" xfId="1728" xr:uid="{7D61C93E-C55B-4C42-8B22-13AE65D3560B}"/>
    <cellStyle name="Comma 4 3 5 3 2" xfId="21459" xr:uid="{4DEE6415-3361-4B06-B0A7-381F6152FD87}"/>
    <cellStyle name="Comma 4 3 5 3 2 2" xfId="16228" xr:uid="{7104995D-C793-46C2-A717-771E1983AF5B}"/>
    <cellStyle name="Comma 4 3 5 3 2 2 2" xfId="4527" xr:uid="{456D04BC-C64F-4912-A721-5F4B495E5F66}"/>
    <cellStyle name="Comma 4 3 5 3 2 3" xfId="19198" xr:uid="{458BC4A1-5DF3-4052-9B55-2BA935244B5B}"/>
    <cellStyle name="Comma 4 3 5 3 2 4" xfId="12548" xr:uid="{D4AB802E-2B16-428B-9A8A-2E270BDAC099}"/>
    <cellStyle name="Comma 4 3 5 3 2 5" xfId="8299" xr:uid="{C46DAC76-577F-461D-80C5-16EB5E47DC8C}"/>
    <cellStyle name="Comma 4 3 5 3 3" xfId="23668" xr:uid="{90F11780-D2AE-4054-BF77-CFE14C38C470}"/>
    <cellStyle name="Comma 4 3 5 3 3 2" xfId="7087" xr:uid="{34887861-DD84-4708-9213-F65CEC61A2C7}"/>
    <cellStyle name="Comma 4 3 5 3 4" xfId="14975" xr:uid="{43187822-46FD-4643-AC45-B1BA48C2239E}"/>
    <cellStyle name="Comma 4 3 5 3 5" xfId="9913" xr:uid="{65F00D8F-077F-49FD-85A0-153B3DB4FAF9}"/>
    <cellStyle name="Comma 4 3 5 3 6" xfId="23935" xr:uid="{639B785E-B86B-4047-B796-6719C0333629}"/>
    <cellStyle name="Comma 4 3 5 3 7" xfId="26336" xr:uid="{6B9EFEF8-F9C6-4B7B-9CC9-9B29CD50994E}"/>
    <cellStyle name="Comma 4 3 5 4" xfId="2384" xr:uid="{2455B70A-A598-496E-B002-90FC6242F01B}"/>
    <cellStyle name="Comma 4 3 5 4 2" xfId="20807" xr:uid="{E8DBA913-7C26-4CC6-B077-03D70EEC88B0}"/>
    <cellStyle name="Comma 4 3 5 4 2 2" xfId="11896" xr:uid="{CA367C72-DB7B-4723-8811-814838E690F7}"/>
    <cellStyle name="Comma 4 3 5 4 2 3" xfId="3873" xr:uid="{B892CC9E-9F50-4B6A-BB3C-A454EEEA92A3}"/>
    <cellStyle name="Comma 4 3 5 4 3" xfId="23019" xr:uid="{40ECE6DE-7EE3-4E84-85ED-67B4036223A6}"/>
    <cellStyle name="Comma 4 3 5 4 3 2" xfId="6433" xr:uid="{14B167E1-38BF-444F-BCA4-899B678EB94E}"/>
    <cellStyle name="Comma 4 3 5 4 4" xfId="14321" xr:uid="{94493EA9-CD05-434D-80E6-52448FA48337}"/>
    <cellStyle name="Comma 4 3 5 4 5" xfId="9259" xr:uid="{18F026E8-971B-4042-9819-1F91D5C62942}"/>
    <cellStyle name="Comma 4 3 5 4 6" xfId="24070" xr:uid="{C73B1EAA-066C-42B3-B40E-3DF315B876BE}"/>
    <cellStyle name="Comma 4 3 5 4 7" xfId="26990" xr:uid="{68CFFB65-B060-40F7-A488-8B8853864BAA}"/>
    <cellStyle name="Comma 4 3 5 5" xfId="22364" xr:uid="{EBB998EB-BD0A-4039-AE92-54C1066059A8}"/>
    <cellStyle name="Comma 4 3 5 5 2" xfId="16377" xr:uid="{55EECD86-8619-49A8-BB9E-3EC7D3DAFEDA}"/>
    <cellStyle name="Comma 4 3 5 5 2 2" xfId="5417" xr:uid="{299786EF-BAA8-476F-ACBA-0B4183BCA76C}"/>
    <cellStyle name="Comma 4 3 5 5 3" xfId="19345" xr:uid="{38ABAD04-A9D1-46E7-B6F6-ECBC83D0DA51}"/>
    <cellStyle name="Comma 4 3 5 5 4" xfId="13389" xr:uid="{7010B649-DF6E-42EA-8510-527C532AD8D2}"/>
    <cellStyle name="Comma 4 3 5 5 5" xfId="8337" xr:uid="{9D19102F-0D7B-48FC-B73E-FF45E13EDF0F}"/>
    <cellStyle name="Comma 4 3 5 6" xfId="17907" xr:uid="{1A3535CE-50B3-4963-A434-36A7E755C666}"/>
    <cellStyle name="Comma 4 3 5 6 2" xfId="7977" xr:uid="{D7AB81BB-91F2-4A49-98D2-D10F8FF2BC44}"/>
    <cellStyle name="Comma 4 3 5 7" xfId="15866" xr:uid="{DAAE43E6-2915-492C-AE5C-EB0A4A1126C2}"/>
    <cellStyle name="Comma 4 3 5 8" xfId="10803" xr:uid="{ED2D8E2A-5F08-4DCF-9559-2F7FCD997547}"/>
    <cellStyle name="Comma 4 3 5 9" xfId="24489" xr:uid="{D036B359-964D-4988-81B4-359065DAEB62}"/>
    <cellStyle name="Comma 4 3 6" xfId="913" xr:uid="{5EB8D387-D4C0-456F-8AD8-A3179EBDC7F4}"/>
    <cellStyle name="Comma 4 3 6 10" xfId="27961" xr:uid="{DEF843FB-C6C2-42D2-AF4E-78DD39878497}"/>
    <cellStyle name="Comma 4 3 6 2" xfId="1921" xr:uid="{253C1531-DA88-4FDC-8255-D1E8B48B33BD}"/>
    <cellStyle name="Comma 4 3 6 2 2" xfId="21267" xr:uid="{FFA4ECD0-1849-43C1-B9FD-6A5F3AC72F6B}"/>
    <cellStyle name="Comma 4 3 6 2 2 2" xfId="12356" xr:uid="{D0F28A5F-3FB6-4709-ABEF-BDE6AF3BE105}"/>
    <cellStyle name="Comma 4 3 6 2 2 3" xfId="4335" xr:uid="{2603D09C-26CC-4C27-8722-FAA600F28240}"/>
    <cellStyle name="Comma 4 3 6 2 3" xfId="23478" xr:uid="{5308DB20-A904-4751-8276-2F64755F495C}"/>
    <cellStyle name="Comma 4 3 6 2 3 2" xfId="6895" xr:uid="{08C06F74-6FFB-49F7-A49B-F9ABF3AF7C7C}"/>
    <cellStyle name="Comma 4 3 6 2 4" xfId="14783" xr:uid="{1CFB927E-8F84-433C-9974-9C46936D4378}"/>
    <cellStyle name="Comma 4 3 6 2 5" xfId="9721" xr:uid="{C4482A77-28B4-46E4-9B45-8E537B0B38DB}"/>
    <cellStyle name="Comma 4 3 6 2 6" xfId="23925" xr:uid="{D9F3E736-3709-4B03-B9A8-E69BF0D9FBA7}"/>
    <cellStyle name="Comma 4 3 6 2 7" xfId="26528" xr:uid="{96B9D593-BA70-4B03-B919-0A499B4D6C8C}"/>
    <cellStyle name="Comma 4 3 6 3" xfId="2576" xr:uid="{BEE2AA75-D8C8-4941-A7D3-C03751117DFE}"/>
    <cellStyle name="Comma 4 3 6 3 2" xfId="20615" xr:uid="{57A69A2D-9DC7-4B36-9A3D-65B8A7908D07}"/>
    <cellStyle name="Comma 4 3 6 3 2 2" xfId="11704" xr:uid="{38CF4C69-5319-4FB9-8468-6AAA0960CCDD}"/>
    <cellStyle name="Comma 4 3 6 3 2 3" xfId="3681" xr:uid="{062A6B1F-72B1-4F7B-9135-5D1F3455C8FE}"/>
    <cellStyle name="Comma 4 3 6 3 3" xfId="17164" xr:uid="{432087F1-8195-4615-9E6E-786B19449AAE}"/>
    <cellStyle name="Comma 4 3 6 3 3 2" xfId="6241" xr:uid="{5DA3A3CE-17CD-4664-8C95-EB5A26C43159}"/>
    <cellStyle name="Comma 4 3 6 3 4" xfId="14129" xr:uid="{8F6EBEB8-3FEF-4CBE-B6FA-9B5DD62FB352}"/>
    <cellStyle name="Comma 4 3 6 3 5" xfId="9067" xr:uid="{8354AB46-7A58-46BB-B92A-BC89926B7767}"/>
    <cellStyle name="Comma 4 3 6 3 6" xfId="22828" xr:uid="{174F929E-9E53-44C2-A980-EF414570EFCA}"/>
    <cellStyle name="Comma 4 3 6 3 7" xfId="27182" xr:uid="{FA0CA143-3540-4D35-8D06-CC069E891C5C}"/>
    <cellStyle name="Comma 4 3 6 4" xfId="22171" xr:uid="{BEA15A5E-9DD3-4B99-B4BA-1857F6F7675F}"/>
    <cellStyle name="Comma 4 3 6 4 2" xfId="16299" xr:uid="{DE80A43B-0D7C-46C4-A5C0-6AFB93937DAE}"/>
    <cellStyle name="Comma 4 3 6 4 2 2" xfId="5225" xr:uid="{06757EE6-12F5-4511-9644-B01BC8B5EDD3}"/>
    <cellStyle name="Comma 4 3 6 4 3" xfId="18422" xr:uid="{28D7839C-9AC2-4FD9-93CE-659B19073515}"/>
    <cellStyle name="Comma 4 3 6 4 4" xfId="13228" xr:uid="{C1820DB0-58EC-4CDB-B857-684E9F05C3A8}"/>
    <cellStyle name="Comma 4 3 6 4 5" xfId="8341" xr:uid="{8DE9921B-3AE1-41D3-9EB0-6901A36554B9}"/>
    <cellStyle name="Comma 4 3 6 5" xfId="18246" xr:uid="{0B1BB4BF-B462-4DBC-BE6B-C9D04903C812}"/>
    <cellStyle name="Comma 4 3 6 5 2" xfId="7785" xr:uid="{5E934F66-6479-4436-A78B-B054B571B46B}"/>
    <cellStyle name="Comma 4 3 6 6" xfId="15674" xr:uid="{ED087E57-2217-4F98-8EA9-F709959B49B4}"/>
    <cellStyle name="Comma 4 3 6 7" xfId="10611" xr:uid="{C8558A49-FFD4-4E21-92FB-03C974A42B9A}"/>
    <cellStyle name="Comma 4 3 6 8" xfId="24683" xr:uid="{35AE6DB2-464C-4CEB-B79F-B4459BA89341}"/>
    <cellStyle name="Comma 4 3 6 9" xfId="25638" xr:uid="{D5197733-2003-484D-A4B3-3D6AAA6867B6}"/>
    <cellStyle name="Comma 4 3 7" xfId="1591" xr:uid="{78D16EBE-5CAF-4AE3-97D7-34FCD510595C}"/>
    <cellStyle name="Comma 4 3 7 2" xfId="21595" xr:uid="{4507DA20-DCF8-45FD-ADFF-7C68842BADD9}"/>
    <cellStyle name="Comma 4 3 7 2 2" xfId="12682" xr:uid="{1822065B-3F8E-45A3-A79A-08A1FC200F1F}"/>
    <cellStyle name="Comma 4 3 7 2 3" xfId="4663" xr:uid="{FFD2025D-923C-4B0E-863A-4B3A845AB5C1}"/>
    <cellStyle name="Comma 4 3 7 3" xfId="23804" xr:uid="{1B08E3F9-2D09-4289-B4E6-8D4C5C3F58B3}"/>
    <cellStyle name="Comma 4 3 7 3 2" xfId="7223" xr:uid="{68A37C50-7F3A-4EBD-85EB-4729078E1FE8}"/>
    <cellStyle name="Comma 4 3 7 4" xfId="15111" xr:uid="{60B5560A-384D-4730-9131-66081CF14896}"/>
    <cellStyle name="Comma 4 3 7 5" xfId="10049" xr:uid="{D6E281BF-72BE-4A0D-BD5D-8A71FAB5C9EF}"/>
    <cellStyle name="Comma 4 3 7 6" xfId="24300" xr:uid="{D21D44AA-0BD4-409E-895E-7D71EAAD4AE7}"/>
    <cellStyle name="Comma 4 3 7 7" xfId="26200" xr:uid="{A2B66E3D-17D7-40F2-9F39-5141C3D09971}"/>
    <cellStyle name="Comma 4 3 8" xfId="2248" xr:uid="{2237172E-C610-4178-ACA1-A3527D24181A}"/>
    <cellStyle name="Comma 4 3 8 2" xfId="20942" xr:uid="{EF7C4833-EE81-441A-808D-AD093CA5AD59}"/>
    <cellStyle name="Comma 4 3 8 2 2" xfId="12031" xr:uid="{58A56414-ABEA-4250-8317-AA879267C078}"/>
    <cellStyle name="Comma 4 3 8 2 3" xfId="4009" xr:uid="{8EBB9841-9DCA-40C8-B5A4-08F69D6DA6FC}"/>
    <cellStyle name="Comma 4 3 8 3" xfId="18017" xr:uid="{A2FE00A2-BA4B-429B-B21F-39B34E8F03BD}"/>
    <cellStyle name="Comma 4 3 8 3 2" xfId="6569" xr:uid="{790A4001-F915-41D8-A1D6-1F6B7977F836}"/>
    <cellStyle name="Comma 4 3 8 4" xfId="14457" xr:uid="{329746E4-7779-439A-BBA0-2DA39D68D932}"/>
    <cellStyle name="Comma 4 3 8 5" xfId="9395" xr:uid="{F0A55757-7F9F-4030-8D86-1065D7B862A3}"/>
    <cellStyle name="Comma 4 3 8 6" xfId="23154" xr:uid="{20BDB732-580D-4892-921E-17A82D8D9A13}"/>
    <cellStyle name="Comma 4 3 8 7" xfId="26854" xr:uid="{BDBDADA6-1B28-4167-A7C0-ECE1E6865FF2}"/>
    <cellStyle name="Comma 4 3 9" xfId="1260" xr:uid="{184DFAAD-6607-4D2D-BAF3-B1796E62C79F}"/>
    <cellStyle name="Comma 4 3 9 2" xfId="19901" xr:uid="{1CE66035-A4BC-460E-820E-78D11A0F17F6}"/>
    <cellStyle name="Comma 4 3 9 2 2" xfId="12926" xr:uid="{F54E53B0-4616-4535-B4F0-EE93A5D71F9B}"/>
    <cellStyle name="Comma 4 3 9 2 3" xfId="4911" xr:uid="{04CE7B6F-3A5E-4989-8F32-FA453FE21E77}"/>
    <cellStyle name="Comma 4 3 9 3" xfId="17722" xr:uid="{3C4401CE-F714-4718-8612-B8F4B0538C60}"/>
    <cellStyle name="Comma 4 3 9 3 2" xfId="7471" xr:uid="{B61D50A4-0BA2-4867-8B4D-76A1179E1D29}"/>
    <cellStyle name="Comma 4 3 9 4" xfId="15359" xr:uid="{37075E56-06A2-442D-8E6E-5FC11C7E41D5}"/>
    <cellStyle name="Comma 4 3 9 5" xfId="10297" xr:uid="{F06563F6-C008-42E2-86C0-65371A47271E}"/>
    <cellStyle name="Comma 4 3 9 6" xfId="21856" xr:uid="{9599E48A-98A3-4FFB-B561-3FD192C0F026}"/>
    <cellStyle name="Comma 4 3 9 7" xfId="25952" xr:uid="{CFE5C9BB-73C1-48D4-A8DD-60B52C99E7BB}"/>
    <cellStyle name="Comma 4 4" xfId="250" xr:uid="{473D8B56-9F1A-4188-BC56-50C94B427C9B}"/>
    <cellStyle name="Comma 4 4 10" xfId="20097" xr:uid="{C986204A-C984-47D7-91DB-58053ECC8421}"/>
    <cellStyle name="Comma 4 4 10 2" xfId="16615" xr:uid="{2B459E27-A8B5-49D0-9332-D14B4795F5DB}"/>
    <cellStyle name="Comma 4 4 10 2 2" xfId="5700" xr:uid="{3B1F3C3B-E7E8-4FD2-A881-C54FE3B3A09C}"/>
    <cellStyle name="Comma 4 4 10 3" xfId="13587" xr:uid="{10122734-4F62-47F9-B449-A96765CB046D}"/>
    <cellStyle name="Comma 4 4 10 4" xfId="11086" xr:uid="{B407CCC6-47E0-4817-9A91-473E612C443C}"/>
    <cellStyle name="Comma 4 4 11" xfId="18782" xr:uid="{4A48C902-F6DB-4B80-9572-60ACE7CA0DA2}"/>
    <cellStyle name="Comma 4 4 11 2" xfId="8410" xr:uid="{3D011815-E5D7-449A-84E1-7B5B27D75B81}"/>
    <cellStyle name="Comma 4 4 12" xfId="18534" xr:uid="{5B553281-3AD9-401B-AD16-B4ACF3D659D7}"/>
    <cellStyle name="Comma 4 4 12 2" xfId="8188" xr:uid="{504F6CDB-2078-460E-8192-623DD940B459}"/>
    <cellStyle name="Comma 4 4 13" xfId="16149" xr:uid="{AA96E753-12D6-4529-B36D-F512610A1533}"/>
    <cellStyle name="Comma 4 4 14" xfId="11147" xr:uid="{78B5B3AE-EC69-45F3-81F1-6E8DB3F45F7F}"/>
    <cellStyle name="Comma 4 4 15" xfId="25114" xr:uid="{1F257FA8-395B-4B0E-B9E0-E990E14E1A38}"/>
    <cellStyle name="Comma 4 4 16" xfId="25163" xr:uid="{EB907CF7-23A1-46AD-B6FB-02429E5CED9F}"/>
    <cellStyle name="Comma 4 4 17" xfId="27718" xr:uid="{DF27527B-BD49-4F07-AF18-E87D346C5E16}"/>
    <cellStyle name="Comma 4 4 18" xfId="32892" xr:uid="{3219BA41-7533-4DB4-BF28-AF08BF93A7B0}"/>
    <cellStyle name="Comma 4 4 19" xfId="33014" xr:uid="{BA9967DE-D5CA-4168-9C8F-A175F25CEB2A}"/>
    <cellStyle name="Comma 4 4 2" xfId="395" xr:uid="{D517AF33-FFAA-4773-AE54-18367A1BC883}"/>
    <cellStyle name="Comma 4 4 2 10" xfId="17850" xr:uid="{640DDEFD-296B-4043-BC74-4AB372BA2C0B}"/>
    <cellStyle name="Comma 4 4 2 10 2" xfId="8036" xr:uid="{A2A7563E-851E-4B2D-B249-A4E215D863C1}"/>
    <cellStyle name="Comma 4 4 2 11" xfId="16053" xr:uid="{D60A47C0-E440-47CF-8229-D583115446B5}"/>
    <cellStyle name="Comma 4 4 2 12" xfId="10990" xr:uid="{3DA83AA3-8811-4209-ABAC-00C169E2DC00}"/>
    <cellStyle name="Comma 4 4 2 13" xfId="25016" xr:uid="{1782787A-545A-4ED8-B682-C389CF964907}"/>
    <cellStyle name="Comma 4 4 2 14" xfId="25259" xr:uid="{3E1829FA-580E-4948-A274-F26745E0D167}"/>
    <cellStyle name="Comma 4 4 2 15" xfId="27745" xr:uid="{F3400ED4-BB43-46CA-A71F-4DC5F349F36A}"/>
    <cellStyle name="Comma 4 4 2 16" xfId="32956" xr:uid="{E3DF791A-1A73-4820-B4C5-CE7ECE7E7468}"/>
    <cellStyle name="Comma 4 4 2 2" xfId="831" xr:uid="{A74BBF55-27B9-4E37-97DE-A91A5B0297AC}"/>
    <cellStyle name="Comma 4 4 2 2 10" xfId="25567" xr:uid="{96251792-2EC9-4379-BD55-4BA0F0D51BB1}"/>
    <cellStyle name="Comma 4 4 2 2 11" xfId="27928" xr:uid="{4C4E47A1-D020-45AE-8E7F-D2ABA96501DE}"/>
    <cellStyle name="Comma 4 4 2 2 2" xfId="1191" xr:uid="{FE922F1B-7821-4BB4-BAB8-5ECC7B3D1534}"/>
    <cellStyle name="Comma 4 4 2 2 2 2" xfId="2178" xr:uid="{855DD64F-496C-4F82-BAEB-A2FFDCE1D0B7}"/>
    <cellStyle name="Comma 4 4 2 2 2 2 2" xfId="21011" xr:uid="{A8AE9185-55CF-4BE0-8DB0-FAB371CDBE60}"/>
    <cellStyle name="Comma 4 4 2 2 2 2 2 2" xfId="12099" xr:uid="{C4E53705-4B96-4E08-8589-E40CFE547DAE}"/>
    <cellStyle name="Comma 4 4 2 2 2 2 2 3" xfId="4078" xr:uid="{B8A6A0AF-FB8A-46FF-8F71-15B02C04FF6C}"/>
    <cellStyle name="Comma 4 4 2 2 2 2 3" xfId="17617" xr:uid="{6939C6FF-DD23-4BF2-9344-63462870F0F3}"/>
    <cellStyle name="Comma 4 4 2 2 2 2 3 2" xfId="6638" xr:uid="{81C90A21-B251-4953-B872-2D35B43AA260}"/>
    <cellStyle name="Comma 4 4 2 2 2 2 4" xfId="14526" xr:uid="{CBF9DACF-6273-4D66-A002-D8F0A5BF79FC}"/>
    <cellStyle name="Comma 4 4 2 2 2 2 5" xfId="9464" xr:uid="{00BFE897-09C3-4B20-8895-89F01F2902BA}"/>
    <cellStyle name="Comma 4 4 2 2 2 2 6" xfId="23223" xr:uid="{A178968A-6A71-49FA-B352-930E93F11D14}"/>
    <cellStyle name="Comma 4 4 2 2 2 2 7" xfId="26785" xr:uid="{3A7F2747-B543-404B-8F9A-CC1339FA15B7}"/>
    <cellStyle name="Comma 4 4 2 2 2 3" xfId="2833" xr:uid="{1CAA475A-6FB6-472E-8F81-2923AFF18796}"/>
    <cellStyle name="Comma 4 4 2 2 2 3 2" xfId="20358" xr:uid="{D10103DF-827F-4DF1-B365-75C19DE45890}"/>
    <cellStyle name="Comma 4 4 2 2 2 3 2 2" xfId="11447" xr:uid="{09632620-7C81-4CCF-84D5-B27369C4039A}"/>
    <cellStyle name="Comma 4 4 2 2 2 3 2 3" xfId="3424" xr:uid="{A17275D7-93FB-4F1D-A1A4-B179D4738FD2}"/>
    <cellStyle name="Comma 4 4 2 2 2 3 3" xfId="16917" xr:uid="{3DF755B8-A731-4AD4-8D4B-A049296C745E}"/>
    <cellStyle name="Comma 4 4 2 2 2 3 3 2" xfId="5984" xr:uid="{0B8D5181-899D-4C09-A75D-D3CB20EF9516}"/>
    <cellStyle name="Comma 4 4 2 2 2 3 4" xfId="13872" xr:uid="{1A04CA4D-506B-4920-9C14-73FC0B97F1C0}"/>
    <cellStyle name="Comma 4 4 2 2 2 3 5" xfId="8810" xr:uid="{4B127A6A-9B99-4716-BD99-AC6380DB6DCE}"/>
    <cellStyle name="Comma 4 4 2 2 2 3 6" xfId="22571" xr:uid="{F002EB22-62C1-4DAB-A886-6E2339425FAF}"/>
    <cellStyle name="Comma 4 4 2 2 2 3 7" xfId="27439" xr:uid="{209537FC-1712-42AE-927F-E5DFFB520880}"/>
    <cellStyle name="Comma 4 4 2 2 2 4" xfId="21914" xr:uid="{8AE8BEA1-B002-49CA-8082-4473C1FB6CB9}"/>
    <cellStyle name="Comma 4 4 2 2 2 4 2" xfId="12982" xr:uid="{8F674669-4E75-4658-A0C5-F891955A2966}"/>
    <cellStyle name="Comma 4 4 2 2 2 4 3" xfId="4968" xr:uid="{17E4DC0B-B7AB-4210-95C5-022F8F90A5B6}"/>
    <cellStyle name="Comma 4 4 2 2 2 5" xfId="17608" xr:uid="{EC9A3995-A57D-4A85-8DF6-5700DB678E29}"/>
    <cellStyle name="Comma 4 4 2 2 2 5 2" xfId="7528" xr:uid="{B9C5CCBB-DC09-498A-90A0-103390904102}"/>
    <cellStyle name="Comma 4 4 2 2 2 6" xfId="15416" xr:uid="{3D998482-A564-4B1E-923D-97B69975609E}"/>
    <cellStyle name="Comma 4 4 2 2 2 7" xfId="10354" xr:uid="{BAAB68A0-B5C8-4C57-B68D-D089DEA9412C}"/>
    <cellStyle name="Comma 4 4 2 2 2 8" xfId="24940" xr:uid="{2A83C390-2CCE-488B-9535-76B1EBAFA6EC}"/>
    <cellStyle name="Comma 4 4 2 2 2 9" xfId="25895" xr:uid="{37F3DFF0-A19A-4402-B88A-B4B7363F0186}"/>
    <cellStyle name="Comma 4 4 2 2 3" xfId="1849" xr:uid="{12E89E17-2011-4F30-BC9E-4454E28E6F53}"/>
    <cellStyle name="Comma 4 4 2 2 3 2" xfId="21338" xr:uid="{3A5CC015-0E9E-4993-9FD2-C4276907D42F}"/>
    <cellStyle name="Comma 4 4 2 2 3 2 2" xfId="12427" xr:uid="{D8E732E2-CC42-4AF3-A8E2-F4C3D1DFFDD5}"/>
    <cellStyle name="Comma 4 4 2 2 3 2 3" xfId="4406" xr:uid="{D280A2B8-3B08-41EB-AFBA-B0F83850FFC3}"/>
    <cellStyle name="Comma 4 4 2 2 3 3" xfId="23547" xr:uid="{9F327FB7-2BA6-4C49-9120-441A200D730B}"/>
    <cellStyle name="Comma 4 4 2 2 3 3 2" xfId="6966" xr:uid="{3DC84BD4-D643-4D17-B644-699344D19AC4}"/>
    <cellStyle name="Comma 4 4 2 2 3 4" xfId="14854" xr:uid="{CFCEA12C-633F-4822-BF63-0DC8168B1EAF}"/>
    <cellStyle name="Comma 4 4 2 2 3 5" xfId="9792" xr:uid="{7523B709-FEAE-47D3-BDF7-5A64DA2A5005}"/>
    <cellStyle name="Comma 4 4 2 2 3 6" xfId="23857" xr:uid="{EECB10A0-E85B-4DB7-BCB5-CCFE3E1C101D}"/>
    <cellStyle name="Comma 4 4 2 2 3 7" xfId="26457" xr:uid="{26247D1B-F94C-47FE-A08B-1F9877A2B647}"/>
    <cellStyle name="Comma 4 4 2 2 4" xfId="2505" xr:uid="{6989FA5F-E6B6-4395-BF4D-1F3166390A84}"/>
    <cellStyle name="Comma 4 4 2 2 4 2" xfId="20686" xr:uid="{1B552546-DDC8-4EEA-9D05-FD95E47A306B}"/>
    <cellStyle name="Comma 4 4 2 2 4 2 2" xfId="11775" xr:uid="{8405900E-5CF2-4252-83CB-5024B4351FEC}"/>
    <cellStyle name="Comma 4 4 2 2 4 2 3" xfId="3752" xr:uid="{E85B47DA-4CBA-4957-AEE3-D236B3BCA0E7}"/>
    <cellStyle name="Comma 4 4 2 2 4 3" xfId="17232" xr:uid="{90C0F114-58D0-4404-9B8D-54745A2A34E6}"/>
    <cellStyle name="Comma 4 4 2 2 4 3 2" xfId="6312" xr:uid="{62FC14D7-4309-4301-88CA-7AB5062457E8}"/>
    <cellStyle name="Comma 4 4 2 2 4 4" xfId="14200" xr:uid="{5B23554E-4851-4410-B638-7E9637C71159}"/>
    <cellStyle name="Comma 4 4 2 2 4 5" xfId="9138" xr:uid="{04057B93-85C0-4943-9277-526A591502B3}"/>
    <cellStyle name="Comma 4 4 2 2 4 6" xfId="22898" xr:uid="{14548A11-F1C2-447C-8235-E20150E648C8}"/>
    <cellStyle name="Comma 4 4 2 2 4 7" xfId="27111" xr:uid="{03768B5D-37DE-4FE6-86FA-BE3D8B6FF8F4}"/>
    <cellStyle name="Comma 4 4 2 2 5" xfId="22242" xr:uid="{C842799A-E15E-44C7-A0C5-5F22598D1152}"/>
    <cellStyle name="Comma 4 4 2 2 5 2" xfId="16315" xr:uid="{4514376E-83F1-4B77-9376-D0D91B9F2BAD}"/>
    <cellStyle name="Comma 4 4 2 2 5 2 2" xfId="5296" xr:uid="{CA97F5FC-A40A-4AC7-BB31-51591FE58707}"/>
    <cellStyle name="Comma 4 4 2 2 5 3" xfId="18102" xr:uid="{74832CAB-3CF8-45C6-93C5-B81E743FE92D}"/>
    <cellStyle name="Comma 4 4 2 2 5 4" xfId="13295" xr:uid="{544AD48E-8706-4427-8EC0-849804B02FE7}"/>
    <cellStyle name="Comma 4 4 2 2 5 5" xfId="8384" xr:uid="{F8DFCCF4-F814-40CF-9FB8-54168EB1BF3F}"/>
    <cellStyle name="Comma 4 4 2 2 6" xfId="18138" xr:uid="{69E6FD22-66D0-4D76-BCE2-E555F7827205}"/>
    <cellStyle name="Comma 4 4 2 2 6 2" xfId="7856" xr:uid="{83C7601D-EABA-4FED-A7D0-AC7FC2BF75B7}"/>
    <cellStyle name="Comma 4 4 2 2 7" xfId="15745" xr:uid="{6B9F25C2-2085-48B1-A1C4-09E106E11240}"/>
    <cellStyle name="Comma 4 4 2 2 8" xfId="10682" xr:uid="{8B943C3B-A194-43F1-964A-4142A9A85507}"/>
    <cellStyle name="Comma 4 4 2 2 9" xfId="24611" xr:uid="{9F1C65FE-5197-46E0-A89F-395172DD2036}"/>
    <cellStyle name="Comma 4 4 2 3" xfId="1005" xr:uid="{E21E8535-263B-4EA4-BCFF-3CD72CD4D643}"/>
    <cellStyle name="Comma 4 4 2 3 10" xfId="28060" xr:uid="{52AC04D8-9737-4F27-A55C-FA91B8CB84BC}"/>
    <cellStyle name="Comma 4 4 2 3 2" xfId="2004" xr:uid="{328474FD-7CC8-4246-BF74-CC493CAD78F7}"/>
    <cellStyle name="Comma 4 4 2 3 2 2" xfId="21185" xr:uid="{656E83AE-2F05-46A7-924A-FD6A945F2C6E}"/>
    <cellStyle name="Comma 4 4 2 3 2 2 2" xfId="12273" xr:uid="{0A62CE1B-3392-49CD-A06D-7FF1437AC3D6}"/>
    <cellStyle name="Comma 4 4 2 3 2 2 3" xfId="4252" xr:uid="{5B4E37EE-DF50-4164-94A3-A807527C11F8}"/>
    <cellStyle name="Comma 4 4 2 3 2 3" xfId="17375" xr:uid="{AB55F9E0-3E2D-43FC-935F-74236A8F7F13}"/>
    <cellStyle name="Comma 4 4 2 3 2 3 2" xfId="6812" xr:uid="{9BE06621-3BCC-43B1-822A-3CF88015BC33}"/>
    <cellStyle name="Comma 4 4 2 3 2 4" xfId="14700" xr:uid="{B735A920-80B5-406D-9963-82F0AB59EE17}"/>
    <cellStyle name="Comma 4 4 2 3 2 5" xfId="9638" xr:uid="{6A8F85DB-BD6A-48B8-9DD5-7F48C23D3CBD}"/>
    <cellStyle name="Comma 4 4 2 3 2 6" xfId="23396" xr:uid="{4929E4A0-2A7C-4512-9211-A4A7F7EA44B6}"/>
    <cellStyle name="Comma 4 4 2 3 2 7" xfId="26611" xr:uid="{866642A5-EE3A-476A-842F-61378B2BB37A}"/>
    <cellStyle name="Comma 4 4 2 3 3" xfId="2659" xr:uid="{6E888FBA-7B1C-41D5-8CB3-1B78D302611F}"/>
    <cellStyle name="Comma 4 4 2 3 3 2" xfId="20532" xr:uid="{D9D48997-9B22-4AD5-9141-6C2CEF636255}"/>
    <cellStyle name="Comma 4 4 2 3 3 2 2" xfId="11621" xr:uid="{475ED607-2EE5-4004-86BD-06D0B542A9F7}"/>
    <cellStyle name="Comma 4 4 2 3 3 2 3" xfId="3598" xr:uid="{C07FB0F6-C077-4517-9FEC-0C30AD27BAEF}"/>
    <cellStyle name="Comma 4 4 2 3 3 3" xfId="17086" xr:uid="{49126C92-5FDE-45D6-8C77-D2A15465CBAE}"/>
    <cellStyle name="Comma 4 4 2 3 3 3 2" xfId="6158" xr:uid="{553E8C88-8AAA-4A65-B463-09BE84D8A127}"/>
    <cellStyle name="Comma 4 4 2 3 3 4" xfId="14046" xr:uid="{A37F6547-F18C-40D6-9D9B-A676DD0776CD}"/>
    <cellStyle name="Comma 4 4 2 3 3 5" xfId="8984" xr:uid="{53E6BA02-250F-4B9D-A73B-32E03221591A}"/>
    <cellStyle name="Comma 4 4 2 3 3 6" xfId="22745" xr:uid="{946E19A2-FBBF-4CB4-A5A0-37FDCD1DDD36}"/>
    <cellStyle name="Comma 4 4 2 3 3 7" xfId="27265" xr:uid="{EEE4052D-E21A-4187-B3CF-62517D384C4A}"/>
    <cellStyle name="Comma 4 4 2 3 4" xfId="22088" xr:uid="{51AF5478-BCC2-4D46-B077-97FD1B21B74C}"/>
    <cellStyle name="Comma 4 4 2 3 4 2" xfId="13152" xr:uid="{08D341F3-B3BF-435E-9C4A-283AF0EC795A}"/>
    <cellStyle name="Comma 4 4 2 3 4 3" xfId="5142" xr:uid="{1EF5CCFE-A420-4174-A44A-2A8C17A7E275}"/>
    <cellStyle name="Comma 4 4 2 3 5" xfId="19358" xr:uid="{71DBC097-588B-4625-B360-6CA232108B81}"/>
    <cellStyle name="Comma 4 4 2 3 5 2" xfId="7702" xr:uid="{22570DD8-4097-454D-8B3C-BF788A0538E8}"/>
    <cellStyle name="Comma 4 4 2 3 6" xfId="15590" xr:uid="{7877F04C-7EE0-4BD9-B076-12D6F2E47AC6}"/>
    <cellStyle name="Comma 4 4 2 3 7" xfId="10528" xr:uid="{F6A2A1C7-7E0F-4663-9F61-A30A638F27AF}"/>
    <cellStyle name="Comma 4 4 2 3 8" xfId="24766" xr:uid="{4D334431-8C92-4022-B405-9A89015432EB}"/>
    <cellStyle name="Comma 4 4 2 3 9" xfId="25721" xr:uid="{4D44D370-0E94-496F-9E3F-06FAA0C0D584}"/>
    <cellStyle name="Comma 4 4 2 4" xfId="1675" xr:uid="{FF7E48D2-B3FE-4B48-AF68-10A32B645EB4}"/>
    <cellStyle name="Comma 4 4 2 4 2" xfId="21512" xr:uid="{6BBAB48B-2767-49E2-9958-0906C48AC563}"/>
    <cellStyle name="Comma 4 4 2 4 2 2" xfId="12601" xr:uid="{9EBE5CD6-33B0-44D5-8390-4A940FE1B799}"/>
    <cellStyle name="Comma 4 4 2 4 2 3" xfId="4580" xr:uid="{3EC4FE2E-7EAC-4104-B321-5ABAF440D144}"/>
    <cellStyle name="Comma 4 4 2 4 3" xfId="23721" xr:uid="{295FBAA2-2610-4B00-9718-1227D315423C}"/>
    <cellStyle name="Comma 4 4 2 4 3 2" xfId="7140" xr:uid="{3B06BCF7-5F73-457D-82F6-B26E00997C54}"/>
    <cellStyle name="Comma 4 4 2 4 4" xfId="15028" xr:uid="{2069490C-6108-4AF4-B249-87E8024C5E1A}"/>
    <cellStyle name="Comma 4 4 2 4 5" xfId="9966" xr:uid="{77E0F131-409C-48B3-AA53-4AD607EA219B}"/>
    <cellStyle name="Comma 4 4 2 4 6" xfId="24187" xr:uid="{C9ECFB2F-4CE6-4A47-9A25-829FF079995D}"/>
    <cellStyle name="Comma 4 4 2 4 7" xfId="26283" xr:uid="{BD387BD8-5050-4BC7-8441-1F563F0D11B4}"/>
    <cellStyle name="Comma 4 4 2 5" xfId="2331" xr:uid="{68A32E72-12CA-479F-A6D9-73272144DACA}"/>
    <cellStyle name="Comma 4 4 2 5 2" xfId="20860" xr:uid="{88F96EC7-4B6D-4CDF-9A47-C94D4B4D6AC4}"/>
    <cellStyle name="Comma 4 4 2 5 2 2" xfId="11949" xr:uid="{06139F25-1EB6-4B16-BED7-5513B5EB3BE6}"/>
    <cellStyle name="Comma 4 4 2 5 2 3" xfId="3926" xr:uid="{9DCA7843-AAE6-403A-85D6-3D3562FF718B}"/>
    <cellStyle name="Comma 4 4 2 5 3" xfId="23072" xr:uid="{B3ECD3AE-0D06-4A14-932E-DA24670BE8A8}"/>
    <cellStyle name="Comma 4 4 2 5 3 2" xfId="6486" xr:uid="{14936EF1-56AC-4CFC-A360-7C6129C4892B}"/>
    <cellStyle name="Comma 4 4 2 5 4" xfId="14374" xr:uid="{FBB100E6-5425-4FA2-B791-B3D663A6B6C3}"/>
    <cellStyle name="Comma 4 4 2 5 5" xfId="9312" xr:uid="{D0C954D0-E4CE-4D7F-87AD-79986080B749}"/>
    <cellStyle name="Comma 4 4 2 5 6" xfId="23978" xr:uid="{3E74311A-6161-4E74-8948-4F2B49736A9C}"/>
    <cellStyle name="Comma 4 4 2 5 7" xfId="26937" xr:uid="{0B5EDED1-F413-4FB7-AD33-11F7752535FE}"/>
    <cellStyle name="Comma 4 4 2 6" xfId="2915" xr:uid="{18E04250-D0A1-4E7E-AB70-C1B658A7A8BB}"/>
    <cellStyle name="Comma 4 4 2 6 2" xfId="19612" xr:uid="{E4688D0D-D15B-4D7E-8BC3-799BD8CA6F6A}"/>
    <cellStyle name="Comma 4 4 2 6 2 2" xfId="11377" xr:uid="{2953C18C-B623-4A38-8B19-AAB09CF62453}"/>
    <cellStyle name="Comma 4 4 2 6 2 3" xfId="3352" xr:uid="{B7C8A159-AEBD-4040-8344-DCC20D21A763}"/>
    <cellStyle name="Comma 4 4 2 6 3" xfId="16843" xr:uid="{9B84BCBF-3F5E-41E2-9C85-C1A9023DFD79}"/>
    <cellStyle name="Comma 4 4 2 6 3 2" xfId="5912" xr:uid="{382D0E11-7B2E-46F9-B062-E7008207E8CA}"/>
    <cellStyle name="Comma 4 4 2 6 4" xfId="13800" xr:uid="{3ED5BE95-C59F-4F6E-9707-DDCEE4E75F74}"/>
    <cellStyle name="Comma 4 4 2 6 5" xfId="8738" xr:uid="{65BE8962-0676-487B-8E82-56F236002C1E}"/>
    <cellStyle name="Comma 4 4 2 6 6" xfId="20288" xr:uid="{03BCE482-CC65-4A19-8063-EAB6F1CFD131}"/>
    <cellStyle name="Comma 4 4 2 6 7" xfId="27511" xr:uid="{B6829A9D-FDB8-4E64-8EF1-482C5D4EB79D}"/>
    <cellStyle name="Comma 4 4 2 7" xfId="3106" xr:uid="{28BC1CE1-7C76-4C2C-B483-646B4FE62364}"/>
    <cellStyle name="Comma 4 4 2 7 2" xfId="19429" xr:uid="{1A7BF073-EB56-42E8-8297-5C2C8EBC99A4}"/>
    <cellStyle name="Comma 4 4 2 7 2 2" xfId="11203" xr:uid="{C1C56DF7-791F-47F8-BC62-C79A61B0AB9F}"/>
    <cellStyle name="Comma 4 4 2 7 2 3" xfId="3178" xr:uid="{9159105D-7A85-4EB5-A527-0B65665435B2}"/>
    <cellStyle name="Comma 4 4 2 7 3" xfId="16656" xr:uid="{3B99D8CB-DFD4-443C-A295-DFAAD2784287}"/>
    <cellStyle name="Comma 4 4 2 7 3 2" xfId="5738" xr:uid="{A7AFF61B-07C2-40EA-A696-A3A0A415E943}"/>
    <cellStyle name="Comma 4 4 2 7 4" xfId="13626" xr:uid="{F90B05BA-3712-4689-8257-0AC0D4E5869A}"/>
    <cellStyle name="Comma 4 4 2 7 5" xfId="8564" xr:uid="{F94B5B71-17C0-4E41-BC0D-8B8C634B760E}"/>
    <cellStyle name="Comma 4 4 2 7 6" xfId="20136" xr:uid="{DD2E67F8-06AD-4228-9678-D1C9F9347957}"/>
    <cellStyle name="Comma 4 4 2 7 7" xfId="22417" xr:uid="{4592761B-25A9-4D54-8B21-F9A467C65373}"/>
    <cellStyle name="Comma 4 4 2 7 8" xfId="27685" xr:uid="{CF2DD1AE-14C1-4886-A929-550AAFEB96AF}"/>
    <cellStyle name="Comma 4 4 2 8" xfId="597" xr:uid="{0EFFF15C-EDCA-4D32-93C1-F518943E0669}"/>
    <cellStyle name="Comma 4 4 2 8 2" xfId="16402" xr:uid="{ED42BE29-1C3C-4C4A-92CF-979CDE6D17F0}"/>
    <cellStyle name="Comma 4 4 2 8 2 2" xfId="5470" xr:uid="{C8AF9818-2553-4C96-B003-EE8E3668F102}"/>
    <cellStyle name="Comma 4 4 2 8 3" xfId="15919" xr:uid="{E5779752-75DB-4373-A6E1-C133B6EA16BF}"/>
    <cellStyle name="Comma 4 4 2 8 4" xfId="10856" xr:uid="{E22DC636-EA1B-4EAF-8850-2B18FECD9C81}"/>
    <cellStyle name="Comma 4 4 2 8 5" xfId="24436" xr:uid="{DEA48919-2951-48B1-BDAF-BF30704B23F0}"/>
    <cellStyle name="Comma 4 4 2 8 6" xfId="25393" xr:uid="{382457E1-02A0-4142-B809-1988E14A6326}"/>
    <cellStyle name="Comma 4 4 2 9" xfId="19994" xr:uid="{F83329DA-E101-4B92-9E09-DF297745DF52}"/>
    <cellStyle name="Comma 4 4 2 9 2" xfId="16512" xr:uid="{5AB163EA-B19A-4C7E-93CB-B7550393EDFE}"/>
    <cellStyle name="Comma 4 4 2 9 2 2" xfId="5604" xr:uid="{1D3C6CF3-BFD0-44C3-AF4E-87FB220209BC}"/>
    <cellStyle name="Comma 4 4 2 9 3" xfId="13491" xr:uid="{06414762-BC17-49F5-A9DD-BA58645FAFBA}"/>
    <cellStyle name="Comma 4 4 2 9 4" xfId="8527" xr:uid="{2DA1619F-30D9-4A2C-8DB4-539586A0A2CF}"/>
    <cellStyle name="Comma 4 4 3" xfId="780" xr:uid="{011F6DD6-D9BA-4EC1-B40E-E6AA0826B882}"/>
    <cellStyle name="Comma 4 4 3 10" xfId="25522" xr:uid="{4215BC5E-7417-4CD9-9D80-55BF3C5FF0E1}"/>
    <cellStyle name="Comma 4 4 3 11" xfId="27785" xr:uid="{D14D9AAE-5D4B-4472-97A1-975DCDC006B9}"/>
    <cellStyle name="Comma 4 4 3 2" xfId="1140" xr:uid="{C244E396-35CB-4ABD-B25E-35A5A3DF5E6D}"/>
    <cellStyle name="Comma 4 4 3 2 2" xfId="2133" xr:uid="{A42A281D-3392-4FA6-B7F0-B7C76AB35FE1}"/>
    <cellStyle name="Comma 4 4 3 2 2 2" xfId="21056" xr:uid="{0D34EB94-4345-4B9A-9B7C-73A555BCD2A5}"/>
    <cellStyle name="Comma 4 4 3 2 2 2 2" xfId="12144" xr:uid="{D9F37F59-2669-479D-B680-8540DF201D15}"/>
    <cellStyle name="Comma 4 4 3 2 2 2 3" xfId="4123" xr:uid="{C05F8CCD-A599-498B-ACEA-7E0694352A3C}"/>
    <cellStyle name="Comma 4 4 3 2 2 3" xfId="18699" xr:uid="{0E0F9A42-BFAB-4E4B-831C-B3EF7462D0B8}"/>
    <cellStyle name="Comma 4 4 3 2 2 3 2" xfId="6683" xr:uid="{7F6FE844-492F-4DD7-A8D7-703366F9770C}"/>
    <cellStyle name="Comma 4 4 3 2 2 4" xfId="14571" xr:uid="{11BAA9CA-8C9B-4C40-84CD-A656F60A7610}"/>
    <cellStyle name="Comma 4 4 3 2 2 5" xfId="9509" xr:uid="{992CE9ED-3CB3-412A-8240-04E319D27F16}"/>
    <cellStyle name="Comma 4 4 3 2 2 6" xfId="23268" xr:uid="{1AD30D8F-7F53-4D07-B0A3-6834B6F173C5}"/>
    <cellStyle name="Comma 4 4 3 2 2 7" xfId="26740" xr:uid="{B24E9CAF-7051-4AFC-A771-0C8884D3CFFA}"/>
    <cellStyle name="Comma 4 4 3 2 3" xfId="2788" xr:uid="{908E4A63-442B-471F-8A9B-D42204656FE0}"/>
    <cellStyle name="Comma 4 4 3 2 3 2" xfId="20403" xr:uid="{E91E50D2-657B-4334-98A0-F45ED87D1F40}"/>
    <cellStyle name="Comma 4 4 3 2 3 2 2" xfId="11492" xr:uid="{EF3A33D3-6B30-4EF7-8841-584FADF61436}"/>
    <cellStyle name="Comma 4 4 3 2 3 2 3" xfId="3469" xr:uid="{5E7A18C0-AFC9-49F0-AEC6-19B247DA11F5}"/>
    <cellStyle name="Comma 4 4 3 2 3 3" xfId="16961" xr:uid="{AFE0237F-E760-47D2-A841-7233F0A94828}"/>
    <cellStyle name="Comma 4 4 3 2 3 3 2" xfId="6029" xr:uid="{CCFA72CA-D959-49CB-A4C2-DD69C93D4EED}"/>
    <cellStyle name="Comma 4 4 3 2 3 4" xfId="13917" xr:uid="{58166245-FA9F-4139-B622-343A8DB17B94}"/>
    <cellStyle name="Comma 4 4 3 2 3 5" xfId="8855" xr:uid="{1EA5F0B3-49B0-42CB-836B-823087B86933}"/>
    <cellStyle name="Comma 4 4 3 2 3 6" xfId="22616" xr:uid="{17989A4C-FEB6-41F6-9041-9264EB0564B4}"/>
    <cellStyle name="Comma 4 4 3 2 3 7" xfId="27394" xr:uid="{91129830-2E44-49B3-96F5-A85A319E840E}"/>
    <cellStyle name="Comma 4 4 3 2 4" xfId="21959" xr:uid="{D90C6BDE-64C6-44EB-A94A-A2DEA2D6181D}"/>
    <cellStyle name="Comma 4 4 3 2 4 2" xfId="13026" xr:uid="{FF484EEE-9399-42D0-B66F-369E4E664815}"/>
    <cellStyle name="Comma 4 4 3 2 4 3" xfId="5013" xr:uid="{E2BD49AE-98D9-453B-B1D5-6B959AA85BD8}"/>
    <cellStyle name="Comma 4 4 3 2 5" xfId="19001" xr:uid="{72A33C72-9CD6-4C64-B4D0-B5888053403F}"/>
    <cellStyle name="Comma 4 4 3 2 5 2" xfId="7573" xr:uid="{7EB57170-F8BC-4C05-BFEA-B3608C293306}"/>
    <cellStyle name="Comma 4 4 3 2 6" xfId="15461" xr:uid="{69A9B81E-C96E-4781-AC23-DAC9ABFB4634}"/>
    <cellStyle name="Comma 4 4 3 2 7" xfId="10399" xr:uid="{014DD1B5-5CBC-482A-B6F2-1600CDE5908F}"/>
    <cellStyle name="Comma 4 4 3 2 8" xfId="24895" xr:uid="{2CC5893C-F38E-40D1-978B-F7B6021BB173}"/>
    <cellStyle name="Comma 4 4 3 2 9" xfId="25850" xr:uid="{7C254C0F-FAD2-4D1A-AFA1-E2525F4829AD}"/>
    <cellStyle name="Comma 4 4 3 3" xfId="1804" xr:uid="{350B795D-6C56-4A26-89CE-F5FF1D196A4F}"/>
    <cellStyle name="Comma 4 4 3 3 2" xfId="21383" xr:uid="{00F389A7-2CDF-4EBB-B7D6-2EDEA2701BB3}"/>
    <cellStyle name="Comma 4 4 3 3 2 2" xfId="12472" xr:uid="{F2539FAB-1353-4AE1-B770-454C9C5755BA}"/>
    <cellStyle name="Comma 4 4 3 3 2 3" xfId="4451" xr:uid="{9FFC38F0-8D1D-47A0-B227-777A3D427964}"/>
    <cellStyle name="Comma 4 4 3 3 3" xfId="23592" xr:uid="{CB9AABA3-7053-41C5-AAFD-D474907C2ECF}"/>
    <cellStyle name="Comma 4 4 3 3 3 2" xfId="7011" xr:uid="{2468527C-FD64-4F73-9747-3B88EDFEBFE1}"/>
    <cellStyle name="Comma 4 4 3 3 4" xfId="14899" xr:uid="{361A84BE-1E54-4041-86B2-E492908FD3A6}"/>
    <cellStyle name="Comma 4 4 3 3 5" xfId="9837" xr:uid="{1F799BF6-DC42-459E-93A4-148B5456BDE9}"/>
    <cellStyle name="Comma 4 4 3 3 6" xfId="23945" xr:uid="{DFB52812-C63D-4898-8C77-DCA95E8A0063}"/>
    <cellStyle name="Comma 4 4 3 3 7" xfId="26412" xr:uid="{995BB511-127D-4864-B34D-DA1613FDDC47}"/>
    <cellStyle name="Comma 4 4 3 4" xfId="2460" xr:uid="{82D36B40-E3FF-45F9-BFF3-2B30A93C22B2}"/>
    <cellStyle name="Comma 4 4 3 4 2" xfId="20731" xr:uid="{5276EAFD-A084-4F75-9D48-2E932EDB9794}"/>
    <cellStyle name="Comma 4 4 3 4 2 2" xfId="11820" xr:uid="{507B18AB-B4A4-448E-B1C3-B6DEF7BE77FE}"/>
    <cellStyle name="Comma 4 4 3 4 2 3" xfId="3797" xr:uid="{CDEC4B90-9708-446F-AF94-8DA56181E704}"/>
    <cellStyle name="Comma 4 4 3 4 3" xfId="19312" xr:uid="{5ED25C37-2E9B-4A81-8B91-98CD21643677}"/>
    <cellStyle name="Comma 4 4 3 4 3 2" xfId="6357" xr:uid="{BBB5C49A-3D13-418B-A33E-D1C08F07C1CE}"/>
    <cellStyle name="Comma 4 4 3 4 4" xfId="14245" xr:uid="{288098FD-3590-419B-AB98-CFDED5C85895}"/>
    <cellStyle name="Comma 4 4 3 4 5" xfId="9183" xr:uid="{E051794A-DC26-42FE-A4F1-481744A66AD8}"/>
    <cellStyle name="Comma 4 4 3 4 6" xfId="22943" xr:uid="{F1FC0151-7557-43EF-9219-6987D572546C}"/>
    <cellStyle name="Comma 4 4 3 4 7" xfId="27066" xr:uid="{AB154C31-F086-478E-B60A-3E4F7EF4DE28}"/>
    <cellStyle name="Comma 4 4 3 5" xfId="22287" xr:uid="{9E3E80EF-7E1D-497E-927A-4B8D3F17D2AF}"/>
    <cellStyle name="Comma 4 4 3 5 2" xfId="16337" xr:uid="{E9C06A43-71F8-4E88-93FC-BAEE3163808A}"/>
    <cellStyle name="Comma 4 4 3 5 2 2" xfId="5341" xr:uid="{0AAAB750-27A8-4CB2-BEBD-47F07FB4791A}"/>
    <cellStyle name="Comma 4 4 3 5 3" xfId="17306" xr:uid="{2190AC9D-5F21-446D-BD86-AE0E4E26E8AB}"/>
    <cellStyle name="Comma 4 4 3 5 4" xfId="13333" xr:uid="{CF103649-D0EF-4F2B-BB24-53F22C481040}"/>
    <cellStyle name="Comma 4 4 3 5 5" xfId="8420" xr:uid="{919CB4CC-DD3A-4354-B2E4-44ED638D68D0}"/>
    <cellStyle name="Comma 4 4 3 6" xfId="17712" xr:uid="{9E7FC6FD-1DA9-44C4-BF36-3E6FDC5E9FA7}"/>
    <cellStyle name="Comma 4 4 3 6 2" xfId="7901" xr:uid="{64F5AE24-FC22-4992-82E4-8F59CFD729A1}"/>
    <cellStyle name="Comma 4 4 3 7" xfId="15790" xr:uid="{0C4F94C5-5361-40F4-98D9-63D4C4716A7E}"/>
    <cellStyle name="Comma 4 4 3 8" xfId="10727" xr:uid="{E4BE0891-AC01-41A6-8A30-DFB3F6D894D5}"/>
    <cellStyle name="Comma 4 4 3 9" xfId="24566" xr:uid="{9618E2DC-BD12-45F0-94D7-1EE0D27DCD3F}"/>
    <cellStyle name="Comma 4 4 4" xfId="954" xr:uid="{9971A537-44D9-4726-82EC-AC733C0622FC}"/>
    <cellStyle name="Comma 4 4 4 10" xfId="25676" xr:uid="{BABE0B20-173C-4523-B811-EEB3677A6BF1}"/>
    <cellStyle name="Comma 4 4 4 11" xfId="27830" xr:uid="{9F98ACB1-CD7C-4346-8998-A25DBB31F366}"/>
    <cellStyle name="Comma 4 4 4 2" xfId="1959" xr:uid="{EFC981DC-8B8A-4F3E-9208-78F6A46EB5F5}"/>
    <cellStyle name="Comma 4 4 4 2 2" xfId="21230" xr:uid="{EFC5B3BF-D492-4E6B-9486-17CE73C3D4A8}"/>
    <cellStyle name="Comma 4 4 4 2 2 2" xfId="12318" xr:uid="{335890C5-4773-445C-861F-D3C7C829A966}"/>
    <cellStyle name="Comma 4 4 4 2 2 3" xfId="4297" xr:uid="{B0A2644F-1364-40AD-A432-7AF2324AB44B}"/>
    <cellStyle name="Comma 4 4 4 2 3" xfId="18150" xr:uid="{18DE466F-48D7-4687-8F58-C1890DD2CE8D}"/>
    <cellStyle name="Comma 4 4 4 2 3 2" xfId="6857" xr:uid="{5066F038-6A49-40EF-9412-9443FBB1BB27}"/>
    <cellStyle name="Comma 4 4 4 2 4" xfId="14745" xr:uid="{B8AD0069-9686-4AA7-98AF-5059A5117562}"/>
    <cellStyle name="Comma 4 4 4 2 5" xfId="9683" xr:uid="{8360F5E9-97A4-47CD-AC9C-D69E87570335}"/>
    <cellStyle name="Comma 4 4 4 2 6" xfId="23441" xr:uid="{75227E9F-58B1-47CD-8471-3C7DCAAB10BD}"/>
    <cellStyle name="Comma 4 4 4 2 7" xfId="26566" xr:uid="{A3F96348-6A2F-4120-8AAD-E24511C5C797}"/>
    <cellStyle name="Comma 4 4 4 3" xfId="2614" xr:uid="{3C3E4636-AD7A-4C18-AEE6-FE97D61ADBBA}"/>
    <cellStyle name="Comma 4 4 4 3 2" xfId="20577" xr:uid="{4DBC479D-08C9-4C5D-BC57-CF9A4969E732}"/>
    <cellStyle name="Comma 4 4 4 3 2 2" xfId="11666" xr:uid="{8CE53D60-E681-454A-A2B3-C7FEC61EF19B}"/>
    <cellStyle name="Comma 4 4 4 3 2 3" xfId="3643" xr:uid="{BD14BA64-0354-4593-AA47-2A3AB55607CE}"/>
    <cellStyle name="Comma 4 4 4 3 3" xfId="17130" xr:uid="{5E952EB8-E4F1-43B7-853A-8B7B6E275841}"/>
    <cellStyle name="Comma 4 4 4 3 3 2" xfId="6203" xr:uid="{00A57D37-3439-4EA6-93C7-3D493B8FF6FD}"/>
    <cellStyle name="Comma 4 4 4 3 4" xfId="14091" xr:uid="{286BE399-5EF2-4C2B-814D-0696A6374A28}"/>
    <cellStyle name="Comma 4 4 4 3 5" xfId="9029" xr:uid="{71CAAC32-AB45-46B8-BE51-404C7A989DFF}"/>
    <cellStyle name="Comma 4 4 4 3 6" xfId="22790" xr:uid="{1DDED15D-8003-46F7-AEFA-7A0357A7DEC5}"/>
    <cellStyle name="Comma 4 4 4 3 7" xfId="27220" xr:uid="{51AEF764-10DC-4C88-9817-F6D8FC0B0216}"/>
    <cellStyle name="Comma 4 4 4 4" xfId="22133" xr:uid="{1C8552E0-BB44-46CE-B0CD-357A81239665}"/>
    <cellStyle name="Comma 4 4 4 4 2" xfId="13194" xr:uid="{DF621F53-0EE5-48D6-9625-7CB6F85C9CA5}"/>
    <cellStyle name="Comma 4 4 4 4 3" xfId="5187" xr:uid="{256758AA-9EBB-4752-A7B5-5D3287EB4B3B}"/>
    <cellStyle name="Comma 4 4 4 5" xfId="621" xr:uid="{7E215777-B0FC-46CE-906D-3BFF906212C3}"/>
    <cellStyle name="Comma 4 4 4 5 10" xfId="24458" xr:uid="{8B198B12-CAC8-4D46-A248-1CD5198080BC}"/>
    <cellStyle name="Comma 4 4 4 5 11" xfId="25415" xr:uid="{36781E5F-0A82-4843-AB42-BABDC14CACD8}"/>
    <cellStyle name="Comma 4 4 4 5 2" xfId="853" xr:uid="{20C1C461-5776-4803-A4CD-61AF39F4B339}"/>
    <cellStyle name="Comma 4 4 4 5 2 10" xfId="25589" xr:uid="{C1CC0518-C10E-4B93-8207-7E6F3938D1B1}"/>
    <cellStyle name="Comma 4 4 4 5 2 2" xfId="1213" xr:uid="{AC36CEEC-EBB8-40F1-B832-80E0F32B704D}"/>
    <cellStyle name="Comma 4 4 4 5 2 2 2" xfId="2200" xr:uid="{8CA05ABB-1A99-4427-9ED0-F1E7B5CE2ED0}"/>
    <cellStyle name="Comma 4 4 4 5 2 2 2 2" xfId="20989" xr:uid="{21089B52-61B8-4317-9FF7-A7A97316ACF9}"/>
    <cellStyle name="Comma 4 4 4 5 2 2 2 2 2" xfId="12077" xr:uid="{5EBB5AA7-840B-43C9-B75A-CDF2CB18C657}"/>
    <cellStyle name="Comma 4 4 4 5 2 2 2 2 3" xfId="4056" xr:uid="{65F71AAD-0A2A-48E5-BC27-70FC0291C770}"/>
    <cellStyle name="Comma 4 4 4 5 2 2 2 3" xfId="18034" xr:uid="{A5BBDD2F-9EE3-43EE-A803-8FDF0045BCDE}"/>
    <cellStyle name="Comma 4 4 4 5 2 2 2 3 2" xfId="6616" xr:uid="{38A0C1A2-0BA1-43C2-80D5-0A59506FD595}"/>
    <cellStyle name="Comma 4 4 4 5 2 2 2 4" xfId="14504" xr:uid="{38DF1F98-2271-4673-9D3F-17B51EB76433}"/>
    <cellStyle name="Comma 4 4 4 5 2 2 2 5" xfId="9442" xr:uid="{97A02F91-DFE5-42C5-9429-F21B4088CD7A}"/>
    <cellStyle name="Comma 4 4 4 5 2 2 2 6" xfId="23201" xr:uid="{FB65FCE2-F9BC-41AC-9A46-2EF5048108D0}"/>
    <cellStyle name="Comma 4 4 4 5 2 2 2 7" xfId="26807" xr:uid="{890B36D8-E982-4A2B-8C24-55A62117F7EC}"/>
    <cellStyle name="Comma 4 4 4 5 2 2 3" xfId="2855" xr:uid="{E4824A58-445D-4868-B525-6207C58E7645}"/>
    <cellStyle name="Comma 4 4 4 5 2 2 3 2" xfId="20336" xr:uid="{E59D62ED-DAF0-4EEB-82F1-B0B923B186AE}"/>
    <cellStyle name="Comma 4 4 4 5 2 2 3 2 2" xfId="11425" xr:uid="{8CA160E1-9105-4646-AE25-31A162D469CC}"/>
    <cellStyle name="Comma 4 4 4 5 2 2 3 2 3" xfId="3402" xr:uid="{3011F088-0DC5-4296-B20B-B3F9B832A4FE}"/>
    <cellStyle name="Comma 4 4 4 5 2 2 3 3" xfId="16895" xr:uid="{4ADCCE93-7B36-4E87-A460-BCD20B768F1B}"/>
    <cellStyle name="Comma 4 4 4 5 2 2 3 3 2" xfId="5962" xr:uid="{26C152F9-012A-4AA9-8E44-72BA0389E01A}"/>
    <cellStyle name="Comma 4 4 4 5 2 2 3 4" xfId="13850" xr:uid="{3D025D3A-439C-4906-B8A5-1F0DEF202A9C}"/>
    <cellStyle name="Comma 4 4 4 5 2 2 3 5" xfId="8788" xr:uid="{9D68F7B8-04E0-41B6-A364-B2A455E43A50}"/>
    <cellStyle name="Comma 4 4 4 5 2 2 3 6" xfId="22549" xr:uid="{52B7B699-2AC0-4239-80B5-B079292EC434}"/>
    <cellStyle name="Comma 4 4 4 5 2 2 3 7" xfId="27461" xr:uid="{C6DC3BD8-519A-42FB-9330-72805CAEEB2F}"/>
    <cellStyle name="Comma 4 4 4 5 2 2 4" xfId="21892" xr:uid="{03AA941A-4FFF-4C34-ACA7-102FAA559C34}"/>
    <cellStyle name="Comma 4 4 4 5 2 2 4 2" xfId="12960" xr:uid="{175653D9-9178-4368-93F4-4173CA7CF839}"/>
    <cellStyle name="Comma 4 4 4 5 2 2 4 3" xfId="4946" xr:uid="{8BE529D9-2AFE-4614-BED8-6EFC20B5C8A5}"/>
    <cellStyle name="Comma 4 4 4 5 2 2 5" xfId="17629" xr:uid="{0131688E-D92E-45AD-9AAF-AB0640BF46AA}"/>
    <cellStyle name="Comma 4 4 4 5 2 2 5 2" xfId="7506" xr:uid="{79E39B33-5AE6-4E48-9AB0-A56AF0693FD6}"/>
    <cellStyle name="Comma 4 4 4 5 2 2 6" xfId="15394" xr:uid="{6C44F0DB-4EE7-4643-8A26-43AF2D92B2CA}"/>
    <cellStyle name="Comma 4 4 4 5 2 2 7" xfId="10332" xr:uid="{A05F0606-4E0F-42C6-9E85-53DF54960BF4}"/>
    <cellStyle name="Comma 4 4 4 5 2 2 8" xfId="24962" xr:uid="{E1B667A5-3808-49FF-8EA3-E256EA06F546}"/>
    <cellStyle name="Comma 4 4 4 5 2 2 9" xfId="25917" xr:uid="{619C4C6F-7C63-4189-9A05-44A6F41535BC}"/>
    <cellStyle name="Comma 4 4 4 5 2 3" xfId="1871" xr:uid="{378D1146-A79B-40F5-BAA8-E5BB23AAB659}"/>
    <cellStyle name="Comma 4 4 4 5 2 3 2" xfId="21316" xr:uid="{E2EB9A13-6C16-4B73-9CAE-DEA71212E806}"/>
    <cellStyle name="Comma 4 4 4 5 2 3 2 2" xfId="12405" xr:uid="{7A4CAF5A-7EE0-4F77-A21E-04D1B2624769}"/>
    <cellStyle name="Comma 4 4 4 5 2 3 2 3" xfId="4384" xr:uid="{D8AF16C9-5BD1-40AF-AE32-7140B4F445D8}"/>
    <cellStyle name="Comma 4 4 4 5 2 3 3" xfId="17965" xr:uid="{01788256-0193-499F-9F4E-8F825A3699B6}"/>
    <cellStyle name="Comma 4 4 4 5 2 3 3 2" xfId="6944" xr:uid="{23D096B3-F05A-43B6-AC12-E18EDAA394BA}"/>
    <cellStyle name="Comma 4 4 4 5 2 3 4" xfId="14832" xr:uid="{6190C6B5-25F6-4EC0-8B55-3253C6FA3EFF}"/>
    <cellStyle name="Comma 4 4 4 5 2 3 5" xfId="9770" xr:uid="{502FD00B-8D13-456D-AEC6-0F7F718CED2B}"/>
    <cellStyle name="Comma 4 4 4 5 2 3 6" xfId="23525" xr:uid="{0F53546C-1A05-4730-A5DF-6A27FDC21995}"/>
    <cellStyle name="Comma 4 4 4 5 2 3 7" xfId="26479" xr:uid="{3AB36122-2DF1-485C-92F5-FD4011AB154D}"/>
    <cellStyle name="Comma 4 4 4 5 2 4" xfId="2527" xr:uid="{562CE1D9-57DC-4FBF-9E9F-F6B8E3C2368F}"/>
    <cellStyle name="Comma 4 4 4 5 2 4 2" xfId="20664" xr:uid="{6040EF28-974C-4670-965A-7F3B5B091F6C}"/>
    <cellStyle name="Comma 4 4 4 5 2 4 2 2" xfId="11753" xr:uid="{BC9FF76A-4D15-4ED8-A9D8-975D53845A68}"/>
    <cellStyle name="Comma 4 4 4 5 2 4 2 3" xfId="3730" xr:uid="{932457A5-2426-408E-A228-713BCBA5A784}"/>
    <cellStyle name="Comma 4 4 4 5 2 4 3" xfId="17210" xr:uid="{EFEEB1AE-145D-4328-ABBF-C71EDAFFCC63}"/>
    <cellStyle name="Comma 4 4 4 5 2 4 3 2" xfId="6290" xr:uid="{80F1CCAC-3FF5-4A9A-820E-DAA2767C1DEF}"/>
    <cellStyle name="Comma 4 4 4 5 2 4 4" xfId="14178" xr:uid="{F4DB58D0-9874-4A09-B29B-B1B3111A2EEE}"/>
    <cellStyle name="Comma 4 4 4 5 2 4 5" xfId="9116" xr:uid="{830DEB3F-03AE-41B4-A1CB-A6019D56F39D}"/>
    <cellStyle name="Comma 4 4 4 5 2 4 6" xfId="22876" xr:uid="{5300170B-2300-49E3-AD0E-62E88EE86544}"/>
    <cellStyle name="Comma 4 4 4 5 2 4 7" xfId="27133" xr:uid="{FFD0056A-69C9-4EAE-AD88-DC35E63F3993}"/>
    <cellStyle name="Comma 4 4 4 5 2 5" xfId="22220" xr:uid="{77A3BB7A-3C9A-4C19-ABDF-38EEC12128AD}"/>
    <cellStyle name="Comma 4 4 4 5 2 5 2" xfId="13273" xr:uid="{026CA857-2C81-40E1-BBC8-61C33A6C37EF}"/>
    <cellStyle name="Comma 4 4 4 5 2 5 3" xfId="5274" xr:uid="{63CE7E83-5B73-4080-9E20-2CA2D1D1A8AE}"/>
    <cellStyle name="Comma 4 4 4 5 2 6" xfId="18307" xr:uid="{5A69EF77-DF6D-488D-B285-7D8A01D687AD}"/>
    <cellStyle name="Comma 4 4 4 5 2 6 2" xfId="7834" xr:uid="{663750BC-90F0-4042-9A89-9C3AA724C01B}"/>
    <cellStyle name="Comma 4 4 4 5 2 7" xfId="15723" xr:uid="{682A6145-F82A-4005-B5D8-43671ADDAA0C}"/>
    <cellStyle name="Comma 4 4 4 5 2 8" xfId="10660" xr:uid="{829CE505-D46D-4119-96CC-AEF027D6B2D0}"/>
    <cellStyle name="Comma 4 4 4 5 2 9" xfId="24633" xr:uid="{19EA7723-1D61-4170-9FD7-D066B481C1EF}"/>
    <cellStyle name="Comma 4 4 4 5 3" xfId="1027" xr:uid="{81DD7500-7313-40F4-B3E2-D53F99952A2F}"/>
    <cellStyle name="Comma 4 4 4 5 3 2" xfId="2026" xr:uid="{874FE1C2-E768-46BF-90BF-0207FBA414DD}"/>
    <cellStyle name="Comma 4 4 4 5 3 2 2" xfId="21163" xr:uid="{4AB07220-CB21-418C-B2F2-5F2C4C811A5A}"/>
    <cellStyle name="Comma 4 4 4 5 3 2 2 2" xfId="12251" xr:uid="{5C4731EC-DAA4-481A-9CF8-E17D9842AEA9}"/>
    <cellStyle name="Comma 4 4 4 5 3 2 2 3" xfId="4230" xr:uid="{95BD2A4B-8ECA-4640-90C7-5670C66ED84E}"/>
    <cellStyle name="Comma 4 4 4 5 3 2 3" xfId="19162" xr:uid="{BCB21649-7D19-45B8-B5E7-05C65EDECDEC}"/>
    <cellStyle name="Comma 4 4 4 5 3 2 3 2" xfId="6790" xr:uid="{E79F302D-2C8E-4023-BBC6-18C8544A2AC3}"/>
    <cellStyle name="Comma 4 4 4 5 3 2 4" xfId="14678" xr:uid="{82C7D150-2665-497D-8DB4-6C8DE04EDAA2}"/>
    <cellStyle name="Comma 4 4 4 5 3 2 5" xfId="9616" xr:uid="{8B8EC97E-1F23-446B-834B-61236ABCE7AB}"/>
    <cellStyle name="Comma 4 4 4 5 3 2 6" xfId="23374" xr:uid="{3D899C85-9DF5-495E-9916-C93EC9127CF2}"/>
    <cellStyle name="Comma 4 4 4 5 3 2 7" xfId="26633" xr:uid="{2D81D1DA-E16D-4BF0-B226-B5F0F87D3E48}"/>
    <cellStyle name="Comma 4 4 4 5 3 3" xfId="2681" xr:uid="{474F3A80-DEEF-4BE1-B7B8-04BD3404FDAB}"/>
    <cellStyle name="Comma 4 4 4 5 3 3 2" xfId="20510" xr:uid="{F5405CAB-C523-4FBD-A5C1-0813AA3DE0A3}"/>
    <cellStyle name="Comma 4 4 4 5 3 3 2 2" xfId="11599" xr:uid="{D0B542AD-5A06-4AC9-8DE8-D9A702D3DD22}"/>
    <cellStyle name="Comma 4 4 4 5 3 3 2 3" xfId="3576" xr:uid="{42061D0F-129D-4065-8632-07CFFBA8B52A}"/>
    <cellStyle name="Comma 4 4 4 5 3 3 3" xfId="17064" xr:uid="{5FEBD5E3-5A51-40B2-A129-90A0FB95072E}"/>
    <cellStyle name="Comma 4 4 4 5 3 3 3 2" xfId="6136" xr:uid="{CE20FEBA-F9F3-4377-A929-04AE74C76A79}"/>
    <cellStyle name="Comma 4 4 4 5 3 3 4" xfId="14024" xr:uid="{CDFBEE64-FB4B-401C-9D9A-0CF0DDE6FA52}"/>
    <cellStyle name="Comma 4 4 4 5 3 3 5" xfId="8962" xr:uid="{BADB3D2D-F310-4085-BBDE-4B7AA40C5A27}"/>
    <cellStyle name="Comma 4 4 4 5 3 3 6" xfId="22723" xr:uid="{4E12575D-8D59-49F3-9C07-0F11D6EEC81A}"/>
    <cellStyle name="Comma 4 4 4 5 3 3 7" xfId="27287" xr:uid="{7AC8EDEC-2F76-4C06-8D3D-9C5847796758}"/>
    <cellStyle name="Comma 4 4 4 5 3 4" xfId="22066" xr:uid="{E5B746C9-2FE4-491D-A70F-7DA6D51BE972}"/>
    <cellStyle name="Comma 4 4 4 5 3 4 2" xfId="13130" xr:uid="{7AEC3E04-5F27-4A90-8E79-8ED9CBC16A34}"/>
    <cellStyle name="Comma 4 4 4 5 3 4 3" xfId="5120" xr:uid="{11DCCCC9-3D50-4979-AC42-C76EB4D03AC9}"/>
    <cellStyle name="Comma 4 4 4 5 3 5" xfId="18229" xr:uid="{9EAAC26B-C555-4261-B978-6671F9B3F5A5}"/>
    <cellStyle name="Comma 4 4 4 5 3 5 2" xfId="7680" xr:uid="{BAD8E2D3-5381-4C54-95A0-EA1F55E7A369}"/>
    <cellStyle name="Comma 4 4 4 5 3 6" xfId="15568" xr:uid="{280B8887-F50F-4BA8-8D5D-E294A47EE398}"/>
    <cellStyle name="Comma 4 4 4 5 3 7" xfId="10506" xr:uid="{28F6A3EA-C6C6-4100-A287-620B21756586}"/>
    <cellStyle name="Comma 4 4 4 5 3 8" xfId="24788" xr:uid="{33B67A79-4A26-4A87-AB62-0FC1F382728C}"/>
    <cellStyle name="Comma 4 4 4 5 3 9" xfId="25743" xr:uid="{9ADB034E-C46D-4B94-809F-654D2485064E}"/>
    <cellStyle name="Comma 4 4 4 5 4" xfId="1697" xr:uid="{E1424C24-B101-432C-9AED-3A820BC19EE7}"/>
    <cellStyle name="Comma 4 4 4 5 4 2" xfId="21490" xr:uid="{739740BE-EF21-4674-A0E3-D97458FFAC65}"/>
    <cellStyle name="Comma 4 4 4 5 4 2 2" xfId="12579" xr:uid="{E86AE240-E714-4910-8958-7EF4F0CCE849}"/>
    <cellStyle name="Comma 4 4 4 5 4 2 3" xfId="4558" xr:uid="{211C6BC7-290C-47D5-BB47-9869AA12B5CF}"/>
    <cellStyle name="Comma 4 4 4 5 4 3" xfId="19181" xr:uid="{F855B7F5-60E3-4EE0-834C-F09A7A9DDD66}"/>
    <cellStyle name="Comma 4 4 4 5 4 3 2" xfId="7118" xr:uid="{A546518D-89BD-4B9C-9DD0-395FF5C06F36}"/>
    <cellStyle name="Comma 4 4 4 5 4 4" xfId="15006" xr:uid="{E4E694FD-E892-4FB4-936E-464C744E60DE}"/>
    <cellStyle name="Comma 4 4 4 5 4 5" xfId="9944" xr:uid="{6AB3CACB-9012-4521-964B-E33F1001741D}"/>
    <cellStyle name="Comma 4 4 4 5 4 6" xfId="23699" xr:uid="{C0C2DA52-81A6-4F93-9761-4ECF15BF5755}"/>
    <cellStyle name="Comma 4 4 4 5 4 7" xfId="26305" xr:uid="{61E87341-6D61-47F4-ABD7-18F738B4D64C}"/>
    <cellStyle name="Comma 4 4 4 5 5" xfId="2353" xr:uid="{11E0B22B-9E90-4ED9-A0BD-F1204D3F1C17}"/>
    <cellStyle name="Comma 4 4 4 5 5 2" xfId="20838" xr:uid="{68249F4E-FC93-4AB6-9940-A82610524F09}"/>
    <cellStyle name="Comma 4 4 4 5 5 2 2" xfId="11927" xr:uid="{DF39729A-7A12-4ACF-B42E-3B5875C4B7ED}"/>
    <cellStyle name="Comma 4 4 4 5 5 2 3" xfId="3904" xr:uid="{BC0F887E-702B-4F5D-901E-36DB14483F30}"/>
    <cellStyle name="Comma 4 4 4 5 5 3" xfId="18549" xr:uid="{365E988E-9FC7-4E26-8969-21EB3F2ABBAB}"/>
    <cellStyle name="Comma 4 4 4 5 5 3 2" xfId="6464" xr:uid="{8FE858FE-2B83-4EC2-8B91-F0C3032476AB}"/>
    <cellStyle name="Comma 4 4 4 5 5 4" xfId="14352" xr:uid="{F6FB8B6C-7E48-46AB-836F-4333768F345E}"/>
    <cellStyle name="Comma 4 4 4 5 5 5" xfId="9290" xr:uid="{38608784-308E-4AB1-A2C2-0148EA9F1881}"/>
    <cellStyle name="Comma 4 4 4 5 5 6" xfId="23050" xr:uid="{724A627B-095D-440D-B3A2-80B3D8A93C5D}"/>
    <cellStyle name="Comma 4 4 4 5 5 7" xfId="26959" xr:uid="{66E24C9F-6E2B-4CE1-A4D0-8E1EFE4BA2E9}"/>
    <cellStyle name="Comma 4 4 4 5 6" xfId="22395" xr:uid="{72106571-B76A-4514-AA0B-9EA4E56BABFD}"/>
    <cellStyle name="Comma 4 4 4 5 6 2" xfId="13408" xr:uid="{DAA4B4DA-6223-4649-A3B8-83BAF6D38973}"/>
    <cellStyle name="Comma 4 4 4 5 6 3" xfId="5448" xr:uid="{43BF3E02-1805-417E-9BAA-865248C1C44B}"/>
    <cellStyle name="Comma 4 4 4 5 7" xfId="18798" xr:uid="{2D1075EB-4750-40B5-811B-51582A1E7281}"/>
    <cellStyle name="Comma 4 4 4 5 7 2" xfId="8186" xr:uid="{9FD82640-89D0-4E0F-AB02-FC7566209A4D}"/>
    <cellStyle name="Comma 4 4 4 5 8" xfId="15897" xr:uid="{F7F665F8-60B7-4AF5-82C6-0776E6658F41}"/>
    <cellStyle name="Comma 4 4 4 5 9" xfId="10834" xr:uid="{5B7204DB-AB31-4996-8EA0-2B986298A6B1}"/>
    <cellStyle name="Comma 4 4 4 6" xfId="17586" xr:uid="{88D0A5CB-55D4-4F73-883F-95044BA5569F}"/>
    <cellStyle name="Comma 4 4 4 6 2" xfId="7747" xr:uid="{81CA800A-AB4B-447F-B048-403CDA0FC9BA}"/>
    <cellStyle name="Comma 4 4 4 7" xfId="15635" xr:uid="{E732C6B2-A4E5-4F3E-A7D9-B00F0D0FCA7A}"/>
    <cellStyle name="Comma 4 4 4 8" xfId="10573" xr:uid="{F33FBBAF-9FC3-4D9C-A576-241A40A7917B}"/>
    <cellStyle name="Comma 4 4 4 9" xfId="24721" xr:uid="{B55C1ACD-26A1-4023-A394-0F22DDFCEE68}"/>
    <cellStyle name="Comma 4 4 5" xfId="1630" xr:uid="{AF4ACEBD-8222-4C29-AE50-AE7E97CB1F4A}"/>
    <cellStyle name="Comma 4 4 5 2" xfId="21557" xr:uid="{56DD88A9-8ACC-465D-8A20-3BDC447F06C6}"/>
    <cellStyle name="Comma 4 4 5 2 2" xfId="12646" xr:uid="{CF909B20-93C2-4237-BD28-A87622F433B6}"/>
    <cellStyle name="Comma 4 4 5 2 3" xfId="4625" xr:uid="{DF9F1FD5-501E-4314-A2C2-E8BAC54DDCB1}"/>
    <cellStyle name="Comma 4 4 5 3" xfId="23766" xr:uid="{D8BBB77E-ABB4-4C43-8ADC-5B7F51171431}"/>
    <cellStyle name="Comma 4 4 5 3 2" xfId="7185" xr:uid="{4CBC4D91-AC2D-4C57-9B94-3FDD386D84E6}"/>
    <cellStyle name="Comma 4 4 5 4" xfId="15073" xr:uid="{23CE4FC8-5153-47DF-87FF-AF52F3C8A2EA}"/>
    <cellStyle name="Comma 4 4 5 5" xfId="10011" xr:uid="{05930662-26B2-4554-A87B-F2D45786FDAB}"/>
    <cellStyle name="Comma 4 4 5 6" xfId="24270" xr:uid="{B2CBB875-A809-4476-A730-E1F60884D213}"/>
    <cellStyle name="Comma 4 4 5 6 2" xfId="32004" xr:uid="{65BD883A-7428-44D0-AB1C-7CD80B400B35}"/>
    <cellStyle name="Comma 4 4 5 7" xfId="26238" xr:uid="{3EAFED98-1B59-47B1-B9C7-B967DCD8692F}"/>
    <cellStyle name="Comma 4 4 5 8" xfId="27964" xr:uid="{A6C348FB-C0A9-41A3-B3E5-8988C639B4E7}"/>
    <cellStyle name="Comma 4 4 6" xfId="2286" xr:uid="{619B007B-D68D-4F13-B9E6-24F86B46EE46}"/>
    <cellStyle name="Comma 4 4 6 2" xfId="20905" xr:uid="{C6978D5B-B209-415C-AE82-2A764B6793BE}"/>
    <cellStyle name="Comma 4 4 6 2 2" xfId="11994" xr:uid="{247B478D-48F8-4B44-8B58-383ACAA9206D}"/>
    <cellStyle name="Comma 4 4 6 2 3" xfId="3971" xr:uid="{18EABF86-B3B1-4B58-B6F2-8E12E4FBD555}"/>
    <cellStyle name="Comma 4 4 6 3" xfId="23117" xr:uid="{9424D79B-C363-46EB-B1E8-8E5EF07AFB2B}"/>
    <cellStyle name="Comma 4 4 6 3 2" xfId="6531" xr:uid="{ABABBA8E-C9BB-40F3-89F6-446C7F48D45B}"/>
    <cellStyle name="Comma 4 4 6 4" xfId="14419" xr:uid="{91C55112-AAA3-4E06-A873-6DE45C6D6CD0}"/>
    <cellStyle name="Comma 4 4 6 5" xfId="9357" xr:uid="{9EEEBB9B-7921-4E3E-822B-7633AFFBCD65}"/>
    <cellStyle name="Comma 4 4 6 6" xfId="24081" xr:uid="{FFE62C74-1B64-45DE-B5F0-E66587F934E2}"/>
    <cellStyle name="Comma 4 4 6 7" xfId="26892" xr:uid="{4E1F0B2A-CD99-4F33-9A8B-088B2A389225}"/>
    <cellStyle name="Comma 4 4 7" xfId="1256" xr:uid="{BA3F2AD6-98F7-4E95-A983-99902C9EAEEF}"/>
    <cellStyle name="Comma 4 4 7 2" xfId="19905" xr:uid="{CC07F119-64FB-4A5E-9E1F-D4DE89F12AF6}"/>
    <cellStyle name="Comma 4 4 7 2 2" xfId="12930" xr:uid="{16221EED-0B71-4DAA-8167-FC48AE511FA9}"/>
    <cellStyle name="Comma 4 4 7 2 3" xfId="4915" xr:uid="{30F93C79-F65D-4EE3-A8FE-D6D5CBE0F5F4}"/>
    <cellStyle name="Comma 4 4 7 3" xfId="18930" xr:uid="{98C2BBAB-AACC-4591-83EF-E5246738A175}"/>
    <cellStyle name="Comma 4 4 7 3 2" xfId="7475" xr:uid="{3D967FB3-1AD1-4606-B234-2445B7B4170C}"/>
    <cellStyle name="Comma 4 4 7 4" xfId="15363" xr:uid="{61877552-CF65-494D-A3D1-7DC0C210871A}"/>
    <cellStyle name="Comma 4 4 7 5" xfId="10301" xr:uid="{3B48C642-9265-4246-AF41-44CAF99043C7}"/>
    <cellStyle name="Comma 4 4 7 6" xfId="21860" xr:uid="{B42B5205-E10E-497B-9A53-D6163298DC8E}"/>
    <cellStyle name="Comma 4 4 7 7" xfId="25948" xr:uid="{2D337E08-8BD7-462A-953D-8F030D903EAA}"/>
    <cellStyle name="Comma 4 4 8" xfId="2999" xr:uid="{F9A0F4DD-2CBF-4AD0-9C12-1FA69364CD74}"/>
    <cellStyle name="Comma 4 4 8 2" xfId="19534" xr:uid="{D8B73734-853B-4825-B79A-C58D6869D226}"/>
    <cellStyle name="Comma 4 4 8 2 2" xfId="11299" xr:uid="{C82E1716-D30D-4ED6-BCAB-E595C01EC224}"/>
    <cellStyle name="Comma 4 4 8 2 3" xfId="3274" xr:uid="{5F0A98A4-E9E5-4E97-BF9E-EBAF56FA9634}"/>
    <cellStyle name="Comma 4 4 8 3" xfId="16760" xr:uid="{D35BF407-599C-4A05-A6E4-D6F0087850CA}"/>
    <cellStyle name="Comma 4 4 8 3 2" xfId="5834" xr:uid="{0491C4CE-FBB8-48AC-8D15-CF85436C0041}"/>
    <cellStyle name="Comma 4 4 8 4" xfId="13722" xr:uid="{570EB2EF-5F85-4B3C-9157-419CF6C41CD0}"/>
    <cellStyle name="Comma 4 4 8 5" xfId="8660" xr:uid="{FD5C14F9-7DF3-4FBA-B282-053A4940D652}"/>
    <cellStyle name="Comma 4 4 8 6" xfId="20203" xr:uid="{BD368772-D1ED-413C-B8DE-71DA53196D08}"/>
    <cellStyle name="Comma 4 4 8 7" xfId="22462" xr:uid="{A00726C0-210C-4AE6-8E9D-5F7A559B1CBF}"/>
    <cellStyle name="Comma 4 4 8 8" xfId="27589" xr:uid="{E95242D0-C480-4BFA-8077-D9A39E95203C}"/>
    <cellStyle name="Comma 4 4 9" xfId="534" xr:uid="{C64172E8-7AEE-4370-A204-60545FCB740D}"/>
    <cellStyle name="Comma 4 4 9 2" xfId="16433" xr:uid="{0FAB1587-C16B-4ED8-B0D2-3AB7DEEA098E}"/>
    <cellStyle name="Comma 4 4 9 2 2" xfId="5515" xr:uid="{668FF6DC-1FAF-4926-8BC0-B7989DA0F66E}"/>
    <cellStyle name="Comma 4 4 9 3" xfId="15964" xr:uid="{C7C60762-5347-43CB-8947-623E5EFD18B7}"/>
    <cellStyle name="Comma 4 4 9 4" xfId="10901" xr:uid="{5B015619-CA4A-4DAE-A352-3B19EA5CC4A5}"/>
    <cellStyle name="Comma 4 4 9 5" xfId="24389" xr:uid="{3407616E-9AB0-4741-B16A-0AE31A786B7A}"/>
    <cellStyle name="Comma 4 4 9 6" xfId="25348" xr:uid="{3FDE9C73-C7AA-4515-9FAD-3AF20007A3E3}"/>
    <cellStyle name="Comma 4 5" xfId="262" xr:uid="{697DA4B7-02BA-469E-B777-25B6813C338C}"/>
    <cellStyle name="Comma 4 5 10" xfId="467" xr:uid="{8F4715C2-93AE-422B-A5D4-0711726FDEF9}"/>
    <cellStyle name="Comma 4 5 10 2" xfId="16472" xr:uid="{38BD1FF3-ACA6-424B-848B-1D17C85A7A21}"/>
    <cellStyle name="Comma 4 5 10 2 2" xfId="5556" xr:uid="{452BB1A7-455D-4B0B-9028-F4C1A64EA147}"/>
    <cellStyle name="Comma 4 5 10 3" xfId="16005" xr:uid="{B40A39A2-DFC0-400C-A04C-3945713372F6}"/>
    <cellStyle name="Comma 4 5 10 4" xfId="10942" xr:uid="{9BC3CEC0-B5A4-4ABD-956A-DB56CFD2E5CF}"/>
    <cellStyle name="Comma 4 5 10 5" xfId="24337" xr:uid="{50D6CA02-2598-4250-AFD5-9EC3E1911054}"/>
    <cellStyle name="Comma 4 5 10 6" xfId="25307" xr:uid="{CBD251C8-C9B2-4956-A76C-57652A70330E}"/>
    <cellStyle name="Comma 4 5 11" xfId="20086" xr:uid="{8F98B9FF-374F-4D02-8CC6-6E7813D2C7BB}"/>
    <cellStyle name="Comma 4 5 11 2" xfId="16604" xr:uid="{270F8D06-D72F-4C16-B4DF-2A2E74F8F31A}"/>
    <cellStyle name="Comma 4 5 11 2 2" xfId="5690" xr:uid="{0FFBC06B-D8FA-4F40-9629-BD678222F1B1}"/>
    <cellStyle name="Comma 4 5 11 3" xfId="13577" xr:uid="{34FA8F17-22FF-4575-8D0F-E6B78C23AD40}"/>
    <cellStyle name="Comma 4 5 11 4" xfId="11076" xr:uid="{B1670EBD-6975-41B7-90DE-504F274467A1}"/>
    <cellStyle name="Comma 4 5 12" xfId="18601" xr:uid="{CBC22A29-C21D-473C-9EAA-456D512F6CCE}"/>
    <cellStyle name="Comma 4 5 12 2" xfId="8473" xr:uid="{B3DC5CC3-A48C-42DB-A4EE-E5034ECF678A}"/>
    <cellStyle name="Comma 4 5 13" xfId="18952" xr:uid="{B7D6523D-176B-48F9-B143-FAD369EDF0FC}"/>
    <cellStyle name="Comma 4 5 13 2" xfId="7998" xr:uid="{FD24C0FB-62B3-40C3-B567-1200D6DDD245}"/>
    <cellStyle name="Comma 4 5 14" xfId="16139" xr:uid="{39E8592C-083B-4B88-A086-4D9F0114B888}"/>
    <cellStyle name="Comma 4 5 15" xfId="11137" xr:uid="{6D846A9F-B4CC-4809-AABA-FB4BBCAB7C03}"/>
    <cellStyle name="Comma 4 5 16" xfId="25104" xr:uid="{026F3894-C134-43F9-9AE7-ADA9070A6292}"/>
    <cellStyle name="Comma 4 5 17" xfId="25173" xr:uid="{1CBDC28D-1F78-47DE-8883-6F79784592BA}"/>
    <cellStyle name="Comma 4 5 18" xfId="27728" xr:uid="{E9E3BA8A-A625-492E-810D-A1E7A174733E}"/>
    <cellStyle name="Comma 4 5 19" xfId="32895" xr:uid="{72FDF182-9FBA-435D-BE99-2CF17DBF7AB0}"/>
    <cellStyle name="Comma 4 5 2" xfId="404" xr:uid="{730B51E8-D0E5-4953-A5BE-071B64492753}"/>
    <cellStyle name="Comma 4 5 2 10" xfId="18609" xr:uid="{F476E6E4-1B06-4398-86BA-EACE97F2F76C}"/>
    <cellStyle name="Comma 4 5 2 10 2" xfId="8013" xr:uid="{05C1CDCE-0E62-45AA-B37D-667363EDD9A7}"/>
    <cellStyle name="Comma 4 5 2 11" xfId="16043" xr:uid="{E515C75F-B889-46D1-A3A6-5CB0A8B85743}"/>
    <cellStyle name="Comma 4 5 2 12" xfId="10980" xr:uid="{A20B0703-B632-40BA-AB2B-BDADBADBCE74}"/>
    <cellStyle name="Comma 4 5 2 13" xfId="25006" xr:uid="{FE9F5110-6E4C-48DE-9AFD-3A5015658AEC}"/>
    <cellStyle name="Comma 4 5 2 14" xfId="25269" xr:uid="{FE31AE7E-9891-44EB-B054-8A65BCB1A378}"/>
    <cellStyle name="Comma 4 5 2 15" xfId="27754" xr:uid="{A56D5AEB-2F7B-4C3C-8B99-4656BED37652}"/>
    <cellStyle name="Comma 4 5 2 16" xfId="32959" xr:uid="{3554A237-764D-4DE6-B812-5BB6E720D94D}"/>
    <cellStyle name="Comma 4 5 2 2" xfId="818" xr:uid="{4DE6A1EB-388F-4CB8-8A5F-D70F05613478}"/>
    <cellStyle name="Comma 4 5 2 2 10" xfId="25554" xr:uid="{62B1CE74-2794-48A3-A934-6918359F273E}"/>
    <cellStyle name="Comma 4 5 2 2 11" xfId="27938" xr:uid="{C87EE511-46FF-4C87-8725-DBFE8E787C24}"/>
    <cellStyle name="Comma 4 5 2 2 2" xfId="1178" xr:uid="{08CDF379-AB24-4368-81C4-7435D894D1BC}"/>
    <cellStyle name="Comma 4 5 2 2 2 2" xfId="2165" xr:uid="{A79DE53E-E707-4449-AE09-EA9424F660AA}"/>
    <cellStyle name="Comma 4 5 2 2 2 2 2" xfId="21024" xr:uid="{F2B9408A-2441-453B-BBE4-8A11725086AF}"/>
    <cellStyle name="Comma 4 5 2 2 2 2 2 2" xfId="12112" xr:uid="{8D57A5B4-A127-4098-BB1E-E10F340B7C65}"/>
    <cellStyle name="Comma 4 5 2 2 2 2 2 3" xfId="4091" xr:uid="{952539F1-04CB-460A-BAE9-D013BFE21C40}"/>
    <cellStyle name="Comma 4 5 2 2 2 2 3" xfId="17433" xr:uid="{F1D29C00-0834-46BF-AFF6-884782B641AB}"/>
    <cellStyle name="Comma 4 5 2 2 2 2 3 2" xfId="6651" xr:uid="{8A7FB54D-F5C5-4175-9D86-3A0D901ABE49}"/>
    <cellStyle name="Comma 4 5 2 2 2 2 4" xfId="14539" xr:uid="{8D9B4429-B935-4C2A-A4CE-DA1AD7C9CBD2}"/>
    <cellStyle name="Comma 4 5 2 2 2 2 5" xfId="9477" xr:uid="{B38DB387-68C2-4906-A5FB-D5CABBEE0DBF}"/>
    <cellStyle name="Comma 4 5 2 2 2 2 6" xfId="23236" xr:uid="{FD124CED-8B31-426A-A49A-4268B7970077}"/>
    <cellStyle name="Comma 4 5 2 2 2 2 7" xfId="26772" xr:uid="{D7AEDCCC-C25B-4C14-86FB-247812111138}"/>
    <cellStyle name="Comma 4 5 2 2 2 3" xfId="2820" xr:uid="{7A6BD063-C62C-4A2E-8F64-367FF8410ECD}"/>
    <cellStyle name="Comma 4 5 2 2 2 3 2" xfId="20371" xr:uid="{3CC0A815-2CB3-44C6-9625-45B1C7E5558B}"/>
    <cellStyle name="Comma 4 5 2 2 2 3 2 2" xfId="11460" xr:uid="{4884A938-2643-4DC7-B079-6002FCE4FAEA}"/>
    <cellStyle name="Comma 4 5 2 2 2 3 2 3" xfId="3437" xr:uid="{B2AE46F0-8AAE-4074-88E6-0CC3102E221F}"/>
    <cellStyle name="Comma 4 5 2 2 2 3 3" xfId="16929" xr:uid="{DF6AEF96-43DF-4CCC-AB33-FBA8285281CD}"/>
    <cellStyle name="Comma 4 5 2 2 2 3 3 2" xfId="5997" xr:uid="{1C962F29-D53A-46A8-8F93-E9D2B9296716}"/>
    <cellStyle name="Comma 4 5 2 2 2 3 4" xfId="13885" xr:uid="{10F43DB1-C426-4D5A-8F79-AC961517F217}"/>
    <cellStyle name="Comma 4 5 2 2 2 3 5" xfId="8823" xr:uid="{8E0BD793-B96D-4308-8360-8B2A43D5FF3A}"/>
    <cellStyle name="Comma 4 5 2 2 2 3 6" xfId="22584" xr:uid="{27505E42-AED7-4446-AD17-30F3A008E6D0}"/>
    <cellStyle name="Comma 4 5 2 2 2 3 7" xfId="27426" xr:uid="{E69AA499-218D-4D1D-BC88-79E959D03DAE}"/>
    <cellStyle name="Comma 4 5 2 2 2 4" xfId="21927" xr:uid="{44D1BBD7-9105-4891-90F1-18A2467A9B52}"/>
    <cellStyle name="Comma 4 5 2 2 2 4 2" xfId="12994" xr:uid="{A4D345B0-8654-47F9-A39C-04FBD02B6620}"/>
    <cellStyle name="Comma 4 5 2 2 2 4 3" xfId="4981" xr:uid="{CA4FA6BA-5277-4B9F-9A26-A56365B29044}"/>
    <cellStyle name="Comma 4 5 2 2 2 5" xfId="19157" xr:uid="{21A37B2E-113C-4534-AFD2-26CA1CF9EDE5}"/>
    <cellStyle name="Comma 4 5 2 2 2 5 2" xfId="7541" xr:uid="{29AAD5AE-C28C-43A7-9382-0FE7793F101F}"/>
    <cellStyle name="Comma 4 5 2 2 2 6" xfId="15429" xr:uid="{CCFBAD82-5A4A-473F-AE06-AB8E6974B2A0}"/>
    <cellStyle name="Comma 4 5 2 2 2 7" xfId="10367" xr:uid="{33EDBC84-8B91-413D-BC1E-62F13E0F2BA9}"/>
    <cellStyle name="Comma 4 5 2 2 2 8" xfId="24927" xr:uid="{6FB53871-C876-463A-BB2B-7AC9AF1E9CCC}"/>
    <cellStyle name="Comma 4 5 2 2 2 9" xfId="25882" xr:uid="{6A3B7490-E0E2-41EC-B134-1638EBDBAEEB}"/>
    <cellStyle name="Comma 4 5 2 2 3" xfId="1836" xr:uid="{50687C1A-42D6-4618-A118-E3F28C936461}"/>
    <cellStyle name="Comma 4 5 2 2 3 2" xfId="21351" xr:uid="{7811749A-958C-45A9-99AF-CE564D074FB6}"/>
    <cellStyle name="Comma 4 5 2 2 3 2 2" xfId="12440" xr:uid="{9DD27CB5-187A-4F4A-9DD6-A3B7116CFA3D}"/>
    <cellStyle name="Comma 4 5 2 2 3 2 3" xfId="4419" xr:uid="{3A3E7516-33B8-4ED7-BA0E-15F85C51BC36}"/>
    <cellStyle name="Comma 4 5 2 2 3 3" xfId="17984" xr:uid="{A53FAFDE-0D37-4CAC-A55C-5CE4C0F056FC}"/>
    <cellStyle name="Comma 4 5 2 2 3 3 2" xfId="6979" xr:uid="{7E35AA85-D368-4328-A3A7-AD8B79586C64}"/>
    <cellStyle name="Comma 4 5 2 2 3 4" xfId="14867" xr:uid="{ECA3B0FD-C802-46FC-ABDC-AC3244CC3587}"/>
    <cellStyle name="Comma 4 5 2 2 3 5" xfId="9805" xr:uid="{2F891EF9-B3C4-42E5-A134-8CF25F468961}"/>
    <cellStyle name="Comma 4 5 2 2 3 6" xfId="23560" xr:uid="{01BE3937-9534-4E92-8CF0-EAC4514979BD}"/>
    <cellStyle name="Comma 4 5 2 2 3 7" xfId="26444" xr:uid="{81045ED3-6995-4C16-80FB-7369A94F5316}"/>
    <cellStyle name="Comma 4 5 2 2 4" xfId="2492" xr:uid="{5F6E60B6-CEAA-4CF4-B007-529421547F67}"/>
    <cellStyle name="Comma 4 5 2 2 4 2" xfId="20699" xr:uid="{442BE434-1A2E-47F2-A6FF-0ED9CAD3FBCB}"/>
    <cellStyle name="Comma 4 5 2 2 4 2 2" xfId="11788" xr:uid="{3005669E-25F8-4B3E-A31B-66CB5350B4A6}"/>
    <cellStyle name="Comma 4 5 2 2 4 2 3" xfId="3765" xr:uid="{6A9FE46F-90DD-4C76-A91D-0EEE5703731F}"/>
    <cellStyle name="Comma 4 5 2 2 4 3" xfId="17243" xr:uid="{3EF61FE4-486F-4166-BA0A-5FFFEE90B60E}"/>
    <cellStyle name="Comma 4 5 2 2 4 3 2" xfId="6325" xr:uid="{3321E775-3BA5-4025-A060-6B7696A28597}"/>
    <cellStyle name="Comma 4 5 2 2 4 4" xfId="14213" xr:uid="{1AA664BA-1F08-4D75-BB4B-707FC99C4514}"/>
    <cellStyle name="Comma 4 5 2 2 4 5" xfId="9151" xr:uid="{7A0839CB-B11B-4031-BF56-EB849DE77F84}"/>
    <cellStyle name="Comma 4 5 2 2 4 6" xfId="22911" xr:uid="{F71315EC-23D5-4B12-9492-4605094061A9}"/>
    <cellStyle name="Comma 4 5 2 2 4 7" xfId="27098" xr:uid="{04349904-9CB0-4599-BB98-84E1B7A0E0A7}"/>
    <cellStyle name="Comma 4 5 2 2 5" xfId="22255" xr:uid="{E86C3E0B-5B6D-49F0-A1D4-ADAB02E70221}"/>
    <cellStyle name="Comma 4 5 2 2 5 2" xfId="13303" xr:uid="{F820558B-E2C1-43A6-908F-8C5E485E2F6D}"/>
    <cellStyle name="Comma 4 5 2 2 5 3" xfId="5309" xr:uid="{A142FFB6-DE4E-4EAB-B6F7-E67804EF5316}"/>
    <cellStyle name="Comma 4 5 2 2 6" xfId="18334" xr:uid="{24EFED7A-9439-4625-A7C4-3CA58B130DDD}"/>
    <cellStyle name="Comma 4 5 2 2 6 2" xfId="7869" xr:uid="{897230E0-4062-4E2A-BDF0-F04A502D7B8F}"/>
    <cellStyle name="Comma 4 5 2 2 7" xfId="15758" xr:uid="{57390C5D-CF52-4BF5-8C58-F56F6E409132}"/>
    <cellStyle name="Comma 4 5 2 2 8" xfId="10695" xr:uid="{4C9E8469-3157-49CD-A4FD-6D05934E01DA}"/>
    <cellStyle name="Comma 4 5 2 2 9" xfId="24598" xr:uid="{C9685305-BC68-4A35-B179-6011D846D6D7}"/>
    <cellStyle name="Comma 4 5 2 3" xfId="992" xr:uid="{F43C6C3A-E882-4D17-B6E9-976835445AAC}"/>
    <cellStyle name="Comma 4 5 2 3 10" xfId="28070" xr:uid="{C1D99288-F8A0-4329-8AC1-7502C47E0F92}"/>
    <cellStyle name="Comma 4 5 2 3 2" xfId="1991" xr:uid="{2DAA9C6F-41B8-4136-8C17-0660D3061F85}"/>
    <cellStyle name="Comma 4 5 2 3 2 2" xfId="21198" xr:uid="{C9AB6CC2-01D9-4F22-A2EA-C124BD3A2D28}"/>
    <cellStyle name="Comma 4 5 2 3 2 2 2" xfId="12286" xr:uid="{80228ADA-5A8D-4273-965D-060891C3A61A}"/>
    <cellStyle name="Comma 4 5 2 3 2 2 3" xfId="4265" xr:uid="{683F9FD4-076F-4617-83B4-0029BB1641BF}"/>
    <cellStyle name="Comma 4 5 2 3 2 3" xfId="17695" xr:uid="{99F62A28-BD7F-47FF-91EB-030C4C0D9382}"/>
    <cellStyle name="Comma 4 5 2 3 2 3 2" xfId="6825" xr:uid="{930682B7-8F3C-4668-B5B7-44080101D0D1}"/>
    <cellStyle name="Comma 4 5 2 3 2 4" xfId="14713" xr:uid="{F5301B32-4D4E-409C-A92F-7CE5E362BCB0}"/>
    <cellStyle name="Comma 4 5 2 3 2 5" xfId="9651" xr:uid="{6F9F7B42-287D-4ADB-8CF6-8998947386B4}"/>
    <cellStyle name="Comma 4 5 2 3 2 6" xfId="23409" xr:uid="{F113B1A3-4B0E-402A-A6CE-C76396D45B57}"/>
    <cellStyle name="Comma 4 5 2 3 2 7" xfId="26598" xr:uid="{2880DEC8-2EBE-46BB-B560-8E10F87467EA}"/>
    <cellStyle name="Comma 4 5 2 3 3" xfId="2646" xr:uid="{7E128EAF-94A8-477E-8F03-479883DA4273}"/>
    <cellStyle name="Comma 4 5 2 3 3 2" xfId="20545" xr:uid="{C703EA96-9D6C-405A-BD93-2F2CFFEB1BBA}"/>
    <cellStyle name="Comma 4 5 2 3 3 2 2" xfId="11634" xr:uid="{FB718939-A73A-4585-8930-35DF8D15857C}"/>
    <cellStyle name="Comma 4 5 2 3 3 2 3" xfId="3611" xr:uid="{AC58A1E9-8358-409F-AE45-05979E40448F}"/>
    <cellStyle name="Comma 4 5 2 3 3 3" xfId="17099" xr:uid="{60DB5D53-2A62-4F99-8CD8-615E115B8A78}"/>
    <cellStyle name="Comma 4 5 2 3 3 3 2" xfId="6171" xr:uid="{723C506C-CC11-4AB4-9A4B-D6B08E1F5227}"/>
    <cellStyle name="Comma 4 5 2 3 3 4" xfId="14059" xr:uid="{F67AA53A-BA44-4472-AEF1-C655D82A5735}"/>
    <cellStyle name="Comma 4 5 2 3 3 5" xfId="8997" xr:uid="{94C1D2AB-32FA-4AA7-BF41-B2619E794C7C}"/>
    <cellStyle name="Comma 4 5 2 3 3 6" xfId="22758" xr:uid="{EB49F5D0-FF1C-42DC-89BC-471ADC0A867A}"/>
    <cellStyle name="Comma 4 5 2 3 3 7" xfId="27252" xr:uid="{87E5FBBB-326D-4045-87F8-6DD78A90F4B4}"/>
    <cellStyle name="Comma 4 5 2 3 4" xfId="22101" xr:uid="{3401C44D-2E7B-412D-B6CD-40F1EBAC4F34}"/>
    <cellStyle name="Comma 4 5 2 3 4 2" xfId="13162" xr:uid="{C371D838-78B2-449F-9860-24DAB6B464C9}"/>
    <cellStyle name="Comma 4 5 2 3 4 3" xfId="5155" xr:uid="{19DCF812-8A55-4D2E-9E65-6851A4E5FA77}"/>
    <cellStyle name="Comma 4 5 2 3 5" xfId="18144" xr:uid="{78247971-04B6-44DC-BE3B-678D531C5355}"/>
    <cellStyle name="Comma 4 5 2 3 5 2" xfId="7715" xr:uid="{864232CB-FA66-4490-9006-8B829022E8F7}"/>
    <cellStyle name="Comma 4 5 2 3 6" xfId="15603" xr:uid="{09279DBE-A3B8-4739-91E9-59A4391DB4B4}"/>
    <cellStyle name="Comma 4 5 2 3 7" xfId="10541" xr:uid="{13463FFA-1383-41CC-A21A-78C5A0105D5A}"/>
    <cellStyle name="Comma 4 5 2 3 8" xfId="24753" xr:uid="{2B1D0968-AE91-46BC-BDD9-A71EA3300646}"/>
    <cellStyle name="Comma 4 5 2 3 9" xfId="25708" xr:uid="{4C646470-602A-49BE-B9C0-A41242196FAB}"/>
    <cellStyle name="Comma 4 5 2 4" xfId="1662" xr:uid="{584463F5-A14B-4992-9AD0-1B27CA89E263}"/>
    <cellStyle name="Comma 4 5 2 4 2" xfId="21525" xr:uid="{70879815-CF16-4C11-8EEE-B53A398A8424}"/>
    <cellStyle name="Comma 4 5 2 4 2 2" xfId="12614" xr:uid="{A87173D3-DDFA-45F0-B90D-0907DA5A1631}"/>
    <cellStyle name="Comma 4 5 2 4 2 3" xfId="4593" xr:uid="{62DF397D-5C8A-4B60-AFD6-1A97C91EB3DB}"/>
    <cellStyle name="Comma 4 5 2 4 3" xfId="23734" xr:uid="{D62CA4D5-049F-49FD-A5A3-998443E410EB}"/>
    <cellStyle name="Comma 4 5 2 4 3 2" xfId="7153" xr:uid="{77BD5A63-5358-4604-8B0D-8F759E9B79FC}"/>
    <cellStyle name="Comma 4 5 2 4 4" xfId="15041" xr:uid="{70981BD9-6BC0-4C3C-A608-582C7FBF4337}"/>
    <cellStyle name="Comma 4 5 2 4 5" xfId="9979" xr:uid="{19BF16FF-44C1-4F77-BB1C-4E0D71393C27}"/>
    <cellStyle name="Comma 4 5 2 4 6" xfId="23850" xr:uid="{2659D16D-1390-41BA-A10F-460D947B8321}"/>
    <cellStyle name="Comma 4 5 2 4 7" xfId="26270" xr:uid="{9B4B0300-E9EA-4055-9EF5-595E8219AA51}"/>
    <cellStyle name="Comma 4 5 2 5" xfId="2318" xr:uid="{EE6B9587-DEBF-420B-8B64-2D6F8FFBD9BD}"/>
    <cellStyle name="Comma 4 5 2 5 2" xfId="20873" xr:uid="{2A25B522-5C20-4F2C-8442-B407A81912AE}"/>
    <cellStyle name="Comma 4 5 2 5 2 2" xfId="11962" xr:uid="{2A3D8F5C-AFD9-462B-8C03-52CFA0F4BE8F}"/>
    <cellStyle name="Comma 4 5 2 5 2 3" xfId="3939" xr:uid="{B9DB68BD-0713-4006-9294-254FDD891F3E}"/>
    <cellStyle name="Comma 4 5 2 5 3" xfId="17573" xr:uid="{7DBF0FCD-8B26-4106-8D7B-A7A14B9D2504}"/>
    <cellStyle name="Comma 4 5 2 5 3 2" xfId="6499" xr:uid="{F3D79533-9633-46CC-B269-2EF181983690}"/>
    <cellStyle name="Comma 4 5 2 5 4" xfId="14387" xr:uid="{158D0529-B1BF-4A67-8FFD-1BD66668FE62}"/>
    <cellStyle name="Comma 4 5 2 5 5" xfId="9325" xr:uid="{08907DC9-D1A1-49C0-A474-3FAC38B1A508}"/>
    <cellStyle name="Comma 4 5 2 5 6" xfId="23085" xr:uid="{BE4BE4FF-54A8-41D9-B4D8-4BDCB182F571}"/>
    <cellStyle name="Comma 4 5 2 5 7" xfId="26924" xr:uid="{5EABEB41-D10C-4438-AF02-A6CEE63BDA12}"/>
    <cellStyle name="Comma 4 5 2 6" xfId="2954" xr:uid="{6AFB8140-2991-4BBE-9507-CC3DDDD37357}"/>
    <cellStyle name="Comma 4 5 2 6 2" xfId="19576" xr:uid="{7C3B0B31-2E86-47FA-8761-87646D2D231F}"/>
    <cellStyle name="Comma 4 5 2 6 2 2" xfId="11341" xr:uid="{825C38F6-E791-49BD-9B7B-A5547F3EBC66}"/>
    <cellStyle name="Comma 4 5 2 6 2 3" xfId="3316" xr:uid="{44AE9461-AB64-44F7-9B5F-B4CF3B00A0D3}"/>
    <cellStyle name="Comma 4 5 2 6 3" xfId="16804" xr:uid="{1497A3B7-1C88-496F-8D69-DFB5B0D7B7BF}"/>
    <cellStyle name="Comma 4 5 2 6 3 2" xfId="5876" xr:uid="{3FB2CBF3-C0E9-4A44-8FD4-DD9252C865DE}"/>
    <cellStyle name="Comma 4 5 2 6 4" xfId="13764" xr:uid="{329DB90A-180D-4DDB-889C-4CFCA4E6059A}"/>
    <cellStyle name="Comma 4 5 2 6 5" xfId="8702" xr:uid="{DA3F6791-CDC3-4C35-A8B0-25A7DECBE239}"/>
    <cellStyle name="Comma 4 5 2 6 6" xfId="20258" xr:uid="{23B120BB-EC40-467F-8A31-A7FCE28B44AA}"/>
    <cellStyle name="Comma 4 5 2 6 7" xfId="27547" xr:uid="{1B2A25FE-30F8-4FB8-9240-B13B32E89081}"/>
    <cellStyle name="Comma 4 5 2 7" xfId="3116" xr:uid="{A3ECCDCF-EE8F-4998-8761-D01C9DCBFCE9}"/>
    <cellStyle name="Comma 4 5 2 7 2" xfId="19419" xr:uid="{4EC1A64E-604D-45AC-BE26-6924E14DD20B}"/>
    <cellStyle name="Comma 4 5 2 7 2 2" xfId="11193" xr:uid="{FFFEA790-4046-486C-BE0E-7518B7859CDF}"/>
    <cellStyle name="Comma 4 5 2 7 2 3" xfId="3168" xr:uid="{DF0855D9-E226-492A-B091-594C8EA492FD}"/>
    <cellStyle name="Comma 4 5 2 7 3" xfId="16646" xr:uid="{9588F93A-7C7E-435A-A6BB-0F5AF8552500}"/>
    <cellStyle name="Comma 4 5 2 7 3 2" xfId="5728" xr:uid="{ED47B6EC-63FE-4D41-B6F4-B589F92E1AF6}"/>
    <cellStyle name="Comma 4 5 2 7 4" xfId="13616" xr:uid="{747D3042-58FC-4BD4-95DE-9C2A585B6C70}"/>
    <cellStyle name="Comma 4 5 2 7 5" xfId="8554" xr:uid="{A581BFB1-638D-47F7-B81D-6B99B2434658}"/>
    <cellStyle name="Comma 4 5 2 7 6" xfId="20127" xr:uid="{75C164BE-912B-48DF-8172-F84560CFCC97}"/>
    <cellStyle name="Comma 4 5 2 7 7" xfId="22430" xr:uid="{53F7CF4E-8FA4-4850-B4CB-ACF5E7A02DC2}"/>
    <cellStyle name="Comma 4 5 2 7 8" xfId="27695" xr:uid="{734D3E3E-906F-4BD0-9A21-3206D307531E}"/>
    <cellStyle name="Comma 4 5 2 8" xfId="584" xr:uid="{C742AD71-0B77-4334-98A5-2D9478A32462}"/>
    <cellStyle name="Comma 4 5 2 8 2" xfId="16415" xr:uid="{2C1065A5-0791-428A-9C53-877C630F5762}"/>
    <cellStyle name="Comma 4 5 2 8 2 2" xfId="5483" xr:uid="{DCD392AE-AABD-4C3F-80D4-E87E8A93F9DE}"/>
    <cellStyle name="Comma 4 5 2 8 3" xfId="15932" xr:uid="{A2C7FEEB-89DC-4278-92EE-2CE49D7CD37B}"/>
    <cellStyle name="Comma 4 5 2 8 4" xfId="10869" xr:uid="{AD041AD0-7C6F-49B1-BDFF-F1214EC26965}"/>
    <cellStyle name="Comma 4 5 2 8 5" xfId="24423" xr:uid="{0553AB6A-0326-4B08-B44A-1B3C72403494}"/>
    <cellStyle name="Comma 4 5 2 8 6" xfId="25380" xr:uid="{7B8AC52E-AC30-4F85-B2A9-A376FC96E2FB}"/>
    <cellStyle name="Comma 4 5 2 9" xfId="19985" xr:uid="{92F9E4E8-C306-4553-BF8D-D20AA7E3BAC8}"/>
    <cellStyle name="Comma 4 5 2 9 2" xfId="16502" xr:uid="{88A5977C-9382-4E5D-9A5E-1F0A9829B745}"/>
    <cellStyle name="Comma 4 5 2 9 2 2" xfId="5594" xr:uid="{714B7838-4C6E-4758-BFAE-98E34248B4D7}"/>
    <cellStyle name="Comma 4 5 2 9 3" xfId="13481" xr:uid="{C2E11E5D-AB44-4A66-9C2D-4110C832C6B7}"/>
    <cellStyle name="Comma 4 5 2 9 4" xfId="8412" xr:uid="{7F9370FA-75E1-495C-825E-D21FD06E5EE4}"/>
    <cellStyle name="Comma 4 5 3" xfId="513" xr:uid="{4F6C2865-5115-408A-9272-7A6F0808532A}"/>
    <cellStyle name="Comma 4 5 3 10" xfId="24374" xr:uid="{9A4B0947-5574-4192-90E8-6ABE961E9DBE}"/>
    <cellStyle name="Comma 4 5 3 11" xfId="25335" xr:uid="{B627BAD0-1FEC-42BE-ACBA-A2D09C0E42C4}"/>
    <cellStyle name="Comma 4 5 3 12" xfId="27795" xr:uid="{8DF01800-D5EF-4D44-96A6-69548490D4F2}"/>
    <cellStyle name="Comma 4 5 3 2" xfId="766" xr:uid="{AD19644C-35DA-4CEB-89E7-AC6988E575DE}"/>
    <cellStyle name="Comma 4 5 3 2 10" xfId="25509" xr:uid="{BD6676DD-0867-466B-A28C-B7ECFD8073B4}"/>
    <cellStyle name="Comma 4 5 3 2 2" xfId="1126" xr:uid="{3142BA48-A509-45D8-BE1B-7F4EEB35257A}"/>
    <cellStyle name="Comma 4 5 3 2 2 2" xfId="2120" xr:uid="{6D2D25C6-B761-4174-8555-C76257B47024}"/>
    <cellStyle name="Comma 4 5 3 2 2 2 2" xfId="21069" xr:uid="{4920237F-4610-44BF-83F6-E7EB898BD28C}"/>
    <cellStyle name="Comma 4 5 3 2 2 2 2 2" xfId="12157" xr:uid="{52DC5121-6220-403D-9FA5-883263CC1476}"/>
    <cellStyle name="Comma 4 5 3 2 2 2 2 3" xfId="4136" xr:uid="{DF1EA3A2-36C1-43C2-A49D-664A7CAFD563}"/>
    <cellStyle name="Comma 4 5 3 2 2 2 3" xfId="18506" xr:uid="{7A5E6F5D-DE88-481B-982C-5215C7117537}"/>
    <cellStyle name="Comma 4 5 3 2 2 2 3 2" xfId="6696" xr:uid="{3C6F7674-5F76-4D3B-9F58-A750572AFFCA}"/>
    <cellStyle name="Comma 4 5 3 2 2 2 4" xfId="14584" xr:uid="{F41E42C1-D063-4AAA-9E6E-5CA1642A914E}"/>
    <cellStyle name="Comma 4 5 3 2 2 2 5" xfId="9522" xr:uid="{B442C5BE-7912-42B5-B6F9-5BFD6CFBEFE1}"/>
    <cellStyle name="Comma 4 5 3 2 2 2 6" xfId="23281" xr:uid="{D05FE44E-9B6E-40A7-ADEE-42A16549737A}"/>
    <cellStyle name="Comma 4 5 3 2 2 2 7" xfId="26727" xr:uid="{F8CFEE8D-9CCF-4482-B17B-09D14A18D9E5}"/>
    <cellStyle name="Comma 4 5 3 2 2 3" xfId="2775" xr:uid="{760E1C6B-F644-4715-BF6E-654295D225E8}"/>
    <cellStyle name="Comma 4 5 3 2 2 3 2" xfId="20416" xr:uid="{66FD9A17-FABF-4563-BA62-B7130E62ECF9}"/>
    <cellStyle name="Comma 4 5 3 2 2 3 2 2" xfId="11505" xr:uid="{8B84089E-8756-4900-A4C8-93F55F7CF0BF}"/>
    <cellStyle name="Comma 4 5 3 2 2 3 2 3" xfId="3482" xr:uid="{C3793875-BE68-464F-9066-1D0D0D540996}"/>
    <cellStyle name="Comma 4 5 3 2 2 3 3" xfId="16974" xr:uid="{0BABC9AC-8BD1-4062-BB26-B2B68E453585}"/>
    <cellStyle name="Comma 4 5 3 2 2 3 3 2" xfId="6042" xr:uid="{7B053426-B751-4AB6-971B-DD7C6E5F5C88}"/>
    <cellStyle name="Comma 4 5 3 2 2 3 4" xfId="13930" xr:uid="{07AFFF88-E51F-4643-931C-425182E945EA}"/>
    <cellStyle name="Comma 4 5 3 2 2 3 5" xfId="8868" xr:uid="{9626B800-AE3C-47DE-9E46-829E7119C815}"/>
    <cellStyle name="Comma 4 5 3 2 2 3 6" xfId="22629" xr:uid="{575A3EF5-DE03-4D9A-9F41-EDD018E64894}"/>
    <cellStyle name="Comma 4 5 3 2 2 3 7" xfId="27381" xr:uid="{DA0C2053-8FC1-48B2-82C0-5B372AB5CB3D}"/>
    <cellStyle name="Comma 4 5 3 2 2 4" xfId="21972" xr:uid="{734A5279-7B1D-4B0F-8856-368C6DEBBA3D}"/>
    <cellStyle name="Comma 4 5 3 2 2 4 2" xfId="13039" xr:uid="{8E57C592-0C99-4578-85E9-850567AAF6D2}"/>
    <cellStyle name="Comma 4 5 3 2 2 4 3" xfId="5026" xr:uid="{06C24DE5-E123-4369-BE97-45859AA2C8DF}"/>
    <cellStyle name="Comma 4 5 3 2 2 5" xfId="18406" xr:uid="{52712E7F-6726-4A6B-831D-E734D8395CFB}"/>
    <cellStyle name="Comma 4 5 3 2 2 5 2" xfId="7586" xr:uid="{FB0B0D74-B678-4555-88CA-64F74AC837A0}"/>
    <cellStyle name="Comma 4 5 3 2 2 6" xfId="15474" xr:uid="{5479105C-301F-44F0-83ED-5F2823EBCAFC}"/>
    <cellStyle name="Comma 4 5 3 2 2 7" xfId="10412" xr:uid="{5F8F396E-6115-44C1-AD1A-B1BC50C48137}"/>
    <cellStyle name="Comma 4 5 3 2 2 8" xfId="24882" xr:uid="{9A6A10E8-AB16-4CF7-91DD-2B5735B47083}"/>
    <cellStyle name="Comma 4 5 3 2 2 9" xfId="25837" xr:uid="{D48DF8B3-A3FB-4988-ACD6-CBE2E3A6C558}"/>
    <cellStyle name="Comma 4 5 3 2 3" xfId="1791" xr:uid="{C441A7D7-58CC-4642-B882-69134377BDCB}"/>
    <cellStyle name="Comma 4 5 3 2 3 2" xfId="21396" xr:uid="{95C65057-45AC-4A14-BA6D-3494608541AC}"/>
    <cellStyle name="Comma 4 5 3 2 3 2 2" xfId="12485" xr:uid="{5DDE93DA-A2B6-4B9F-980E-78596EA9224B}"/>
    <cellStyle name="Comma 4 5 3 2 3 2 3" xfId="4464" xr:uid="{84CEC767-26BC-484F-B948-F63993066026}"/>
    <cellStyle name="Comma 4 5 3 2 3 3" xfId="17387" xr:uid="{C7E0D944-A5A5-43EB-AB5F-BFAE5AF86142}"/>
    <cellStyle name="Comma 4 5 3 2 3 3 2" xfId="7024" xr:uid="{3B70DCCE-CDAE-4988-900D-D37ECB7BE6B9}"/>
    <cellStyle name="Comma 4 5 3 2 3 4" xfId="14912" xr:uid="{313AEA24-7C01-4E02-A6D5-345C1E21F2D7}"/>
    <cellStyle name="Comma 4 5 3 2 3 5" xfId="9850" xr:uid="{903D45F4-FDA9-4F1D-9F19-63005610E3E6}"/>
    <cellStyle name="Comma 4 5 3 2 3 6" xfId="23605" xr:uid="{3AE368C5-2665-44D8-A0AF-88337B5A5005}"/>
    <cellStyle name="Comma 4 5 3 2 3 7" xfId="26399" xr:uid="{05F684D9-B00B-4131-A809-987F171974C6}"/>
    <cellStyle name="Comma 4 5 3 2 4" xfId="2447" xr:uid="{7FA49FB9-56D4-4620-B640-BBB53E439365}"/>
    <cellStyle name="Comma 4 5 3 2 4 2" xfId="20744" xr:uid="{20212F81-66AA-411D-BC5A-3A718FD00637}"/>
    <cellStyle name="Comma 4 5 3 2 4 2 2" xfId="11833" xr:uid="{77F2301F-5E32-4683-9CFB-4D200BCF87B2}"/>
    <cellStyle name="Comma 4 5 3 2 4 2 3" xfId="3810" xr:uid="{D93EBFAA-2504-47C1-A48B-AE89AAF3CDFE}"/>
    <cellStyle name="Comma 4 5 3 2 4 3" xfId="19314" xr:uid="{CFE5D048-25EC-4B76-87DA-ED648E26D217}"/>
    <cellStyle name="Comma 4 5 3 2 4 3 2" xfId="6370" xr:uid="{7A67BA4A-BA81-4483-A4B8-D965FB7A3EED}"/>
    <cellStyle name="Comma 4 5 3 2 4 4" xfId="14258" xr:uid="{3CC906E1-36A5-4E3C-8BAA-52C5BD045B4F}"/>
    <cellStyle name="Comma 4 5 3 2 4 5" xfId="9196" xr:uid="{EE132801-8942-42F7-B42F-B538E8E1232A}"/>
    <cellStyle name="Comma 4 5 3 2 4 6" xfId="22956" xr:uid="{129B991A-8016-4F79-837A-5D8EB85A2F2B}"/>
    <cellStyle name="Comma 4 5 3 2 4 7" xfId="27053" xr:uid="{C16CC30D-3E48-40F2-A7C0-413B124F7042}"/>
    <cellStyle name="Comma 4 5 3 2 5" xfId="22300" xr:uid="{BB700694-5BD9-4162-91AD-1DF4C8E6BFED}"/>
    <cellStyle name="Comma 4 5 3 2 5 2" xfId="13344" xr:uid="{A99A75C9-051F-4DE6-9A32-8C461C53EDA0}"/>
    <cellStyle name="Comma 4 5 3 2 5 3" xfId="5354" xr:uid="{5F6FFD69-8E16-445A-B738-711295F8735A}"/>
    <cellStyle name="Comma 4 5 3 2 6" xfId="17947" xr:uid="{21887F0B-1559-4B6E-B833-CDDB5D40A4A6}"/>
    <cellStyle name="Comma 4 5 3 2 6 2" xfId="7914" xr:uid="{240E9DDE-3BF4-4590-B773-4F4BC46089D4}"/>
    <cellStyle name="Comma 4 5 3 2 7" xfId="15803" xr:uid="{BED8A008-4605-4FD5-81CB-3AB9BFBC1C92}"/>
    <cellStyle name="Comma 4 5 3 2 8" xfId="10740" xr:uid="{3F002B26-00CF-46CD-9D09-8789E3F97DC7}"/>
    <cellStyle name="Comma 4 5 3 2 9" xfId="24552" xr:uid="{325D8C87-1400-41E4-800B-77742093ACA1}"/>
    <cellStyle name="Comma 4 5 3 3" xfId="940" xr:uid="{7026FE35-B2F8-4C60-91DF-4AF81FA8CE87}"/>
    <cellStyle name="Comma 4 5 3 3 2" xfId="1946" xr:uid="{7D6285E4-68FB-46C6-B21E-0FC76624A0A5}"/>
    <cellStyle name="Comma 4 5 3 3 2 2" xfId="21243" xr:uid="{0E2011E5-BE36-464D-9DBE-9B262BA02191}"/>
    <cellStyle name="Comma 4 5 3 3 2 2 2" xfId="12331" xr:uid="{042B40A8-9EDE-4A0D-8212-6F7BF8DC759A}"/>
    <cellStyle name="Comma 4 5 3 3 2 2 3" xfId="4310" xr:uid="{3362BF6D-A9E8-4617-BD26-F3BA66355FA4}"/>
    <cellStyle name="Comma 4 5 3 3 2 3" xfId="19045" xr:uid="{4A3F819B-26FE-4610-BF51-BEC5BF169BA2}"/>
    <cellStyle name="Comma 4 5 3 3 2 3 2" xfId="6870" xr:uid="{66C5201B-5582-4E86-9F7E-C97AB215D1F6}"/>
    <cellStyle name="Comma 4 5 3 3 2 4" xfId="14758" xr:uid="{3B3E91DE-C12D-4897-A780-604CFF71EA57}"/>
    <cellStyle name="Comma 4 5 3 3 2 5" xfId="9696" xr:uid="{F9ABF33C-F844-429B-8E62-947E79CD7A3F}"/>
    <cellStyle name="Comma 4 5 3 3 2 6" xfId="23454" xr:uid="{8DE8D7F9-A1A2-463B-8A03-E32CC3E6EC61}"/>
    <cellStyle name="Comma 4 5 3 3 2 7" xfId="26553" xr:uid="{551CD1D3-2E31-48B6-AEB2-DCC1D83CB8B3}"/>
    <cellStyle name="Comma 4 5 3 3 3" xfId="2601" xr:uid="{AFD5C32C-05CD-45D7-B236-E9D243F062FE}"/>
    <cellStyle name="Comma 4 5 3 3 3 2" xfId="20590" xr:uid="{412DD754-BD39-45B1-8D04-751D113C5F08}"/>
    <cellStyle name="Comma 4 5 3 3 3 2 2" xfId="11679" xr:uid="{1D03CCCE-C3C2-45B5-83C0-D29A578BF6E9}"/>
    <cellStyle name="Comma 4 5 3 3 3 2 3" xfId="3656" xr:uid="{E1AE352F-C176-49B8-9727-893DD6E9225D}"/>
    <cellStyle name="Comma 4 5 3 3 3 3" xfId="17142" xr:uid="{2E6C4BD7-3B17-4E97-9DF7-6196CFF78EF7}"/>
    <cellStyle name="Comma 4 5 3 3 3 3 2" xfId="6216" xr:uid="{087B806A-7669-4DCB-896F-8009966C122C}"/>
    <cellStyle name="Comma 4 5 3 3 3 4" xfId="14104" xr:uid="{A4DF6CCC-0C6A-4D8E-9A48-37B414B2D3E9}"/>
    <cellStyle name="Comma 4 5 3 3 3 5" xfId="9042" xr:uid="{C885DD29-CE27-4572-873B-F0A4C57B073F}"/>
    <cellStyle name="Comma 4 5 3 3 3 6" xfId="22803" xr:uid="{2BFEE5B3-D70D-4634-9FA8-6B7F454C3343}"/>
    <cellStyle name="Comma 4 5 3 3 3 7" xfId="27207" xr:uid="{A77404C3-6CCB-4774-94F8-D8975C392198}"/>
    <cellStyle name="Comma 4 5 3 3 4" xfId="22146" xr:uid="{5119DB73-1C45-4433-909F-33E6C1F8F9B3}"/>
    <cellStyle name="Comma 4 5 3 3 4 2" xfId="13206" xr:uid="{06F3663E-514D-4CE3-A5B5-502E3CBF1F3B}"/>
    <cellStyle name="Comma 4 5 3 3 4 3" xfId="5200" xr:uid="{E57B33DF-9DD9-404A-8AAE-018AD635FA4A}"/>
    <cellStyle name="Comma 4 5 3 3 5" xfId="18035" xr:uid="{A5BC8DA6-0D92-4999-AC47-247AC225714A}"/>
    <cellStyle name="Comma 4 5 3 3 5 2" xfId="7760" xr:uid="{88D92B04-6BE4-4CF8-A2EC-D6598B290CA6}"/>
    <cellStyle name="Comma 4 5 3 3 6" xfId="15648" xr:uid="{B83A4C58-96B4-433B-AB4F-ACA15B649F9A}"/>
    <cellStyle name="Comma 4 5 3 3 7" xfId="10586" xr:uid="{5679B918-D997-4685-85E3-16228CF42A92}"/>
    <cellStyle name="Comma 4 5 3 3 8" xfId="24708" xr:uid="{AC123C11-4119-4B28-BE4D-6BC44FEAC42B}"/>
    <cellStyle name="Comma 4 5 3 3 9" xfId="25663" xr:uid="{750D3B45-030B-4401-835E-C4892F56A9E8}"/>
    <cellStyle name="Comma 4 5 3 4" xfId="1616" xr:uid="{916F8195-C665-4DC9-A051-C7F119C75382}"/>
    <cellStyle name="Comma 4 5 3 4 2" xfId="21570" xr:uid="{D7E4B8D8-8E2C-44F5-BF4C-B99D29B8FBFF}"/>
    <cellStyle name="Comma 4 5 3 4 2 2" xfId="12658" xr:uid="{97B0F4D4-B6F4-427A-AE6A-C2A7B0252E4F}"/>
    <cellStyle name="Comma 4 5 3 4 2 3" xfId="4638" xr:uid="{80B0A399-4DAA-47D6-9E67-B5154948F5B5}"/>
    <cellStyle name="Comma 4 5 3 4 3" xfId="19247" xr:uid="{DF7DB0C7-8305-490D-954E-4775E5C79440}"/>
    <cellStyle name="Comma 4 5 3 4 3 2" xfId="7198" xr:uid="{A9E100A0-F5FE-4C69-BD42-D7D378F0CE61}"/>
    <cellStyle name="Comma 4 5 3 4 4" xfId="15086" xr:uid="{35D420AB-087E-4752-9E9A-6ED8D08208E0}"/>
    <cellStyle name="Comma 4 5 3 4 5" xfId="10024" xr:uid="{411B6153-2C22-4A73-800A-DCE56502E51B}"/>
    <cellStyle name="Comma 4 5 3 4 6" xfId="23779" xr:uid="{36AA7340-B301-4C7E-AE13-A73EA7201D14}"/>
    <cellStyle name="Comma 4 5 3 4 7" xfId="26225" xr:uid="{33A153C9-31C8-497D-B67D-E2D62FCBCBE5}"/>
    <cellStyle name="Comma 4 5 3 5" xfId="2273" xr:uid="{0A7E138D-9BFE-4DDB-9621-9AD89C61402D}"/>
    <cellStyle name="Comma 4 5 3 5 2" xfId="20918" xr:uid="{5915A36B-0BBB-4112-8779-8925ECBD0C19}"/>
    <cellStyle name="Comma 4 5 3 5 2 2" xfId="12006" xr:uid="{C2AA7985-9241-4E14-A674-EA3F37C0663D}"/>
    <cellStyle name="Comma 4 5 3 5 2 3" xfId="3984" xr:uid="{F480634E-513B-4F08-8488-599AA73BB29D}"/>
    <cellStyle name="Comma 4 5 3 5 3" xfId="17376" xr:uid="{B4EEF95F-852C-4B2E-B4CD-8D58C4994810}"/>
    <cellStyle name="Comma 4 5 3 5 3 2" xfId="6544" xr:uid="{C4A17A0F-F2DD-42BC-B476-E464635F5985}"/>
    <cellStyle name="Comma 4 5 3 5 4" xfId="14432" xr:uid="{E4F24D49-1821-4AE6-BE20-495CA3068BEF}"/>
    <cellStyle name="Comma 4 5 3 5 5" xfId="9370" xr:uid="{BFC49D9D-C6E7-4A98-BA47-0A9F059EE0D7}"/>
    <cellStyle name="Comma 4 5 3 5 6" xfId="23130" xr:uid="{542A0ED9-A9AB-470A-8AED-1E87B95AD396}"/>
    <cellStyle name="Comma 4 5 3 5 7" xfId="26879" xr:uid="{67D1F45C-AF40-4F9E-BEF6-A62A0F3F9095}"/>
    <cellStyle name="Comma 4 5 3 6" xfId="22476" xr:uid="{DE6A12DC-370D-4A6A-8707-9301E052488F}"/>
    <cellStyle name="Comma 4 5 3 6 2" xfId="13454" xr:uid="{286D25A8-CB64-4B1B-A49B-357DDCDF96C3}"/>
    <cellStyle name="Comma 4 5 3 6 3" xfId="5528" xr:uid="{77A6E06E-D5A3-4F41-A8D6-BDD166453BE9}"/>
    <cellStyle name="Comma 4 5 3 7" xfId="19017" xr:uid="{EC285FA7-193D-418C-AFC0-B53C043DAEF2}"/>
    <cellStyle name="Comma 4 5 3 7 2" xfId="8223" xr:uid="{D45E32CE-9E41-41A1-B865-A4FBCF878FE6}"/>
    <cellStyle name="Comma 4 5 3 8" xfId="15977" xr:uid="{8777C2AB-A159-460B-8FE8-B74BA8E42F76}"/>
    <cellStyle name="Comma 4 5 3 9" xfId="10914" xr:uid="{024B7FC3-E987-42A6-ACA4-FC649D796884}"/>
    <cellStyle name="Comma 4 5 4" xfId="735" xr:uid="{0E3BB836-E1CD-4DB4-ABC3-E7261DB48BE5}"/>
    <cellStyle name="Comma 4 5 4 10" xfId="25481" xr:uid="{BD8B051D-C41E-4822-AF6A-9E827B587C37}"/>
    <cellStyle name="Comma 4 5 4 11" xfId="27840" xr:uid="{1EE90E00-FF6C-4563-B139-E5CA4F69662A}"/>
    <cellStyle name="Comma 4 5 4 2" xfId="1096" xr:uid="{984C5CDD-6C83-4404-B452-9743B79AC5F6}"/>
    <cellStyle name="Comma 4 5 4 2 2" xfId="2092" xr:uid="{F32E7AE7-4EE4-4A9B-A0E8-E9A2A153BCFE}"/>
    <cellStyle name="Comma 4 5 4 2 2 2" xfId="21097" xr:uid="{6CD89665-1903-4F9A-83A5-7D01BB312B55}"/>
    <cellStyle name="Comma 4 5 4 2 2 2 2" xfId="12185" xr:uid="{315DD0D2-8628-4E05-8744-FA0B632C362A}"/>
    <cellStyle name="Comma 4 5 4 2 2 2 3" xfId="4164" xr:uid="{83554D63-22EC-4D7C-B9CA-524673E85B8F}"/>
    <cellStyle name="Comma 4 5 4 2 2 3" xfId="17457" xr:uid="{AD4F29C1-8593-409F-88E9-D9DF6DE614EF}"/>
    <cellStyle name="Comma 4 5 4 2 2 3 2" xfId="6724" xr:uid="{3EDF2BF5-8A76-41A4-B5B3-304884A8DE5D}"/>
    <cellStyle name="Comma 4 5 4 2 2 4" xfId="14612" xr:uid="{6491F221-3AF7-4546-A061-7878DC64DDA9}"/>
    <cellStyle name="Comma 4 5 4 2 2 5" xfId="9550" xr:uid="{8342016A-002D-477A-86B4-F7B418A5C161}"/>
    <cellStyle name="Comma 4 5 4 2 2 6" xfId="23308" xr:uid="{493CC110-E5CE-4DCB-B8C9-1F8BBDFFDE00}"/>
    <cellStyle name="Comma 4 5 4 2 2 7" xfId="26699" xr:uid="{D3109B13-F2A2-435E-AA16-D1B7FA9D8CEE}"/>
    <cellStyle name="Comma 4 5 4 2 3" xfId="2747" xr:uid="{60593201-E773-4933-91DD-BAB5DAC4CAED}"/>
    <cellStyle name="Comma 4 5 4 2 3 2" xfId="20444" xr:uid="{17F9CACF-B66B-4C7D-BA27-98407F28E381}"/>
    <cellStyle name="Comma 4 5 4 2 3 2 2" xfId="11533" xr:uid="{7D6096B5-BD7D-4424-8CD2-5CBC4DB6594B}"/>
    <cellStyle name="Comma 4 5 4 2 3 2 3" xfId="3510" xr:uid="{D740C470-1DA3-48CF-B702-40E91B016090}"/>
    <cellStyle name="Comma 4 5 4 2 3 3" xfId="17002" xr:uid="{6F649CE0-BEC5-4D67-B492-B3A175A3220A}"/>
    <cellStyle name="Comma 4 5 4 2 3 3 2" xfId="6070" xr:uid="{75246FF9-3BA2-41BA-BBDC-DC7D81AE1FDF}"/>
    <cellStyle name="Comma 4 5 4 2 3 4" xfId="13958" xr:uid="{FA6521AF-FB58-4699-8CF2-0DFECF9BB9C5}"/>
    <cellStyle name="Comma 4 5 4 2 3 5" xfId="8896" xr:uid="{3F8F5633-A7EC-4DF7-9F25-C7FB8F71D9DC}"/>
    <cellStyle name="Comma 4 5 4 2 3 6" xfId="22657" xr:uid="{4DDDDB3D-C737-4575-A323-AADB60475894}"/>
    <cellStyle name="Comma 4 5 4 2 3 7" xfId="27353" xr:uid="{E3F1B87F-88D5-4D98-9F15-B0CE1A4B9F3D}"/>
    <cellStyle name="Comma 4 5 4 2 4" xfId="22000" xr:uid="{E8C9A11D-9900-41E1-9F2A-B41AA1257CC3}"/>
    <cellStyle name="Comma 4 5 4 2 4 2" xfId="13067" xr:uid="{5BD27FC5-CB09-4933-BDF3-D8E86A1015CE}"/>
    <cellStyle name="Comma 4 5 4 2 4 3" xfId="5054" xr:uid="{C34A8CB1-1110-4C20-AB04-ABBCEAF352D3}"/>
    <cellStyle name="Comma 4 5 4 2 5" xfId="17736" xr:uid="{220DAC57-6249-4D83-AA88-7AB3E6EA4CE6}"/>
    <cellStyle name="Comma 4 5 4 2 5 2" xfId="7614" xr:uid="{EB7DC712-6D04-4102-A97D-A411C1252231}"/>
    <cellStyle name="Comma 4 5 4 2 6" xfId="15502" xr:uid="{3F074713-1F3F-428F-BF80-B76829B1ADF5}"/>
    <cellStyle name="Comma 4 5 4 2 7" xfId="10440" xr:uid="{0AA0E170-2B5A-4E4D-A2F4-6ADEECA61C17}"/>
    <cellStyle name="Comma 4 5 4 2 8" xfId="24854" xr:uid="{B4EB745C-EA67-4E66-9847-C6143223FCA6}"/>
    <cellStyle name="Comma 4 5 4 2 9" xfId="25809" xr:uid="{89EB2A94-D92D-4876-86F3-6DC724DD7467}"/>
    <cellStyle name="Comma 4 5 4 3" xfId="1763" xr:uid="{E26DDA61-041E-4806-9206-7414489B9309}"/>
    <cellStyle name="Comma 4 5 4 3 2" xfId="21424" xr:uid="{06A55FBC-949C-44BC-974E-22FB7CFB4B36}"/>
    <cellStyle name="Comma 4 5 4 3 2 2" xfId="12513" xr:uid="{07F140D5-018E-4A85-8780-03B0CA526EEE}"/>
    <cellStyle name="Comma 4 5 4 3 2 3" xfId="4492" xr:uid="{68429497-DA6F-46E2-852C-2AA5ABB1BDB7}"/>
    <cellStyle name="Comma 4 5 4 3 3" xfId="18775" xr:uid="{816D2300-0CEF-4F7E-A09F-4D47EA6C9C5B}"/>
    <cellStyle name="Comma 4 5 4 3 3 2" xfId="7052" xr:uid="{37F10062-5E56-48A1-AAB0-DF80040098EB}"/>
    <cellStyle name="Comma 4 5 4 3 4" xfId="14940" xr:uid="{EBB264C0-48B1-4B0A-8C0C-23BA51B446E4}"/>
    <cellStyle name="Comma 4 5 4 3 5" xfId="9878" xr:uid="{D57115A6-31D9-47F5-A8AE-8C7ACD121B13}"/>
    <cellStyle name="Comma 4 5 4 3 6" xfId="23633" xr:uid="{24F736D9-37F1-4658-8491-F65AF63C9261}"/>
    <cellStyle name="Comma 4 5 4 3 7" xfId="26371" xr:uid="{7454B573-E4B7-429D-BD65-5BD6A4BED21E}"/>
    <cellStyle name="Comma 4 5 4 4" xfId="2419" xr:uid="{8E82A1F2-5AC5-47C0-B329-E3BC1BD2AA20}"/>
    <cellStyle name="Comma 4 5 4 4 2" xfId="20772" xr:uid="{6B40C0BE-F38E-4EC6-B1C6-3031E0164E4E}"/>
    <cellStyle name="Comma 4 5 4 4 2 2" xfId="11861" xr:uid="{45900223-103B-4E0D-A508-5E775D74ABAA}"/>
    <cellStyle name="Comma 4 5 4 4 2 3" xfId="3838" xr:uid="{2EE1AF81-9783-489B-83A8-2647AE3582C1}"/>
    <cellStyle name="Comma 4 5 4 4 3" xfId="18174" xr:uid="{DB6510B3-8DEE-42AD-A464-A2546EB11384}"/>
    <cellStyle name="Comma 4 5 4 4 3 2" xfId="6398" xr:uid="{E3489F1E-FFFE-448C-BDA2-398D32501F30}"/>
    <cellStyle name="Comma 4 5 4 4 4" xfId="14286" xr:uid="{2B2583CB-A125-46B0-816F-DB0861A7821F}"/>
    <cellStyle name="Comma 4 5 4 4 5" xfId="9224" xr:uid="{42CA0117-4F27-4151-B965-9C49D4CFCAA8}"/>
    <cellStyle name="Comma 4 5 4 4 6" xfId="22984" xr:uid="{94FBDD56-B013-4E8A-A89D-B3EB865124E7}"/>
    <cellStyle name="Comma 4 5 4 4 7" xfId="27025" xr:uid="{38EBA015-19D0-48A8-8769-AE765CD5E82A}"/>
    <cellStyle name="Comma 4 5 4 5" xfId="22329" xr:uid="{FBE0A3FD-645B-409D-B60D-DE86BF13736F}"/>
    <cellStyle name="Comma 4 5 4 5 2" xfId="13363" xr:uid="{79DD5AA0-4E38-4D3C-9B9D-7A84BF259EA4}"/>
    <cellStyle name="Comma 4 5 4 5 3" xfId="5382" xr:uid="{36EA33B9-1FAC-44B6-A943-75C34ACF3182}"/>
    <cellStyle name="Comma 4 5 4 6" xfId="17417" xr:uid="{A5F0334F-CBA1-4795-BB99-5CE53E95D414}"/>
    <cellStyle name="Comma 4 5 4 6 2" xfId="7942" xr:uid="{249206F5-FD4B-42C5-A808-B7202E7F6E30}"/>
    <cellStyle name="Comma 4 5 4 7" xfId="15831" xr:uid="{151BB4B0-EE49-4C47-82D9-3BF26E07F1CF}"/>
    <cellStyle name="Comma 4 5 4 8" xfId="10768" xr:uid="{5A6258A4-E0D4-4C42-8614-4C43B964F1B8}"/>
    <cellStyle name="Comma 4 5 4 9" xfId="24524" xr:uid="{6775E6F5-D3E3-437F-B375-72395409D573}"/>
    <cellStyle name="Comma 4 5 5" xfId="910" xr:uid="{84894725-20D9-441E-A8F1-9E6B98224AEC}"/>
    <cellStyle name="Comma 4 5 5 10" xfId="27974" xr:uid="{78A3128D-6079-4ABA-B194-938D74CF45C2}"/>
    <cellStyle name="Comma 4 5 5 2" xfId="1918" xr:uid="{F999E4EB-699E-4D06-BB9B-21638AA82F2C}"/>
    <cellStyle name="Comma 4 5 5 2 2" xfId="21270" xr:uid="{00781EE4-C8BE-4773-A8F4-D986513F33B5}"/>
    <cellStyle name="Comma 4 5 5 2 2 2" xfId="12359" xr:uid="{2A0CC8B3-38CA-4A62-B4EB-B7F055131CAE}"/>
    <cellStyle name="Comma 4 5 5 2 2 3" xfId="4338" xr:uid="{B0A25198-7F32-4A9F-9E36-435CAA372696}"/>
    <cellStyle name="Comma 4 5 5 2 3" xfId="17836" xr:uid="{55804770-0786-44D0-BA82-9227B5E4CD38}"/>
    <cellStyle name="Comma 4 5 5 2 3 2" xfId="6898" xr:uid="{87F24E75-1340-4508-9F96-B8490461D651}"/>
    <cellStyle name="Comma 4 5 5 2 4" xfId="14786" xr:uid="{C6EDC9AC-3E15-49AF-8393-C472C2DAA2FE}"/>
    <cellStyle name="Comma 4 5 5 2 5" xfId="9724" xr:uid="{7F82F8E1-6F9F-4DD3-80E2-50D9D12A099D}"/>
    <cellStyle name="Comma 4 5 5 2 6" xfId="23481" xr:uid="{6E91DB52-9EA4-4CB2-AAEF-9C3E40C096DB}"/>
    <cellStyle name="Comma 4 5 5 2 7" xfId="26525" xr:uid="{03285547-2E77-4823-A4F9-87158FC56814}"/>
    <cellStyle name="Comma 4 5 5 3" xfId="2573" xr:uid="{A70A0FF7-0E0E-44BF-B030-CE41E6ACA543}"/>
    <cellStyle name="Comma 4 5 5 3 2" xfId="20618" xr:uid="{AF45B259-F2F6-49CA-9C1A-4120911143B7}"/>
    <cellStyle name="Comma 4 5 5 3 2 2" xfId="11707" xr:uid="{8E373F0D-8B9B-41A1-81E8-824504B6CB37}"/>
    <cellStyle name="Comma 4 5 5 3 2 3" xfId="3684" xr:uid="{4FE48D66-8005-4904-846E-C63203C447DC}"/>
    <cellStyle name="Comma 4 5 5 3 3" xfId="17167" xr:uid="{62155DF6-269C-4B18-ADF3-B97B4C24F6DD}"/>
    <cellStyle name="Comma 4 5 5 3 3 2" xfId="6244" xr:uid="{B2D76C03-EE23-4C00-8315-5231D1869087}"/>
    <cellStyle name="Comma 4 5 5 3 4" xfId="14132" xr:uid="{44AAB703-59D6-4465-9FB2-E1BED32A8D42}"/>
    <cellStyle name="Comma 4 5 5 3 5" xfId="9070" xr:uid="{28CE83C6-43B0-4E1C-BB75-40A4D486C814}"/>
    <cellStyle name="Comma 4 5 5 3 6" xfId="22831" xr:uid="{3E2A467F-A1EB-4352-A83F-57320B81F8B6}"/>
    <cellStyle name="Comma 4 5 5 3 7" xfId="27179" xr:uid="{5860FF88-8200-4AB5-8EB4-6BF3FDDDE544}"/>
    <cellStyle name="Comma 4 5 5 4" xfId="22174" xr:uid="{6B28AE5F-E644-4D27-934E-8D473F1E0B2F}"/>
    <cellStyle name="Comma 4 5 5 4 2" xfId="13231" xr:uid="{D004454A-CFC6-4DAD-9440-E5A4C30BB718}"/>
    <cellStyle name="Comma 4 5 5 4 3" xfId="5228" xr:uid="{6EC7F92C-8DCA-47EC-8872-4CC657E51462}"/>
    <cellStyle name="Comma 4 5 5 5" xfId="19140" xr:uid="{5BADDA4A-C570-4E75-AC27-E48FD9632D93}"/>
    <cellStyle name="Comma 4 5 5 5 2" xfId="7788" xr:uid="{936FBF4D-D184-4613-A5F8-728DCBF35CF9}"/>
    <cellStyle name="Comma 4 5 5 6" xfId="15677" xr:uid="{4C36A962-0805-4BC8-A7E7-42FAB704B9A1}"/>
    <cellStyle name="Comma 4 5 5 7" xfId="10614" xr:uid="{44F9CA67-EDDB-4576-BCEB-D6B0290FD085}"/>
    <cellStyle name="Comma 4 5 5 8" xfId="24680" xr:uid="{6DF7D147-07A6-4C2A-A229-279561C21E13}"/>
    <cellStyle name="Comma 4 5 5 9" xfId="25635" xr:uid="{5D150A43-D46E-4CDB-8106-AD2132DDECB3}"/>
    <cellStyle name="Comma 4 5 6" xfId="1588" xr:uid="{790A701C-75FD-4BC3-B2A5-C01167B54832}"/>
    <cellStyle name="Comma 4 5 6 2" xfId="21598" xr:uid="{4FECAB0E-1C37-42E5-AECE-0D77B1291F10}"/>
    <cellStyle name="Comma 4 5 6 2 2" xfId="12685" xr:uid="{4CEAA8BD-B72A-433E-8263-D1FFBB2A2895}"/>
    <cellStyle name="Comma 4 5 6 2 3" xfId="4666" xr:uid="{1B7C0A08-65B2-47D9-BAFD-970435F95BED}"/>
    <cellStyle name="Comma 4 5 6 3" xfId="23807" xr:uid="{BF5AC47D-D1D6-4E89-A186-3A16E5DB91BE}"/>
    <cellStyle name="Comma 4 5 6 3 2" xfId="7226" xr:uid="{433A6784-8F8E-4ECA-B225-0EC59A8FB123}"/>
    <cellStyle name="Comma 4 5 6 4" xfId="15114" xr:uid="{B723844C-8BDD-4091-903E-CC7AED9404D6}"/>
    <cellStyle name="Comma 4 5 6 5" xfId="10052" xr:uid="{BF0A0DED-BF63-48D2-8565-DD595F4CD44A}"/>
    <cellStyle name="Comma 4 5 6 6" xfId="24238" xr:uid="{3C987AEC-0A8A-49A1-AC94-D4860CB56B95}"/>
    <cellStyle name="Comma 4 5 6 7" xfId="26197" xr:uid="{8B0970EB-96C6-4B47-8C52-719DB2D9E30D}"/>
    <cellStyle name="Comma 4 5 7" xfId="2245" xr:uid="{A36EC1DE-FB06-478B-AFE5-4C59EF8D1B53}"/>
    <cellStyle name="Comma 4 5 7 2" xfId="20945" xr:uid="{31809117-5CAE-478D-8B58-93E1DD77761C}"/>
    <cellStyle name="Comma 4 5 7 2 2" xfId="12034" xr:uid="{1FC50AD9-3593-466D-A860-CA854E562467}"/>
    <cellStyle name="Comma 4 5 7 2 3" xfId="4012" xr:uid="{D575D374-E593-4864-8D7B-C87FA5706E61}"/>
    <cellStyle name="Comma 4 5 7 3" xfId="18556" xr:uid="{02556FD1-C111-4377-B654-CFBACD1F9E04}"/>
    <cellStyle name="Comma 4 5 7 3 2" xfId="6572" xr:uid="{B68C46D7-9010-4A7E-A881-A56934740DFD}"/>
    <cellStyle name="Comma 4 5 7 4" xfId="14460" xr:uid="{F9AA48F5-3D02-42E2-9335-12B04E7616AE}"/>
    <cellStyle name="Comma 4 5 7 5" xfId="9398" xr:uid="{DD4F7919-7DE0-4295-AD79-F1EF4E5553C0}"/>
    <cellStyle name="Comma 4 5 7 6" xfId="23157" xr:uid="{BA7CD7EC-0456-474D-A42E-D35587A55E60}"/>
    <cellStyle name="Comma 4 5 7 7" xfId="26851" xr:uid="{ECA55C9D-0B91-46AF-814E-FAA53556B8E8}"/>
    <cellStyle name="Comma 4 5 8" xfId="1268" xr:uid="{DF6DA9D2-D76A-4787-990D-46E7A93DF335}"/>
    <cellStyle name="Comma 4 5 8 2" xfId="19893" xr:uid="{26206F04-321C-4F23-A755-2C416B25CD56}"/>
    <cellStyle name="Comma 4 5 8 2 2" xfId="12918" xr:uid="{6D00BB1D-05C9-4A08-9AEE-70A4DA0B2270}"/>
    <cellStyle name="Comma 4 5 8 2 3" xfId="4903" xr:uid="{6CCC1AAC-1E9E-4C7B-AD29-32393CD4E146}"/>
    <cellStyle name="Comma 4 5 8 3" xfId="18050" xr:uid="{FCF17C44-A82C-46C4-9351-835D367939C3}"/>
    <cellStyle name="Comma 4 5 8 3 2" xfId="7463" xr:uid="{1876F1AC-19A6-476E-AEF7-8B44AFE6C531}"/>
    <cellStyle name="Comma 4 5 8 4" xfId="15351" xr:uid="{01403C5C-264C-4BC7-991F-BAE0053BFC99}"/>
    <cellStyle name="Comma 4 5 8 5" xfId="10289" xr:uid="{6DA8F2C8-9816-448A-B3D3-E2FD1948F10F}"/>
    <cellStyle name="Comma 4 5 8 6" xfId="21849" xr:uid="{AA7FEB45-55DA-4C8C-A842-A40DB6F577DE}"/>
    <cellStyle name="Comma 4 5 8 7" xfId="25960" xr:uid="{D8E43C63-93A4-4388-9EB4-53A13E8D6D02}"/>
    <cellStyle name="Comma 4 5 9" xfId="3009" xr:uid="{49A07DC2-16E4-4B67-82EA-542833A17A5E}"/>
    <cellStyle name="Comma 4 5 9 2" xfId="19523" xr:uid="{6B239944-9617-4F0A-B28E-1303690BE533}"/>
    <cellStyle name="Comma 4 5 9 2 2" xfId="11289" xr:uid="{6D5BFFC2-7F62-4B61-8C70-4C630B13D5B6}"/>
    <cellStyle name="Comma 4 5 9 2 3" xfId="3264" xr:uid="{A690269F-B8D4-4279-A8D4-1DD0B9429FE6}"/>
    <cellStyle name="Comma 4 5 9 3" xfId="16749" xr:uid="{2C4B20DD-32D1-4BDC-9BEE-49A62B66D0BF}"/>
    <cellStyle name="Comma 4 5 9 3 2" xfId="5824" xr:uid="{49300CCF-4616-40C1-9FBE-08132EF65EC4}"/>
    <cellStyle name="Comma 4 5 9 4" xfId="13712" xr:uid="{F006A641-741E-4F9F-9C72-D84A6F77C88D}"/>
    <cellStyle name="Comma 4 5 9 5" xfId="8650" xr:uid="{B22B3BB1-EE1B-44CC-8EC6-910553A21462}"/>
    <cellStyle name="Comma 4 5 9 6" xfId="22503" xr:uid="{E16C94F9-E7E3-44D6-B819-CF42D94F8A04}"/>
    <cellStyle name="Comma 4 5 9 7" xfId="27599" xr:uid="{3DE31965-1DB2-4DAA-AC13-6019B2F509EB}"/>
    <cellStyle name="Comma 4 6" xfId="244" xr:uid="{18110B51-846E-47F3-9574-29A8B59F8692}"/>
    <cellStyle name="Comma 4 6 10" xfId="18793" xr:uid="{F38A3850-B1D5-4E15-B0C2-D17CEE57ACA4}"/>
    <cellStyle name="Comma 4 6 10 2" xfId="8477" xr:uid="{68427526-066A-4863-BC0C-585D59A3B22D}"/>
    <cellStyle name="Comma 4 6 11" xfId="17421" xr:uid="{D8C1702A-A417-44F8-AABC-6822C34E96A4}"/>
    <cellStyle name="Comma 4 6 11 2" xfId="8114" xr:uid="{B5E09EBE-BD37-46CE-A703-43E03CE3D23A}"/>
    <cellStyle name="Comma 4 6 11 2 2" xfId="29455" xr:uid="{2248873B-0BED-420E-8506-17306589264A}"/>
    <cellStyle name="Comma 4 6 11 3" xfId="30986" xr:uid="{4E0576AE-3700-4F4F-939C-E5A778AA098C}"/>
    <cellStyle name="Comma 4 6 12" xfId="16156" xr:uid="{AE3485B5-9BA3-4170-BF93-5C1423E5F90E}"/>
    <cellStyle name="Comma 4 6 13" xfId="11154" xr:uid="{717888AB-BFE4-4FC7-9E57-A4B5F17CE0C8}"/>
    <cellStyle name="Comma 4 6 14" xfId="25121" xr:uid="{728C9E4A-3D05-4774-8787-D142CBEB74D7}"/>
    <cellStyle name="Comma 4 6 15" xfId="25156" xr:uid="{DEE98D5D-98CC-474E-8FE1-9F430E81AA07}"/>
    <cellStyle name="Comma 4 6 16" xfId="27738" xr:uid="{092A6015-DF31-4373-9E68-7548EB0B4F92}"/>
    <cellStyle name="Comma 4 6 17" xfId="32929" xr:uid="{F6AF24B5-13E0-413A-9D5A-BF6849F284CC}"/>
    <cellStyle name="Comma 4 6 2" xfId="388" xr:uid="{6EA39B44-33E2-437B-A359-639E256A93EC}"/>
    <cellStyle name="Comma 4 6 2 10" xfId="16060" xr:uid="{968E05AC-595F-4EF0-BD2B-77EEAD6C05FC}"/>
    <cellStyle name="Comma 4 6 2 11" xfId="10997" xr:uid="{B5692BA1-95D8-4455-BCC4-FD5887CE6D50}"/>
    <cellStyle name="Comma 4 6 2 12" xfId="25023" xr:uid="{AB1D520A-38F5-4464-BC8B-AE9F64A7A5C0}"/>
    <cellStyle name="Comma 4 6 2 13" xfId="25252" xr:uid="{705E0CF1-D177-4DAE-BF28-199DD0DC0398}"/>
    <cellStyle name="Comma 4 6 2 14" xfId="27778" xr:uid="{F0D762EA-22E3-440F-93A5-1FA9D134D582}"/>
    <cellStyle name="Comma 4 6 2 15" xfId="32965" xr:uid="{58B803AE-A473-475B-B269-3E7769D29A6D}"/>
    <cellStyle name="Comma 4 6 2 2" xfId="1174" xr:uid="{AB915D0A-33EE-44E6-8EE6-FF078C84D929}"/>
    <cellStyle name="Comma 4 6 2 2 10" xfId="27921" xr:uid="{9428C32A-83B2-4A62-87FA-B0CE9E19EA6E}"/>
    <cellStyle name="Comma 4 6 2 2 11" xfId="28347" xr:uid="{7A73325C-35A4-4EC0-B8D3-0C64D3BF36BA}"/>
    <cellStyle name="Comma 4 6 2 2 2" xfId="2161" xr:uid="{BCCCA7D2-DB62-4454-9366-E89ECF0886DF}"/>
    <cellStyle name="Comma 4 6 2 2 2 2" xfId="21028" xr:uid="{022135B4-DDC1-4014-93D1-09070629439D}"/>
    <cellStyle name="Comma 4 6 2 2 2 2 2" xfId="12116" xr:uid="{D83A3411-2ED8-4E92-B8B3-D9893F8E79BD}"/>
    <cellStyle name="Comma 4 6 2 2 2 2 2 2" xfId="30115" xr:uid="{B8DCB501-7246-4478-8253-45001392D336}"/>
    <cellStyle name="Comma 4 6 2 2 2 2 3" xfId="4095" xr:uid="{B3C1B25A-3C55-4A20-BAE7-C4672B20F119}"/>
    <cellStyle name="Comma 4 6 2 2 2 2 3 2" xfId="28821" xr:uid="{2325D12D-0D03-49DD-8469-939FA0FF4318}"/>
    <cellStyle name="Comma 4 6 2 2 2 2 4" xfId="31520" xr:uid="{CD0EF668-AF22-4296-A8A3-5BEF799416E5}"/>
    <cellStyle name="Comma 4 6 2 2 2 3" xfId="18624" xr:uid="{8D2F719F-99AD-4F5F-BC84-681A7C2E5B57}"/>
    <cellStyle name="Comma 4 6 2 2 2 3 2" xfId="6655" xr:uid="{1CB4B4FA-45B6-4806-9817-59C3E56EC9F4}"/>
    <cellStyle name="Comma 4 6 2 2 2 3 2 2" xfId="29242" xr:uid="{145845A2-6211-4CE3-A683-CCA361FD4051}"/>
    <cellStyle name="Comma 4 6 2 2 2 3 3" xfId="31158" xr:uid="{F738FBF6-30F1-4953-BA2C-FF6DE021CD51}"/>
    <cellStyle name="Comma 4 6 2 2 2 4" xfId="14543" xr:uid="{DF39DE0D-2003-492D-8FD8-8C39B70B18F9}"/>
    <cellStyle name="Comma 4 6 2 2 2 4 2" xfId="30518" xr:uid="{0CE50C6B-733E-4FAB-B3C1-B6FF021D423D}"/>
    <cellStyle name="Comma 4 6 2 2 2 5" xfId="9481" xr:uid="{D9AF7D3E-C793-41C5-B2B4-66D175F101D9}"/>
    <cellStyle name="Comma 4 6 2 2 2 5 2" xfId="29683" xr:uid="{49A03112-E5D5-4C9E-91A4-2B51B6E6AFD5}"/>
    <cellStyle name="Comma 4 6 2 2 2 6" xfId="23240" xr:uid="{9E912A1D-CFEE-46C9-A845-83ED2436A48C}"/>
    <cellStyle name="Comma 4 6 2 2 2 6 2" xfId="31864" xr:uid="{5B42176E-EAD4-469B-96F4-984152047B8E}"/>
    <cellStyle name="Comma 4 6 2 2 2 7" xfId="26768" xr:uid="{9E5EED79-9481-4C81-AD6C-CB5EF6247801}"/>
    <cellStyle name="Comma 4 6 2 2 2 7 2" xfId="32412" xr:uid="{2B75C562-6C82-43E7-9942-311C5874C58F}"/>
    <cellStyle name="Comma 4 6 2 2 2 8" xfId="28480" xr:uid="{E5E12A02-D13E-4E2E-B3A3-0FA5EB24607E}"/>
    <cellStyle name="Comma 4 6 2 2 3" xfId="2816" xr:uid="{B1079F2E-AFB9-422A-B14F-B6DE4B252C06}"/>
    <cellStyle name="Comma 4 6 2 2 3 2" xfId="20375" xr:uid="{0ED8CB05-DF03-4631-9B05-79760422BF81}"/>
    <cellStyle name="Comma 4 6 2 2 3 2 2" xfId="11464" xr:uid="{1E5D726C-BA60-41A7-84A7-ADF5405E3FBA}"/>
    <cellStyle name="Comma 4 6 2 2 3 2 2 2" xfId="30009" xr:uid="{1CDD3A09-224C-48EC-B00F-7D5EA2C04541}"/>
    <cellStyle name="Comma 4 6 2 2 3 2 3" xfId="3441" xr:uid="{FA53D20F-65C2-460A-8799-F6117075E9CB}"/>
    <cellStyle name="Comma 4 6 2 2 3 2 3 2" xfId="28715" xr:uid="{FD9823E6-4911-4FDC-B262-02BEF6363E3C}"/>
    <cellStyle name="Comma 4 6 2 2 3 2 4" xfId="31414" xr:uid="{67261B6D-AAF9-49F2-A7DC-6CA7B5B3F19F}"/>
    <cellStyle name="Comma 4 6 2 2 3 3" xfId="16933" xr:uid="{5995B41C-8718-4738-B83A-FB4879D296A3}"/>
    <cellStyle name="Comma 4 6 2 2 3 3 2" xfId="6001" xr:uid="{3BFFF267-BCBD-4AAF-82E0-DD229AE23F22}"/>
    <cellStyle name="Comma 4 6 2 2 3 3 2 2" xfId="29136" xr:uid="{412EFC8E-4C33-4DA7-A583-08BC0C3D6926}"/>
    <cellStyle name="Comma 4 6 2 2 3 3 3" xfId="30900" xr:uid="{1A9B8D81-1EAE-4EEE-8C1D-8813EA9B1C2D}"/>
    <cellStyle name="Comma 4 6 2 2 3 4" xfId="13889" xr:uid="{B9C965C5-A2C2-4B97-B465-6B2E9A02D2EC}"/>
    <cellStyle name="Comma 4 6 2 2 3 4 2" xfId="30412" xr:uid="{E2F97A8F-BF95-4410-8EA8-FB6D7C1C8D9D}"/>
    <cellStyle name="Comma 4 6 2 2 3 5" xfId="8827" xr:uid="{E9DCFD23-CCE7-4E7D-B42A-C09DA15A8ABE}"/>
    <cellStyle name="Comma 4 6 2 2 3 5 2" xfId="29577" xr:uid="{F26EA61D-3948-408D-961F-2B0D7158E642}"/>
    <cellStyle name="Comma 4 6 2 2 3 6" xfId="22588" xr:uid="{FC8B8E04-CBB5-4883-97AF-30046872B713}"/>
    <cellStyle name="Comma 4 6 2 2 3 6 2" xfId="31758" xr:uid="{5F30C768-063B-4C9E-86BB-95FBA55A63FE}"/>
    <cellStyle name="Comma 4 6 2 2 3 7" xfId="27422" xr:uid="{4E363B32-6D99-4597-8352-4B9DF7B57358}"/>
    <cellStyle name="Comma 4 6 2 2 3 7 2" xfId="32518" xr:uid="{DE5EE477-BC8F-4D11-8276-477613423BF2}"/>
    <cellStyle name="Comma 4 6 2 2 3 8" xfId="28586" xr:uid="{5981ADFF-A9B1-4B58-8E92-E36F14EE93BB}"/>
    <cellStyle name="Comma 4 6 2 2 4" xfId="21931" xr:uid="{FBE78187-4B54-4054-9B8E-7069BD10BF9C}"/>
    <cellStyle name="Comma 4 6 2 2 4 2" xfId="12998" xr:uid="{D9031BF7-77B7-4EDA-A096-61A8C52972DB}"/>
    <cellStyle name="Comma 4 6 2 2 4 2 2" xfId="30244" xr:uid="{D8BCB748-CBC6-4022-A5C4-5E67F5933396}"/>
    <cellStyle name="Comma 4 6 2 2 4 3" xfId="4985" xr:uid="{B5A87D45-20ED-4A34-932C-8807700B5E0F}"/>
    <cellStyle name="Comma 4 6 2 2 4 3 2" xfId="28950" xr:uid="{4594BEAA-D205-4915-BCA2-F8A06460DF78}"/>
    <cellStyle name="Comma 4 6 2 2 4 4" xfId="31651" xr:uid="{A0209395-AD6F-4AC0-81EC-E1F5A60AD5A3}"/>
    <cellStyle name="Comma 4 6 2 2 5" xfId="17424" xr:uid="{991AB1DD-FED2-44BF-BA60-96884A9DB7D1}"/>
    <cellStyle name="Comma 4 6 2 2 5 2" xfId="7545" xr:uid="{58D3ABBF-4074-44FC-80FE-025D72DA33B1}"/>
    <cellStyle name="Comma 4 6 2 2 5 2 2" xfId="29371" xr:uid="{363BB458-C624-4D82-B707-0447C5F6CA97}"/>
    <cellStyle name="Comma 4 6 2 2 5 3" xfId="30988" xr:uid="{DDEA75A5-D995-4ECF-AB71-7961583616C7}"/>
    <cellStyle name="Comma 4 6 2 2 6" xfId="15433" xr:uid="{4C4A40D0-D806-44F1-ADCA-1E91D0B51CB1}"/>
    <cellStyle name="Comma 4 6 2 2 6 2" xfId="30647" xr:uid="{D7B76293-E8FC-4F3A-8D92-AE5F938E25BD}"/>
    <cellStyle name="Comma 4 6 2 2 7" xfId="10371" xr:uid="{35CC2151-BE07-4317-98C8-A9ADE65E578E}"/>
    <cellStyle name="Comma 4 6 2 2 7 2" xfId="29812" xr:uid="{8D2D7035-A1CA-486E-B092-3C720BD17BAC}"/>
    <cellStyle name="Comma 4 6 2 2 8" xfId="24923" xr:uid="{237B6246-7F5E-4CEE-82AA-5F5E7C0E161B}"/>
    <cellStyle name="Comma 4 6 2 2 8 2" xfId="32111" xr:uid="{D857E484-157D-4BD4-BA22-C7DEF08183A6}"/>
    <cellStyle name="Comma 4 6 2 2 9" xfId="25878" xr:uid="{3B5F0126-67F0-4E74-B24C-1D784BE286AF}"/>
    <cellStyle name="Comma 4 6 2 2 9 2" xfId="32283" xr:uid="{92395308-893A-4D5F-B13E-9CE334BAA474}"/>
    <cellStyle name="Comma 4 6 2 3" xfId="1832" xr:uid="{E3B21360-3C92-4D75-A749-3A5480F18484}"/>
    <cellStyle name="Comma 4 6 2 3 2" xfId="21355" xr:uid="{44048FCB-E123-4D7E-9FF8-9C14C60F2090}"/>
    <cellStyle name="Comma 4 6 2 3 2 2" xfId="12444" xr:uid="{A0B91467-D0D6-4574-8BFA-AD344B7F1397}"/>
    <cellStyle name="Comma 4 6 2 3 2 2 2" xfId="30169" xr:uid="{C52C127A-E239-4BE8-A438-1346110B75EF}"/>
    <cellStyle name="Comma 4 6 2 3 2 3" xfId="4423" xr:uid="{F7D9005D-14D5-4BC4-BCBE-38D9BDBE2F44}"/>
    <cellStyle name="Comma 4 6 2 3 2 3 2" xfId="28875" xr:uid="{293496A5-AF29-406D-8C63-E0CC1E9CA5E2}"/>
    <cellStyle name="Comma 4 6 2 3 2 4" xfId="31574" xr:uid="{227DCA5A-FDE7-4CC3-995A-391781136625}"/>
    <cellStyle name="Comma 4 6 2 3 3" xfId="23564" xr:uid="{7602EF00-2DE4-436A-A801-1092F1E5C3E2}"/>
    <cellStyle name="Comma 4 6 2 3 3 2" xfId="6983" xr:uid="{6C9B5433-E2F9-4F6D-9D26-0F4FCAC999C2}"/>
    <cellStyle name="Comma 4 6 2 3 3 2 2" xfId="29296" xr:uid="{94D4B4E3-2D37-4D93-A7CE-71A7EC67DD9A}"/>
    <cellStyle name="Comma 4 6 2 3 3 3" xfId="31918" xr:uid="{2D1D80B8-AA14-4177-BCD3-E6F84DBB7FF8}"/>
    <cellStyle name="Comma 4 6 2 3 4" xfId="14871" xr:uid="{24718A17-EC22-4E1D-8A82-5CAA59D9DF0F}"/>
    <cellStyle name="Comma 4 6 2 3 4 2" xfId="30572" xr:uid="{BDC51389-DFAC-4FDC-9953-A51F108E5C03}"/>
    <cellStyle name="Comma 4 6 2 3 5" xfId="9809" xr:uid="{C6B01041-3BED-45A9-8810-A9B325C8B4DB}"/>
    <cellStyle name="Comma 4 6 2 3 5 2" xfId="29737" xr:uid="{5DC4B859-FD0B-4576-AE0A-60760D79EF42}"/>
    <cellStyle name="Comma 4 6 2 3 6" xfId="23864" xr:uid="{FFDF4D61-5688-4954-9685-0B42F800BBDD}"/>
    <cellStyle name="Comma 4 6 2 3 7" xfId="26440" xr:uid="{97C0D25E-FB56-4C96-A86D-2378242F3E1E}"/>
    <cellStyle name="Comma 4 6 2 3 7 2" xfId="32358" xr:uid="{55700EFB-3532-4245-8703-D3EF44A85330}"/>
    <cellStyle name="Comma 4 6 2 3 8" xfId="28053" xr:uid="{9B5EAE15-EEE0-4100-8C28-AE74F9B9D904}"/>
    <cellStyle name="Comma 4 6 2 3 9" xfId="28426" xr:uid="{CE810984-0E88-4606-97BE-5AB3BE6AF5A6}"/>
    <cellStyle name="Comma 4 6 2 4" xfId="2488" xr:uid="{353CAFC1-F87B-4236-8388-258C6032048F}"/>
    <cellStyle name="Comma 4 6 2 4 2" xfId="20703" xr:uid="{87ABC155-6636-416C-B69E-89D2BC6F687E}"/>
    <cellStyle name="Comma 4 6 2 4 2 2" xfId="11792" xr:uid="{AC95C643-7142-471F-9F41-6EC8A3A68023}"/>
    <cellStyle name="Comma 4 6 2 4 2 2 2" xfId="30063" xr:uid="{A43D37EC-0742-4823-9E1E-228F8A8E0220}"/>
    <cellStyle name="Comma 4 6 2 4 2 3" xfId="3769" xr:uid="{D6CAD0A4-DF2E-4DB0-9A24-7C27C5486C49}"/>
    <cellStyle name="Comma 4 6 2 4 2 3 2" xfId="28769" xr:uid="{141D1413-FE7D-467C-B9EB-1DAAF5A0C379}"/>
    <cellStyle name="Comma 4 6 2 4 2 4" xfId="31468" xr:uid="{CD25E108-7B0D-49FA-8FC9-3C1ADEBC90F8}"/>
    <cellStyle name="Comma 4 6 2 4 3" xfId="17246" xr:uid="{8061240C-E9A7-4C7D-A545-22667B18F0C4}"/>
    <cellStyle name="Comma 4 6 2 4 3 2" xfId="6329" xr:uid="{518B5508-1A70-4DE7-B3FF-B8282E12D973}"/>
    <cellStyle name="Comma 4 6 2 4 3 2 2" xfId="29190" xr:uid="{4B33CAC0-BBE2-4E84-869A-7C3B4B2AF0B9}"/>
    <cellStyle name="Comma 4 6 2 4 3 3" xfId="30952" xr:uid="{54EDFF4B-CB64-488C-9E90-2A6BA9965280}"/>
    <cellStyle name="Comma 4 6 2 4 4" xfId="14217" xr:uid="{BF1D5902-A2A2-4A25-83BB-F41168BEFF0D}"/>
    <cellStyle name="Comma 4 6 2 4 4 2" xfId="30466" xr:uid="{04C3491A-3C32-4962-981A-0C0BADFC011B}"/>
    <cellStyle name="Comma 4 6 2 4 5" xfId="9155" xr:uid="{9C5F541B-7B03-4526-9BA4-E7C5506D08A8}"/>
    <cellStyle name="Comma 4 6 2 4 5 2" xfId="29631" xr:uid="{928907EC-A733-4434-A49B-DC31F2954A4C}"/>
    <cellStyle name="Comma 4 6 2 4 6" xfId="22915" xr:uid="{8F788AF4-FD5B-4142-B3F7-4AEA0781A260}"/>
    <cellStyle name="Comma 4 6 2 4 6 2" xfId="31812" xr:uid="{1A8A455D-B655-4B9C-B6B2-1E06F0D86CDF}"/>
    <cellStyle name="Comma 4 6 2 4 7" xfId="27094" xr:uid="{938E5200-0F1D-4E89-A40A-9C29079F48DD}"/>
    <cellStyle name="Comma 4 6 2 4 7 2" xfId="32464" xr:uid="{C583B535-723B-4843-A561-4272DA8BB348}"/>
    <cellStyle name="Comma 4 6 2 4 8" xfId="28532" xr:uid="{B459D259-9008-40FC-84C0-F6CB69EDE0B6}"/>
    <cellStyle name="Comma 4 6 2 5" xfId="2948" xr:uid="{D3CBC58E-A3EB-467F-9C46-698C557FED0B}"/>
    <cellStyle name="Comma 4 6 2 5 2" xfId="19582" xr:uid="{77502019-838C-42DA-98F4-B06C9B2C3385}"/>
    <cellStyle name="Comma 4 6 2 5 2 2" xfId="11347" xr:uid="{9817D4D2-C120-4B19-983E-DAB764E50EE6}"/>
    <cellStyle name="Comma 4 6 2 5 2 3" xfId="3322" xr:uid="{E3A638AD-E3D3-47D5-9A4D-13E0F6DC5160}"/>
    <cellStyle name="Comma 4 6 2 5 3" xfId="16810" xr:uid="{F03ED4DF-7CB6-400E-9E19-2C04D8D5C205}"/>
    <cellStyle name="Comma 4 6 2 5 3 2" xfId="5882" xr:uid="{9F9FC101-0F61-439A-ACB7-1757A1EE3819}"/>
    <cellStyle name="Comma 4 6 2 5 4" xfId="13770" xr:uid="{8DF999CC-CFF0-428F-82C0-65E78B2E067C}"/>
    <cellStyle name="Comma 4 6 2 5 5" xfId="8708" xr:uid="{F2F9A9E6-2FE3-4F1F-AE82-66119D8AA19C}"/>
    <cellStyle name="Comma 4 6 2 5 6" xfId="20262" xr:uid="{D2525FB9-7DEA-4A69-A83F-2D072077F0AE}"/>
    <cellStyle name="Comma 4 6 2 5 7" xfId="27541" xr:uid="{12861EAF-4390-47F6-9F31-407647DB88A1}"/>
    <cellStyle name="Comma 4 6 2 6" xfId="3099" xr:uid="{332D2EDA-9D66-455A-B294-6A0F789B6E1D}"/>
    <cellStyle name="Comma 4 6 2 6 2" xfId="19436" xr:uid="{F18B53D8-1FBE-440D-9B57-5E091D1A887B}"/>
    <cellStyle name="Comma 4 6 2 6 2 2" xfId="11210" xr:uid="{C8D82BB9-9505-485E-BA71-61D2D7B5F5F0}"/>
    <cellStyle name="Comma 4 6 2 6 2 3" xfId="3185" xr:uid="{4BEA788B-7A25-469E-A8DA-FD779E01704B}"/>
    <cellStyle name="Comma 4 6 2 6 3" xfId="16663" xr:uid="{C8F8148B-F1E6-482E-B193-484348CB05D6}"/>
    <cellStyle name="Comma 4 6 2 6 3 2" xfId="5745" xr:uid="{48C3C480-7FD9-4354-9058-9CAAAD9647BA}"/>
    <cellStyle name="Comma 4 6 2 6 4" xfId="13633" xr:uid="{F432EE88-2D1E-4112-9F8C-C0D2B659F4AD}"/>
    <cellStyle name="Comma 4 6 2 6 5" xfId="8571" xr:uid="{C7D231D1-6825-4D8F-B3F0-192555DD9C4E}"/>
    <cellStyle name="Comma 4 6 2 6 6" xfId="20140" xr:uid="{6A566154-9C2B-479F-860D-4371546DD902}"/>
    <cellStyle name="Comma 4 6 2 6 7" xfId="22259" xr:uid="{77902660-D46D-40FA-8046-75A521533E58}"/>
    <cellStyle name="Comma 4 6 2 6 7 2" xfId="31705" xr:uid="{69C472D4-E2FD-4B4D-9B8E-C5E3823378C3}"/>
    <cellStyle name="Comma 4 6 2 6 8" xfId="27678" xr:uid="{372650B2-D3D3-47A1-96BD-7FF3C0B2AFA2}"/>
    <cellStyle name="Comma 4 6 2 7" xfId="814" xr:uid="{9E5D5ECF-362A-4E44-8FAE-7E767F2D8CAE}"/>
    <cellStyle name="Comma 4 6 2 7 2" xfId="16330" xr:uid="{379EBD41-56E7-4F07-8BDA-7E4EE20ADDB7}"/>
    <cellStyle name="Comma 4 6 2 7 2 2" xfId="5313" xr:uid="{A735B51B-3BC1-452C-834A-C967DE630274}"/>
    <cellStyle name="Comma 4 6 2 7 2 2 2" xfId="29004" xr:uid="{6AA7F542-A8D7-410B-831F-8BB155FE2A96}"/>
    <cellStyle name="Comma 4 6 2 7 2 3" xfId="30791" xr:uid="{628AC215-E60D-4B77-B419-062FEF47FCA9}"/>
    <cellStyle name="Comma 4 6 2 7 3" xfId="15762" xr:uid="{75A190DB-EC09-4409-985A-D6300890A9AB}"/>
    <cellStyle name="Comma 4 6 2 7 3 2" xfId="30701" xr:uid="{BB6A18D1-E1BD-47B3-B20C-3C0CB4581688}"/>
    <cellStyle name="Comma 4 6 2 7 4" xfId="10699" xr:uid="{8ECBB676-A0FC-4AD3-8A69-343A04FCF58A}"/>
    <cellStyle name="Comma 4 6 2 7 4 2" xfId="29866" xr:uid="{2C27A890-DEDF-418F-8F6E-8B81B0FFDD63}"/>
    <cellStyle name="Comma 4 6 2 7 5" xfId="24594" xr:uid="{04E1A666-DEA3-42C0-92B5-FED1FCE5E156}"/>
    <cellStyle name="Comma 4 6 2 7 5 2" xfId="32057" xr:uid="{7420D08B-CCAD-4F08-B097-4A6533D48332}"/>
    <cellStyle name="Comma 4 6 2 7 6" xfId="25550" xr:uid="{543EBECD-4A91-470A-8E12-0EA0C985E6B1}"/>
    <cellStyle name="Comma 4 6 2 7 6 2" xfId="32229" xr:uid="{C2F5DA0F-4BD1-46E7-BB85-090D8ED8D88F}"/>
    <cellStyle name="Comma 4 6 2 7 7" xfId="28292" xr:uid="{544C9343-A967-4F86-AAD9-DCBD87C7C66A}"/>
    <cellStyle name="Comma 4 6 2 8" xfId="20001" xr:uid="{8A25E1AC-CA8C-4854-8F81-C40DE7DF6C97}"/>
    <cellStyle name="Comma 4 6 2 8 2" xfId="16519" xr:uid="{3B7BB12E-F575-4435-93FC-B73513CA6AEF}"/>
    <cellStyle name="Comma 4 6 2 8 2 2" xfId="5611" xr:uid="{D4495EDA-8780-4CA3-AAAD-29E4C28E76C0}"/>
    <cellStyle name="Comma 4 6 2 8 3" xfId="13498" xr:uid="{BCBD528A-81EF-4FD3-A573-8766A8B35184}"/>
    <cellStyle name="Comma 4 6 2 8 4" xfId="8436" xr:uid="{B490E247-1DDB-42C2-8450-0113B051FC98}"/>
    <cellStyle name="Comma 4 6 2 9" xfId="18881" xr:uid="{4475712B-BCA6-4965-A5DA-62F029214EC1}"/>
    <cellStyle name="Comma 4 6 2 9 2" xfId="7873" xr:uid="{401A0D1E-AE53-45BE-8104-09FCB1670590}"/>
    <cellStyle name="Comma 4 6 2 9 2 2" xfId="29425" xr:uid="{93D70B3F-6738-46B8-8784-309A3064D3F3}"/>
    <cellStyle name="Comma 4 6 2 9 3" xfId="31194" xr:uid="{B0260576-ACFA-4ED2-A8F1-33E141A2E06B}"/>
    <cellStyle name="Comma 4 6 3" xfId="988" xr:uid="{389C346B-7BE5-4689-BD54-F0534137CA1D}"/>
    <cellStyle name="Comma 4 6 3 10" xfId="27823" xr:uid="{91C8FFE9-0291-47A3-9ACE-F3C425395C71}"/>
    <cellStyle name="Comma 4 6 3 11" xfId="28317" xr:uid="{D60A8B84-C888-42DE-8CB9-C569C591F270}"/>
    <cellStyle name="Comma 4 6 3 2" xfId="1987" xr:uid="{8F9D38FE-CE7D-4912-8479-66E262657034}"/>
    <cellStyle name="Comma 4 6 3 2 2" xfId="21202" xr:uid="{32151B15-1F4E-4E49-BDA8-FE7903CB47B9}"/>
    <cellStyle name="Comma 4 6 3 2 2 2" xfId="12290" xr:uid="{3454641F-EC15-424D-ACAE-58E6333A1AAF}"/>
    <cellStyle name="Comma 4 6 3 2 2 2 2" xfId="30145" xr:uid="{84E2E758-0B46-40D2-BC1C-F4B62B7F8312}"/>
    <cellStyle name="Comma 4 6 3 2 2 3" xfId="4269" xr:uid="{71ACF3ED-62EE-44BA-BD7C-35ED4D0BC52D}"/>
    <cellStyle name="Comma 4 6 3 2 2 3 2" xfId="28851" xr:uid="{54CFF27E-6320-401F-A80B-49A2CF6C613D}"/>
    <cellStyle name="Comma 4 6 3 2 2 4" xfId="31550" xr:uid="{E89D0B07-CBB0-4DA7-8C9A-C8ECB1EB0975}"/>
    <cellStyle name="Comma 4 6 3 2 3" xfId="17910" xr:uid="{BF330CA8-58B6-4706-A780-BCA300EB77F8}"/>
    <cellStyle name="Comma 4 6 3 2 3 2" xfId="6829" xr:uid="{AD282984-931C-4699-9F01-0E5E15FCD943}"/>
    <cellStyle name="Comma 4 6 3 2 3 2 2" xfId="29272" xr:uid="{47338D15-71B0-4FF4-8420-167C55595A05}"/>
    <cellStyle name="Comma 4 6 3 2 3 3" xfId="31068" xr:uid="{60D4A39D-C0DB-49FF-AC61-E04B559D6925}"/>
    <cellStyle name="Comma 4 6 3 2 4" xfId="14717" xr:uid="{0D1A7104-079A-4230-8C90-1EFDAF6B9C7F}"/>
    <cellStyle name="Comma 4 6 3 2 4 2" xfId="30548" xr:uid="{3147A3E7-E6B7-481C-8796-F91E09E9015B}"/>
    <cellStyle name="Comma 4 6 3 2 5" xfId="9655" xr:uid="{D9CD2C98-CBDA-4568-AA63-370B7C7F22EC}"/>
    <cellStyle name="Comma 4 6 3 2 5 2" xfId="29713" xr:uid="{FDD3D975-4FD6-4896-8FBE-B32E1153AC66}"/>
    <cellStyle name="Comma 4 6 3 2 6" xfId="23413" xr:uid="{4493E69A-0ECE-441C-86E8-C14E06E390A6}"/>
    <cellStyle name="Comma 4 6 3 2 6 2" xfId="31894" xr:uid="{394BE4FB-0D32-4FE8-8D45-20A120155D9F}"/>
    <cellStyle name="Comma 4 6 3 2 7" xfId="26594" xr:uid="{A92259B9-FED6-4E29-BADB-3C7BC6A20E43}"/>
    <cellStyle name="Comma 4 6 3 2 7 2" xfId="32382" xr:uid="{5862A5B8-D3CE-4E4A-8419-CE09A8FAC928}"/>
    <cellStyle name="Comma 4 6 3 2 8" xfId="28450" xr:uid="{4E58AABE-9640-4DF3-8471-62274A421238}"/>
    <cellStyle name="Comma 4 6 3 3" xfId="2642" xr:uid="{6E529899-6683-45B7-9951-D8D09FC9651A}"/>
    <cellStyle name="Comma 4 6 3 3 2" xfId="20549" xr:uid="{D414213B-702E-4835-A986-E84E94FCC68B}"/>
    <cellStyle name="Comma 4 6 3 3 2 2" xfId="11638" xr:uid="{27D4F999-397B-4673-86C5-280210EE0379}"/>
    <cellStyle name="Comma 4 6 3 3 2 2 2" xfId="30039" xr:uid="{315827DE-1029-4558-BA1B-9C74EEEF1D10}"/>
    <cellStyle name="Comma 4 6 3 3 2 3" xfId="3615" xr:uid="{3295BDC4-F3B3-41A0-BF5F-DF0527DE4295}"/>
    <cellStyle name="Comma 4 6 3 3 2 3 2" xfId="28745" xr:uid="{E0C726DA-E356-476D-8DD5-CF86B8FA3322}"/>
    <cellStyle name="Comma 4 6 3 3 2 4" xfId="31444" xr:uid="{4A1A21EC-E7E2-4BD9-8D01-F30B4B3E843D}"/>
    <cellStyle name="Comma 4 6 3 3 3" xfId="17102" xr:uid="{348D9503-9DA8-4674-AD8F-D72B3D058CD5}"/>
    <cellStyle name="Comma 4 6 3 3 3 2" xfId="6175" xr:uid="{0466EF27-E094-4E8B-9B33-776977F1F35E}"/>
    <cellStyle name="Comma 4 6 3 3 3 2 2" xfId="29166" xr:uid="{713C01F1-3D3B-4BA5-83AA-F6D240F9B2C7}"/>
    <cellStyle name="Comma 4 6 3 3 3 3" xfId="30929" xr:uid="{19CFC07D-44A3-4811-AD32-CD92A8F77CBA}"/>
    <cellStyle name="Comma 4 6 3 3 4" xfId="14063" xr:uid="{64EB04FC-0B22-4938-B85E-F33C3F8B3A22}"/>
    <cellStyle name="Comma 4 6 3 3 4 2" xfId="30442" xr:uid="{F971FE9F-68A2-4B89-B5D9-D1653EEECE02}"/>
    <cellStyle name="Comma 4 6 3 3 5" xfId="9001" xr:uid="{BA299283-C0C8-4704-8408-4E5EC0E71CC0}"/>
    <cellStyle name="Comma 4 6 3 3 5 2" xfId="29607" xr:uid="{1A70E67C-0423-4DFD-8623-D2B7CBFE352A}"/>
    <cellStyle name="Comma 4 6 3 3 6" xfId="22762" xr:uid="{3DAEDD54-A93D-4FF7-9E55-D89E1F344E96}"/>
    <cellStyle name="Comma 4 6 3 3 6 2" xfId="31788" xr:uid="{86810E14-F8ED-4A35-A0D8-1AA9DAA763EE}"/>
    <cellStyle name="Comma 4 6 3 3 7" xfId="27248" xr:uid="{11648AEC-541E-4270-B45E-A6C8C10079B5}"/>
    <cellStyle name="Comma 4 6 3 3 7 2" xfId="32488" xr:uid="{9BFA78E6-77BC-486A-99C8-7DBF54B6156A}"/>
    <cellStyle name="Comma 4 6 3 3 8" xfId="28556" xr:uid="{452F2F26-237F-439A-9E57-291BD4EF9D25}"/>
    <cellStyle name="Comma 4 6 3 4" xfId="22105" xr:uid="{31056705-1BAB-4F53-9D10-669EAB587361}"/>
    <cellStyle name="Comma 4 6 3 4 2" xfId="13166" xr:uid="{10933902-0196-4CD9-B108-20D70787DADD}"/>
    <cellStyle name="Comma 4 6 3 4 2 2" xfId="30273" xr:uid="{BD6DB536-CC09-48C7-A22B-4284A7E6BDAC}"/>
    <cellStyle name="Comma 4 6 3 4 3" xfId="5159" xr:uid="{80D8C9AE-5695-41F0-BA73-16B75BC86814}"/>
    <cellStyle name="Comma 4 6 3 4 3 2" xfId="28980" xr:uid="{ED25BA02-2CBC-4F03-979F-D6935809259C}"/>
    <cellStyle name="Comma 4 6 3 4 4" xfId="31681" xr:uid="{DEDA4248-35B9-4E8E-BA97-BFF3DE02E72C}"/>
    <cellStyle name="Comma 4 6 3 5" xfId="18485" xr:uid="{FF68F33D-CABA-42CB-87DF-15427D14A748}"/>
    <cellStyle name="Comma 4 6 3 5 2" xfId="7719" xr:uid="{A1014DC0-F0B4-4A18-8274-A21E5BA9B0E0}"/>
    <cellStyle name="Comma 4 6 3 5 2 2" xfId="29401" xr:uid="{7388D9F5-126D-41D0-8D50-019871F20339}"/>
    <cellStyle name="Comma 4 6 3 5 3" xfId="31137" xr:uid="{ED647D08-8476-4820-B1CD-E158CBE2D97B}"/>
    <cellStyle name="Comma 4 6 3 6" xfId="15607" xr:uid="{0FCB1B61-2B8C-4A5B-A35E-80A9D48D7682}"/>
    <cellStyle name="Comma 4 6 3 6 2" xfId="30677" xr:uid="{506FF1E3-B107-4D34-A59A-2864CFE89D92}"/>
    <cellStyle name="Comma 4 6 3 7" xfId="10545" xr:uid="{58E2970D-C6F2-45E2-80FD-2AEC9BFEB35B}"/>
    <cellStyle name="Comma 4 6 3 7 2" xfId="29842" xr:uid="{6389263E-8BA2-4F81-87E0-4F90F110140D}"/>
    <cellStyle name="Comma 4 6 3 8" xfId="24749" xr:uid="{353B4D83-7AFB-4A3D-AEA7-D609F9B6659F}"/>
    <cellStyle name="Comma 4 6 3 8 2" xfId="32081" xr:uid="{2F238727-735E-4629-A5CC-3164734DE27C}"/>
    <cellStyle name="Comma 4 6 3 9" xfId="25704" xr:uid="{E7DCE10A-0878-45B3-93A7-DBBC011D1596}"/>
    <cellStyle name="Comma 4 6 3 9 2" xfId="32253" xr:uid="{4BB7A83B-F57A-44ED-ADA9-AB9F9541F367}"/>
    <cellStyle name="Comma 4 6 4" xfId="1658" xr:uid="{61124923-E91B-4E3D-A469-923ECBCC087C}"/>
    <cellStyle name="Comma 4 6 4 2" xfId="21529" xr:uid="{21F21AB7-803D-455A-83F6-A0B54EF0221F}"/>
    <cellStyle name="Comma 4 6 4 2 2" xfId="12618" xr:uid="{1B5AC5F5-7DAB-4A62-BDCD-E70417782972}"/>
    <cellStyle name="Comma 4 6 4 2 2 2" xfId="30199" xr:uid="{A2362912-8CAB-4A08-A55C-702E93DA4646}"/>
    <cellStyle name="Comma 4 6 4 2 3" xfId="4597" xr:uid="{A6C5ADE9-7131-4B95-B57E-06930C6C4BBC}"/>
    <cellStyle name="Comma 4 6 4 2 3 2" xfId="28905" xr:uid="{4A428D37-97D8-4908-9CFA-66F871D1D34A}"/>
    <cellStyle name="Comma 4 6 4 2 4" xfId="31604" xr:uid="{0D727AA2-6F6B-478C-B033-9D1E5DED0929}"/>
    <cellStyle name="Comma 4 6 4 3" xfId="23738" xr:uid="{DE8DAF67-90FD-49AB-BE94-486ADFA25DE8}"/>
    <cellStyle name="Comma 4 6 4 3 2" xfId="7157" xr:uid="{87A03292-1AA0-4AA1-8045-942BF13AE5F3}"/>
    <cellStyle name="Comma 4 6 4 3 2 2" xfId="29326" xr:uid="{642771F3-9C88-46F5-BB4E-DB28FFD5C0B0}"/>
    <cellStyle name="Comma 4 6 4 3 3" xfId="31948" xr:uid="{26F5BCFC-417B-4F49-845A-1FF536C86F85}"/>
    <cellStyle name="Comma 4 6 4 4" xfId="15045" xr:uid="{DAD6B1C7-D94B-4626-A66B-999302F886D1}"/>
    <cellStyle name="Comma 4 6 4 4 2" xfId="30602" xr:uid="{09132F05-D3EB-4E79-85AE-D932DB50E78A}"/>
    <cellStyle name="Comma 4 6 4 5" xfId="9983" xr:uid="{7965D6F8-435B-4049-92A2-2D8A0C0E606D}"/>
    <cellStyle name="Comma 4 6 4 5 2" xfId="29767" xr:uid="{147E773F-C1FF-4D9B-945B-016D7B7D5BD1}"/>
    <cellStyle name="Comma 4 6 4 6" xfId="24249" xr:uid="{796F2A2C-3E68-42E9-B42E-6C0EA7F7F459}"/>
    <cellStyle name="Comma 4 6 4 7" xfId="26266" xr:uid="{BF16EA8F-BA0B-4D4C-96A7-1F240E4FFF1D}"/>
    <cellStyle name="Comma 4 6 4 7 2" xfId="32328" xr:uid="{4818ADF4-719E-4FE5-9AA1-FE8000BF5345}"/>
    <cellStyle name="Comma 4 6 4 8" xfId="27957" xr:uid="{E08D06E8-5821-42A0-AD64-F02DDA2D1D95}"/>
    <cellStyle name="Comma 4 6 4 9" xfId="28396" xr:uid="{79335A5E-52D2-496B-AE63-041EC3A30837}"/>
    <cellStyle name="Comma 4 6 5" xfId="2314" xr:uid="{1A10AA9E-017B-478B-85D2-4322EAD07409}"/>
    <cellStyle name="Comma 4 6 5 2" xfId="20877" xr:uid="{E1A35D27-2477-49DB-A0F0-D404B3A70D2D}"/>
    <cellStyle name="Comma 4 6 5 2 2" xfId="11966" xr:uid="{224ADCDE-7763-4E4B-BDF5-C74B65747374}"/>
    <cellStyle name="Comma 4 6 5 2 2 2" xfId="30093" xr:uid="{BD2B449C-CCE0-4810-9DB3-515F9EBC0DDA}"/>
    <cellStyle name="Comma 4 6 5 2 3" xfId="3943" xr:uid="{D7D8247C-21B0-4A2C-8E79-6A0BC6A6A3B1}"/>
    <cellStyle name="Comma 4 6 5 2 3 2" xfId="28799" xr:uid="{302DE278-DDE3-4466-BCFC-845BD0D94CF6}"/>
    <cellStyle name="Comma 4 6 5 2 4" xfId="31498" xr:uid="{ED2FC17C-A323-4EC4-89E9-A3147B60C2B6}"/>
    <cellStyle name="Comma 4 6 5 3" xfId="23089" xr:uid="{DECBB3EE-7F84-447E-8E8F-9998F193FDFE}"/>
    <cellStyle name="Comma 4 6 5 3 2" xfId="6503" xr:uid="{CEE35D9A-6B32-4E4C-BCE6-2442299A1288}"/>
    <cellStyle name="Comma 4 6 5 3 2 2" xfId="29220" xr:uid="{0547ABE1-2822-49DB-BAC0-59546DC59CA8}"/>
    <cellStyle name="Comma 4 6 5 3 3" xfId="31842" xr:uid="{11E8FA0F-797B-4CBB-ABC2-46512BE16075}"/>
    <cellStyle name="Comma 4 6 5 4" xfId="14391" xr:uid="{689EF2D0-F615-4AB4-9883-E82273BFA270}"/>
    <cellStyle name="Comma 4 6 5 4 2" xfId="30496" xr:uid="{EBAA521B-A761-4D30-B871-AA440EECC0BD}"/>
    <cellStyle name="Comma 4 6 5 5" xfId="9329" xr:uid="{EDEBD39D-51D2-4D00-907B-3B351901B93A}"/>
    <cellStyle name="Comma 4 6 5 5 2" xfId="29661" xr:uid="{BB171FE7-DEE3-4633-B283-1CF9256FA649}"/>
    <cellStyle name="Comma 4 6 5 6" xfId="23984" xr:uid="{7FB5D46D-E767-4832-BB3A-352BA7ABA55C}"/>
    <cellStyle name="Comma 4 6 5 7" xfId="26920" xr:uid="{D4A47A91-B899-44E9-BB67-C592B93E2FB0}"/>
    <cellStyle name="Comma 4 6 5 7 2" xfId="32434" xr:uid="{DB090C56-2CB1-4653-90EB-844EA3063FAB}"/>
    <cellStyle name="Comma 4 6 5 8" xfId="28502" xr:uid="{47DBAF09-57EE-446D-88E0-849A6B42F64C}"/>
    <cellStyle name="Comma 4 6 6" xfId="1452" xr:uid="{A61C57FB-646F-460E-9826-F14DDA2F1856}"/>
    <cellStyle name="Comma 4 6 6 2" xfId="19742" xr:uid="{29F47693-D39B-412B-8915-F9AF53FF13F4}"/>
    <cellStyle name="Comma 4 6 6 2 2" xfId="12788" xr:uid="{FEF7A923-FEED-40FA-B9A5-3A621CB77BB2}"/>
    <cellStyle name="Comma 4 6 6 2 3" xfId="4770" xr:uid="{A0680718-D75F-4B54-9CF4-499B80BF7FE7}"/>
    <cellStyle name="Comma 4 6 6 3" xfId="17540" xr:uid="{B076B3FA-8615-4265-9053-0D6584C6A26B}"/>
    <cellStyle name="Comma 4 6 6 3 2" xfId="7330" xr:uid="{B2D55675-F5FE-41C6-AF10-254390E775BA}"/>
    <cellStyle name="Comma 4 6 6 4" xfId="15218" xr:uid="{DA5DBD9A-0594-4EE7-9F74-49AA0B731153}"/>
    <cellStyle name="Comma 4 6 6 5" xfId="10156" xr:uid="{1DB83E64-052B-465B-A845-E89C8452B4CE}"/>
    <cellStyle name="Comma 4 6 6 6" xfId="21704" xr:uid="{06899CFD-10F2-4F0B-BA04-0A8B09EA2AAA}"/>
    <cellStyle name="Comma 4 6 6 7" xfId="26093" xr:uid="{90B8639F-C70A-4D4C-AD3E-1C6F0F34F725}"/>
    <cellStyle name="Comma 4 6 7" xfId="2992" xr:uid="{D41C5618-739E-4983-8648-3C61905F156F}"/>
    <cellStyle name="Comma 4 6 7 2" xfId="19541" xr:uid="{8D49AEAC-E85B-41D7-A10D-0B6D152596DF}"/>
    <cellStyle name="Comma 4 6 7 2 2" xfId="11306" xr:uid="{B6B9A82C-3AE5-4DEC-8F30-F97714D5572B}"/>
    <cellStyle name="Comma 4 6 7 2 3" xfId="3281" xr:uid="{C5B9A600-72FB-45BE-AF9A-71A57920DCEE}"/>
    <cellStyle name="Comma 4 6 7 3" xfId="16767" xr:uid="{2600D5F0-816F-4312-99F9-3D22D364DD47}"/>
    <cellStyle name="Comma 4 6 7 3 2" xfId="5841" xr:uid="{7F5DB92F-790E-4185-90BE-3F2BA648A817}"/>
    <cellStyle name="Comma 4 6 7 4" xfId="13729" xr:uid="{472238C4-533D-4C1F-894B-CE6C5786E5D2}"/>
    <cellStyle name="Comma 4 6 7 5" xfId="8667" xr:uid="{C8883D26-79D3-4930-B0BC-38F97A66005C}"/>
    <cellStyle name="Comma 4 6 7 6" xfId="20206" xr:uid="{94BE4EAF-BCD9-465D-A8B3-3BA412BC064D}"/>
    <cellStyle name="Comma 4 6 7 7" xfId="22434" xr:uid="{5C9757A6-9033-4921-A48B-FE69871BF594}"/>
    <cellStyle name="Comma 4 6 7 7 2" xfId="31735" xr:uid="{561C75AE-F286-47CE-94EB-0A982D24174D}"/>
    <cellStyle name="Comma 4 6 7 8" xfId="27582" xr:uid="{247E63CF-F90F-4187-8D90-D7642DBA1C14}"/>
    <cellStyle name="Comma 4 6 8" xfId="580" xr:uid="{11576761-F0E1-4836-827B-61F5DDB9F283}"/>
    <cellStyle name="Comma 4 6 8 2" xfId="16419" xr:uid="{0573A2FC-2B0F-4A87-8EA9-1CDE9B29B29D}"/>
    <cellStyle name="Comma 4 6 8 2 2" xfId="5487" xr:uid="{456F971B-6137-46E5-8D0A-CA2921A883CD}"/>
    <cellStyle name="Comma 4 6 8 2 2 2" xfId="29034" xr:uid="{030C0621-2A4C-4169-98E7-B9348F5C4A48}"/>
    <cellStyle name="Comma 4 6 8 2 3" xfId="30804" xr:uid="{60190CF8-0605-43B6-8423-447EA82BC773}"/>
    <cellStyle name="Comma 4 6 8 3" xfId="15936" xr:uid="{149F4054-33F9-4E90-8DA6-4E0960305D33}"/>
    <cellStyle name="Comma 4 6 8 3 2" xfId="30731" xr:uid="{82412A6E-1C3D-4917-AB76-9E510221EE3B}"/>
    <cellStyle name="Comma 4 6 8 4" xfId="10873" xr:uid="{F53168CC-A2FF-463C-A06C-DE8458AEAF16}"/>
    <cellStyle name="Comma 4 6 8 4 2" xfId="29896" xr:uid="{5D2D7038-02D1-4D36-B3ED-4E8F4DE9DAFD}"/>
    <cellStyle name="Comma 4 6 8 5" xfId="24419" xr:uid="{374CA6F7-4FF5-4FD0-96FD-F4BE9AA71283}"/>
    <cellStyle name="Comma 4 6 8 5 2" xfId="32027" xr:uid="{A8258923-5083-408D-BCE9-4E3E6E33A0F7}"/>
    <cellStyle name="Comma 4 6 8 6" xfId="25376" xr:uid="{693FE728-9AAB-49F3-8BF4-4D098841079B}"/>
    <cellStyle name="Comma 4 6 8 6 2" xfId="32199" xr:uid="{181F1B6F-E57A-42A2-8CF7-214938334793}"/>
    <cellStyle name="Comma 4 6 8 7" xfId="28261" xr:uid="{EE376835-26C1-40BE-AEC1-FEFAADAB4B68}"/>
    <cellStyle name="Comma 4 6 9" xfId="20104" xr:uid="{A046E887-E621-4DFE-B251-B12537950814}"/>
    <cellStyle name="Comma 4 6 9 2" xfId="16622" xr:uid="{FE4B49E9-587D-4813-92DC-8D43A53265D5}"/>
    <cellStyle name="Comma 4 6 9 2 2" xfId="5707" xr:uid="{E5F9B1BE-EBCB-4952-B06A-C99FEA9DAA3B}"/>
    <cellStyle name="Comma 4 6 9 3" xfId="13594" xr:uid="{1A249221-BF0D-4FDC-B921-ADAB18119EA0}"/>
    <cellStyle name="Comma 4 6 9 4" xfId="11093" xr:uid="{C2038628-9583-464F-9B28-6DC3BCB7FF4B}"/>
    <cellStyle name="Comma 4 7" xfId="281" xr:uid="{92C1153C-19ED-47E7-9C96-72671B4452FB}"/>
    <cellStyle name="Comma 4 7 10" xfId="19013" xr:uid="{5772A3F0-93E4-439E-9711-F3E528313279}"/>
    <cellStyle name="Comma 4 7 10 2" xfId="8239" xr:uid="{7A92C318-7AC5-46A8-A513-41984F8423AB}"/>
    <cellStyle name="Comma 4 7 11" xfId="18908" xr:uid="{950FC97B-DC81-4477-A151-D634934E55C6}"/>
    <cellStyle name="Comma 4 7 11 2" xfId="8183" xr:uid="{7BED14B7-802A-4E72-8396-605B11C3B4DF}"/>
    <cellStyle name="Comma 4 7 11 2 2" xfId="29464" xr:uid="{1514702F-7566-4495-873A-C0557424B96D}"/>
    <cellStyle name="Comma 4 7 11 3" xfId="31201" xr:uid="{EDF9FDEE-487D-4013-8432-490AE54F74F0}"/>
    <cellStyle name="Comma 4 7 12" xfId="16122" xr:uid="{3422AE87-6CB2-4F4A-91EB-8A8BB192623E}"/>
    <cellStyle name="Comma 4 7 13" xfId="11164" xr:uid="{52D254B8-D076-42BA-B955-33FE8577CF06}"/>
    <cellStyle name="Comma 4 7 14" xfId="25087" xr:uid="{5B599A00-462C-4C18-A9D9-A4132656098B}"/>
    <cellStyle name="Comma 4 7 15" xfId="25190" xr:uid="{2778409C-995B-43CE-8213-7700DCCEECF0}"/>
    <cellStyle name="Comma 4 7 16" xfId="27768" xr:uid="{D2878220-EAAF-491C-846D-26D77C8A24F4}"/>
    <cellStyle name="Comma 4 7 17" xfId="32943" xr:uid="{C0CF292B-E186-4842-AABE-A8EBB6494345}"/>
    <cellStyle name="Comma 4 7 2" xfId="762" xr:uid="{67B44508-786F-45A1-A0A6-1D2C671320E7}"/>
    <cellStyle name="Comma 4 7 2 10" xfId="25505" xr:uid="{F378F998-C302-4344-AAE7-0DF2F5D1A743}"/>
    <cellStyle name="Comma 4 7 2 10 2" xfId="32224" xr:uid="{250ADE27-934D-4F03-957E-5A32AF5195FB}"/>
    <cellStyle name="Comma 4 7 2 11" xfId="27857" xr:uid="{093F4432-6C49-42A0-AC66-9B02A7DBEE6E}"/>
    <cellStyle name="Comma 4 7 2 12" xfId="28287" xr:uid="{3D68F9D6-C46C-43EA-8274-A79CE291D403}"/>
    <cellStyle name="Comma 4 7 2 2" xfId="1122" xr:uid="{37140EF5-31CB-4B99-8E79-F0B8AEAA377B}"/>
    <cellStyle name="Comma 4 7 2 2 10" xfId="28342" xr:uid="{9477EBCA-62AB-48FA-AB89-0EF06FC1DAD0}"/>
    <cellStyle name="Comma 4 7 2 2 2" xfId="2116" xr:uid="{23190FBD-513F-416C-A10D-82107F7266CA}"/>
    <cellStyle name="Comma 4 7 2 2 2 2" xfId="21073" xr:uid="{37AB4A5F-DB17-405B-840F-0F5A601327C9}"/>
    <cellStyle name="Comma 4 7 2 2 2 2 2" xfId="12161" xr:uid="{187209E6-ED1F-461A-A55D-3528BBBE699A}"/>
    <cellStyle name="Comma 4 7 2 2 2 2 2 2" xfId="30120" xr:uid="{6BD40BF8-8A0D-4F65-96F2-599DE2061137}"/>
    <cellStyle name="Comma 4 7 2 2 2 2 3" xfId="4140" xr:uid="{387B7E8E-D8BB-4755-8261-E5345852CAAF}"/>
    <cellStyle name="Comma 4 7 2 2 2 2 3 2" xfId="28826" xr:uid="{F644EFE0-BA80-4075-A781-4167D3B73ADA}"/>
    <cellStyle name="Comma 4 7 2 2 2 2 4" xfId="31525" xr:uid="{41CBBB79-B7C7-472B-A27F-FC94D4B947C9}"/>
    <cellStyle name="Comma 4 7 2 2 2 3" xfId="17835" xr:uid="{8E132A90-3239-4086-A443-AE5CBD02BB69}"/>
    <cellStyle name="Comma 4 7 2 2 2 3 2" xfId="6700" xr:uid="{98465519-745D-41B6-824A-C0A00E071B28}"/>
    <cellStyle name="Comma 4 7 2 2 2 3 2 2" xfId="29247" xr:uid="{25BDAC9B-8402-4662-BF41-64CA6C868E59}"/>
    <cellStyle name="Comma 4 7 2 2 2 3 3" xfId="31062" xr:uid="{C8908D74-1249-4F32-9A58-318D74906C89}"/>
    <cellStyle name="Comma 4 7 2 2 2 4" xfId="14588" xr:uid="{32C5B783-C4E2-4399-83A8-D9D11570D194}"/>
    <cellStyle name="Comma 4 7 2 2 2 4 2" xfId="30523" xr:uid="{29675532-16DD-4F83-86C2-C4FE92A41CD5}"/>
    <cellStyle name="Comma 4 7 2 2 2 5" xfId="9526" xr:uid="{1BAC95E9-9801-414D-82C3-1DAC8E2CE9C1}"/>
    <cellStyle name="Comma 4 7 2 2 2 5 2" xfId="29688" xr:uid="{4B3F9CB5-E7B1-4D9D-A460-4713F69F5DE9}"/>
    <cellStyle name="Comma 4 7 2 2 2 6" xfId="23285" xr:uid="{57F437B4-845D-42A0-9042-9E1B90185FCF}"/>
    <cellStyle name="Comma 4 7 2 2 2 6 2" xfId="31869" xr:uid="{63B52AB1-79EE-4B35-9490-7D8FD4985F34}"/>
    <cellStyle name="Comma 4 7 2 2 2 7" xfId="26723" xr:uid="{933C2CCA-0621-40CE-90A0-57340F6DE3B3}"/>
    <cellStyle name="Comma 4 7 2 2 2 7 2" xfId="32407" xr:uid="{CD93CD6A-2F8F-4D25-B21B-6FC0C7F8FA27}"/>
    <cellStyle name="Comma 4 7 2 2 2 8" xfId="28475" xr:uid="{8A6C9832-C41C-414B-A12C-4B6F7B0A0634}"/>
    <cellStyle name="Comma 4 7 2 2 3" xfId="2771" xr:uid="{0B8B51D4-B018-4006-8C2E-986B293CFD79}"/>
    <cellStyle name="Comma 4 7 2 2 3 2" xfId="20420" xr:uid="{A93AA734-01CC-44FA-8CC9-46A3E008D9EB}"/>
    <cellStyle name="Comma 4 7 2 2 3 2 2" xfId="11509" xr:uid="{5A8977DD-D03E-40C0-8B14-B5732024973F}"/>
    <cellStyle name="Comma 4 7 2 2 3 2 2 2" xfId="30014" xr:uid="{1E9801C6-9985-4F9E-B479-4F5681AA506A}"/>
    <cellStyle name="Comma 4 7 2 2 3 2 3" xfId="3486" xr:uid="{174EB1E5-D1DF-4FE3-8346-D0E622AE6AEC}"/>
    <cellStyle name="Comma 4 7 2 2 3 2 3 2" xfId="28720" xr:uid="{9C736BA7-8264-4CA4-80AE-F70C302D25D6}"/>
    <cellStyle name="Comma 4 7 2 2 3 2 4" xfId="31419" xr:uid="{01DD5065-6DA9-4415-B1F8-935289ACA75D}"/>
    <cellStyle name="Comma 4 7 2 2 3 3" xfId="16978" xr:uid="{A5BA94BF-3496-4AC3-B20B-1B7BEF904234}"/>
    <cellStyle name="Comma 4 7 2 2 3 3 2" xfId="6046" xr:uid="{0EF2DCB7-1160-43B6-A829-D60CA367EE9B}"/>
    <cellStyle name="Comma 4 7 2 2 3 3 2 2" xfId="29141" xr:uid="{70B58383-D5A2-4D83-B73F-FE3AC7C4F02D}"/>
    <cellStyle name="Comma 4 7 2 2 3 3 3" xfId="30905" xr:uid="{8113ACEE-CBBF-4367-A688-1047A8B6A994}"/>
    <cellStyle name="Comma 4 7 2 2 3 4" xfId="13934" xr:uid="{9DD8487F-5184-4184-B0CF-B28249E1AAF9}"/>
    <cellStyle name="Comma 4 7 2 2 3 4 2" xfId="30417" xr:uid="{6035B85F-C927-4B9E-87F1-97023FDCD5E3}"/>
    <cellStyle name="Comma 4 7 2 2 3 5" xfId="8872" xr:uid="{95D42047-040F-4415-8075-CBB81650581E}"/>
    <cellStyle name="Comma 4 7 2 2 3 5 2" xfId="29582" xr:uid="{F62E6694-CB40-4355-A8C0-9D7358AD67E5}"/>
    <cellStyle name="Comma 4 7 2 2 3 6" xfId="22633" xr:uid="{2A077B55-D49F-4E20-865B-1F080ABC9304}"/>
    <cellStyle name="Comma 4 7 2 2 3 6 2" xfId="31763" xr:uid="{96F2F69B-8677-4EE0-889B-9057C4754A5E}"/>
    <cellStyle name="Comma 4 7 2 2 3 7" xfId="27377" xr:uid="{E072DE01-B4C1-479F-B6DE-AB2D7DF55B80}"/>
    <cellStyle name="Comma 4 7 2 2 3 7 2" xfId="32513" xr:uid="{2E889C46-C4F3-4403-8C92-241CE3A61895}"/>
    <cellStyle name="Comma 4 7 2 2 3 8" xfId="28581" xr:uid="{1D3FD3EB-C537-4117-8779-811909ED6AF1}"/>
    <cellStyle name="Comma 4 7 2 2 4" xfId="21976" xr:uid="{D1E90CC1-4203-4911-B814-63A09E94F8B6}"/>
    <cellStyle name="Comma 4 7 2 2 4 2" xfId="13043" xr:uid="{FBF94831-B183-45F9-B2EC-126DFCB0EFB5}"/>
    <cellStyle name="Comma 4 7 2 2 4 2 2" xfId="30249" xr:uid="{36A62281-0E39-4D34-8F68-DC45535A19E1}"/>
    <cellStyle name="Comma 4 7 2 2 4 3" xfId="5030" xr:uid="{08C66128-CFBF-4CBF-B202-D82B8AE36B8C}"/>
    <cellStyle name="Comma 4 7 2 2 4 3 2" xfId="28955" xr:uid="{F43100DD-93F8-43CD-9737-B205D5326482}"/>
    <cellStyle name="Comma 4 7 2 2 4 4" xfId="31656" xr:uid="{AC39179F-8416-49D6-AB66-744FF5CA917C}"/>
    <cellStyle name="Comma 4 7 2 2 5" xfId="17737" xr:uid="{C75C5390-8B7C-4B34-BBAF-9F8F6374C6D5}"/>
    <cellStyle name="Comma 4 7 2 2 5 2" xfId="7590" xr:uid="{4E684B12-B366-473C-928D-C6A6C157029B}"/>
    <cellStyle name="Comma 4 7 2 2 5 2 2" xfId="29376" xr:uid="{54F89132-2FE2-4B32-8F7B-E09D9380F535}"/>
    <cellStyle name="Comma 4 7 2 2 5 3" xfId="31044" xr:uid="{653A003B-70D3-4ECC-9B69-EA983BE7AD01}"/>
    <cellStyle name="Comma 4 7 2 2 6" xfId="15478" xr:uid="{3B934D37-8482-4EBA-A389-827FCD6F2415}"/>
    <cellStyle name="Comma 4 7 2 2 6 2" xfId="30652" xr:uid="{59815667-C2F3-4E44-94A9-C29B1F18C87D}"/>
    <cellStyle name="Comma 4 7 2 2 7" xfId="10416" xr:uid="{E04E6D45-79CC-4FFB-B8C2-F1F6CAE638EE}"/>
    <cellStyle name="Comma 4 7 2 2 7 2" xfId="29817" xr:uid="{6EC00886-98ED-487F-A92E-8BB31BCA8C4A}"/>
    <cellStyle name="Comma 4 7 2 2 8" xfId="24878" xr:uid="{3BA908A1-3A2A-4741-AE58-DA66688A70D1}"/>
    <cellStyle name="Comma 4 7 2 2 8 2" xfId="32106" xr:uid="{C47C5793-36F8-4B3C-9867-A2D151EF5C65}"/>
    <cellStyle name="Comma 4 7 2 2 9" xfId="25833" xr:uid="{756D3A10-B013-4CF1-9180-9D5FB8703C68}"/>
    <cellStyle name="Comma 4 7 2 2 9 2" xfId="32278" xr:uid="{9A2DB861-4900-471D-8A35-4119122B5044}"/>
    <cellStyle name="Comma 4 7 2 3" xfId="1787" xr:uid="{F318AF93-C863-43D1-9A37-3AE81B3CA121}"/>
    <cellStyle name="Comma 4 7 2 3 2" xfId="21400" xr:uid="{43BE760E-B51B-41AF-89B2-FCDB56CCFB8E}"/>
    <cellStyle name="Comma 4 7 2 3 2 2" xfId="12489" xr:uid="{930E8192-EE43-4F42-8045-88AE7FC19FFF}"/>
    <cellStyle name="Comma 4 7 2 3 2 2 2" xfId="30174" xr:uid="{2745CB58-BC06-4FBF-AC66-BFCACCF5F14A}"/>
    <cellStyle name="Comma 4 7 2 3 2 3" xfId="4468" xr:uid="{16CA910F-C372-4375-BCA3-1AE58A43E31C}"/>
    <cellStyle name="Comma 4 7 2 3 2 3 2" xfId="28880" xr:uid="{B00EDBD0-604B-40E9-8A78-6D9EFDDBC4FA}"/>
    <cellStyle name="Comma 4 7 2 3 2 4" xfId="31579" xr:uid="{D8934123-B44B-4290-9F77-EDB794991B28}"/>
    <cellStyle name="Comma 4 7 2 3 3" xfId="18841" xr:uid="{16784EF9-3316-4568-97AF-E625E02D1F3D}"/>
    <cellStyle name="Comma 4 7 2 3 3 2" xfId="7028" xr:uid="{8AF89B62-5433-43D7-84C9-14314C3761C0}"/>
    <cellStyle name="Comma 4 7 2 3 3 2 2" xfId="29301" xr:uid="{2A56023A-8F83-4F13-9F6C-6EB751D255A2}"/>
    <cellStyle name="Comma 4 7 2 3 3 3" xfId="31186" xr:uid="{274E6CC4-B453-466C-9A16-F40F88E998B1}"/>
    <cellStyle name="Comma 4 7 2 3 4" xfId="14916" xr:uid="{FCA26422-615D-429B-A517-DE3B51EC91AE}"/>
    <cellStyle name="Comma 4 7 2 3 4 2" xfId="30577" xr:uid="{7F840DD9-31DF-48E2-B266-E08B6503491E}"/>
    <cellStyle name="Comma 4 7 2 3 5" xfId="9854" xr:uid="{35F7F654-8193-4B12-91DE-6CB20D33D2DD}"/>
    <cellStyle name="Comma 4 7 2 3 5 2" xfId="29742" xr:uid="{92153141-E73F-4CD9-A825-E9F99082DFFB}"/>
    <cellStyle name="Comma 4 7 2 3 6" xfId="23609" xr:uid="{F26385E0-6A67-45F4-B782-BB7A13F42FAB}"/>
    <cellStyle name="Comma 4 7 2 3 6 2" xfId="31923" xr:uid="{52F3F306-168B-4385-9377-E6A0462E0F73}"/>
    <cellStyle name="Comma 4 7 2 3 7" xfId="26395" xr:uid="{ED1A3651-4105-4879-94CD-DDFF7851E118}"/>
    <cellStyle name="Comma 4 7 2 3 7 2" xfId="32353" xr:uid="{87DC5C15-B709-4743-B191-7DB00CC77E1B}"/>
    <cellStyle name="Comma 4 7 2 3 8" xfId="28421" xr:uid="{CAB61B31-8BB8-4EC3-B875-4F3069DB8F31}"/>
    <cellStyle name="Comma 4 7 2 4" xfId="2443" xr:uid="{303B0C83-C231-4C77-8578-DA5635763B9F}"/>
    <cellStyle name="Comma 4 7 2 4 2" xfId="20748" xr:uid="{4344A47A-7003-4074-BDFB-78E40887E2CD}"/>
    <cellStyle name="Comma 4 7 2 4 2 2" xfId="11837" xr:uid="{7525A03E-2F71-4D70-8D02-EF4850510852}"/>
    <cellStyle name="Comma 4 7 2 4 2 2 2" xfId="30068" xr:uid="{0B548679-2E54-491D-B51F-85FF69FFE29B}"/>
    <cellStyle name="Comma 4 7 2 4 2 3" xfId="3814" xr:uid="{3E15271C-E26B-490D-B9EF-A2022A276078}"/>
    <cellStyle name="Comma 4 7 2 4 2 3 2" xfId="28774" xr:uid="{0C14871B-CB54-4DD1-A2C6-E773B273AC66}"/>
    <cellStyle name="Comma 4 7 2 4 2 4" xfId="31473" xr:uid="{70A154E7-6F75-48F4-87F7-398A1FD6153C}"/>
    <cellStyle name="Comma 4 7 2 4 3" xfId="19327" xr:uid="{9255DD03-D225-412A-BD96-E3B7983B3C5F}"/>
    <cellStyle name="Comma 4 7 2 4 3 2" xfId="6374" xr:uid="{442605D1-2B23-4DFC-8E06-E28CA1685800}"/>
    <cellStyle name="Comma 4 7 2 4 3 2 2" xfId="29195" xr:uid="{9677E7D3-9BEF-40AF-90A0-E8159F56D698}"/>
    <cellStyle name="Comma 4 7 2 4 3 3" xfId="31245" xr:uid="{6F83EC48-237B-42BA-BDAA-5B94378E518A}"/>
    <cellStyle name="Comma 4 7 2 4 4" xfId="14262" xr:uid="{C64CAD9B-1D61-432D-81E9-D037E13DC282}"/>
    <cellStyle name="Comma 4 7 2 4 4 2" xfId="30471" xr:uid="{F9562FA4-316F-40B2-84A7-17E6833C2C8C}"/>
    <cellStyle name="Comma 4 7 2 4 5" xfId="9200" xr:uid="{19AEE7B9-212A-475F-B6CC-BE13172E74FB}"/>
    <cellStyle name="Comma 4 7 2 4 5 2" xfId="29636" xr:uid="{743FC2C4-6AD2-4F60-9B86-0FEA5A319013}"/>
    <cellStyle name="Comma 4 7 2 4 6" xfId="22960" xr:uid="{E5296A3F-B89B-4FFE-987A-3F2D69AE0AC4}"/>
    <cellStyle name="Comma 4 7 2 4 6 2" xfId="31817" xr:uid="{41576548-ED93-4B30-80EC-C74FC0983E5C}"/>
    <cellStyle name="Comma 4 7 2 4 7" xfId="27049" xr:uid="{12167EAD-CBC3-4012-95E9-8365B330D504}"/>
    <cellStyle name="Comma 4 7 2 4 7 2" xfId="32459" xr:uid="{629CCE54-8841-4F71-B9DE-6FD0EB0F2EBC}"/>
    <cellStyle name="Comma 4 7 2 4 8" xfId="28527" xr:uid="{C80A069F-8EAA-4BC2-B2CD-C0775083FDC9}"/>
    <cellStyle name="Comma 4 7 2 5" xfId="22304" xr:uid="{8764B700-6623-4F3A-AB5C-38F1B3FDB5B8}"/>
    <cellStyle name="Comma 4 7 2 5 2" xfId="13348" xr:uid="{6773D640-7197-4558-8D15-44C45E8C14EA}"/>
    <cellStyle name="Comma 4 7 2 5 2 2" xfId="30300" xr:uid="{D0E6B95D-D5D7-4BC9-B561-CA4B9635816A}"/>
    <cellStyle name="Comma 4 7 2 5 3" xfId="5358" xr:uid="{30E3D303-3456-41DC-8A85-695650C1F77B}"/>
    <cellStyle name="Comma 4 7 2 5 3 2" xfId="29009" xr:uid="{1EA93D98-6ED6-4E3F-935A-04CCF09A79F5}"/>
    <cellStyle name="Comma 4 7 2 5 4" xfId="31710" xr:uid="{B1A6A70B-7596-4170-ADD6-4B52A4FB9823}"/>
    <cellStyle name="Comma 4 7 2 6" xfId="19384" xr:uid="{72FF56F6-475D-4BBA-8F8D-4FF8AA9ED22D}"/>
    <cellStyle name="Comma 4 7 2 6 2" xfId="7918" xr:uid="{EAFF4F65-FBBD-4532-AF35-81E05B43A832}"/>
    <cellStyle name="Comma 4 7 2 6 2 2" xfId="29430" xr:uid="{E3AEFCBA-61D1-4291-A441-B20FB00CA5D9}"/>
    <cellStyle name="Comma 4 7 2 6 3" xfId="31251" xr:uid="{A4BE4FDF-A153-4474-AF21-0B4BF306A7B6}"/>
    <cellStyle name="Comma 4 7 2 7" xfId="15807" xr:uid="{FC36C0A6-3EEA-4C8C-9DE3-188014C0E3B3}"/>
    <cellStyle name="Comma 4 7 2 7 2" xfId="30706" xr:uid="{417D9F69-554A-4E53-ACF7-D91D3D380DAB}"/>
    <cellStyle name="Comma 4 7 2 8" xfId="10744" xr:uid="{ED86AF1A-49FF-4D4E-879E-DDED07C1A79D}"/>
    <cellStyle name="Comma 4 7 2 8 2" xfId="29871" xr:uid="{B076B5B9-D36C-4FA0-B093-B0E93B6876A1}"/>
    <cellStyle name="Comma 4 7 2 9" xfId="24548" xr:uid="{EF6AC06D-18DE-4627-815C-0FB49076A179}"/>
    <cellStyle name="Comma 4 7 2 9 2" xfId="32052" xr:uid="{D67C48A1-81A7-4ABF-A1A6-9FB10B777E78}"/>
    <cellStyle name="Comma 4 7 3" xfId="936" xr:uid="{1EC76B13-DCD5-4BC1-85B8-63981BEEF4C8}"/>
    <cellStyle name="Comma 4 7 3 10" xfId="27991" xr:uid="{D3F31846-F071-4687-AEC5-20C592B8B7DE}"/>
    <cellStyle name="Comma 4 7 3 11" xfId="28312" xr:uid="{64339A63-BB17-4A79-9EA5-48D2CF904C1B}"/>
    <cellStyle name="Comma 4 7 3 2" xfId="1942" xr:uid="{B59CC397-E833-4EE3-AD27-B1F2100E772A}"/>
    <cellStyle name="Comma 4 7 3 2 2" xfId="21247" xr:uid="{BA6F78B3-FAFE-4B55-88C8-E00BF4BC0BA7}"/>
    <cellStyle name="Comma 4 7 3 2 2 2" xfId="12335" xr:uid="{ED96A6F9-E58C-4433-9B16-9014FAB48139}"/>
    <cellStyle name="Comma 4 7 3 2 2 2 2" xfId="30150" xr:uid="{1C4C78C1-93BE-475A-9081-90B9CF81C34B}"/>
    <cellStyle name="Comma 4 7 3 2 2 3" xfId="4314" xr:uid="{D9FC4338-C772-4240-9B9F-510FDAF607CE}"/>
    <cellStyle name="Comma 4 7 3 2 2 3 2" xfId="28856" xr:uid="{2ED61ED6-918E-4F85-B768-7B83E0A46DB5}"/>
    <cellStyle name="Comma 4 7 3 2 2 4" xfId="31555" xr:uid="{E6790AAF-A74E-42E4-8E02-A5DE5B10E142}"/>
    <cellStyle name="Comma 4 7 3 2 3" xfId="19113" xr:uid="{4F0CC688-FBEF-4BDD-B1CD-57A29B9E5234}"/>
    <cellStyle name="Comma 4 7 3 2 3 2" xfId="6874" xr:uid="{8DBF1FA4-0AA2-4841-B364-5AA86772C414}"/>
    <cellStyle name="Comma 4 7 3 2 3 2 2" xfId="29277" xr:uid="{76B4C613-0CDE-454D-BA23-5C566BD7188F}"/>
    <cellStyle name="Comma 4 7 3 2 3 3" xfId="31224" xr:uid="{69463C4C-B00D-4D31-B1A6-4080B14F41E8}"/>
    <cellStyle name="Comma 4 7 3 2 4" xfId="14762" xr:uid="{D21EF219-B362-4BCC-BC07-B58692F0F9E0}"/>
    <cellStyle name="Comma 4 7 3 2 4 2" xfId="30553" xr:uid="{402786A5-039F-4587-A104-B82901D4BC7D}"/>
    <cellStyle name="Comma 4 7 3 2 5" xfId="9700" xr:uid="{20301A25-3A13-4642-85C4-5712DBED33D7}"/>
    <cellStyle name="Comma 4 7 3 2 5 2" xfId="29718" xr:uid="{B3FA3E6E-C2F1-40D6-8F85-1402FE0D2765}"/>
    <cellStyle name="Comma 4 7 3 2 6" xfId="23458" xr:uid="{B04478FD-8BE2-43C2-A659-E2B99E0CBBCD}"/>
    <cellStyle name="Comma 4 7 3 2 6 2" xfId="31899" xr:uid="{3368D5EA-9F5E-4D05-B944-F01886BB2493}"/>
    <cellStyle name="Comma 4 7 3 2 7" xfId="26549" xr:uid="{FF630427-FDF6-46DD-994F-3033905FCA03}"/>
    <cellStyle name="Comma 4 7 3 2 7 2" xfId="32377" xr:uid="{C1154D26-DF65-4E37-AE17-4146E90F1D90}"/>
    <cellStyle name="Comma 4 7 3 2 8" xfId="28445" xr:uid="{72AA66A6-A307-43A3-9106-5229AE52C6DE}"/>
    <cellStyle name="Comma 4 7 3 3" xfId="2597" xr:uid="{03300DD2-A415-401A-8A0B-62F5CAAE1ECA}"/>
    <cellStyle name="Comma 4 7 3 3 2" xfId="20594" xr:uid="{A5E967F8-E89E-4CAC-BF4D-025DFAE18697}"/>
    <cellStyle name="Comma 4 7 3 3 2 2" xfId="11683" xr:uid="{8F921249-E644-4974-BB02-715DCF7F6905}"/>
    <cellStyle name="Comma 4 7 3 3 2 2 2" xfId="30044" xr:uid="{8F2886C1-7A9D-4123-8039-EFBC0497CE54}"/>
    <cellStyle name="Comma 4 7 3 3 2 3" xfId="3660" xr:uid="{506F0312-3F12-4F77-9ED7-94314F2BF66F}"/>
    <cellStyle name="Comma 4 7 3 3 2 3 2" xfId="28750" xr:uid="{17D1AAF8-9E0D-4F7C-B139-142F433203CD}"/>
    <cellStyle name="Comma 4 7 3 3 2 4" xfId="31449" xr:uid="{0C940068-5AAE-4C91-89A9-DB564C1D3E71}"/>
    <cellStyle name="Comma 4 7 3 3 3" xfId="17146" xr:uid="{B6AF28DD-97C4-4B79-823D-F20CF6D5DC6D}"/>
    <cellStyle name="Comma 4 7 3 3 3 2" xfId="6220" xr:uid="{60A2388E-0D45-4FA9-871D-3942B56CF550}"/>
    <cellStyle name="Comma 4 7 3 3 3 2 2" xfId="29171" xr:uid="{A4CEC309-305B-4D08-82B0-89EB55957376}"/>
    <cellStyle name="Comma 4 7 3 3 3 3" xfId="30934" xr:uid="{FDEBBFAD-45B6-4164-A119-FDB64B37A120}"/>
    <cellStyle name="Comma 4 7 3 3 4" xfId="14108" xr:uid="{05F7CBDA-5F1E-4482-B81F-A4A58916B0B8}"/>
    <cellStyle name="Comma 4 7 3 3 4 2" xfId="30447" xr:uid="{35743FEC-3C58-420D-AF3B-A3E5D2D4B627}"/>
    <cellStyle name="Comma 4 7 3 3 5" xfId="9046" xr:uid="{9AFE310B-27EE-4841-9273-1A26022F434D}"/>
    <cellStyle name="Comma 4 7 3 3 5 2" xfId="29612" xr:uid="{D448DCE5-03A8-4C22-BCEF-9C0AEE1AE569}"/>
    <cellStyle name="Comma 4 7 3 3 6" xfId="22807" xr:uid="{D7A1A7B6-8BDF-44BC-8AEF-E7F9F59C7E07}"/>
    <cellStyle name="Comma 4 7 3 3 6 2" xfId="31793" xr:uid="{A57D1543-5B88-486E-B61C-0012009547C1}"/>
    <cellStyle name="Comma 4 7 3 3 7" xfId="27203" xr:uid="{BEA59B5E-5D9A-411E-8EAC-5CEB3648BCDE}"/>
    <cellStyle name="Comma 4 7 3 3 7 2" xfId="32483" xr:uid="{CAA42088-12C9-484B-A684-C906EC742371}"/>
    <cellStyle name="Comma 4 7 3 3 8" xfId="28551" xr:uid="{029E2065-A799-43F8-8009-790413E75031}"/>
    <cellStyle name="Comma 4 7 3 4" xfId="22150" xr:uid="{D04AC246-3A88-4F6E-8BFB-8C6FF30495D6}"/>
    <cellStyle name="Comma 4 7 3 4 2" xfId="13210" xr:uid="{E6E28009-7278-403E-84FE-02F1D8CE5015}"/>
    <cellStyle name="Comma 4 7 3 4 2 2" xfId="30278" xr:uid="{CE17FE39-504C-4F53-9B1D-059A02AAD0F5}"/>
    <cellStyle name="Comma 4 7 3 4 3" xfId="5204" xr:uid="{4A080EB3-313D-4B6E-B302-40510AFABD55}"/>
    <cellStyle name="Comma 4 7 3 4 3 2" xfId="28985" xr:uid="{40B379CB-BA7C-49B4-BF1F-7DD2D21E2074}"/>
    <cellStyle name="Comma 4 7 3 4 4" xfId="31686" xr:uid="{5DB1B212-1DBE-4DCF-A9B5-97D6B42E330B}"/>
    <cellStyle name="Comma 4 7 3 5" xfId="17519" xr:uid="{1D99C7B3-57CD-457E-8A7C-27AE9CF31E74}"/>
    <cellStyle name="Comma 4 7 3 5 2" xfId="7764" xr:uid="{F4F90D4B-1F97-4231-8D78-DC1F51BE80FA}"/>
    <cellStyle name="Comma 4 7 3 5 2 2" xfId="29406" xr:uid="{44200032-2047-41DD-9368-A5AB0947BD55}"/>
    <cellStyle name="Comma 4 7 3 5 3" xfId="31008" xr:uid="{637DAF35-DC68-4002-B748-AA07BDD3BB7B}"/>
    <cellStyle name="Comma 4 7 3 6" xfId="15652" xr:uid="{F0E1499D-C777-4DF5-A8CC-42A19924B755}"/>
    <cellStyle name="Comma 4 7 3 6 2" xfId="30682" xr:uid="{8646637A-3641-41D6-B4B8-C2A8972A961E}"/>
    <cellStyle name="Comma 4 7 3 7" xfId="10590" xr:uid="{F6B262C0-3FA1-48AE-A7FC-39704D36F324}"/>
    <cellStyle name="Comma 4 7 3 7 2" xfId="29847" xr:uid="{4BAC8E50-D860-4B8F-88FD-AB34FD7BED1F}"/>
    <cellStyle name="Comma 4 7 3 8" xfId="24704" xr:uid="{9C6BEADD-E6C1-4BE5-B30C-481B43DFEC71}"/>
    <cellStyle name="Comma 4 7 3 8 2" xfId="32076" xr:uid="{DE9C8310-FFD4-49E7-9ACA-BC65CF039590}"/>
    <cellStyle name="Comma 4 7 3 9" xfId="25659" xr:uid="{9E77D736-CECE-4B87-9C0B-351CCAC9B137}"/>
    <cellStyle name="Comma 4 7 3 9 2" xfId="32248" xr:uid="{3270F461-8802-4395-90BF-7EE2A296EBD3}"/>
    <cellStyle name="Comma 4 7 4" xfId="1612" xr:uid="{B5C569EE-B8FB-4CD7-A6F0-095A492C3122}"/>
    <cellStyle name="Comma 4 7 4 2" xfId="21574" xr:uid="{CFD4ED5A-81E9-4DF2-8D8E-FD6C40488863}"/>
    <cellStyle name="Comma 4 7 4 2 2" xfId="12662" xr:uid="{2DDBEDA5-7B92-41C4-AF92-298167834FE7}"/>
    <cellStyle name="Comma 4 7 4 2 2 2" xfId="30204" xr:uid="{7704276B-5F8C-4D4B-899A-9B988614C807}"/>
    <cellStyle name="Comma 4 7 4 2 3" xfId="4642" xr:uid="{73F50C4D-7692-4688-A155-888D980323A7}"/>
    <cellStyle name="Comma 4 7 4 2 3 2" xfId="28910" xr:uid="{26E2B7E7-7078-4DD3-BCBB-1C2ECBACE97A}"/>
    <cellStyle name="Comma 4 7 4 2 4" xfId="31609" xr:uid="{165F5B39-85AE-4E2E-ADC5-011DA1FA5F19}"/>
    <cellStyle name="Comma 4 7 4 3" xfId="23783" xr:uid="{B129B65C-92C1-4818-B38B-2B902787F656}"/>
    <cellStyle name="Comma 4 7 4 3 2" xfId="7202" xr:uid="{8AFE7DD2-A5F1-43BB-8265-04468DD93C87}"/>
    <cellStyle name="Comma 4 7 4 3 2 2" xfId="29331" xr:uid="{C3473ABC-A8B0-4BED-AC60-AADB559F7A8F}"/>
    <cellStyle name="Comma 4 7 4 3 3" xfId="31953" xr:uid="{6E411F15-348C-4283-980A-B403A6AF86FB}"/>
    <cellStyle name="Comma 4 7 4 4" xfId="15090" xr:uid="{AF85AF78-B951-433B-8CFA-613CE1EA5DDB}"/>
    <cellStyle name="Comma 4 7 4 4 2" xfId="30607" xr:uid="{77051101-971D-4A52-B208-B8357699EC22}"/>
    <cellStyle name="Comma 4 7 4 5" xfId="10028" xr:uid="{8D33A082-6362-440B-88B7-60B873E0046A}"/>
    <cellStyle name="Comma 4 7 4 5 2" xfId="29772" xr:uid="{7DB6F68F-E972-4812-B43D-0EAE18945C37}"/>
    <cellStyle name="Comma 4 7 4 6" xfId="23960" xr:uid="{288A2368-690D-4D1D-9CE7-702B0CA158EA}"/>
    <cellStyle name="Comma 4 7 4 7" xfId="26221" xr:uid="{4ADECC0E-A417-4F61-BDB3-D52DDC3F06E8}"/>
    <cellStyle name="Comma 4 7 4 7 2" xfId="32323" xr:uid="{A964D0D1-D6BD-44F8-8FAD-B2E05BB1F198}"/>
    <cellStyle name="Comma 4 7 4 8" xfId="28391" xr:uid="{7C8DE639-3B70-4A46-9C98-EE4E97004EA0}"/>
    <cellStyle name="Comma 4 7 5" xfId="2269" xr:uid="{9D1429D1-4F71-432A-978B-16670406EC5A}"/>
    <cellStyle name="Comma 4 7 5 2" xfId="20922" xr:uid="{3C9F75DC-8AA4-4693-BCAF-4E13129EE703}"/>
    <cellStyle name="Comma 4 7 5 2 2" xfId="12010" xr:uid="{B1BE3C48-A044-45E4-980E-2FB80BDAD119}"/>
    <cellStyle name="Comma 4 7 5 2 2 2" xfId="30098" xr:uid="{521DC0D7-0B0E-4E1F-AA3D-08F08E33D49D}"/>
    <cellStyle name="Comma 4 7 5 2 3" xfId="3988" xr:uid="{3EC3A9CD-DC73-4454-BED8-BB4359D23528}"/>
    <cellStyle name="Comma 4 7 5 2 3 2" xfId="28804" xr:uid="{B68BE746-EC19-48CA-B66A-851FCC3F5089}"/>
    <cellStyle name="Comma 4 7 5 2 4" xfId="31503" xr:uid="{D9430BDD-9CF3-4333-8CE4-FA3290A73B01}"/>
    <cellStyle name="Comma 4 7 5 3" xfId="18563" xr:uid="{C1E3ABBC-FC22-4D91-AFFA-538E948662F5}"/>
    <cellStyle name="Comma 4 7 5 3 2" xfId="6548" xr:uid="{68227E59-0F5B-44D1-ACA5-E77E1FD439DC}"/>
    <cellStyle name="Comma 4 7 5 3 2 2" xfId="29225" xr:uid="{C5FB3070-A15D-49D2-A29A-13DBF2C20DD6}"/>
    <cellStyle name="Comma 4 7 5 3 3" xfId="31145" xr:uid="{D512F673-3635-40F1-91EF-AF3267CA62C5}"/>
    <cellStyle name="Comma 4 7 5 4" xfId="14436" xr:uid="{BAB06ABD-534E-494B-B89F-64F026CAAD81}"/>
    <cellStyle name="Comma 4 7 5 4 2" xfId="30501" xr:uid="{3BFAD96A-A685-4E49-9139-2725F919BC9A}"/>
    <cellStyle name="Comma 4 7 5 5" xfId="9374" xr:uid="{7DD02280-7FD2-4AF5-9E14-7B2795AF1F9B}"/>
    <cellStyle name="Comma 4 7 5 5 2" xfId="29666" xr:uid="{B5384A20-5EFD-4D9F-A217-200EBA45ED9D}"/>
    <cellStyle name="Comma 4 7 5 6" xfId="23134" xr:uid="{E565A1A6-A2DF-458C-B911-D082F708E172}"/>
    <cellStyle name="Comma 4 7 5 6 2" xfId="31847" xr:uid="{94461E9B-8EB4-4FA4-9BAE-D7E762BC8F6C}"/>
    <cellStyle name="Comma 4 7 5 7" xfId="26875" xr:uid="{5683F915-0182-4292-B0A4-9E792DD7D902}"/>
    <cellStyle name="Comma 4 7 5 7 2" xfId="32429" xr:uid="{2C564DFB-4578-4A08-807B-7C26F0FD1441}"/>
    <cellStyle name="Comma 4 7 5 8" xfId="28497" xr:uid="{85DDF0F4-A259-493C-A07C-9028EB67D2A8}"/>
    <cellStyle name="Comma 4 7 6" xfId="2914" xr:uid="{AA022DE9-CA63-41AF-BE65-1C4CA8C6BAD3}"/>
    <cellStyle name="Comma 4 7 6 2" xfId="19613" xr:uid="{9B6822CC-F174-4AD4-B623-4F4468E95321}"/>
    <cellStyle name="Comma 4 7 6 2 2" xfId="11378" xr:uid="{4A41BD2F-6CA4-4468-B3E7-995892CD0009}"/>
    <cellStyle name="Comma 4 7 6 2 3" xfId="3353" xr:uid="{571A81BA-BE8F-4D10-82F6-13804A4D1E13}"/>
    <cellStyle name="Comma 4 7 6 3" xfId="16844" xr:uid="{2ECAEF6B-6FCA-436D-B282-FC68DA73C010}"/>
    <cellStyle name="Comma 4 7 6 3 2" xfId="5913" xr:uid="{4D7A18A0-62BC-4236-85A3-FD02A2F234C9}"/>
    <cellStyle name="Comma 4 7 6 4" xfId="13801" xr:uid="{D3FA2331-8B46-49D5-9471-A74B88CB797D}"/>
    <cellStyle name="Comma 4 7 6 5" xfId="8739" xr:uid="{1849C41F-F4B7-4555-8D8A-8ECD5171664F}"/>
    <cellStyle name="Comma 4 7 6 6" xfId="20289" xr:uid="{EC0A520D-CE38-4843-8910-3A9A3C6DBE12}"/>
    <cellStyle name="Comma 4 7 6 7" xfId="27510" xr:uid="{D89CBAE4-4FE8-47D0-9CD5-A061C8DA61FE}"/>
    <cellStyle name="Comma 4 7 7" xfId="3026" xr:uid="{17590A64-8586-4B5C-AD56-51DE3ADC6860}"/>
    <cellStyle name="Comma 4 7 7 2" xfId="19506" xr:uid="{84DFC29B-BD1A-4B21-8912-5252E87AB10C}"/>
    <cellStyle name="Comma 4 7 7 2 2" xfId="11272" xr:uid="{710B7FF4-00E7-40AE-8807-8D200B1FB827}"/>
    <cellStyle name="Comma 4 7 7 2 3" xfId="3247" xr:uid="{2443A545-E716-4CD8-BB76-160D148BD7AE}"/>
    <cellStyle name="Comma 4 7 7 3" xfId="16732" xr:uid="{94CADF6B-07F8-4112-A188-58E6AE50B161}"/>
    <cellStyle name="Comma 4 7 7 3 2" xfId="5807" xr:uid="{1F409C2B-D211-4A23-B5B3-FE9C467DF337}"/>
    <cellStyle name="Comma 4 7 7 4" xfId="13695" xr:uid="{AB93697A-3C7F-47BD-ABA6-D7845A5741CB}"/>
    <cellStyle name="Comma 4 7 7 5" xfId="8633" xr:uid="{4EF191BF-EEA5-4125-8CE1-286ABFA556F9}"/>
    <cellStyle name="Comma 4 7 7 6" xfId="20187" xr:uid="{132112D4-9C7D-44AD-B3C4-672F99F2C54B}"/>
    <cellStyle name="Comma 4 7 7 7" xfId="22480" xr:uid="{6405D423-A242-4CB1-807C-327A12C8EB16}"/>
    <cellStyle name="Comma 4 7 7 7 2" xfId="31740" xr:uid="{72E4D514-C5B7-44AA-A877-7729AB309818}"/>
    <cellStyle name="Comma 4 7 7 8" xfId="27616" xr:uid="{FB7F72BD-6722-47FE-BABA-40FE87871156}"/>
    <cellStyle name="Comma 4 7 8" xfId="506" xr:uid="{FB6EF665-453B-4A9B-A545-129D71458916}"/>
    <cellStyle name="Comma 4 7 8 2" xfId="16450" xr:uid="{45F8D4A7-3922-43FE-85B2-FB5AA3F3B348}"/>
    <cellStyle name="Comma 4 7 8 2 2" xfId="5532" xr:uid="{7DCC0A22-7223-4C20-B0B1-DD8872DF113B}"/>
    <cellStyle name="Comma 4 7 8 2 2 2" xfId="29039" xr:uid="{155E4B8E-F00E-4C1D-BBE9-E6390C95021F}"/>
    <cellStyle name="Comma 4 7 8 2 3" xfId="30805" xr:uid="{34BBB837-7F1D-4B1E-954A-A00B13922CD2}"/>
    <cellStyle name="Comma 4 7 8 3" xfId="15981" xr:uid="{DCEB14CB-1CAC-4769-92E2-C8FC8F132056}"/>
    <cellStyle name="Comma 4 7 8 3 2" xfId="30736" xr:uid="{7D9E4459-45B2-4878-9832-BBE60CF7D333}"/>
    <cellStyle name="Comma 4 7 8 4" xfId="10918" xr:uid="{57ABC26F-DE16-411C-9D30-137B1C71249A}"/>
    <cellStyle name="Comma 4 7 8 4 2" xfId="29901" xr:uid="{6A94DFD7-2B57-4C65-9C83-7D195B73348D}"/>
    <cellStyle name="Comma 4 7 8 5" xfId="24367" xr:uid="{C6D246ED-76AC-4DEF-85E0-71215F80BCD3}"/>
    <cellStyle name="Comma 4 7 8 5 2" xfId="32022" xr:uid="{305BD692-840E-4205-9846-3F365E4EA662}"/>
    <cellStyle name="Comma 4 7 8 6" xfId="25331" xr:uid="{2BE2FC53-D32A-4835-A572-9A323541279B}"/>
    <cellStyle name="Comma 4 7 8 6 2" xfId="32194" xr:uid="{42500FFA-6E7D-4FC3-90C9-A3BF52D4D347}"/>
    <cellStyle name="Comma 4 7 8 7" xfId="28254" xr:uid="{4EAD356D-A983-4FF1-8C21-AA669E0D5156}"/>
    <cellStyle name="Comma 4 7 9" xfId="20070" xr:uid="{8E3AC5AE-11F6-4918-8FB4-14752F197713}"/>
    <cellStyle name="Comma 4 7 9 2" xfId="16587" xr:uid="{E9870A19-2B54-4F16-9C64-C41CB69463E4}"/>
    <cellStyle name="Comma 4 7 9 2 2" xfId="5673" xr:uid="{1D43AFC1-63A3-4575-8CB9-20184592716E}"/>
    <cellStyle name="Comma 4 7 9 3" xfId="13560" xr:uid="{57AF07D6-88C9-41BA-B02A-35F64B8BE674}"/>
    <cellStyle name="Comma 4 7 9 4" xfId="11059" xr:uid="{E621C1B7-6715-4911-8BB4-997C73A0E49E}"/>
    <cellStyle name="Comma 4 8" xfId="224" xr:uid="{0A7F8D4A-52FB-4B8A-A5D1-4E19BC5EE5CA}"/>
    <cellStyle name="Comma 4 8 10" xfId="16166" xr:uid="{B93351F6-89F0-4DD3-A643-E3BAEF1DE0BE}"/>
    <cellStyle name="Comma 4 8 11" xfId="11129" xr:uid="{23686B5B-AA43-4075-B491-4E1E9B838CD1}"/>
    <cellStyle name="Comma 4 8 12" xfId="25132" xr:uid="{28610203-C89E-447C-96DB-F02B36940D21}"/>
    <cellStyle name="Comma 4 8 13" xfId="25146" xr:uid="{56E19F2B-E839-434E-9F97-37371A252851}"/>
    <cellStyle name="Comma 4 8 14" xfId="27947" xr:uid="{F96D24B6-3DB2-44D8-B737-31326AAE031E}"/>
    <cellStyle name="Comma 4 8 15" xfId="32876" xr:uid="{F781B987-A59F-4C5C-B957-27D709232A59}"/>
    <cellStyle name="Comma 4 8 2" xfId="1077" xr:uid="{88685FDD-4903-4774-AFA1-8D2F9F8375FA}"/>
    <cellStyle name="Comma 4 8 2 2" xfId="2073" xr:uid="{0F79B538-8153-4FF9-986F-9ACD34DD6896}"/>
    <cellStyle name="Comma 4 8 2 2 2" xfId="21116" xr:uid="{1D2D8566-1DB4-4150-A9B3-B66F141ACAC0}"/>
    <cellStyle name="Comma 4 8 2 2 2 2" xfId="12204" xr:uid="{244B0EB1-E05D-4C67-A1AD-49756432F7C2}"/>
    <cellStyle name="Comma 4 8 2 2 2 3" xfId="4183" xr:uid="{1AC24621-EA99-480B-BD51-317D631DD308}"/>
    <cellStyle name="Comma 4 8 2 2 3" xfId="19197" xr:uid="{CFB6984D-B0FC-496A-8BA9-78FAAA4E6DC4}"/>
    <cellStyle name="Comma 4 8 2 2 3 2" xfId="6743" xr:uid="{31640CAF-A901-4B6D-970F-C8AA9ACBFE05}"/>
    <cellStyle name="Comma 4 8 2 2 4" xfId="14631" xr:uid="{1B7AA540-8514-4989-89C5-3926F6073CD7}"/>
    <cellStyle name="Comma 4 8 2 2 5" xfId="9569" xr:uid="{4FE63C96-F35D-4159-9EB6-6A702E117A66}"/>
    <cellStyle name="Comma 4 8 2 2 6" xfId="23327" xr:uid="{BFB1C452-7C60-4B8E-8C50-85B0B0E02828}"/>
    <cellStyle name="Comma 4 8 2 2 7" xfId="26680" xr:uid="{4B801606-D878-4E5E-9150-63A666966E64}"/>
    <cellStyle name="Comma 4 8 2 3" xfId="2728" xr:uid="{A3FA8A04-41A3-4986-B5FD-97CCB62A8562}"/>
    <cellStyle name="Comma 4 8 2 3 2" xfId="20463" xr:uid="{3F94916C-8BAC-431F-866D-C6977B3ACEC1}"/>
    <cellStyle name="Comma 4 8 2 3 2 2" xfId="11552" xr:uid="{266E1758-F3C1-4703-9246-FEBC84FE3650}"/>
    <cellStyle name="Comma 4 8 2 3 2 3" xfId="3529" xr:uid="{5ABCB60A-D9ED-4BAE-A914-4EFF3983912B}"/>
    <cellStyle name="Comma 4 8 2 3 3" xfId="17021" xr:uid="{6F38D090-6484-46DD-B9D8-7DCE20DECEB2}"/>
    <cellStyle name="Comma 4 8 2 3 3 2" xfId="6089" xr:uid="{A2EA9F57-C044-48BC-8F64-16C475F2F3EF}"/>
    <cellStyle name="Comma 4 8 2 3 4" xfId="13977" xr:uid="{6526CCB6-E818-4B8D-A50C-24EE69DDA9BD}"/>
    <cellStyle name="Comma 4 8 2 3 5" xfId="8915" xr:uid="{B50C7E1B-92B3-4FC0-AE9A-5E15B760F4F3}"/>
    <cellStyle name="Comma 4 8 2 3 6" xfId="22676" xr:uid="{A669CED6-E855-4166-8A3A-3C2CFD9483FA}"/>
    <cellStyle name="Comma 4 8 2 3 7" xfId="27334" xr:uid="{712DA1BF-DFC2-47B2-A966-7E6AA125AE9C}"/>
    <cellStyle name="Comma 4 8 2 4" xfId="22019" xr:uid="{80134172-1D2B-4589-8B7F-EBD4906AB05D}"/>
    <cellStyle name="Comma 4 8 2 4 2" xfId="13086" xr:uid="{ABC2B3CC-F88C-4C36-AF1B-D98D2EC86B04}"/>
    <cellStyle name="Comma 4 8 2 4 3" xfId="5073" xr:uid="{60786275-03EC-42F9-AB7D-908FE1042321}"/>
    <cellStyle name="Comma 4 8 2 5" xfId="17957" xr:uid="{EE506AE3-7642-4BEC-9CE6-B34D8742947A}"/>
    <cellStyle name="Comma 4 8 2 5 2" xfId="7633" xr:uid="{7E93671F-1472-4651-A20F-44CFEA7EB226}"/>
    <cellStyle name="Comma 4 8 2 6" xfId="15521" xr:uid="{3320443B-158B-4F22-83F7-CB630080303B}"/>
    <cellStyle name="Comma 4 8 2 7" xfId="10459" xr:uid="{D7EBC3E0-B4C6-4964-B29E-383DC0714EE1}"/>
    <cellStyle name="Comma 4 8 2 8" xfId="24835" xr:uid="{F3169AC0-8195-4D10-9914-781168505DCD}"/>
    <cellStyle name="Comma 4 8 2 9" xfId="25790" xr:uid="{C3ED2432-E6C8-4F98-8F8A-43E05FB19020}"/>
    <cellStyle name="Comma 4 8 3" xfId="1744" xr:uid="{A8BDEF4B-219C-4A01-BF28-00F530FD0B40}"/>
    <cellStyle name="Comma 4 8 3 2" xfId="21443" xr:uid="{0A191110-56F5-49B4-B0F0-935584DA8441}"/>
    <cellStyle name="Comma 4 8 3 2 2" xfId="12532" xr:uid="{B950C96D-DB14-4C42-A23D-36B65607655D}"/>
    <cellStyle name="Comma 4 8 3 2 3" xfId="4511" xr:uid="{5386E306-0FB0-4256-A38B-62BFE9A058A3}"/>
    <cellStyle name="Comma 4 8 3 3" xfId="18678" xr:uid="{ED79967B-7A1E-4C50-9C07-3483194E81A0}"/>
    <cellStyle name="Comma 4 8 3 3 2" xfId="7071" xr:uid="{B4B43F29-4D09-4685-8150-980356D8C555}"/>
    <cellStyle name="Comma 4 8 3 4" xfId="14959" xr:uid="{98C2BF1B-0FCD-4790-BF99-2269FF030706}"/>
    <cellStyle name="Comma 4 8 3 5" xfId="9897" xr:uid="{FCB3A1D6-2D94-4453-8EC3-06B7955DCF3E}"/>
    <cellStyle name="Comma 4 8 3 6" xfId="23652" xr:uid="{54468BB6-DFD5-420D-AA59-A474409EB590}"/>
    <cellStyle name="Comma 4 8 3 7" xfId="26352" xr:uid="{031A3F3C-37B5-47F4-9806-0AD0AC21886C}"/>
    <cellStyle name="Comma 4 8 4" xfId="2400" xr:uid="{D2D8DC42-A48D-43FA-AFB7-A17DC6CF1868}"/>
    <cellStyle name="Comma 4 8 4 2" xfId="20791" xr:uid="{292DC28A-2077-4B14-8174-6BB5C05702CB}"/>
    <cellStyle name="Comma 4 8 4 2 2" xfId="11880" xr:uid="{A6331398-17A1-4DA7-88C0-93C8F61F0DFC}"/>
    <cellStyle name="Comma 4 8 4 2 3" xfId="3857" xr:uid="{58ACFA4D-EC7B-4A11-8672-04CAC027ED19}"/>
    <cellStyle name="Comma 4 8 4 3" xfId="18853" xr:uid="{81B2EA02-029A-4137-9CC2-56F3E5779044}"/>
    <cellStyle name="Comma 4 8 4 3 2" xfId="6417" xr:uid="{4E13A32F-EE62-4E08-A1F5-1A3AD3B8ABA0}"/>
    <cellStyle name="Comma 4 8 4 4" xfId="14305" xr:uid="{F4734345-6662-4D6F-BF6A-FB2972B10AA6}"/>
    <cellStyle name="Comma 4 8 4 5" xfId="9243" xr:uid="{5BF60F65-869D-4B57-A734-BCD5F8FF6C01}"/>
    <cellStyle name="Comma 4 8 4 6" xfId="23003" xr:uid="{94A4E4B7-6BF8-4479-BB99-D35827C89D91}"/>
    <cellStyle name="Comma 4 8 4 7" xfId="27006" xr:uid="{489A3216-76DE-495A-AF65-34BF9AF05F3E}"/>
    <cellStyle name="Comma 4 8 5" xfId="2982" xr:uid="{6194C3F9-B98D-4293-88EC-37122EDA371A}"/>
    <cellStyle name="Comma 4 8 5 2" xfId="19550" xr:uid="{3F13F028-3622-4269-9EAE-EC656C2A7FDE}"/>
    <cellStyle name="Comma 4 8 5 2 2" xfId="11316" xr:uid="{A0D950C8-6608-4395-B93A-72B6B6BFC592}"/>
    <cellStyle name="Comma 4 8 5 2 3" xfId="3291" xr:uid="{82B5B17A-3561-4551-83EF-F2812311635B}"/>
    <cellStyle name="Comma 4 8 5 3" xfId="16777" xr:uid="{7230BF36-6AB1-4042-BC88-C75875AAF284}"/>
    <cellStyle name="Comma 4 8 5 3 2" xfId="5851" xr:uid="{8A2DB5C3-07A4-45D6-B443-71E464B4E839}"/>
    <cellStyle name="Comma 4 8 5 4" xfId="13739" xr:uid="{432730E4-653C-486A-856E-312CE46A97A3}"/>
    <cellStyle name="Comma 4 8 5 5" xfId="8677" xr:uid="{B5A2D8F2-AF48-416B-A117-82292356D0E4}"/>
    <cellStyle name="Comma 4 8 5 6" xfId="22348" xr:uid="{67C05783-C96D-4307-BEAF-4FAC6647E53D}"/>
    <cellStyle name="Comma 4 8 5 7" xfId="27572" xr:uid="{F11FD623-4A3E-4879-8473-37D17B75B567}"/>
    <cellStyle name="Comma 4 8 6" xfId="715" xr:uid="{6F6DEAC1-A4BF-42A2-BDCA-2C8E154D00EE}"/>
    <cellStyle name="Comma 4 8 6 2" xfId="16369" xr:uid="{82DF2780-D233-4BE8-ACC8-D4DD375D1857}"/>
    <cellStyle name="Comma 4 8 6 2 2" xfId="5401" xr:uid="{523B2DBB-1486-4140-B0B5-D092A4EE5B7F}"/>
    <cellStyle name="Comma 4 8 6 3" xfId="15850" xr:uid="{D896F047-3ECC-4217-873A-70F2FD0A750B}"/>
    <cellStyle name="Comma 4 8 6 4" xfId="10787" xr:uid="{FDA8B3B1-E304-4899-A24D-5C388254B516}"/>
    <cellStyle name="Comma 4 8 6 5" xfId="24505" xr:uid="{B8014BF1-7E4E-4C66-8337-EE25862DEE09}"/>
    <cellStyle name="Comma 4 8 6 6" xfId="25462" xr:uid="{17195932-A6C5-4C0E-8A55-D02307231262}"/>
    <cellStyle name="Comma 4 8 7" xfId="20114" xr:uid="{BF39264F-7668-486A-BFBA-5DCA2B5A88E6}"/>
    <cellStyle name="Comma 4 8 7 2" xfId="16632" xr:uid="{D9358F48-A9B5-4D8E-BB00-13AE016DC779}"/>
    <cellStyle name="Comma 4 8 7 2 2" xfId="5717" xr:uid="{FCA35181-BD40-4544-862A-F333B3677AE3}"/>
    <cellStyle name="Comma 4 8 7 3" xfId="13604" xr:uid="{FF66D45A-C9DB-43D9-BE5A-D1C96555CE61}"/>
    <cellStyle name="Comma 4 8 7 4" xfId="11104" xr:uid="{ABC22215-497C-45E4-B382-18C9CAC4AA1B}"/>
    <cellStyle name="Comma 4 8 8" xfId="17846" xr:uid="{3F952770-7F2A-462B-A2D0-E9E7F8D5ED35}"/>
    <cellStyle name="Comma 4 8 8 2" xfId="7961" xr:uid="{5796932A-5034-4373-81C8-3797CB1A17EE}"/>
    <cellStyle name="Comma 4 8 9" xfId="19366" xr:uid="{553BB881-D5AB-4988-A78E-D3403FF7BF37}"/>
    <cellStyle name="Comma 4 9" xfId="891" xr:uid="{03C0749C-E243-410B-B70A-960945A2D55A}"/>
    <cellStyle name="Comma 4 9 10" xfId="24661" xr:uid="{FC6E1B55-9CCF-4EC8-B33A-B9CDC9730FAA}"/>
    <cellStyle name="Comma 4 9 11" xfId="25616" xr:uid="{D4E3271C-2AFD-469F-A98A-D224E9731972}"/>
    <cellStyle name="Comma 4 9 12" xfId="28081" xr:uid="{3A5281EB-8A2A-493A-8C3B-5ED4C4812892}"/>
    <cellStyle name="Comma 4 9 2" xfId="1899" xr:uid="{3AB95E5E-384E-4904-8D3F-E9E834D23B94}"/>
    <cellStyle name="Comma 4 9 2 2" xfId="21289" xr:uid="{8D24D1D0-3358-4C11-BA99-620594F70001}"/>
    <cellStyle name="Comma 4 9 2 2 2" xfId="16219" xr:uid="{90E24CB1-B429-41E6-BC8C-B0A07793C8DD}"/>
    <cellStyle name="Comma 4 9 2 2 2 2" xfId="4357" xr:uid="{D38CC93E-17F9-4F40-984D-57EA9CCFBF52}"/>
    <cellStyle name="Comma 4 9 2 2 3" xfId="17689" xr:uid="{6EFC7D17-667F-4909-B839-7212EA0D9DAA}"/>
    <cellStyle name="Comma 4 9 2 2 3 2" xfId="31039" xr:uid="{A0350572-3A16-4798-B05C-4D0DF21E4C74}"/>
    <cellStyle name="Comma 4 9 2 2 4" xfId="12378" xr:uid="{7CC39F42-A9BA-4F1A-825D-602480B0CE15}"/>
    <cellStyle name="Comma 4 9 2 2 5" xfId="8440" xr:uid="{096A5E60-D726-4691-AA69-CD9F4215BFF4}"/>
    <cellStyle name="Comma 4 9 2 2 5 2" xfId="29499" xr:uid="{0E687024-2E9C-4FBE-A3BA-4E26198882D2}"/>
    <cellStyle name="Comma 4 9 2 3" xfId="23500" xr:uid="{E99A9564-F738-4492-8874-B7E3BE123217}"/>
    <cellStyle name="Comma 4 9 2 3 2" xfId="6917" xr:uid="{1BE600A6-0600-4262-9717-E6E2A322A601}"/>
    <cellStyle name="Comma 4 9 2 4" xfId="14805" xr:uid="{A90BF7BC-3DCE-4070-BBE1-A0D75F91CE74}"/>
    <cellStyle name="Comma 4 9 2 5" xfId="9743" xr:uid="{DAD2C7A3-F659-4734-A96D-1BED84E8A4D9}"/>
    <cellStyle name="Comma 4 9 2 6" xfId="23953" xr:uid="{EC9CDFE5-2810-4FB5-90AF-ECAE10712299}"/>
    <cellStyle name="Comma 4 9 2 6 2" xfId="31979" xr:uid="{4039EB7C-4CF9-4F5C-AB5B-21812B3F5B40}"/>
    <cellStyle name="Comma 4 9 2 7" xfId="26506" xr:uid="{57E20D4E-F635-4C5C-AF8E-2760B3AA501B}"/>
    <cellStyle name="Comma 4 9 3" xfId="2554" xr:uid="{0A6FF5CD-7EB5-4FAB-895B-43EE5A0D524B}"/>
    <cellStyle name="Comma 4 9 3 2" xfId="20637" xr:uid="{A071B0F3-FFC2-4894-82FE-CB96C1118A23}"/>
    <cellStyle name="Comma 4 9 3 2 2" xfId="11726" xr:uid="{B319003C-CF4D-414F-A782-E87ED32B4271}"/>
    <cellStyle name="Comma 4 9 3 2 3" xfId="3703" xr:uid="{AC124DB2-8BA5-42C5-877B-02AE9E74C94F}"/>
    <cellStyle name="Comma 4 9 3 3" xfId="22850" xr:uid="{FE6F868E-1771-4D61-B61D-7538E62A1EB6}"/>
    <cellStyle name="Comma 4 9 3 3 2" xfId="6263" xr:uid="{A81659E5-ECBA-4C74-ACE5-334610D46C6A}"/>
    <cellStyle name="Comma 4 9 3 4" xfId="14151" xr:uid="{99B5D04C-180C-4525-8035-948B94A8EC23}"/>
    <cellStyle name="Comma 4 9 3 5" xfId="9089" xr:uid="{BE1C735B-DCB4-4E21-88C9-2A10F8CF4C69}"/>
    <cellStyle name="Comma 4 9 3 6" xfId="24094" xr:uid="{EA965FDA-C597-487D-808C-0A4A3DD97262}"/>
    <cellStyle name="Comma 4 9 3 6 2" xfId="31999" xr:uid="{9A1E67BA-54AE-4C20-B0E8-57567641CD9A}"/>
    <cellStyle name="Comma 4 9 3 7" xfId="27160" xr:uid="{0FEF279F-3D56-44EF-92BD-233EDEC7A714}"/>
    <cellStyle name="Comma 4 9 4" xfId="22193" xr:uid="{9F361CA0-D51E-439C-9E1E-33B5B097E267}"/>
    <cellStyle name="Comma 4 9 4 2" xfId="16302" xr:uid="{61DA113C-7423-4DB8-9B88-4824EAEF712F}"/>
    <cellStyle name="Comma 4 9 4 2 2" xfId="5247" xr:uid="{EDF80FE3-A781-41C5-9701-AE04EE95A0BA}"/>
    <cellStyle name="Comma 4 9 4 3" xfId="13250" xr:uid="{30F9ED98-E6B4-4D82-A7F4-C3BDDCE1A4B7}"/>
    <cellStyle name="Comma 4 9 4 4" xfId="10633" xr:uid="{6F875955-1123-44B3-97AC-EC463C8BD043}"/>
    <cellStyle name="Comma 4 9 5" xfId="17914" xr:uid="{317C6DDC-4F05-4494-93A8-18BACAFDF7EF}"/>
    <cellStyle name="Comma 4 9 5 2" xfId="8279" xr:uid="{E0633F4D-F227-4E22-A144-1A7325067DB0}"/>
    <cellStyle name="Comma 4 9 5 2 2" xfId="29477" xr:uid="{0B2A5566-29DF-48E7-BAC0-2BFF62C385EC}"/>
    <cellStyle name="Comma 4 9 5 3" xfId="3142" xr:uid="{25FC2187-D90C-4903-BE62-030828C1A006}"/>
    <cellStyle name="Comma 4 9 5 4" xfId="31069" xr:uid="{43FF5E61-0E46-4BD5-AEFD-07EF72F5EBC1}"/>
    <cellStyle name="Comma 4 9 6" xfId="18794" xr:uid="{45B8FB9F-C7A2-4007-B8CE-C8FB87DF596F}"/>
    <cellStyle name="Comma 4 9 6 2" xfId="7807" xr:uid="{34F23EDA-983C-4B78-92D8-84EE1AE417B0}"/>
    <cellStyle name="Comma 4 9 7" xfId="19182" xr:uid="{0F18C227-BC1E-4AD9-B000-7F46B2DA24E3}"/>
    <cellStyle name="Comma 4 9 8" xfId="15696" xr:uid="{22256600-5D6F-4D62-B330-29C4208681A8}"/>
    <cellStyle name="Comma 4 9 9" xfId="11167" xr:uid="{04B3B8D7-F0AA-4334-98F0-E66261E4B3C0}"/>
    <cellStyle name="Comma 40" xfId="24990" xr:uid="{200D8297-E0E1-4E9B-AF22-70EA1ED72659}"/>
    <cellStyle name="Comma 41" xfId="25141" xr:uid="{219ED398-4217-4C34-B692-34B4CD2B62BE}"/>
    <cellStyle name="Comma 42" xfId="25142" xr:uid="{805100B5-7832-46D6-898E-C85B1045CC03}"/>
    <cellStyle name="Comma 43" xfId="27702" xr:uid="{FAFF6A3D-A815-457D-9782-00283AEEF5D5}"/>
    <cellStyle name="Comma 44" xfId="48" xr:uid="{C0E10753-77B5-4201-AB25-5B8DC4F9C5C1}"/>
    <cellStyle name="Comma 44 2" xfId="126" xr:uid="{0D5120AA-07DF-4543-839D-B438F30F5B7B}"/>
    <cellStyle name="Comma 44 2 2" xfId="32680" xr:uid="{C2E3A98D-632F-40BE-9E33-94823261281C}"/>
    <cellStyle name="Comma 44 2 3" xfId="33086" xr:uid="{3AC865B5-285E-4003-9E5C-4B2F9DEDE1CC}"/>
    <cellStyle name="Comma 44 3" xfId="101" xr:uid="{D7B789F2-0D8B-4DBE-B4F3-BE254BFD3E25}"/>
    <cellStyle name="Comma 44 3 2" xfId="33052" xr:uid="{196D24A0-BF09-4DF9-8359-45FF46EFB0F1}"/>
    <cellStyle name="Comma 44 4" xfId="28107" xr:uid="{49548AEB-90DA-44F9-8AF2-0A39D7BB5CCE}"/>
    <cellStyle name="Comma 44 5" xfId="33018" xr:uid="{3542F6E9-35C1-49D6-8AB6-92795CACD577}"/>
    <cellStyle name="Comma 45" xfId="28147" xr:uid="{8F7D21F3-5E29-4269-8B2D-D181EC341E5E}"/>
    <cellStyle name="Comma 45 2" xfId="32708" xr:uid="{9AEAE1F9-B9CA-4280-8C53-CAFFEA6A1F34}"/>
    <cellStyle name="Comma 46" xfId="28155" xr:uid="{66C70438-DF41-4684-A7B4-F0A121A30A6E}"/>
    <cellStyle name="Comma 46 2" xfId="32712" xr:uid="{573D8F3F-0B2A-49C1-A6B3-0759762EA7FF}"/>
    <cellStyle name="Comma 47" xfId="28157" xr:uid="{A2F5228C-F05D-4083-96C5-BE87AC2A38C2}"/>
    <cellStyle name="Comma 47 2" xfId="28196" xr:uid="{2F24A493-2386-4137-9EF9-AC3D6D41276F}"/>
    <cellStyle name="Comma 47 2 2" xfId="32748" xr:uid="{74AB70EC-E620-4B3E-AEE8-C0B3E30BCE97}"/>
    <cellStyle name="Comma 47 3" xfId="54" xr:uid="{0F1C8D78-C610-4ABB-9D4C-E94D9D365063}"/>
    <cellStyle name="Comma 47 3 2" xfId="129" xr:uid="{BBC02B72-DE41-4FA5-991E-41D4DA1AB9B7}"/>
    <cellStyle name="Comma 47 3 2 2" xfId="33089" xr:uid="{2BDB118B-41FC-4927-87DA-EDA69462A73B}"/>
    <cellStyle name="Comma 47 3 3" xfId="104" xr:uid="{9C1C488D-C198-47B5-B15D-A90365E90BE2}"/>
    <cellStyle name="Comma 47 3 3 2" xfId="33055" xr:uid="{1D54CA66-0CE9-4754-A01C-73169A7A26A0}"/>
    <cellStyle name="Comma 47 3 4" xfId="32715" xr:uid="{9CB2E018-8661-4D6F-A9D7-FD1D3DF9C512}"/>
    <cellStyle name="Comma 47 3 5" xfId="33021" xr:uid="{6C906DC9-E79B-446C-9B45-5F8FE4ECC60B}"/>
    <cellStyle name="Comma 48" xfId="168" xr:uid="{F4993EA6-B18C-4A9B-8F0C-B45246229071}"/>
    <cellStyle name="Comma 48 2" xfId="32717" xr:uid="{CF3A7E6C-8052-42A9-A806-7C549FF01F33}"/>
    <cellStyle name="Comma 48 3" xfId="28159" xr:uid="{57205923-0D1A-4274-BF9F-B7FC8BD08A2E}"/>
    <cellStyle name="Comma 49" xfId="28161" xr:uid="{78415DE3-C4A8-4921-9F2F-760EC89C0CE9}"/>
    <cellStyle name="Comma 49 2" xfId="32719" xr:uid="{6309229D-8CDA-496D-980D-119CA94D4905}"/>
    <cellStyle name="Comma 5" xfId="122" xr:uid="{897173FD-B648-4918-A327-6D6DE42D6EA8}"/>
    <cellStyle name="Comma 5 10" xfId="2250" xr:uid="{DE4C294B-5F18-4A5E-8A1E-3A2A7EF5F67D}"/>
    <cellStyle name="Comma 5 10 2" xfId="20940" xr:uid="{26B9CB14-615D-4D4D-813B-C666E9B38BF3}"/>
    <cellStyle name="Comma 5 10 2 2" xfId="12029" xr:uid="{B47D9103-F456-42D4-9EC3-EC66456240C7}"/>
    <cellStyle name="Comma 5 10 2 3" xfId="4007" xr:uid="{75205FC8-443F-4363-AB52-5162CAB4881E}"/>
    <cellStyle name="Comma 5 10 3" xfId="18424" xr:uid="{E5B2BDA3-751A-4A9C-B83B-C375749A5DFE}"/>
    <cellStyle name="Comma 5 10 3 2" xfId="6567" xr:uid="{2FEAFA65-77B3-44C0-8101-779920A5D18E}"/>
    <cellStyle name="Comma 5 10 4" xfId="14455" xr:uid="{1E2329CF-2174-4265-A340-B59303F9D574}"/>
    <cellStyle name="Comma 5 10 5" xfId="9393" xr:uid="{F843E65B-6D00-450C-86F7-006AAD214562}"/>
    <cellStyle name="Comma 5 10 6" xfId="23152" xr:uid="{28C3461B-D28D-42FD-A5B1-2DA36FB4F4A1}"/>
    <cellStyle name="Comma 5 10 7" xfId="26856" xr:uid="{A13056AD-993F-4351-A2A3-FB0CA17E2C65}"/>
    <cellStyle name="Comma 5 10 8" xfId="28085" xr:uid="{3A353E64-6788-413A-91D6-517FEE5504DF}"/>
    <cellStyle name="Comma 5 10 8 2" xfId="32668" xr:uid="{CBC6EB5C-10AA-46CB-BEBD-D3AC9A71E816}"/>
    <cellStyle name="Comma 5 11" xfId="539" xr:uid="{D6EA0A7D-6F19-46C0-8EA8-E6C9906883AB}"/>
    <cellStyle name="Comma 5 11 10" xfId="10899" xr:uid="{B20968D1-DEC7-498E-8C97-289BD60E54DF}"/>
    <cellStyle name="Comma 5 11 11" xfId="24391" xr:uid="{427E63C5-5DE5-439A-ABFD-84CCD2D4AD98}"/>
    <cellStyle name="Comma 5 11 12" xfId="25350" xr:uid="{7BB2A00B-8073-4792-A437-84231D9DB50B}"/>
    <cellStyle name="Comma 5 11 2" xfId="599" xr:uid="{0FFF770C-3187-4A22-93BC-463636DC5E25}"/>
    <cellStyle name="Comma 5 11 2 10" xfId="24438" xr:uid="{B1747A93-F8B6-4772-A96A-BDD0F52F0EBB}"/>
    <cellStyle name="Comma 5 11 2 11" xfId="25395" xr:uid="{A71389C4-665A-4307-B5F5-AA664971B309}"/>
    <cellStyle name="Comma 5 11 2 2" xfId="833" xr:uid="{B31341F6-BE7A-47C4-BCDB-04042B511B64}"/>
    <cellStyle name="Comma 5 11 2 2 10" xfId="25569" xr:uid="{7BA252CC-4116-41E0-BD65-6C2A6A5C01BD}"/>
    <cellStyle name="Comma 5 11 2 2 2" xfId="1193" xr:uid="{3ADDC212-4F8B-4E85-91B1-964D21428549}"/>
    <cellStyle name="Comma 5 11 2 2 2 2" xfId="2180" xr:uid="{509EB90B-464B-43DF-BAD6-F2600351B419}"/>
    <cellStyle name="Comma 5 11 2 2 2 2 2" xfId="21009" xr:uid="{41BEC352-8A5E-468A-9881-8C02BB41C80F}"/>
    <cellStyle name="Comma 5 11 2 2 2 2 2 2" xfId="12097" xr:uid="{746226C8-A3B3-497F-BFA6-8E0410FECD13}"/>
    <cellStyle name="Comma 5 11 2 2 2 2 2 3" xfId="4076" xr:uid="{8DEFDDB1-F6E9-444D-9E75-A8DAF25E3463}"/>
    <cellStyle name="Comma 5 11 2 2 2 2 3" xfId="19091" xr:uid="{4E6246D1-4FD7-4D27-8851-FDAFE551F1F8}"/>
    <cellStyle name="Comma 5 11 2 2 2 2 3 2" xfId="6636" xr:uid="{DAA4E0F5-1B63-4155-B8CF-97B4896B2977}"/>
    <cellStyle name="Comma 5 11 2 2 2 2 4" xfId="14524" xr:uid="{A16C0594-79AF-4FFC-A8E6-F237075C08F6}"/>
    <cellStyle name="Comma 5 11 2 2 2 2 5" xfId="9462" xr:uid="{89631BE9-A34F-4453-AC3D-168075E7F1E2}"/>
    <cellStyle name="Comma 5 11 2 2 2 2 6" xfId="23221" xr:uid="{CD0F4247-B15F-4D10-AB6E-54F418DDC5B3}"/>
    <cellStyle name="Comma 5 11 2 2 2 2 7" xfId="26787" xr:uid="{145B596F-19C2-4445-8489-5D1DF6AB3466}"/>
    <cellStyle name="Comma 5 11 2 2 2 3" xfId="2835" xr:uid="{D9183528-2C67-48D5-AEE7-322FB28A6FF0}"/>
    <cellStyle name="Comma 5 11 2 2 2 3 2" xfId="20356" xr:uid="{5132AB9D-A7B9-472A-9F5E-31CC0776B924}"/>
    <cellStyle name="Comma 5 11 2 2 2 3 2 2" xfId="11445" xr:uid="{56204EEA-CA30-4044-B568-0C3032B60A38}"/>
    <cellStyle name="Comma 5 11 2 2 2 3 2 3" xfId="3422" xr:uid="{B99F85A1-6AEE-4CF8-9B6D-6B413169A05B}"/>
    <cellStyle name="Comma 5 11 2 2 2 3 3" xfId="16915" xr:uid="{4A2599D7-AA82-4DD9-AE76-EDA621D2F8B9}"/>
    <cellStyle name="Comma 5 11 2 2 2 3 3 2" xfId="5982" xr:uid="{DF116A05-5FB6-471A-9F53-E0AA457EAE3E}"/>
    <cellStyle name="Comma 5 11 2 2 2 3 4" xfId="13870" xr:uid="{C2817C7D-478F-4F48-ACE2-A6BB8A7F038C}"/>
    <cellStyle name="Comma 5 11 2 2 2 3 5" xfId="8808" xr:uid="{722897B1-AD74-411E-BBBA-A027388705DC}"/>
    <cellStyle name="Comma 5 11 2 2 2 3 6" xfId="22569" xr:uid="{8D5DA37F-3C7C-4D6C-A7A8-E208006CE9B1}"/>
    <cellStyle name="Comma 5 11 2 2 2 3 7" xfId="27441" xr:uid="{E4E0423E-BCC3-43DE-8ED9-8E976722C012}"/>
    <cellStyle name="Comma 5 11 2 2 2 4" xfId="21912" xr:uid="{378C0FF5-5C7C-4E2A-A5D5-00440E08C012}"/>
    <cellStyle name="Comma 5 11 2 2 2 4 2" xfId="12980" xr:uid="{1E4535A0-4539-4AC2-8FCC-B7C031164AF8}"/>
    <cellStyle name="Comma 5 11 2 2 2 4 3" xfId="4966" xr:uid="{2FACA03C-9AE2-4F66-BCC6-325EECF64A56}"/>
    <cellStyle name="Comma 5 11 2 2 2 5" xfId="19081" xr:uid="{4F9E0E48-57B7-49E7-945A-077746D198D7}"/>
    <cellStyle name="Comma 5 11 2 2 2 5 2" xfId="7526" xr:uid="{313ACBE5-9798-4388-8545-A9014D01CAE3}"/>
    <cellStyle name="Comma 5 11 2 2 2 6" xfId="15414" xr:uid="{926E6D18-1DFB-4D4C-8207-A28E1B2D8261}"/>
    <cellStyle name="Comma 5 11 2 2 2 7" xfId="10352" xr:uid="{80B174C9-411F-4825-8B91-B53BC2777109}"/>
    <cellStyle name="Comma 5 11 2 2 2 8" xfId="24942" xr:uid="{90604563-71C3-403B-B05E-CCA78E588C34}"/>
    <cellStyle name="Comma 5 11 2 2 2 9" xfId="25897" xr:uid="{A746F6C6-4DFD-4FBC-8922-9868016A1FD6}"/>
    <cellStyle name="Comma 5 11 2 2 3" xfId="1851" xr:uid="{5A291A31-E4EF-452D-AC93-AB5195DECE1B}"/>
    <cellStyle name="Comma 5 11 2 2 3 2" xfId="21336" xr:uid="{624AA843-276E-40F5-8D32-0EFDB66116B1}"/>
    <cellStyle name="Comma 5 11 2 2 3 2 2" xfId="12425" xr:uid="{266273B0-4507-4565-9957-8ECD62A37557}"/>
    <cellStyle name="Comma 5 11 2 2 3 2 3" xfId="4404" xr:uid="{F731339B-6F9A-4391-A485-210D8F0ADF6A}"/>
    <cellStyle name="Comma 5 11 2 2 3 3" xfId="19187" xr:uid="{C99D8612-6322-4F9B-91D2-78534BDEA8BB}"/>
    <cellStyle name="Comma 5 11 2 2 3 3 2" xfId="6964" xr:uid="{6A7218D2-1105-4F96-A90D-6B43E0F07466}"/>
    <cellStyle name="Comma 5 11 2 2 3 4" xfId="14852" xr:uid="{0B74D70B-D13F-43B4-BA6A-3EF9FF500C3C}"/>
    <cellStyle name="Comma 5 11 2 2 3 5" xfId="9790" xr:uid="{CC45A7CC-BB4A-46C3-BB24-012B14A345DE}"/>
    <cellStyle name="Comma 5 11 2 2 3 6" xfId="23545" xr:uid="{864821D1-C5A9-49FF-82CE-C8303FB4B9A3}"/>
    <cellStyle name="Comma 5 11 2 2 3 7" xfId="26459" xr:uid="{555E3FCE-13E4-4F24-8192-D9878F380303}"/>
    <cellStyle name="Comma 5 11 2 2 4" xfId="2507" xr:uid="{2C522CAA-5F01-462E-B8AE-E1B4262290BA}"/>
    <cellStyle name="Comma 5 11 2 2 4 2" xfId="20684" xr:uid="{76E429B1-F6D1-4548-9DE5-F5AAA65E4AEA}"/>
    <cellStyle name="Comma 5 11 2 2 4 2 2" xfId="11773" xr:uid="{5F8328AE-E7EF-4386-AF0A-F0962774E81C}"/>
    <cellStyle name="Comma 5 11 2 2 4 2 3" xfId="3750" xr:uid="{F32CABFD-208F-45CA-8263-60CAD1C0A6EA}"/>
    <cellStyle name="Comma 5 11 2 2 4 3" xfId="17230" xr:uid="{572B50EC-997B-4A18-8684-AD1194C50672}"/>
    <cellStyle name="Comma 5 11 2 2 4 3 2" xfId="6310" xr:uid="{99E657EC-C2E6-4069-B276-0859B24E2EAD}"/>
    <cellStyle name="Comma 5 11 2 2 4 4" xfId="14198" xr:uid="{F2B1E041-9E25-4D4B-BA92-0965D12B3052}"/>
    <cellStyle name="Comma 5 11 2 2 4 5" xfId="9136" xr:uid="{BADEF668-8DEB-4924-A528-0AC04D43229E}"/>
    <cellStyle name="Comma 5 11 2 2 4 6" xfId="22896" xr:uid="{D449729A-3C95-4620-BBBD-25D9B19F8096}"/>
    <cellStyle name="Comma 5 11 2 2 4 7" xfId="27113" xr:uid="{8D59F8C3-DC5D-4CAA-8169-651B2577FD5D}"/>
    <cellStyle name="Comma 5 11 2 2 5" xfId="22240" xr:uid="{460B47D7-5D0E-4E79-9964-869C5DB5808A}"/>
    <cellStyle name="Comma 5 11 2 2 5 2" xfId="13293" xr:uid="{FF60A9FF-8015-4E9A-9785-A933FA5EA861}"/>
    <cellStyle name="Comma 5 11 2 2 5 3" xfId="5294" xr:uid="{C4672E48-1C0D-4650-BC66-1B9B4E1046E6}"/>
    <cellStyle name="Comma 5 11 2 2 6" xfId="18341" xr:uid="{0F4C28BB-580A-43C2-9F11-F8D9288B1764}"/>
    <cellStyle name="Comma 5 11 2 2 6 2" xfId="7854" xr:uid="{2B4D3BC5-BF67-4A78-B8DF-4C93176A2DA4}"/>
    <cellStyle name="Comma 5 11 2 2 7" xfId="15743" xr:uid="{15DF0E2A-DA9E-4A6E-9216-E898EC111D9C}"/>
    <cellStyle name="Comma 5 11 2 2 8" xfId="10680" xr:uid="{BCDF50E0-8D3E-45F1-B8E5-BE0E648E1670}"/>
    <cellStyle name="Comma 5 11 2 2 9" xfId="24613" xr:uid="{1CC3CEC0-3AF0-4DBB-BEF6-FB420D049315}"/>
    <cellStyle name="Comma 5 11 2 3" xfId="1007" xr:uid="{1AE6BC6B-3CBC-4CE2-A6A5-ED94585687E3}"/>
    <cellStyle name="Comma 5 11 2 3 2" xfId="2006" xr:uid="{53A141BE-D81B-4EFA-93EE-8ADB8643AC36}"/>
    <cellStyle name="Comma 5 11 2 3 2 2" xfId="21183" xr:uid="{EB91720A-6530-407F-94EE-ADA606C25135}"/>
    <cellStyle name="Comma 5 11 2 3 2 2 2" xfId="12271" xr:uid="{F7FE952A-DBDA-4544-A7FF-9AB77F585BBB}"/>
    <cellStyle name="Comma 5 11 2 3 2 2 3" xfId="4250" xr:uid="{695D57C8-BA08-47C5-842C-6FA02DA172C7}"/>
    <cellStyle name="Comma 5 11 2 3 2 3" xfId="17627" xr:uid="{8DFBB73A-ACC5-49A4-9313-C90C9534C942}"/>
    <cellStyle name="Comma 5 11 2 3 2 3 2" xfId="6810" xr:uid="{B6DAFDB8-14EC-49F3-8B09-0F8BD8A9BB1B}"/>
    <cellStyle name="Comma 5 11 2 3 2 4" xfId="14698" xr:uid="{4820FB1A-969C-45B5-AC01-C8CE54E15157}"/>
    <cellStyle name="Comma 5 11 2 3 2 5" xfId="9636" xr:uid="{A9BC3DAE-A591-4491-9E3E-58B6160EE860}"/>
    <cellStyle name="Comma 5 11 2 3 2 6" xfId="23394" xr:uid="{58BB66A4-B28C-4029-89D1-74496401D5E2}"/>
    <cellStyle name="Comma 5 11 2 3 2 7" xfId="26613" xr:uid="{194D1662-49DF-42BE-AA3C-F44C1FD507AD}"/>
    <cellStyle name="Comma 5 11 2 3 3" xfId="2661" xr:uid="{18DFF195-D84B-4986-8D5D-F313F014A08C}"/>
    <cellStyle name="Comma 5 11 2 3 3 2" xfId="20530" xr:uid="{782CC78C-44DF-4CAD-B072-2269BA7BB5A3}"/>
    <cellStyle name="Comma 5 11 2 3 3 2 2" xfId="11619" xr:uid="{A444B382-6622-42FB-BC1D-F74608AA3BF6}"/>
    <cellStyle name="Comma 5 11 2 3 3 2 3" xfId="3596" xr:uid="{3F502D6F-680B-44A1-8777-B84DDB3DC60B}"/>
    <cellStyle name="Comma 5 11 2 3 3 3" xfId="17084" xr:uid="{0E0521DB-9A4B-44EC-AF97-AB0BAEBAD35B}"/>
    <cellStyle name="Comma 5 11 2 3 3 3 2" xfId="6156" xr:uid="{97EBBF7D-5F28-4152-AF31-1643171D0CBA}"/>
    <cellStyle name="Comma 5 11 2 3 3 4" xfId="14044" xr:uid="{CD13B44A-C143-4C02-A20C-961474B85524}"/>
    <cellStyle name="Comma 5 11 2 3 3 5" xfId="8982" xr:uid="{064F165D-44E0-4918-9845-327798C75C57}"/>
    <cellStyle name="Comma 5 11 2 3 3 6" xfId="22743" xr:uid="{049C1EF5-F19D-4BD2-9738-8D5666DC101F}"/>
    <cellStyle name="Comma 5 11 2 3 3 7" xfId="27267" xr:uid="{6C8A423E-5A95-4239-9644-1B55E02737A4}"/>
    <cellStyle name="Comma 5 11 2 3 4" xfId="22086" xr:uid="{99BFFFE5-6724-4012-B8D6-77864B920552}"/>
    <cellStyle name="Comma 5 11 2 3 4 2" xfId="13150" xr:uid="{103C7B5A-8FB5-498F-9A55-5E0DAD03F928}"/>
    <cellStyle name="Comma 5 11 2 3 4 3" xfId="5140" xr:uid="{04C0F324-75F3-45B1-B02A-4C907C4BC42D}"/>
    <cellStyle name="Comma 5 11 2 3 5" xfId="17462" xr:uid="{0AA2E5A6-4C48-4E70-8BD6-3EF1AD85FCA0}"/>
    <cellStyle name="Comma 5 11 2 3 5 2" xfId="7700" xr:uid="{B2178ECC-DDA5-4ADA-82FF-E29CD1618327}"/>
    <cellStyle name="Comma 5 11 2 3 6" xfId="15588" xr:uid="{4A0B640F-1A40-4ACC-B3A9-CB2EF509F95E}"/>
    <cellStyle name="Comma 5 11 2 3 7" xfId="10526" xr:uid="{FE2E9AC5-73D9-4338-9BED-7DBFDD6B78D7}"/>
    <cellStyle name="Comma 5 11 2 3 8" xfId="24768" xr:uid="{2F4479CF-77FC-43BC-9684-B3FBE850DDAF}"/>
    <cellStyle name="Comma 5 11 2 3 9" xfId="25723" xr:uid="{2012C4DC-7F70-4725-AD9F-A49424DE1267}"/>
    <cellStyle name="Comma 5 11 2 4" xfId="1677" xr:uid="{171C321F-4085-4209-83CD-0F964A67E95B}"/>
    <cellStyle name="Comma 5 11 2 4 2" xfId="21510" xr:uid="{1B74D289-3275-46FF-A703-111C092AB282}"/>
    <cellStyle name="Comma 5 11 2 4 2 2" xfId="12599" xr:uid="{7CEDEFF1-C948-4898-AA00-844E1AFFAF84}"/>
    <cellStyle name="Comma 5 11 2 4 2 3" xfId="4578" xr:uid="{3386A558-3A0F-4C65-90D8-C85AFD2B980A}"/>
    <cellStyle name="Comma 5 11 2 4 3" xfId="19350" xr:uid="{0DD2FFFF-58F3-4DA1-9009-5C5F52A4872F}"/>
    <cellStyle name="Comma 5 11 2 4 3 2" xfId="7138" xr:uid="{CEF5F75A-A8EB-4A79-84BD-377DB80DCC68}"/>
    <cellStyle name="Comma 5 11 2 4 4" xfId="15026" xr:uid="{0F74A3CA-D517-4B5F-A85C-193453E781B2}"/>
    <cellStyle name="Comma 5 11 2 4 5" xfId="9964" xr:uid="{AD27A3A2-6A45-4778-BEA9-A325A471E8E3}"/>
    <cellStyle name="Comma 5 11 2 4 6" xfId="23719" xr:uid="{E4CABDF5-AEAC-4897-A506-0E7707E01262}"/>
    <cellStyle name="Comma 5 11 2 4 7" xfId="26285" xr:uid="{F9277E84-A4C1-4C37-99E2-9E4F292A651F}"/>
    <cellStyle name="Comma 5 11 2 5" xfId="2333" xr:uid="{089CCC63-C808-47BB-8E47-2CFA7E215EEE}"/>
    <cellStyle name="Comma 5 11 2 5 2" xfId="20858" xr:uid="{5B8E8A41-D348-4009-8768-8E6CCFDCB06A}"/>
    <cellStyle name="Comma 5 11 2 5 2 2" xfId="11947" xr:uid="{EF006339-E090-44F5-B685-82BF367ACFA3}"/>
    <cellStyle name="Comma 5 11 2 5 2 3" xfId="3924" xr:uid="{9205AFED-42D8-49D8-9354-4AFDC2487A88}"/>
    <cellStyle name="Comma 5 11 2 5 3" xfId="18026" xr:uid="{97169682-7CB9-41F4-9F3D-B2096D961E0F}"/>
    <cellStyle name="Comma 5 11 2 5 3 2" xfId="6484" xr:uid="{523DBA6A-5925-466A-8938-ED482D080E93}"/>
    <cellStyle name="Comma 5 11 2 5 4" xfId="14372" xr:uid="{44FAC6E1-D301-4082-8281-6EF63E45B15B}"/>
    <cellStyle name="Comma 5 11 2 5 5" xfId="9310" xr:uid="{71A91758-70F9-4941-AEAA-2D8B5C86EE3A}"/>
    <cellStyle name="Comma 5 11 2 5 6" xfId="23070" xr:uid="{89B100C3-B44F-4A17-BF9F-BAAD2523D236}"/>
    <cellStyle name="Comma 5 11 2 5 7" xfId="26939" xr:uid="{1EDCECA9-11CA-443E-80F3-CAB15A17BDFA}"/>
    <cellStyle name="Comma 5 11 2 6" xfId="22415" xr:uid="{95F2BDB7-575F-4568-96AC-479FFCA50787}"/>
    <cellStyle name="Comma 5 11 2 6 2" xfId="13428" xr:uid="{CF12FEFF-9462-412B-894C-6B2571A7DDB3}"/>
    <cellStyle name="Comma 5 11 2 6 3" xfId="5468" xr:uid="{96CFF4AC-7004-48EB-9DE1-22FD362DBFFF}"/>
    <cellStyle name="Comma 5 11 2 7" xfId="17894" xr:uid="{53AFEFC7-1C70-400E-A241-ACE283CAA189}"/>
    <cellStyle name="Comma 5 11 2 7 2" xfId="8126" xr:uid="{93C329AA-37B3-4224-A028-866E0628EF4E}"/>
    <cellStyle name="Comma 5 11 2 8" xfId="15917" xr:uid="{D246543E-B1FD-478B-800F-5799EB91A4E7}"/>
    <cellStyle name="Comma 5 11 2 9" xfId="10854" xr:uid="{6C301F3C-387C-45B9-9820-6A671DAA5596}"/>
    <cellStyle name="Comma 5 11 3" xfId="784" xr:uid="{94A33E44-DE41-4215-95C9-5438E22363F0}"/>
    <cellStyle name="Comma 5 11 3 10" xfId="25524" xr:uid="{0FA5EF5F-FA3A-4AEB-8BAF-A3CD9DC9D3F1}"/>
    <cellStyle name="Comma 5 11 3 2" xfId="1144" xr:uid="{382A1DFA-A833-4C08-B1DA-2FE771952582}"/>
    <cellStyle name="Comma 5 11 3 2 2" xfId="2135" xr:uid="{EFD56910-C195-4509-89C3-A7F81060EF9E}"/>
    <cellStyle name="Comma 5 11 3 2 2 2" xfId="21054" xr:uid="{B205196C-A0A1-40A7-8973-159C237EC3AA}"/>
    <cellStyle name="Comma 5 11 3 2 2 2 2" xfId="12142" xr:uid="{C2F737CA-1AF1-4DBF-AE80-DE0F50A663EE}"/>
    <cellStyle name="Comma 5 11 3 2 2 2 3" xfId="4121" xr:uid="{E75D3EF0-5750-43C5-B0E6-91BBC7749E70}"/>
    <cellStyle name="Comma 5 11 3 2 2 3" xfId="19259" xr:uid="{E0F80338-45C9-4298-A6F5-6CF1FBC063B8}"/>
    <cellStyle name="Comma 5 11 3 2 2 3 2" xfId="6681" xr:uid="{4500E529-393C-4B1D-B90D-391AE66FF7E6}"/>
    <cellStyle name="Comma 5 11 3 2 2 4" xfId="14569" xr:uid="{FD0F695E-7441-44C6-AFB9-CA8FCFA7F693}"/>
    <cellStyle name="Comma 5 11 3 2 2 5" xfId="9507" xr:uid="{64F9375D-4FF5-4FFA-A1E4-12FB73EC3CF1}"/>
    <cellStyle name="Comma 5 11 3 2 2 6" xfId="23266" xr:uid="{237CA901-8E6F-42FF-B149-165A4EE62311}"/>
    <cellStyle name="Comma 5 11 3 2 2 7" xfId="26742" xr:uid="{3A08276F-AD99-4B2D-983D-E73844860FAC}"/>
    <cellStyle name="Comma 5 11 3 2 3" xfId="2790" xr:uid="{9C591FD2-BE32-41CB-9C92-AB8AB9140D86}"/>
    <cellStyle name="Comma 5 11 3 2 3 2" xfId="20401" xr:uid="{48066B60-E9B3-4290-9244-5A7A328ED63D}"/>
    <cellStyle name="Comma 5 11 3 2 3 2 2" xfId="11490" xr:uid="{F49A2A1B-4AE6-4A9C-A3E9-347C19A3CD06}"/>
    <cellStyle name="Comma 5 11 3 2 3 2 3" xfId="3467" xr:uid="{70F21525-7C88-49F5-A385-9F5C9BF9001D}"/>
    <cellStyle name="Comma 5 11 3 2 3 3" xfId="16959" xr:uid="{6EE0C07C-4B08-470D-8B6F-362897A11B67}"/>
    <cellStyle name="Comma 5 11 3 2 3 3 2" xfId="6027" xr:uid="{0CD22682-4D82-469E-B2D0-9D5F2F61E5FB}"/>
    <cellStyle name="Comma 5 11 3 2 3 4" xfId="13915" xr:uid="{960DDD4F-89CA-4C94-BD37-1CDEDBB7B9FC}"/>
    <cellStyle name="Comma 5 11 3 2 3 5" xfId="8853" xr:uid="{61C39B02-3CE3-451A-8B2B-75E767B7706D}"/>
    <cellStyle name="Comma 5 11 3 2 3 6" xfId="22614" xr:uid="{0A807CB2-8800-4647-9DB4-A1A02C6B92A3}"/>
    <cellStyle name="Comma 5 11 3 2 3 7" xfId="27396" xr:uid="{456D5B4B-0859-46B4-908E-EB868909EF0B}"/>
    <cellStyle name="Comma 5 11 3 2 4" xfId="21957" xr:uid="{64B65CC9-CEDC-4FFE-A767-42D9AB1457AC}"/>
    <cellStyle name="Comma 5 11 3 2 4 2" xfId="13024" xr:uid="{F446EC68-EC3E-4E4E-872E-E903D7018E14}"/>
    <cellStyle name="Comma 5 11 3 2 4 3" xfId="5011" xr:uid="{DDCC730D-1B1F-48CD-B7F3-8FAA35D2B58F}"/>
    <cellStyle name="Comma 5 11 3 2 5" xfId="18792" xr:uid="{01875964-6B80-48A9-B349-8685B84EF3D4}"/>
    <cellStyle name="Comma 5 11 3 2 5 2" xfId="7571" xr:uid="{B1E9DAF2-DBBA-4308-927C-53C271E40BD2}"/>
    <cellStyle name="Comma 5 11 3 2 6" xfId="15459" xr:uid="{9745D89D-0F62-4851-B942-92C933896DAC}"/>
    <cellStyle name="Comma 5 11 3 2 7" xfId="10397" xr:uid="{6E3C5C93-F7A5-4E29-9C96-ADAA7AAC3E50}"/>
    <cellStyle name="Comma 5 11 3 2 8" xfId="24897" xr:uid="{C92AA0A1-52E9-4451-8451-896ACF4FF469}"/>
    <cellStyle name="Comma 5 11 3 2 9" xfId="25852" xr:uid="{A76DECDA-499D-479A-91DC-E720C12B2BDE}"/>
    <cellStyle name="Comma 5 11 3 3" xfId="1806" xr:uid="{77D27A32-982B-4606-8B16-34C1F0E228B1}"/>
    <cellStyle name="Comma 5 11 3 3 2" xfId="21381" xr:uid="{7889568E-60A6-4D35-A031-EE9E4A33A1D6}"/>
    <cellStyle name="Comma 5 11 3 3 2 2" xfId="12470" xr:uid="{EA2134D5-BB89-4958-8BB2-7FE42DF471DF}"/>
    <cellStyle name="Comma 5 11 3 3 2 3" xfId="4449" xr:uid="{37B7368A-6FD7-40B7-81CD-F14B772794F7}"/>
    <cellStyle name="Comma 5 11 3 3 3" xfId="17824" xr:uid="{1C968A0A-7B72-4349-9906-B8F643FC1E94}"/>
    <cellStyle name="Comma 5 11 3 3 3 2" xfId="7009" xr:uid="{178F244B-145C-4930-B734-5EA251CAD5DD}"/>
    <cellStyle name="Comma 5 11 3 3 4" xfId="14897" xr:uid="{3E762852-EE5A-47FF-BA63-847C257276F5}"/>
    <cellStyle name="Comma 5 11 3 3 5" xfId="9835" xr:uid="{16461873-FD8B-40C2-9B4B-D0C71D0EE76B}"/>
    <cellStyle name="Comma 5 11 3 3 6" xfId="23590" xr:uid="{DF52C844-F396-41D6-9FE5-FC3E3A375D82}"/>
    <cellStyle name="Comma 5 11 3 3 7" xfId="26414" xr:uid="{A5991D9F-18CD-4811-AD1E-5C854D1753D4}"/>
    <cellStyle name="Comma 5 11 3 4" xfId="2462" xr:uid="{1BF130E7-F2C0-41C6-B875-F847B90BFB50}"/>
    <cellStyle name="Comma 5 11 3 4 2" xfId="20729" xr:uid="{5AF123F2-41DD-4ED5-92D2-AD1BF13D4EC8}"/>
    <cellStyle name="Comma 5 11 3 4 2 2" xfId="11818" xr:uid="{449D0925-3321-44E7-BC6F-1720CAFDE11E}"/>
    <cellStyle name="Comma 5 11 3 4 2 3" xfId="3795" xr:uid="{99B536F1-E245-461D-860F-C80746B71EC4}"/>
    <cellStyle name="Comma 5 11 3 4 3" xfId="19320" xr:uid="{6A6BF69B-12AE-481F-93CC-05E1B6AE916A}"/>
    <cellStyle name="Comma 5 11 3 4 3 2" xfId="6355" xr:uid="{45C3DDC6-2999-4F3F-A214-107986B10967}"/>
    <cellStyle name="Comma 5 11 3 4 4" xfId="14243" xr:uid="{E53F6217-87A7-4BB7-BC48-430F1787CD9C}"/>
    <cellStyle name="Comma 5 11 3 4 5" xfId="9181" xr:uid="{6429CEC6-D0EB-49A9-A159-6DBF752C627C}"/>
    <cellStyle name="Comma 5 11 3 4 6" xfId="22941" xr:uid="{83C4CD64-2844-4572-AF96-EFD71164C569}"/>
    <cellStyle name="Comma 5 11 3 4 7" xfId="27068" xr:uid="{FE383641-53B4-4785-952A-6FC601468242}"/>
    <cellStyle name="Comma 5 11 3 5" xfId="22285" xr:uid="{E8ED7339-EE54-48BC-A0FB-E2B993657260}"/>
    <cellStyle name="Comma 5 11 3 5 2" xfId="13331" xr:uid="{695488AC-A3E8-464F-8AC5-8AF1EAC5F6ED}"/>
    <cellStyle name="Comma 5 11 3 5 3" xfId="5339" xr:uid="{E4D28CC5-3CF6-41B3-9AC7-49436782D6A1}"/>
    <cellStyle name="Comma 5 11 3 6" xfId="18177" xr:uid="{44227C8A-D6FB-4337-AC2B-A7A9D0E1F406}"/>
    <cellStyle name="Comma 5 11 3 6 2" xfId="7899" xr:uid="{674F62C2-FB74-45A6-A4E4-A39C9F5E7AD3}"/>
    <cellStyle name="Comma 5 11 3 7" xfId="15788" xr:uid="{BF836883-EB42-4265-B4B9-CE63068A8638}"/>
    <cellStyle name="Comma 5 11 3 8" xfId="10725" xr:uid="{106E4D79-2BCA-4332-96EF-B217D18159D9}"/>
    <cellStyle name="Comma 5 11 3 9" xfId="24568" xr:uid="{5BE50194-264D-459B-96B9-CA6F0D6435F4}"/>
    <cellStyle name="Comma 5 11 4" xfId="958" xr:uid="{B0DA59BF-B02C-4629-8630-DE41AB7FBFA3}"/>
    <cellStyle name="Comma 5 11 4 2" xfId="1961" xr:uid="{C27F97AD-9F58-4F92-A983-AC15FCBFE238}"/>
    <cellStyle name="Comma 5 11 4 2 2" xfId="21228" xr:uid="{CB732F6D-2FEB-4910-AF48-FE01F48D5DE6}"/>
    <cellStyle name="Comma 5 11 4 2 2 2" xfId="12316" xr:uid="{0470CA00-9E07-4E94-BB74-9F3875B83164}"/>
    <cellStyle name="Comma 5 11 4 2 2 3" xfId="4295" xr:uid="{1FAE2541-D3CC-40E9-AE44-6DE7EA8684E8}"/>
    <cellStyle name="Comma 5 11 4 2 3" xfId="19011" xr:uid="{FB0EFF8A-AF0A-4961-B749-358E9F12C147}"/>
    <cellStyle name="Comma 5 11 4 2 3 2" xfId="6855" xr:uid="{CCE3B217-55D1-4025-AB2F-6F7E2DF2CC09}"/>
    <cellStyle name="Comma 5 11 4 2 4" xfId="14743" xr:uid="{7FD86732-C81A-41BD-B02B-F54190664578}"/>
    <cellStyle name="Comma 5 11 4 2 5" xfId="9681" xr:uid="{2247F401-A42D-450B-8A9B-1FFAD825AE34}"/>
    <cellStyle name="Comma 5 11 4 2 6" xfId="23439" xr:uid="{7F507F0A-D373-46EC-8FED-AF0CB5F353A6}"/>
    <cellStyle name="Comma 5 11 4 2 7" xfId="26568" xr:uid="{162E1F6A-2CED-4FCE-9217-E42629A83DE0}"/>
    <cellStyle name="Comma 5 11 4 3" xfId="2616" xr:uid="{71DAFB8C-2BD9-4102-9C7B-30AB5F683D51}"/>
    <cellStyle name="Comma 5 11 4 3 2" xfId="20575" xr:uid="{DFC0ECD5-3B0B-4D32-9D85-643375D6FB34}"/>
    <cellStyle name="Comma 5 11 4 3 2 2" xfId="11664" xr:uid="{E91D8157-7A9F-44D2-8826-2B27F89716C5}"/>
    <cellStyle name="Comma 5 11 4 3 2 3" xfId="3641" xr:uid="{46E1C56D-ABAC-4021-88C9-FE41F53D81CB}"/>
    <cellStyle name="Comma 5 11 4 3 3" xfId="17128" xr:uid="{DAB8EE32-7116-4407-A327-45BE96E24594}"/>
    <cellStyle name="Comma 5 11 4 3 3 2" xfId="6201" xr:uid="{160A5CAB-BCB1-4059-BD6D-640E92669C40}"/>
    <cellStyle name="Comma 5 11 4 3 4" xfId="14089" xr:uid="{9135A141-C71B-4A48-9DF1-8170BB82964C}"/>
    <cellStyle name="Comma 5 11 4 3 5" xfId="9027" xr:uid="{AFABFA45-534A-4CB6-8E56-2D34AA1F8BC2}"/>
    <cellStyle name="Comma 5 11 4 3 6" xfId="22788" xr:uid="{A436CEE2-923C-49A4-BC9B-BCF355F532E2}"/>
    <cellStyle name="Comma 5 11 4 3 7" xfId="27222" xr:uid="{65A6A013-96B3-46B2-8157-3BAF8ED8EE59}"/>
    <cellStyle name="Comma 5 11 4 4" xfId="22131" xr:uid="{560DBFCF-1351-4030-B45E-A55294566E8E}"/>
    <cellStyle name="Comma 5 11 4 4 2" xfId="13192" xr:uid="{E633C63D-631A-4AEB-BBE6-DBC46F91E2A5}"/>
    <cellStyle name="Comma 5 11 4 4 3" xfId="5185" xr:uid="{DDF389E2-3053-4D70-96EF-AA6B71F02859}"/>
    <cellStyle name="Comma 5 11 4 5" xfId="18235" xr:uid="{8B682822-F883-440A-9368-F34B149B8BED}"/>
    <cellStyle name="Comma 5 11 4 5 2" xfId="7745" xr:uid="{585E19C4-664A-49DD-BEBA-ED8321299EDA}"/>
    <cellStyle name="Comma 5 11 4 6" xfId="15633" xr:uid="{59AFBBB3-C7A2-4208-A6BF-A7DECD44F106}"/>
    <cellStyle name="Comma 5 11 4 7" xfId="10571" xr:uid="{3B58B6B1-0D34-4F3B-BAC5-8014108494BD}"/>
    <cellStyle name="Comma 5 11 4 8" xfId="24723" xr:uid="{860D61AA-E7BA-4AFC-8555-8085030D60FD}"/>
    <cellStyle name="Comma 5 11 4 9" xfId="25678" xr:uid="{E879E321-70CA-44A6-9E58-1FFEB6D4F16C}"/>
    <cellStyle name="Comma 5 11 5" xfId="1632" xr:uid="{0089D2DF-342C-4F1C-91F0-9B83BFE4AE58}"/>
    <cellStyle name="Comma 5 11 5 2" xfId="21555" xr:uid="{988F05A4-4637-48B2-B6F5-43DBD23928B2}"/>
    <cellStyle name="Comma 5 11 5 2 2" xfId="12644" xr:uid="{38EB06AF-DA9B-4DBB-8428-BCBB02499B5A}"/>
    <cellStyle name="Comma 5 11 5 2 3" xfId="4623" xr:uid="{CABBABA3-75AD-4B94-9E72-6714097FA947}"/>
    <cellStyle name="Comma 5 11 5 3" xfId="18788" xr:uid="{918BEC10-B7C5-4301-B59F-7D5B12E5624A}"/>
    <cellStyle name="Comma 5 11 5 3 2" xfId="7183" xr:uid="{C276E9D7-037D-43DF-9019-4857CE76F094}"/>
    <cellStyle name="Comma 5 11 5 4" xfId="15071" xr:uid="{7CE38113-AFBE-4182-8B30-64FE358C359F}"/>
    <cellStyle name="Comma 5 11 5 5" xfId="10009" xr:uid="{0FD38FD9-D8F0-450B-A330-96A66C2440E7}"/>
    <cellStyle name="Comma 5 11 5 6" xfId="23764" xr:uid="{A2971FA5-50DB-4E58-BE87-0414EEBA2924}"/>
    <cellStyle name="Comma 5 11 5 7" xfId="26240" xr:uid="{E4B3F07C-BACD-4E77-A7A5-DE53A633F9A7}"/>
    <cellStyle name="Comma 5 11 6" xfId="2288" xr:uid="{DA3AF4DD-DCE6-483B-B830-D0DB271A57B2}"/>
    <cellStyle name="Comma 5 11 6 2" xfId="20903" xr:uid="{61EC85DC-B50A-4CC2-85DE-76CAFF78AEEF}"/>
    <cellStyle name="Comma 5 11 6 2 2" xfId="11992" xr:uid="{FE91969F-C100-4B05-9769-B191B5826D9C}"/>
    <cellStyle name="Comma 5 11 6 2 3" xfId="3969" xr:uid="{236EF8A0-0EC7-482B-AA26-3AD7FA561879}"/>
    <cellStyle name="Comma 5 11 6 3" xfId="18745" xr:uid="{30CF3F85-F176-4975-AFA9-6D4DF707429A}"/>
    <cellStyle name="Comma 5 11 6 3 2" xfId="6529" xr:uid="{D60548B2-60F9-4F38-A1A6-5C78FB8E904B}"/>
    <cellStyle name="Comma 5 11 6 4" xfId="14417" xr:uid="{3750C30D-DE8E-4838-ABDD-1CBD2338AE4D}"/>
    <cellStyle name="Comma 5 11 6 5" xfId="9355" xr:uid="{69220E60-61E4-4E1A-8A16-FB67F92EDB34}"/>
    <cellStyle name="Comma 5 11 6 6" xfId="23115" xr:uid="{AE44B2BD-89A3-4F92-B8F9-5D1A2251A9AE}"/>
    <cellStyle name="Comma 5 11 6 7" xfId="26894" xr:uid="{594BE21B-084C-4D7B-B313-55CADB7230BE}"/>
    <cellStyle name="Comma 5 11 7" xfId="22460" xr:uid="{3BB8C25B-5D7F-43C7-A41F-44E01D108B62}"/>
    <cellStyle name="Comma 5 11 7 2" xfId="13450" xr:uid="{C7FCAA2C-B054-48CD-973B-8BBA6DD8C0BB}"/>
    <cellStyle name="Comma 5 11 7 3" xfId="5513" xr:uid="{D3E7D1FD-6925-4359-B2A7-67739BD3A31A}"/>
    <cellStyle name="Comma 5 11 8" xfId="17801" xr:uid="{BC61A460-3F56-4799-A1D7-20F289E460CE}"/>
    <cellStyle name="Comma 5 11 8 2" xfId="8012" xr:uid="{3ABE1B93-55BD-43BB-8533-86A1048EEFFD}"/>
    <cellStyle name="Comma 5 11 9" xfId="15962" xr:uid="{7FCCD5CF-545A-4EF4-989E-2EA8DDF15E05}"/>
    <cellStyle name="Comma 5 12" xfId="2875" xr:uid="{E0425B6B-3CE4-4A8C-AB3F-0C949892421D}"/>
    <cellStyle name="Comma 5 12 2" xfId="19645" xr:uid="{BBB30FC2-0533-46F7-B349-2F3AB1B48380}"/>
    <cellStyle name="Comma 5 12 2 2" xfId="11406" xr:uid="{3268E915-56A8-4063-A2E5-54100A2EF0E2}"/>
    <cellStyle name="Comma 5 12 2 3" xfId="3383" xr:uid="{687DFF1B-8D72-497D-9D7F-F039334DA135}"/>
    <cellStyle name="Comma 5 12 3" xfId="16878" xr:uid="{355325C9-F203-46E9-92A4-052E9647C91C}"/>
    <cellStyle name="Comma 5 12 3 2" xfId="5943" xr:uid="{00BEFDED-E16B-4404-A490-F69517D7EAEA}"/>
    <cellStyle name="Comma 5 12 4" xfId="13831" xr:uid="{B2E63B5A-EB92-48E3-9364-BD7A2FAE42B9}"/>
    <cellStyle name="Comma 5 12 5" xfId="8769" xr:uid="{45B31AE6-C1DA-443F-BA79-94283B7F3221}"/>
    <cellStyle name="Comma 5 12 6" xfId="20319" xr:uid="{92F05753-03EB-44C6-B679-BC11C108DB3A}"/>
    <cellStyle name="Comma 5 12 7" xfId="27480" xr:uid="{EB627F2C-26A2-4D9F-A392-D1EA5334001F}"/>
    <cellStyle name="Comma 5 13" xfId="2984" xr:uid="{9145A72F-674B-4FF7-95D7-2E0FD2AB5F2D}"/>
    <cellStyle name="Comma 5 13 2" xfId="19548" xr:uid="{68AC2A37-F03E-440F-9987-31FE3CAA9A74}"/>
    <cellStyle name="Comma 5 13 2 2" xfId="11314" xr:uid="{89BC24CA-0DBF-4B77-B092-E993D770A98A}"/>
    <cellStyle name="Comma 5 13 2 2 2" xfId="29977" xr:uid="{C95507DF-A90D-47D4-9567-1260B38AE48A}"/>
    <cellStyle name="Comma 5 13 2 3" xfId="3289" xr:uid="{7B1CF73A-1FE7-4FC6-BBC7-7A6AFE3EE1FD}"/>
    <cellStyle name="Comma 5 13 2 3 2" xfId="28683" xr:uid="{585174A8-A56C-4962-9677-61308D64B955}"/>
    <cellStyle name="Comma 5 13 2 4" xfId="31283" xr:uid="{B10DBC80-7356-4D38-BF63-C580BDB76B74}"/>
    <cellStyle name="Comma 5 13 3" xfId="16775" xr:uid="{414B4550-D52E-4D6E-902A-4B3BB068F800}"/>
    <cellStyle name="Comma 5 13 3 2" xfId="5849" xr:uid="{DD1CAD03-92CF-4085-88CD-FD743F22A0C9}"/>
    <cellStyle name="Comma 5 13 3 2 2" xfId="29104" xr:uid="{13B2BC14-75AC-4266-90D0-70AFBD26BA72}"/>
    <cellStyle name="Comma 5 13 3 3" xfId="30869" xr:uid="{EF27A44E-D352-4BE6-904F-2CE5602BDE49}"/>
    <cellStyle name="Comma 5 13 4" xfId="13737" xr:uid="{F29DEA8A-FB59-4898-8FDE-CD83211763DA}"/>
    <cellStyle name="Comma 5 13 4 2" xfId="30380" xr:uid="{16BC74CF-AF35-45A6-A33E-D9FF860C0902}"/>
    <cellStyle name="Comma 5 13 5" xfId="8675" xr:uid="{4CC7D74F-5301-4B3F-9E99-0E9291B417BC}"/>
    <cellStyle name="Comma 5 13 5 2" xfId="29545" xr:uid="{CFEE963B-9ECE-463F-8937-E1A484F8AAE8}"/>
    <cellStyle name="Comma 5 13 6" xfId="20209" xr:uid="{B8586F41-12EC-4DAE-AC9C-9B54902FD339}"/>
    <cellStyle name="Comma 5 13 6 2" xfId="31382" xr:uid="{5E05192F-FC49-419D-BEC6-38EA4F291E0B}"/>
    <cellStyle name="Comma 5 13 7" xfId="22498" xr:uid="{A1C50C46-37F3-48D5-A8D0-6C0900C285A7}"/>
    <cellStyle name="Comma 5 13 8" xfId="27574" xr:uid="{E6EBA091-FD14-48D6-82D9-96B43FB3523E}"/>
    <cellStyle name="Comma 5 13 8 2" xfId="32550" xr:uid="{E03981B7-BAF3-49D5-9FCD-ECDC4351C903}"/>
    <cellStyle name="Comma 5 13 9" xfId="28619" xr:uid="{BA647C49-C4CD-4CB6-A551-CD357427145F}"/>
    <cellStyle name="Comma 5 14" xfId="475" xr:uid="{C1450183-85A3-4210-8176-18119FD8C9CA}"/>
    <cellStyle name="Comma 5 14 2" xfId="16466" xr:uid="{48E687D8-21D2-480E-8272-5D309910A6FD}"/>
    <cellStyle name="Comma 5 14 2 2" xfId="5551" xr:uid="{E603F6BD-7E95-45DB-9093-5FF6E6079E48}"/>
    <cellStyle name="Comma 5 14 3" xfId="16000" xr:uid="{968FC9E1-1CE9-44A4-8CD3-51CE0D21D6B3}"/>
    <cellStyle name="Comma 5 14 4" xfId="10937" xr:uid="{FB238677-2D67-4895-820C-B017A6555A1F}"/>
    <cellStyle name="Comma 5 14 5" xfId="24342" xr:uid="{1838CF0D-06BF-4AAE-82EE-A8613E3D267D}"/>
    <cellStyle name="Comma 5 14 6" xfId="25312" xr:uid="{F2428E43-0DB1-4684-9499-6FDA74A497A8}"/>
    <cellStyle name="Comma 5 15" xfId="20112" xr:uid="{104FADCD-33C7-473E-A5C2-D74A8CAB1D87}"/>
    <cellStyle name="Comma 5 15 2" xfId="16630" xr:uid="{83395865-1964-49E6-906F-A9F063044163}"/>
    <cellStyle name="Comma 5 15 2 2" xfId="5715" xr:uid="{DF14F8A0-FF2B-4E35-AC08-039BB907B572}"/>
    <cellStyle name="Comma 5 15 2 2 2" xfId="29075" xr:uid="{A89FE799-DB65-43FA-A83F-27111AB7083E}"/>
    <cellStyle name="Comma 5 15 2 3" xfId="30840" xr:uid="{541DC98A-634B-4014-9263-F52B50A6B788}"/>
    <cellStyle name="Comma 5 15 3" xfId="13602" xr:uid="{81470709-C46E-421F-96F8-A56E0551EB45}"/>
    <cellStyle name="Comma 5 15 3 2" xfId="30351" xr:uid="{72443822-5214-4E09-87CF-9BA61011096F}"/>
    <cellStyle name="Comma 5 15 4" xfId="11102" xr:uid="{0BC74939-E30B-4359-B1E7-8BC1541E9D85}"/>
    <cellStyle name="Comma 5 15 4 2" xfId="29937" xr:uid="{0F39EDFE-B100-4D6E-88C6-9C87E247B6F9}"/>
    <cellStyle name="Comma 5 15 5" xfId="31359" xr:uid="{974C2916-A120-4527-8727-BE59F7312E87}"/>
    <cellStyle name="Comma 5 16" xfId="19213" xr:uid="{AF82B513-2C53-4EB2-885E-BFD4525A78F8}"/>
    <cellStyle name="Comma 5 16 2" xfId="8476" xr:uid="{DF5BC34A-0EBF-4612-A5DA-FDB103CCD608}"/>
    <cellStyle name="Comma 5 17" xfId="18131" xr:uid="{69F51753-C037-4D15-90A3-2F39196AF688}"/>
    <cellStyle name="Comma 5 17 2" xfId="8196" xr:uid="{AF8BB752-40EA-4A48-836B-292BD90DBB44}"/>
    <cellStyle name="Comma 5 18" xfId="16164" xr:uid="{39BCA3F1-05C9-4A1A-85BB-001F169A2FD3}"/>
    <cellStyle name="Comma 5 18 2" xfId="30772" xr:uid="{32E61A4F-F540-4297-859D-B42F71B5D861}"/>
    <cellStyle name="Comma 5 19" xfId="11176" xr:uid="{751BFECB-383C-411E-8768-8108ABF755F2}"/>
    <cellStyle name="Comma 5 2" xfId="247" xr:uid="{5223E3B0-DD03-44ED-9EAF-35A0FBD731F2}"/>
    <cellStyle name="Comma 5 2 10" xfId="1276" xr:uid="{BA608EBE-FFE7-4217-A73F-3DD0F1F25C99}"/>
    <cellStyle name="Comma 5 2 10 2" xfId="19887" xr:uid="{C4AB2957-9510-4B74-9289-0C737C3F9F1A}"/>
    <cellStyle name="Comma 5 2 10 2 2" xfId="12912" xr:uid="{F36BA3D0-6018-40FD-86D8-CEA88AE543BE}"/>
    <cellStyle name="Comma 5 2 10 2 3" xfId="4897" xr:uid="{77D03501-1300-4973-A4FF-118EAC2078E5}"/>
    <cellStyle name="Comma 5 2 10 3" xfId="19395" xr:uid="{04084EB1-5360-41CA-802B-0073AC42DF62}"/>
    <cellStyle name="Comma 5 2 10 3 2" xfId="7457" xr:uid="{6F2A8CE6-76AE-42C0-9E9D-4BCC45F869A0}"/>
    <cellStyle name="Comma 5 2 10 4" xfId="15345" xr:uid="{810744F1-3DD7-4BB2-8BEC-094002D9E11F}"/>
    <cellStyle name="Comma 5 2 10 5" xfId="10283" xr:uid="{9D60418A-FC2A-4BEE-9BCD-C1E238D50060}"/>
    <cellStyle name="Comma 5 2 10 6" xfId="21841" xr:uid="{58DC9E06-6517-410C-95D5-8F63600E0E49}"/>
    <cellStyle name="Comma 5 2 10 7" xfId="25966" xr:uid="{3CF6C29F-CFD1-4BBF-9E8D-83E8022F183F}"/>
    <cellStyle name="Comma 5 2 11" xfId="2995" xr:uid="{481CCAFB-1296-4888-ADA3-1F605BFF0D53}"/>
    <cellStyle name="Comma 5 2 11 2" xfId="19538" xr:uid="{A8ACD506-36F6-4B53-B918-69825AE576C8}"/>
    <cellStyle name="Comma 5 2 11 2 2" xfId="11303" xr:uid="{378B3F64-76FB-4505-93C8-4F93EC5C283D}"/>
    <cellStyle name="Comma 5 2 11 2 3" xfId="3278" xr:uid="{D0A322D3-9BC3-443A-A8A3-F8D99EB0B79B}"/>
    <cellStyle name="Comma 5 2 11 3" xfId="16764" xr:uid="{B22E1900-9167-4BF4-85A5-054D296F941E}"/>
    <cellStyle name="Comma 5 2 11 3 2" xfId="5838" xr:uid="{17AC5308-0184-4D9D-B189-646DA2C2E4B5}"/>
    <cellStyle name="Comma 5 2 11 4" xfId="13726" xr:uid="{D0EF3EFC-B053-4605-B559-63AF581637EA}"/>
    <cellStyle name="Comma 5 2 11 5" xfId="8664" xr:uid="{E0ABDD7C-27DB-417D-8E2E-3DB311C6BD26}"/>
    <cellStyle name="Comma 5 2 11 6" xfId="20205" xr:uid="{925EB88C-BF25-4539-955F-DF84A5F83F3F}"/>
    <cellStyle name="Comma 5 2 11 7" xfId="22469" xr:uid="{801CEB7D-C425-4647-8930-CE6B9504B6CE}"/>
    <cellStyle name="Comma 5 2 11 8" xfId="27585" xr:uid="{7B56B1E0-6E0B-42A8-BEEE-DF32C0296DC8}"/>
    <cellStyle name="Comma 5 2 12" xfId="525" xr:uid="{5812F851-E751-48D3-96DD-8AAC161117BB}"/>
    <cellStyle name="Comma 5 2 12 2" xfId="16440" xr:uid="{CD516098-1E21-4AFD-8B57-09B21FE25980}"/>
    <cellStyle name="Comma 5 2 12 2 2" xfId="5522" xr:uid="{D4921A29-D19A-4039-A392-DAE2881D56D4}"/>
    <cellStyle name="Comma 5 2 12 3" xfId="15971" xr:uid="{DC7BB75F-7138-423D-830F-4720C25D2C1F}"/>
    <cellStyle name="Comma 5 2 12 4" xfId="10908" xr:uid="{A83EA28C-484D-4CE9-A9BF-F7D0BC290A34}"/>
    <cellStyle name="Comma 5 2 12 5" xfId="24381" xr:uid="{438D0D08-776C-45CA-BD83-A71EE8FC7AA3}"/>
    <cellStyle name="Comma 5 2 12 6" xfId="25341" xr:uid="{6E197B80-321F-467A-B682-723A6DD4BD17}"/>
    <cellStyle name="Comma 5 2 13" xfId="20101" xr:uid="{1929EEDD-9644-451B-BA87-96D03AD9195A}"/>
    <cellStyle name="Comma 5 2 13 2" xfId="16619" xr:uid="{41674469-8C13-4DFD-BAB1-B24E1C9261C4}"/>
    <cellStyle name="Comma 5 2 13 2 2" xfId="5704" xr:uid="{6E147430-7E85-4872-80A9-FA0DC7CB945F}"/>
    <cellStyle name="Comma 5 2 13 3" xfId="13591" xr:uid="{C1C04796-2B14-4906-8448-2B7912279610}"/>
    <cellStyle name="Comma 5 2 13 4" xfId="11090" xr:uid="{C1C53E7C-948F-4CE3-855D-6167C0C112E4}"/>
    <cellStyle name="Comma 5 2 14" xfId="18497" xr:uid="{FBCFF849-C398-4C27-B109-5B8E08958F55}"/>
    <cellStyle name="Comma 5 2 14 2" xfId="8502" xr:uid="{95B1B52F-9A64-4026-BBF5-6B7F78D8D7CE}"/>
    <cellStyle name="Comma 5 2 14 2 2" xfId="29509" xr:uid="{7542C58C-71FE-4432-8B84-7A403335E371}"/>
    <cellStyle name="Comma 5 2 14 3" xfId="31139" xr:uid="{EDE4411A-7F19-43C1-BD74-6C114F2E87EF}"/>
    <cellStyle name="Comma 5 2 15" xfId="17343" xr:uid="{AC989CB0-30A5-4B9E-98B2-24804447C237}"/>
    <cellStyle name="Comma 5 2 15 2" xfId="8056" xr:uid="{C4F4AF45-5C75-4209-8A28-DBBC2D92994F}"/>
    <cellStyle name="Comma 5 2 16" xfId="16153" xr:uid="{3608D4DD-E833-4A9C-AAC3-C816CF4D9028}"/>
    <cellStyle name="Comma 5 2 17" xfId="11151" xr:uid="{55BBB705-CB22-4F86-AC1E-06CCD0A8CB6B}"/>
    <cellStyle name="Comma 5 2 18" xfId="25118" xr:uid="{BBC90171-842B-4D41-8777-012A506D90E0}"/>
    <cellStyle name="Comma 5 2 19" xfId="25159" xr:uid="{725F7906-923E-4F03-8CED-0B3D7524C1BF}"/>
    <cellStyle name="Comma 5 2 2" xfId="391" xr:uid="{66FF1D9E-9F0E-47BF-B014-569E8D5F97F5}"/>
    <cellStyle name="Comma 5 2 2 10" xfId="3102" xr:uid="{E0BA9D60-3F98-4CFB-9F9F-07ADCDDA7219}"/>
    <cellStyle name="Comma 5 2 2 10 2" xfId="19433" xr:uid="{7FA5A35A-496F-426A-8AA4-EA1129AC3EA3}"/>
    <cellStyle name="Comma 5 2 2 10 2 2" xfId="11207" xr:uid="{88909C7F-BF7E-4E9D-B859-5F27179A432F}"/>
    <cellStyle name="Comma 5 2 2 10 2 3" xfId="3182" xr:uid="{5B6EC5F2-0E9F-45BE-9C7D-628FB76A4964}"/>
    <cellStyle name="Comma 5 2 2 10 3" xfId="16660" xr:uid="{2BBFD3D7-1864-4535-BDBE-EEEE8EF43C54}"/>
    <cellStyle name="Comma 5 2 2 10 3 2" xfId="5742" xr:uid="{16A275CB-0041-4E46-943A-D8F9D3C7B9EC}"/>
    <cellStyle name="Comma 5 2 2 10 4" xfId="13630" xr:uid="{6DA101AA-9EBD-44E3-9149-AF006AEF1E4E}"/>
    <cellStyle name="Comma 5 2 2 10 5" xfId="8568" xr:uid="{FC9732A4-6C4F-4109-BB26-D0D6214C4AAB}"/>
    <cellStyle name="Comma 5 2 2 10 6" xfId="22519" xr:uid="{8F3A411A-42AA-420A-B2C0-EE8C48F4020C}"/>
    <cellStyle name="Comma 5 2 2 10 7" xfId="27681" xr:uid="{2353262F-6348-4527-A535-0BF454608D62}"/>
    <cellStyle name="Comma 5 2 2 11" xfId="433" xr:uid="{1A1A781F-93E6-4726-B967-E07FF73F695E}"/>
    <cellStyle name="Comma 5 2 2 11 2" xfId="16479" xr:uid="{FAE7233F-EB3F-494C-876E-E7059D839A55}"/>
    <cellStyle name="Comma 5 2 2 11 2 2" xfId="5571" xr:uid="{41399A35-CEE5-4607-BDBF-03F4992AC47B}"/>
    <cellStyle name="Comma 5 2 2 11 3" xfId="16020" xr:uid="{FBF1FD02-1E16-4C1D-9F41-0C3EB565AA64}"/>
    <cellStyle name="Comma 5 2 2 11 4" xfId="10957" xr:uid="{A7EAFFCA-E6AC-4D9F-981F-E4EA90FCE52D}"/>
    <cellStyle name="Comma 5 2 2 11 5" xfId="24321" xr:uid="{1E22C533-FC7D-464B-8612-313BEDDCADD2}"/>
    <cellStyle name="Comma 5 2 2 11 6" xfId="25292" xr:uid="{045F622E-2753-4848-ACCA-A2F30C06CEF5}"/>
    <cellStyle name="Comma 5 2 2 12" xfId="19998" xr:uid="{B6E22D17-1555-43D7-A4E4-E0889A998E57}"/>
    <cellStyle name="Comma 5 2 2 12 2" xfId="16516" xr:uid="{76F89572-C3AA-4449-9F15-62117C143A73}"/>
    <cellStyle name="Comma 5 2 2 12 2 2" xfId="5608" xr:uid="{EDEAE8B4-A4B4-49A7-89A8-420B65362B9B}"/>
    <cellStyle name="Comma 5 2 2 12 3" xfId="13495" xr:uid="{EE5D4345-DC50-40C7-8F92-B5D919EC2C55}"/>
    <cellStyle name="Comma 5 2 2 12 4" xfId="10994" xr:uid="{D1A8CA1C-00C3-4D96-8340-245649CC8CF3}"/>
    <cellStyle name="Comma 5 2 2 13" xfId="17848" xr:uid="{E4B0B29C-AC6C-48F9-AFA3-24C6B9BB3861}"/>
    <cellStyle name="Comma 5 2 2 13 2" xfId="8330" xr:uid="{A9B70743-AFE8-4253-B5B3-0798D2DB8A36}"/>
    <cellStyle name="Comma 5 2 2 13 2 2" xfId="29484" xr:uid="{E9C941FC-E70A-43AF-BC07-6137A91D519D}"/>
    <cellStyle name="Comma 5 2 2 13 3" xfId="31063" xr:uid="{A242614F-D434-48DB-A84A-147F1EAE248D}"/>
    <cellStyle name="Comma 5 2 2 14" xfId="18147" xr:uid="{61BFF78A-477B-4E37-86D5-4503CBE601E4}"/>
    <cellStyle name="Comma 5 2 2 14 2" xfId="8158" xr:uid="{960F2059-3E6D-41D7-84A6-B882DC4E4819}"/>
    <cellStyle name="Comma 5 2 2 15" xfId="16057" xr:uid="{44586812-2084-47A9-8074-0114A92B6351}"/>
    <cellStyle name="Comma 5 2 2 16" xfId="11118" xr:uid="{9AA7068B-43E6-4ACC-9000-B472577C8D50}"/>
    <cellStyle name="Comma 5 2 2 17" xfId="25020" xr:uid="{F63C9453-7034-4453-B60F-7B1660F12187}"/>
    <cellStyle name="Comma 5 2 2 18" xfId="25255" xr:uid="{15BF4624-61EA-4F9C-94E6-CC8EC0F20A25}"/>
    <cellStyle name="Comma 5 2 2 19" xfId="27741" xr:uid="{E68F71D3-5E13-40EB-AE0F-0C44080A7E1E}"/>
    <cellStyle name="Comma 5 2 2 2" xfId="613" xr:uid="{00DB805A-B6D3-4893-9CEA-0B27436D5797}"/>
    <cellStyle name="Comma 5 2 2 2 10" xfId="15903" xr:uid="{AEF18E40-8815-4F11-9D54-D8A2AC409AEB}"/>
    <cellStyle name="Comma 5 2 2 2 11" xfId="10840" xr:uid="{4A019812-A090-4CB5-906A-41DB8E1B7915}"/>
    <cellStyle name="Comma 5 2 2 2 12" xfId="24452" xr:uid="{5FC2CB73-F731-4331-BA46-628800593D23}"/>
    <cellStyle name="Comma 5 2 2 2 13" xfId="25409" xr:uid="{C1BDEA45-2A31-4612-AA90-E381010B196B}"/>
    <cellStyle name="Comma 5 2 2 2 14" xfId="27924" xr:uid="{E4F75E50-0074-4EE0-9007-B3A8AFAD2B2F}"/>
    <cellStyle name="Comma 5 2 2 2 2" xfId="847" xr:uid="{104A56A2-D51F-4E9C-8747-A38C908D925B}"/>
    <cellStyle name="Comma 5 2 2 2 2 10" xfId="24627" xr:uid="{757CD028-BBAF-4FAB-A7A3-15680D13EB0B}"/>
    <cellStyle name="Comma 5 2 2 2 2 11" xfId="25583" xr:uid="{FB6CAEDF-39A0-4D71-9496-9644F725AED9}"/>
    <cellStyle name="Comma 5 2 2 2 2 2" xfId="1207" xr:uid="{4A524262-D1CD-4937-AC71-6BAC36DC5632}"/>
    <cellStyle name="Comma 5 2 2 2 2 2 2" xfId="2194" xr:uid="{887E08A7-B8F4-4FEB-BC3A-2CE87C4BD9E7}"/>
    <cellStyle name="Comma 5 2 2 2 2 2 2 2" xfId="20995" xr:uid="{7D7237EC-6A36-4A24-91D3-5E4A9BA014AC}"/>
    <cellStyle name="Comma 5 2 2 2 2 2 2 2 2" xfId="12083" xr:uid="{2F69EFBC-697A-4DA9-89C7-34E2B40629B4}"/>
    <cellStyle name="Comma 5 2 2 2 2 2 2 2 3" xfId="4062" xr:uid="{20496B6C-1231-411D-91E7-CB75DFB6F009}"/>
    <cellStyle name="Comma 5 2 2 2 2 2 2 3" xfId="19192" xr:uid="{8670D0CE-EA8A-457F-8BC1-23797AD00E43}"/>
    <cellStyle name="Comma 5 2 2 2 2 2 2 3 2" xfId="6622" xr:uid="{FD8D14FD-D5F9-42A2-804C-AA8C924A1B6B}"/>
    <cellStyle name="Comma 5 2 2 2 2 2 2 4" xfId="14510" xr:uid="{808D3574-3836-4999-A009-DD5774D20455}"/>
    <cellStyle name="Comma 5 2 2 2 2 2 2 5" xfId="9448" xr:uid="{03845891-84E5-4542-93BC-166014266837}"/>
    <cellStyle name="Comma 5 2 2 2 2 2 2 6" xfId="23207" xr:uid="{BF03316E-D4AA-4AF6-97FA-93A1659EBFB1}"/>
    <cellStyle name="Comma 5 2 2 2 2 2 2 7" xfId="26801" xr:uid="{81DCE4C9-F44D-4B03-B734-E02CFB207AB9}"/>
    <cellStyle name="Comma 5 2 2 2 2 2 3" xfId="2849" xr:uid="{E66A5AAE-26E1-4E9E-A58C-BCCE36E524A8}"/>
    <cellStyle name="Comma 5 2 2 2 2 2 3 2" xfId="20342" xr:uid="{009BB0FB-C276-411E-9C91-8CE8EE982DF8}"/>
    <cellStyle name="Comma 5 2 2 2 2 2 3 2 2" xfId="11431" xr:uid="{5F3B6F9D-E5A5-4317-9E8D-F546F733F4BB}"/>
    <cellStyle name="Comma 5 2 2 2 2 2 3 2 3" xfId="3408" xr:uid="{D36C6AD8-EAF7-4C21-A3F0-529FA155C110}"/>
    <cellStyle name="Comma 5 2 2 2 2 2 3 3" xfId="16901" xr:uid="{E35A3E62-E885-4E00-AFE1-F6584682F2E9}"/>
    <cellStyle name="Comma 5 2 2 2 2 2 3 3 2" xfId="5968" xr:uid="{1B07DF30-B5EF-41DA-AE99-5E5AB3D6B6E4}"/>
    <cellStyle name="Comma 5 2 2 2 2 2 3 4" xfId="13856" xr:uid="{D23597F7-6B70-467C-B943-2B7F58E896AA}"/>
    <cellStyle name="Comma 5 2 2 2 2 2 3 5" xfId="8794" xr:uid="{CB7CA77C-5AEE-4961-9AA1-393E6660B662}"/>
    <cellStyle name="Comma 5 2 2 2 2 2 3 6" xfId="22555" xr:uid="{653C5309-1891-41B9-8A5F-B31CB8F3DDCF}"/>
    <cellStyle name="Comma 5 2 2 2 2 2 3 7" xfId="27455" xr:uid="{27BE0049-0BBD-4575-92CE-D7EC911DAC95}"/>
    <cellStyle name="Comma 5 2 2 2 2 2 4" xfId="21898" xr:uid="{C2E833F8-67F5-40D3-B417-9D6A5B2F2EDF}"/>
    <cellStyle name="Comma 5 2 2 2 2 2 4 2" xfId="12966" xr:uid="{083D600A-6C65-44FF-A29D-52A75250E47C}"/>
    <cellStyle name="Comma 5 2 2 2 2 2 4 3" xfId="4952" xr:uid="{9FFE2349-1A1C-43BC-89F3-E4AE83367D4E}"/>
    <cellStyle name="Comma 5 2 2 2 2 2 5" xfId="18564" xr:uid="{CD859102-DA27-4074-9432-C5B636DA3B1B}"/>
    <cellStyle name="Comma 5 2 2 2 2 2 5 2" xfId="7512" xr:uid="{1170B071-1723-40DC-B83C-8B436AE9ECAC}"/>
    <cellStyle name="Comma 5 2 2 2 2 2 6" xfId="15400" xr:uid="{63CC2EF1-9AD8-47EF-97AD-AF22F6FAC846}"/>
    <cellStyle name="Comma 5 2 2 2 2 2 7" xfId="10338" xr:uid="{4760BC8F-6E49-4288-BB3B-34FA04C64BB8}"/>
    <cellStyle name="Comma 5 2 2 2 2 2 8" xfId="24956" xr:uid="{ECDCA0E8-6FF9-4F96-9745-C29DFAE27167}"/>
    <cellStyle name="Comma 5 2 2 2 2 2 9" xfId="25911" xr:uid="{8CC04B2C-41E7-4BD4-B8F8-63C781F27931}"/>
    <cellStyle name="Comma 5 2 2 2 2 3" xfId="1865" xr:uid="{1B6D2AEA-100B-4636-9511-0D08F8647BD4}"/>
    <cellStyle name="Comma 5 2 2 2 2 3 2" xfId="21322" xr:uid="{08D76423-0545-466D-AF5C-9E978C0AEC1C}"/>
    <cellStyle name="Comma 5 2 2 2 2 3 2 2" xfId="12411" xr:uid="{BA376671-3663-4699-960E-1F36C43C271B}"/>
    <cellStyle name="Comma 5 2 2 2 2 3 2 3" xfId="4390" xr:uid="{E3604E7A-5B45-47A9-8E62-C4C25BB33945}"/>
    <cellStyle name="Comma 5 2 2 2 2 3 3" xfId="23531" xr:uid="{62EEF8FA-F709-4E05-BA29-F26504AC916B}"/>
    <cellStyle name="Comma 5 2 2 2 2 3 3 2" xfId="6950" xr:uid="{791E4B51-45DE-415A-81D3-219D658E5F38}"/>
    <cellStyle name="Comma 5 2 2 2 2 3 4" xfId="14838" xr:uid="{CC120F50-3542-4F9E-8C81-67794A824EB1}"/>
    <cellStyle name="Comma 5 2 2 2 2 3 5" xfId="9776" xr:uid="{04F2155D-FEA0-4238-90A0-0CE55165F165}"/>
    <cellStyle name="Comma 5 2 2 2 2 3 6" xfId="23861" xr:uid="{4F61B6DD-EA44-4FF2-A8FA-26D9085F454B}"/>
    <cellStyle name="Comma 5 2 2 2 2 3 7" xfId="26473" xr:uid="{E047B049-D0C5-4A75-8C51-005E0049ADD9}"/>
    <cellStyle name="Comma 5 2 2 2 2 4" xfId="2521" xr:uid="{F89A2CFF-D9FB-4A47-ABDB-C4E77AF24019}"/>
    <cellStyle name="Comma 5 2 2 2 2 4 2" xfId="20670" xr:uid="{09DA71C1-074D-420C-BCF0-858304BDDDDE}"/>
    <cellStyle name="Comma 5 2 2 2 2 4 2 2" xfId="11759" xr:uid="{F12F647A-DEC3-451F-96F8-D8B524CCA0B2}"/>
    <cellStyle name="Comma 5 2 2 2 2 4 2 3" xfId="3736" xr:uid="{53004450-91C2-456A-A907-D88F2734678F}"/>
    <cellStyle name="Comma 5 2 2 2 2 4 3" xfId="17216" xr:uid="{F612EB87-EB9E-43DF-B853-F64DD58853DD}"/>
    <cellStyle name="Comma 5 2 2 2 2 4 3 2" xfId="6296" xr:uid="{BF4F530E-843C-4510-B4A9-79D70A52F767}"/>
    <cellStyle name="Comma 5 2 2 2 2 4 4" xfId="14184" xr:uid="{9EE6DC98-B00A-49EB-B9EB-543152FB78C0}"/>
    <cellStyle name="Comma 5 2 2 2 2 4 5" xfId="9122" xr:uid="{156C8076-CD14-4634-B7B8-86F8F53C1554}"/>
    <cellStyle name="Comma 5 2 2 2 2 4 6" xfId="22882" xr:uid="{D947542C-C379-420E-87C7-D2089A3500C3}"/>
    <cellStyle name="Comma 5 2 2 2 2 4 7" xfId="27127" xr:uid="{4E975D8E-32D6-4194-BF35-897C7A0C9884}"/>
    <cellStyle name="Comma 5 2 2 2 2 5" xfId="22226" xr:uid="{2B48FC39-215C-45C6-BE0F-5316101C1869}"/>
    <cellStyle name="Comma 5 2 2 2 2 5 2" xfId="16314" xr:uid="{9A3AEDE1-5F55-40D5-A261-BF61C5BB1E94}"/>
    <cellStyle name="Comma 5 2 2 2 2 5 2 2" xfId="5280" xr:uid="{BF2A492D-41EC-4DE7-947D-DB909FFC2E47}"/>
    <cellStyle name="Comma 5 2 2 2 2 5 3" xfId="18721" xr:uid="{0EE584BA-E666-42A7-9731-7B3BF50DDDD7}"/>
    <cellStyle name="Comma 5 2 2 2 2 5 4" xfId="13279" xr:uid="{BBCBAD8A-EAAF-49F4-9A90-584951EAB8D2}"/>
    <cellStyle name="Comma 5 2 2 2 2 5 5" xfId="8453" xr:uid="{63CADDDE-C00B-47B5-A19C-2E4211A9651F}"/>
    <cellStyle name="Comma 5 2 2 2 2 6" xfId="18875" xr:uid="{3CE71EBD-AD59-45B3-9A80-A46B719EBEBA}"/>
    <cellStyle name="Comma 5 2 2 2 2 6 2" xfId="8011" xr:uid="{45CBE72B-CAE1-4D7F-9538-17E66BF0FC85}"/>
    <cellStyle name="Comma 5 2 2 2 2 6 3" xfId="3144" xr:uid="{4134A130-6BEA-4BCA-8C66-20E68A22545F}"/>
    <cellStyle name="Comma 5 2 2 2 2 7" xfId="17352" xr:uid="{A5EAF1EF-CE60-4D44-A333-BE916E711D77}"/>
    <cellStyle name="Comma 5 2 2 2 2 7 2" xfId="7840" xr:uid="{A0E9EEA4-BA9E-471A-91AA-B57D695143FC}"/>
    <cellStyle name="Comma 5 2 2 2 2 8" xfId="15729" xr:uid="{D7C2DF41-A7A6-4CB4-ADD0-9B22DE1F9FC6}"/>
    <cellStyle name="Comma 5 2 2 2 2 9" xfId="10666" xr:uid="{321409AC-0931-4307-A928-6C6562E6092B}"/>
    <cellStyle name="Comma 5 2 2 2 3" xfId="1021" xr:uid="{24FCFBAD-1BA2-4391-9D3B-2DE14635972A}"/>
    <cellStyle name="Comma 5 2 2 2 3 2" xfId="2020" xr:uid="{1206F178-2CFD-4689-B235-2F35C63AA8D4}"/>
    <cellStyle name="Comma 5 2 2 2 3 2 2" xfId="21169" xr:uid="{6D5965CC-9F7B-4246-BD92-749294643734}"/>
    <cellStyle name="Comma 5 2 2 2 3 2 2 2" xfId="12257" xr:uid="{396E5BB7-E885-4FCC-994A-1D9011996249}"/>
    <cellStyle name="Comma 5 2 2 2 3 2 2 3" xfId="4236" xr:uid="{933ED75B-DD1E-4EAF-A35C-2E5E279254FE}"/>
    <cellStyle name="Comma 5 2 2 2 3 2 3" xfId="17900" xr:uid="{70E67D74-0C3D-4B4D-8D81-54B200506932}"/>
    <cellStyle name="Comma 5 2 2 2 3 2 3 2" xfId="6796" xr:uid="{DC3F9836-D687-49D2-A2C3-FF460446663D}"/>
    <cellStyle name="Comma 5 2 2 2 3 2 4" xfId="14684" xr:uid="{B66FA7CC-EDF2-4C53-9B52-8DE1DD524F5B}"/>
    <cellStyle name="Comma 5 2 2 2 3 2 5" xfId="9622" xr:uid="{B0205C91-F544-4E97-BF87-3124EDA2DB6D}"/>
    <cellStyle name="Comma 5 2 2 2 3 2 6" xfId="23380" xr:uid="{D233656C-9088-4AD1-A018-00A027D757E9}"/>
    <cellStyle name="Comma 5 2 2 2 3 2 7" xfId="26627" xr:uid="{68E19054-2F3A-4C27-BB0F-47AEA1903D10}"/>
    <cellStyle name="Comma 5 2 2 2 3 3" xfId="2675" xr:uid="{18C37C3B-AAC3-4540-B5F1-698175266899}"/>
    <cellStyle name="Comma 5 2 2 2 3 3 2" xfId="20516" xr:uid="{4A195A91-E359-4E7D-BAE2-15529CACD911}"/>
    <cellStyle name="Comma 5 2 2 2 3 3 2 2" xfId="11605" xr:uid="{A9032D46-35C8-4667-A705-5FA59E61F0F7}"/>
    <cellStyle name="Comma 5 2 2 2 3 3 2 3" xfId="3582" xr:uid="{6083933F-6F3B-4290-9E45-3B1165CA6C2E}"/>
    <cellStyle name="Comma 5 2 2 2 3 3 3" xfId="17070" xr:uid="{D72FCF14-978C-4BD9-8C38-1DA6338EEA64}"/>
    <cellStyle name="Comma 5 2 2 2 3 3 3 2" xfId="6142" xr:uid="{52422A80-AAA5-4370-BB88-5D449C105D70}"/>
    <cellStyle name="Comma 5 2 2 2 3 3 4" xfId="14030" xr:uid="{D4ADEDBF-DB48-4927-91DA-A9A4FF7F3EDC}"/>
    <cellStyle name="Comma 5 2 2 2 3 3 5" xfId="8968" xr:uid="{55718873-F4D9-4D98-BA8B-B886B17E175F}"/>
    <cellStyle name="Comma 5 2 2 2 3 3 6" xfId="22729" xr:uid="{E6A5A5E8-4F97-4F59-AA28-568196991F43}"/>
    <cellStyle name="Comma 5 2 2 2 3 3 7" xfId="27281" xr:uid="{D708CA1A-F976-47DD-B978-63E67F2EF664}"/>
    <cellStyle name="Comma 5 2 2 2 3 4" xfId="22072" xr:uid="{F55FE10C-B09D-4515-BA9F-C422C82FA358}"/>
    <cellStyle name="Comma 5 2 2 2 3 4 2" xfId="13136" xr:uid="{F0594F3B-4237-4678-9D4E-793CF9F37C13}"/>
    <cellStyle name="Comma 5 2 2 2 3 4 3" xfId="5126" xr:uid="{5229EAAC-3D45-4279-BE6B-1F77B5852D51}"/>
    <cellStyle name="Comma 5 2 2 2 3 5" xfId="18445" xr:uid="{FE19A565-DC36-44F9-AFCC-9C6E1E65815C}"/>
    <cellStyle name="Comma 5 2 2 2 3 5 2" xfId="7686" xr:uid="{47439DC1-98A0-4647-A86E-BAB84C829072}"/>
    <cellStyle name="Comma 5 2 2 2 3 6" xfId="15574" xr:uid="{B8253762-A5FC-4378-A63A-87926BB53464}"/>
    <cellStyle name="Comma 5 2 2 2 3 7" xfId="10512" xr:uid="{1C40CFB5-B319-4D31-9BD8-E8E301B721D3}"/>
    <cellStyle name="Comma 5 2 2 2 3 8" xfId="24782" xr:uid="{4A15B0B6-C862-489C-8CE0-98F388EDD9F5}"/>
    <cellStyle name="Comma 5 2 2 2 3 9" xfId="25737" xr:uid="{2B5A4A9C-E366-4EBF-ABDF-E474F31554D5}"/>
    <cellStyle name="Comma 5 2 2 2 4" xfId="1691" xr:uid="{56FD8FD7-1DD9-4756-BBD7-17A49B0E347E}"/>
    <cellStyle name="Comma 5 2 2 2 4 2" xfId="21496" xr:uid="{93699D3A-A000-43F4-B744-50D8CB2C3B68}"/>
    <cellStyle name="Comma 5 2 2 2 4 2 2" xfId="12585" xr:uid="{EFCB643A-88D2-41BD-B97A-71E58404D952}"/>
    <cellStyle name="Comma 5 2 2 2 4 2 3" xfId="4564" xr:uid="{18919F0E-866A-4102-836F-09F9C72CECC9}"/>
    <cellStyle name="Comma 5 2 2 2 4 3" xfId="23705" xr:uid="{CBCF98A4-7F42-4D46-B31A-766E468C45C9}"/>
    <cellStyle name="Comma 5 2 2 2 4 3 2" xfId="7124" xr:uid="{9173D025-72F1-4FAF-8065-071BFB2FD6B8}"/>
    <cellStyle name="Comma 5 2 2 2 4 4" xfId="15012" xr:uid="{17E2A30C-08B6-4623-87A3-447B66AA06E7}"/>
    <cellStyle name="Comma 5 2 2 2 4 5" xfId="9950" xr:uid="{DED01195-08DB-4C02-8288-5CB0DCB6890D}"/>
    <cellStyle name="Comma 5 2 2 2 4 6" xfId="23981" xr:uid="{3061EE57-A7FB-488C-99E8-FAFE22A18A08}"/>
    <cellStyle name="Comma 5 2 2 2 4 7" xfId="26299" xr:uid="{2337368E-2FE9-4F5A-B49F-694293328A17}"/>
    <cellStyle name="Comma 5 2 2 2 5" xfId="2347" xr:uid="{239D1C0C-8FDB-481E-AA3E-AF7B6AC6845D}"/>
    <cellStyle name="Comma 5 2 2 2 5 2" xfId="20844" xr:uid="{666F5E12-8F2D-44CC-AE34-FA2A25C58FC3}"/>
    <cellStyle name="Comma 5 2 2 2 5 2 2" xfId="11933" xr:uid="{A1C597B0-15FE-4E81-8B9D-55318D819875}"/>
    <cellStyle name="Comma 5 2 2 2 5 2 3" xfId="3910" xr:uid="{EB474529-BFC5-494A-9F4B-FC553169DAA4}"/>
    <cellStyle name="Comma 5 2 2 2 5 3" xfId="18486" xr:uid="{CE8D9079-E4BD-4D3F-996A-535B249C3773}"/>
    <cellStyle name="Comma 5 2 2 2 5 3 2" xfId="6470" xr:uid="{8D1604FB-2DCA-4ABF-8D7E-E7CB4FAB0210}"/>
    <cellStyle name="Comma 5 2 2 2 5 4" xfId="14358" xr:uid="{93D73E65-D6BE-43BD-BFB9-90F62D4FCF58}"/>
    <cellStyle name="Comma 5 2 2 2 5 5" xfId="9296" xr:uid="{EA9FF458-F4B2-4E80-8C0C-755530098AC2}"/>
    <cellStyle name="Comma 5 2 2 2 5 6" xfId="23056" xr:uid="{0506C27F-DE5C-44FA-89D4-F77D8C028619}"/>
    <cellStyle name="Comma 5 2 2 2 5 7" xfId="26953" xr:uid="{B4DEE8C2-004D-41BA-B563-7640193B3631}"/>
    <cellStyle name="Comma 5 2 2 2 6" xfId="2930" xr:uid="{5E09ACAA-03E3-4E37-B8AD-2BC0B1623081}"/>
    <cellStyle name="Comma 5 2 2 2 6 2" xfId="19600" xr:uid="{D0150A1A-7CA0-42AC-B431-BB42DAB5B87D}"/>
    <cellStyle name="Comma 5 2 2 2 6 2 2" xfId="11364" xr:uid="{705B61C2-877A-4045-99C2-C91563A60681}"/>
    <cellStyle name="Comma 5 2 2 2 6 2 3" xfId="3339" xr:uid="{4BE831DF-FC64-458F-B667-4F4B54BA86A5}"/>
    <cellStyle name="Comma 5 2 2 2 6 3" xfId="16828" xr:uid="{C1B54A20-C9BE-4F41-BB73-34F29EB7AA27}"/>
    <cellStyle name="Comma 5 2 2 2 6 3 2" xfId="5899" xr:uid="{7E9F4EE6-CC31-4CE6-BB0C-528EF84752D7}"/>
    <cellStyle name="Comma 5 2 2 2 6 4" xfId="13787" xr:uid="{658DCA98-3DFB-48B4-B9DB-4CD43960BC9C}"/>
    <cellStyle name="Comma 5 2 2 2 6 5" xfId="8725" xr:uid="{1B573B9E-29D8-4336-8096-E740CEDDB5E1}"/>
    <cellStyle name="Comma 5 2 2 2 6 6" xfId="20276" xr:uid="{641979E2-818B-4C76-B56C-64343FA425BC}"/>
    <cellStyle name="Comma 5 2 2 2 6 7" xfId="27524" xr:uid="{DBA8C891-1944-40CC-8A23-811A079655C8}"/>
    <cellStyle name="Comma 5 2 2 2 7" xfId="22401" xr:uid="{1C000404-2EE9-4BBB-AAD9-74850FCD4B95}"/>
    <cellStyle name="Comma 5 2 2 2 7 2" xfId="16400" xr:uid="{EEC8F2F6-359B-4BD6-A8F3-2C0655316A90}"/>
    <cellStyle name="Comma 5 2 2 2 7 2 2" xfId="5454" xr:uid="{7DDD1A26-921F-4B75-9CE9-DFB5E978DE37}"/>
    <cellStyle name="Comma 5 2 2 2 7 3" xfId="19100" xr:uid="{44BEEFC2-0D85-4144-9441-931873D0F431}"/>
    <cellStyle name="Comma 5 2 2 2 7 4" xfId="13414" xr:uid="{2E522A16-836C-46E6-A7B8-C8FC73BD46ED}"/>
    <cellStyle name="Comma 5 2 2 2 7 5" xfId="8487" xr:uid="{8DAE6EF1-49B5-4A91-88F8-BAD2705BA333}"/>
    <cellStyle name="Comma 5 2 2 2 8" xfId="17548" xr:uid="{18EC5812-933B-4C5B-B819-1D740B68A96D}"/>
    <cellStyle name="Comma 5 2 2 2 8 2" xfId="8119" xr:uid="{0553C6D7-35D4-48E4-9B86-51CD204C9580}"/>
    <cellStyle name="Comma 5 2 2 2 8 3" xfId="3150" xr:uid="{591C8767-06CD-40DE-99E3-B90DE09F9F05}"/>
    <cellStyle name="Comma 5 2 2 2 9" xfId="17536" xr:uid="{CA0DDD3A-7049-48DE-9600-CC41D7DC31D2}"/>
    <cellStyle name="Comma 5 2 2 2 9 2" xfId="8097" xr:uid="{4AAC2F64-F610-4E21-A06F-8FEF408C3B5C}"/>
    <cellStyle name="Comma 5 2 2 20" xfId="32868" xr:uid="{9687BCE4-CF35-4549-AF84-EA5852E38B57}"/>
    <cellStyle name="Comma 5 2 2 3" xfId="561" xr:uid="{CAEAC413-BC4A-4591-8A1E-848FA1687BEC}"/>
    <cellStyle name="Comma 5 2 2 3 10" xfId="24405" xr:uid="{5E41AB33-ACAB-45BF-8E83-1F49ECE5A7B5}"/>
    <cellStyle name="Comma 5 2 2 3 11" xfId="25364" xr:uid="{F4EB06B5-1C5D-448C-A3E6-09D0A014C43D}"/>
    <cellStyle name="Comma 5 2 2 3 12" xfId="28056" xr:uid="{BE21DF37-71A0-4B7D-9481-F9B3CCCE4266}"/>
    <cellStyle name="Comma 5 2 2 3 2" xfId="800" xr:uid="{A7F8F3DF-FAA8-4F89-8B91-9C9B75D20B46}"/>
    <cellStyle name="Comma 5 2 2 3 2 10" xfId="25538" xr:uid="{F5920E1F-DBF6-4768-BEC6-94277FBBB230}"/>
    <cellStyle name="Comma 5 2 2 3 2 2" xfId="1160" xr:uid="{C5BD85F4-7C80-4A44-BF12-AF71D0CF0CB1}"/>
    <cellStyle name="Comma 5 2 2 3 2 2 2" xfId="2149" xr:uid="{9003DCC6-63F2-44F5-85CE-D13C27DE82BA}"/>
    <cellStyle name="Comma 5 2 2 3 2 2 2 2" xfId="21040" xr:uid="{1A727479-FC96-4C75-9CC6-063F463D61E6}"/>
    <cellStyle name="Comma 5 2 2 3 2 2 2 2 2" xfId="12128" xr:uid="{E1D3BAD1-0B5E-4DAD-BFA1-B8D6CF99FCEC}"/>
    <cellStyle name="Comma 5 2 2 3 2 2 2 2 3" xfId="4107" xr:uid="{8CE47C6B-7345-4D89-B809-DB4D86730B43}"/>
    <cellStyle name="Comma 5 2 2 3 2 2 2 3" xfId="18567" xr:uid="{C88D984A-B5D6-4DAA-9274-5902F5A3F793}"/>
    <cellStyle name="Comma 5 2 2 3 2 2 2 3 2" xfId="6667" xr:uid="{54355BA3-719A-446E-8B6F-D00A7656D3D5}"/>
    <cellStyle name="Comma 5 2 2 3 2 2 2 4" xfId="14555" xr:uid="{48D8A35F-CF9D-4391-8B2B-AD8621C484E2}"/>
    <cellStyle name="Comma 5 2 2 3 2 2 2 5" xfId="9493" xr:uid="{E40E36AB-E5C5-4D7B-B448-DCC35C74A4A6}"/>
    <cellStyle name="Comma 5 2 2 3 2 2 2 6" xfId="23252" xr:uid="{8B4984B3-202A-4542-8E9F-EDAFFC09E06A}"/>
    <cellStyle name="Comma 5 2 2 3 2 2 2 7" xfId="26756" xr:uid="{D570DE9E-25ED-4DB2-B7AD-9021889081D6}"/>
    <cellStyle name="Comma 5 2 2 3 2 2 3" xfId="2804" xr:uid="{3AA73E54-BE9A-4886-BE10-23FC74127870}"/>
    <cellStyle name="Comma 5 2 2 3 2 2 3 2" xfId="20387" xr:uid="{31D7FEB0-3103-4F8B-B87D-193DE54CA81B}"/>
    <cellStyle name="Comma 5 2 2 3 2 2 3 2 2" xfId="11476" xr:uid="{E8625DA3-9CF1-45BB-B09B-4AFB593B7572}"/>
    <cellStyle name="Comma 5 2 2 3 2 2 3 2 3" xfId="3453" xr:uid="{CB3E637B-6A93-48A1-9893-970235BD326A}"/>
    <cellStyle name="Comma 5 2 2 3 2 2 3 3" xfId="16945" xr:uid="{2F357E34-0B7A-4957-8E6F-2F7EB69BF1AD}"/>
    <cellStyle name="Comma 5 2 2 3 2 2 3 3 2" xfId="6013" xr:uid="{57CC5751-3C0F-4AF8-88F8-EF10477C0858}"/>
    <cellStyle name="Comma 5 2 2 3 2 2 3 4" xfId="13901" xr:uid="{B5ECFE07-287E-4E29-BE79-7CF534E7D887}"/>
    <cellStyle name="Comma 5 2 2 3 2 2 3 5" xfId="8839" xr:uid="{88F43A2A-A9A9-4B5B-A7F5-10B8C8EB4E59}"/>
    <cellStyle name="Comma 5 2 2 3 2 2 3 6" xfId="22600" xr:uid="{2E266922-505E-4516-A57B-824806259575}"/>
    <cellStyle name="Comma 5 2 2 3 2 2 3 7" xfId="27410" xr:uid="{27C52918-B4E5-4367-9E8C-E85120ECE244}"/>
    <cellStyle name="Comma 5 2 2 3 2 2 4" xfId="21943" xr:uid="{B1308931-BE7B-48B0-A4F9-E9245FAE1DFC}"/>
    <cellStyle name="Comma 5 2 2 3 2 2 4 2" xfId="13010" xr:uid="{E3206ADA-C668-41CA-AFB2-E70CDACD5BD8}"/>
    <cellStyle name="Comma 5 2 2 3 2 2 4 3" xfId="4997" xr:uid="{E37878A7-6F0E-4744-A288-5B4304035FEC}"/>
    <cellStyle name="Comma 5 2 2 3 2 2 5" xfId="19138" xr:uid="{0E118F7F-8188-4801-8FB1-34BAC63F34A2}"/>
    <cellStyle name="Comma 5 2 2 3 2 2 5 2" xfId="7557" xr:uid="{F9AD9B47-FF41-4023-9A54-3F8084EE4147}"/>
    <cellStyle name="Comma 5 2 2 3 2 2 6" xfId="15445" xr:uid="{4760E52F-08EC-4DB4-86BE-5D049FE224FF}"/>
    <cellStyle name="Comma 5 2 2 3 2 2 7" xfId="10383" xr:uid="{43E8DB17-9956-4430-9EDD-19490049F218}"/>
    <cellStyle name="Comma 5 2 2 3 2 2 8" xfId="24911" xr:uid="{8A33F656-78FA-4DF4-AB46-4FF644AC2C12}"/>
    <cellStyle name="Comma 5 2 2 3 2 2 9" xfId="25866" xr:uid="{7115CE6F-C7FF-4C4A-9CB5-13C187018E9C}"/>
    <cellStyle name="Comma 5 2 2 3 2 3" xfId="1820" xr:uid="{C2B8B9F2-EA62-426E-9562-25D58A674FE2}"/>
    <cellStyle name="Comma 5 2 2 3 2 3 2" xfId="21367" xr:uid="{8D534371-5FD7-4728-84A5-08A5B6883A5C}"/>
    <cellStyle name="Comma 5 2 2 3 2 3 2 2" xfId="12456" xr:uid="{5812A2C9-FC7A-443D-A3F5-75E958A2D9CB}"/>
    <cellStyle name="Comma 5 2 2 3 2 3 2 3" xfId="4435" xr:uid="{37E56A6B-7862-426C-8475-9C4019129132}"/>
    <cellStyle name="Comma 5 2 2 3 2 3 3" xfId="18558" xr:uid="{82041F4F-098E-47A0-82ED-8FBB7B564B23}"/>
    <cellStyle name="Comma 5 2 2 3 2 3 3 2" xfId="6995" xr:uid="{586EA99D-60E6-4BFD-8392-8DE75FEF49C8}"/>
    <cellStyle name="Comma 5 2 2 3 2 3 4" xfId="14883" xr:uid="{9FBDBC0A-3FA3-44E0-8424-640A2506AC3A}"/>
    <cellStyle name="Comma 5 2 2 3 2 3 5" xfId="9821" xr:uid="{1EBFAC57-915A-41AB-A234-4B9B22165D74}"/>
    <cellStyle name="Comma 5 2 2 3 2 3 6" xfId="23576" xr:uid="{8508C118-3C5C-4159-98B6-7A7B5ABB5D5E}"/>
    <cellStyle name="Comma 5 2 2 3 2 3 7" xfId="26428" xr:uid="{D3E3242C-AE5A-4407-9FCC-359DF14838B2}"/>
    <cellStyle name="Comma 5 2 2 3 2 4" xfId="2476" xr:uid="{3759050A-DD77-4422-97C0-70ED45CF3486}"/>
    <cellStyle name="Comma 5 2 2 3 2 4 2" xfId="20715" xr:uid="{C1933A4D-9B2F-4749-A0F0-8D253001375C}"/>
    <cellStyle name="Comma 5 2 2 3 2 4 2 2" xfId="11804" xr:uid="{78D3D2EC-7F2D-41CE-A244-4E4247C0FEC6}"/>
    <cellStyle name="Comma 5 2 2 3 2 4 2 3" xfId="3781" xr:uid="{5CF2FB55-2E50-4A40-ACFB-F9E900F98A27}"/>
    <cellStyle name="Comma 5 2 2 3 2 4 3" xfId="17258" xr:uid="{6AFB161F-0904-4054-B109-E0AF35338EAE}"/>
    <cellStyle name="Comma 5 2 2 3 2 4 3 2" xfId="6341" xr:uid="{EE3D1578-8526-478E-B6E1-40223EF37A64}"/>
    <cellStyle name="Comma 5 2 2 3 2 4 4" xfId="14229" xr:uid="{EF524EF1-A8FC-419F-ADA2-D4097A7CA625}"/>
    <cellStyle name="Comma 5 2 2 3 2 4 5" xfId="9167" xr:uid="{AE7F3300-0AC0-48E1-AA3E-E89B17F0A575}"/>
    <cellStyle name="Comma 5 2 2 3 2 4 6" xfId="22927" xr:uid="{E53DB010-2109-4718-9EA1-0025AE02A108}"/>
    <cellStyle name="Comma 5 2 2 3 2 4 7" xfId="27082" xr:uid="{DA04ED7E-4B7E-4AAE-97B7-AA4C922CE0F7}"/>
    <cellStyle name="Comma 5 2 2 3 2 5" xfId="22271" xr:uid="{9EB0C1B4-5451-4497-A15D-289459AC628C}"/>
    <cellStyle name="Comma 5 2 2 3 2 5 2" xfId="13317" xr:uid="{E3A7B051-F74C-4525-B267-EF837D7F11A0}"/>
    <cellStyle name="Comma 5 2 2 3 2 5 3" xfId="5325" xr:uid="{7ED5B5F5-C193-4CD0-B75D-C146AADAE134}"/>
    <cellStyle name="Comma 5 2 2 3 2 6" xfId="19124" xr:uid="{9BD55007-2904-4249-B84E-A29FDF27F13E}"/>
    <cellStyle name="Comma 5 2 2 3 2 6 2" xfId="7885" xr:uid="{945455E3-5B06-4244-B417-64EFBD4D183C}"/>
    <cellStyle name="Comma 5 2 2 3 2 7" xfId="15774" xr:uid="{0CB64D0B-EA24-466B-B75F-06B58914B1F0}"/>
    <cellStyle name="Comma 5 2 2 3 2 8" xfId="10711" xr:uid="{B217D30E-DCC1-4C89-AB73-6D6324A401AB}"/>
    <cellStyle name="Comma 5 2 2 3 2 9" xfId="24582" xr:uid="{75A2E2AF-23CB-41A2-B6BE-210DA16F2C3B}"/>
    <cellStyle name="Comma 5 2 2 3 3" xfId="974" xr:uid="{F5A44146-694B-4BDC-B3A3-DF03D2C820F7}"/>
    <cellStyle name="Comma 5 2 2 3 3 2" xfId="1975" xr:uid="{055646A8-9F43-429D-90E0-136E776AF838}"/>
    <cellStyle name="Comma 5 2 2 3 3 2 2" xfId="21214" xr:uid="{747958BF-C7F4-438C-87BA-28F60AC25D42}"/>
    <cellStyle name="Comma 5 2 2 3 3 2 2 2" xfId="12302" xr:uid="{5DAFCFE4-EA96-4C9C-9990-D883318933A2}"/>
    <cellStyle name="Comma 5 2 2 3 3 2 2 3" xfId="4281" xr:uid="{F1700D80-3DD7-4E83-919E-28E7C7F63FC3}"/>
    <cellStyle name="Comma 5 2 2 3 3 2 3" xfId="19347" xr:uid="{7AEB16B6-8633-42E9-8593-76D703D6605D}"/>
    <cellStyle name="Comma 5 2 2 3 3 2 3 2" xfId="6841" xr:uid="{2D466598-2B21-45B1-8D36-51290EEF3A5B}"/>
    <cellStyle name="Comma 5 2 2 3 3 2 4" xfId="14729" xr:uid="{6D6D169F-321D-4C0D-8ED0-08CDBDA2C62E}"/>
    <cellStyle name="Comma 5 2 2 3 3 2 5" xfId="9667" xr:uid="{400C5DC1-1EAD-4E13-A13A-31B8FA1B8EC8}"/>
    <cellStyle name="Comma 5 2 2 3 3 2 6" xfId="23425" xr:uid="{4B11A64B-8538-4C2B-90C9-16E09C32E4C0}"/>
    <cellStyle name="Comma 5 2 2 3 3 2 7" xfId="26582" xr:uid="{E30AA9F2-D2BD-423E-9766-8F37DE7DE1C3}"/>
    <cellStyle name="Comma 5 2 2 3 3 3" xfId="2630" xr:uid="{78DA7F5A-C75D-4EE2-86DC-DEDAEDE9FD4C}"/>
    <cellStyle name="Comma 5 2 2 3 3 3 2" xfId="20561" xr:uid="{1569C527-80BF-41C2-B4B3-ED8E7CA29D6D}"/>
    <cellStyle name="Comma 5 2 2 3 3 3 2 2" xfId="11650" xr:uid="{7A4BB702-4203-43D1-9E16-87E4D08AA41D}"/>
    <cellStyle name="Comma 5 2 2 3 3 3 2 3" xfId="3627" xr:uid="{1C9AFB6C-0728-4C01-B51A-1F847039830D}"/>
    <cellStyle name="Comma 5 2 2 3 3 3 3" xfId="17114" xr:uid="{0BCA5A68-0C10-410E-AC0B-6D1694413A4E}"/>
    <cellStyle name="Comma 5 2 2 3 3 3 3 2" xfId="6187" xr:uid="{5FE4363E-11AA-46CC-BB3D-071C4251A073}"/>
    <cellStyle name="Comma 5 2 2 3 3 3 4" xfId="14075" xr:uid="{6CA4D007-434C-4625-B996-3F48098781D2}"/>
    <cellStyle name="Comma 5 2 2 3 3 3 5" xfId="9013" xr:uid="{302B5CB8-D05E-455C-8518-88A52997B779}"/>
    <cellStyle name="Comma 5 2 2 3 3 3 6" xfId="22774" xr:uid="{D61CD43A-1093-4DED-AFB7-C7C5E43FC651}"/>
    <cellStyle name="Comma 5 2 2 3 3 3 7" xfId="27236" xr:uid="{6BF92E75-4677-4B3A-B251-A2DC9E26F8B7}"/>
    <cellStyle name="Comma 5 2 2 3 3 4" xfId="22117" xr:uid="{8C06C215-C1B2-4DB4-9F3E-50A5D9EAB9B8}"/>
    <cellStyle name="Comma 5 2 2 3 3 4 2" xfId="13178" xr:uid="{C28D86AC-7B4C-4D92-9A3B-D83159BF4474}"/>
    <cellStyle name="Comma 5 2 2 3 3 4 3" xfId="5171" xr:uid="{79F3AA40-C0AC-49AD-ABE1-8F160CC309E0}"/>
    <cellStyle name="Comma 5 2 2 3 3 5" xfId="18025" xr:uid="{EB604CFD-44D3-44F0-AEEC-BBCD944189D8}"/>
    <cellStyle name="Comma 5 2 2 3 3 5 2" xfId="7731" xr:uid="{8B21C842-8C7C-41C3-AF28-AACFA7CA9481}"/>
    <cellStyle name="Comma 5 2 2 3 3 6" xfId="15619" xr:uid="{DF8BBDB1-F108-41E6-BB7A-47556F84E446}"/>
    <cellStyle name="Comma 5 2 2 3 3 7" xfId="10557" xr:uid="{F75F070D-96F7-460F-A768-D32483DCBD8F}"/>
    <cellStyle name="Comma 5 2 2 3 3 8" xfId="24737" xr:uid="{8AADBAF7-6618-454A-B36E-E21D42323308}"/>
    <cellStyle name="Comma 5 2 2 3 3 9" xfId="25692" xr:uid="{822C7D4E-2200-406F-A7BE-6920428F3FD6}"/>
    <cellStyle name="Comma 5 2 2 3 4" xfId="1646" xr:uid="{2B7D063A-30D8-43EA-A3DE-B846B588AC9C}"/>
    <cellStyle name="Comma 5 2 2 3 4 2" xfId="21541" xr:uid="{821AD595-2EB5-4B88-9160-C59211CE469E}"/>
    <cellStyle name="Comma 5 2 2 3 4 2 2" xfId="12630" xr:uid="{E4327941-6257-46EC-9C05-4AB54C934E20}"/>
    <cellStyle name="Comma 5 2 2 3 4 2 3" xfId="4609" xr:uid="{7DAAE41A-0EBF-4DE3-B6F6-F7567A9A363B}"/>
    <cellStyle name="Comma 5 2 2 3 4 3" xfId="23750" xr:uid="{F60C5995-1FFE-47DF-AA5B-FDC1DDE01B11}"/>
    <cellStyle name="Comma 5 2 2 3 4 3 2" xfId="7169" xr:uid="{0014ECA5-CE34-4301-945B-4F946B0C1D92}"/>
    <cellStyle name="Comma 5 2 2 3 4 4" xfId="15057" xr:uid="{E3B49AA1-62CB-4E21-A42F-1D60752D0994}"/>
    <cellStyle name="Comma 5 2 2 3 4 5" xfId="9995" xr:uid="{A2230196-5AEB-4C70-A71A-997D162C4C85}"/>
    <cellStyle name="Comma 5 2 2 3 4 6" xfId="23914" xr:uid="{D1969C5A-F915-441A-A842-08D65012BC0A}"/>
    <cellStyle name="Comma 5 2 2 3 4 6 2" xfId="31975" xr:uid="{B7B5FA57-B8D8-4AAA-BA9B-1379D6BB51B2}"/>
    <cellStyle name="Comma 5 2 2 3 4 7" xfId="26254" xr:uid="{D4196422-682B-4EBD-84C0-05CFF4A27AA5}"/>
    <cellStyle name="Comma 5 2 2 3 5" xfId="2302" xr:uid="{22B6A484-DBB3-4C65-B65C-2999CCBBF0C4}"/>
    <cellStyle name="Comma 5 2 2 3 5 2" xfId="20889" xr:uid="{C09F776F-27D5-46C6-AA78-2F1A7157E526}"/>
    <cellStyle name="Comma 5 2 2 3 5 2 2" xfId="11978" xr:uid="{8DCD676C-CDDD-478D-A953-69506BBE7515}"/>
    <cellStyle name="Comma 5 2 2 3 5 2 3" xfId="3955" xr:uid="{D0F560C1-2177-4A78-91A9-FFA53077CB26}"/>
    <cellStyle name="Comma 5 2 2 3 5 3" xfId="19337" xr:uid="{ECFDDCC3-BA7F-4CA3-BEB9-EE255CFF0111}"/>
    <cellStyle name="Comma 5 2 2 3 5 3 2" xfId="6515" xr:uid="{86999863-E804-4F10-9A97-01D3EA596775}"/>
    <cellStyle name="Comma 5 2 2 3 5 4" xfId="14403" xr:uid="{03DC3437-5276-487F-B2E1-386DC7179BF8}"/>
    <cellStyle name="Comma 5 2 2 3 5 5" xfId="9341" xr:uid="{BA862506-A306-46DD-8A5A-F3389309EAEA}"/>
    <cellStyle name="Comma 5 2 2 3 5 6" xfId="23101" xr:uid="{64F3171A-6D46-4F5C-B0E7-426F97132BF0}"/>
    <cellStyle name="Comma 5 2 2 3 5 7" xfId="26908" xr:uid="{83A7A975-61C7-45DA-BD33-C15AE9EE53AF}"/>
    <cellStyle name="Comma 5 2 2 3 6" xfId="22446" xr:uid="{148461F0-106F-4D9E-BCF3-E34BFD571A36}"/>
    <cellStyle name="Comma 5 2 2 3 6 2" xfId="16430" xr:uid="{37BE2B2E-2972-4882-AE7E-F9FF67BDC6F9}"/>
    <cellStyle name="Comma 5 2 2 3 6 2 2" xfId="5499" xr:uid="{0120918F-EAEE-4C74-847A-60840FF791DA}"/>
    <cellStyle name="Comma 5 2 2 3 6 3" xfId="18491" xr:uid="{3A413C0D-E3ED-4252-8678-2BA2969908DC}"/>
    <cellStyle name="Comma 5 2 2 3 6 3 2" xfId="31138" xr:uid="{19C0F6A4-6920-4DF5-90B6-0928B82A3D1E}"/>
    <cellStyle name="Comma 5 2 2 3 6 4" xfId="13437" xr:uid="{79E9FD92-E02A-4FE9-84AA-0D97C13B0D02}"/>
    <cellStyle name="Comma 5 2 2 3 6 5" xfId="8353" xr:uid="{48DC6A81-9F2F-4FED-8B73-36288CDE3519}"/>
    <cellStyle name="Comma 5 2 2 3 6 5 2" xfId="29488" xr:uid="{ECAB35B3-4F67-446E-A948-C5EB3F39CDF3}"/>
    <cellStyle name="Comma 5 2 2 3 7" xfId="17601" xr:uid="{71A231FB-BFD8-4190-9BC5-0D5B2D38E74A}"/>
    <cellStyle name="Comma 5 2 2 3 7 2" xfId="8222" xr:uid="{12B0CBE5-587F-4642-A628-05A1DB286E98}"/>
    <cellStyle name="Comma 5 2 2 3 8" xfId="15948" xr:uid="{007AD838-B12B-4DBA-A3C7-882E714AFCF4}"/>
    <cellStyle name="Comma 5 2 2 3 9" xfId="10885" xr:uid="{30970DD8-F047-4D10-8189-57FB625F40BF}"/>
    <cellStyle name="Comma 5 2 2 4" xfId="720" xr:uid="{B687DDEA-5AD4-4332-8501-6BAE24B13F3E}"/>
    <cellStyle name="Comma 5 2 2 4 10" xfId="24509" xr:uid="{8EC28C5B-7CC7-495B-830D-F0F3E9606A41}"/>
    <cellStyle name="Comma 5 2 2 4 11" xfId="25466" xr:uid="{09608507-3340-460F-A4C4-81D01F807FE4}"/>
    <cellStyle name="Comma 5 2 2 4 2" xfId="1081" xr:uid="{9806E6AD-7D3C-4677-8A01-EC471762A382}"/>
    <cellStyle name="Comma 5 2 2 4 2 10" xfId="25794" xr:uid="{194951BC-2B5E-4158-A1BF-5EE28E52CFB5}"/>
    <cellStyle name="Comma 5 2 2 4 2 2" xfId="2077" xr:uid="{D162ECB2-05CA-4F55-A244-22D1EDA7D844}"/>
    <cellStyle name="Comma 5 2 2 4 2 2 2" xfId="21112" xr:uid="{395BB874-47DD-46A8-A3CE-92E4A71E7A31}"/>
    <cellStyle name="Comma 5 2 2 4 2 2 2 2" xfId="12200" xr:uid="{3B3C651A-D568-435A-AA44-8B7D5DCE85D9}"/>
    <cellStyle name="Comma 5 2 2 4 2 2 2 3" xfId="4179" xr:uid="{E97B031D-890F-4B78-B5D9-B249718A2140}"/>
    <cellStyle name="Comma 5 2 2 4 2 2 3" xfId="17774" xr:uid="{13416770-A20B-4FD7-94DB-C1342ECEEF34}"/>
    <cellStyle name="Comma 5 2 2 4 2 2 3 2" xfId="6739" xr:uid="{AC29FEF6-90DC-479B-B0A2-A7FDECE613AF}"/>
    <cellStyle name="Comma 5 2 2 4 2 2 4" xfId="14627" xr:uid="{80B6BF97-953A-40DB-9750-5D34A9A77446}"/>
    <cellStyle name="Comma 5 2 2 4 2 2 5" xfId="9565" xr:uid="{998B23DD-0565-4E7C-A3AE-F8D792DAA2B5}"/>
    <cellStyle name="Comma 5 2 2 4 2 2 6" xfId="23323" xr:uid="{8E8566B4-9BF9-4520-BD27-95F5D15FE7AE}"/>
    <cellStyle name="Comma 5 2 2 4 2 2 7" xfId="26684" xr:uid="{CEF27CA8-9F05-4A6B-BAF7-91863B970580}"/>
    <cellStyle name="Comma 5 2 2 4 2 3" xfId="2732" xr:uid="{71E53F71-6DAE-4A14-A1D2-56DAACFCA028}"/>
    <cellStyle name="Comma 5 2 2 4 2 3 2" xfId="20459" xr:uid="{EB889901-AECC-45B9-A1CD-690AEAD996C7}"/>
    <cellStyle name="Comma 5 2 2 4 2 3 2 2" xfId="11548" xr:uid="{071B84F1-2A3F-4AA7-BE62-A26C2BCBC820}"/>
    <cellStyle name="Comma 5 2 2 4 2 3 2 3" xfId="3525" xr:uid="{D96F0A23-8AB2-4EC9-ADC3-705EFF196932}"/>
    <cellStyle name="Comma 5 2 2 4 2 3 3" xfId="17017" xr:uid="{DB3F37FE-3EB6-4175-96E9-3B83892596D5}"/>
    <cellStyle name="Comma 5 2 2 4 2 3 3 2" xfId="6085" xr:uid="{0B36FC63-06F3-4FF0-9658-7BFFFEA70746}"/>
    <cellStyle name="Comma 5 2 2 4 2 3 4" xfId="13973" xr:uid="{203C3F09-7B10-4FB4-9B9F-976BFC44A171}"/>
    <cellStyle name="Comma 5 2 2 4 2 3 5" xfId="8911" xr:uid="{D3B8967D-931C-40B0-A3F0-3FC3AB843CCC}"/>
    <cellStyle name="Comma 5 2 2 4 2 3 6" xfId="22672" xr:uid="{76C10DE1-08CA-4E0F-9D57-AE0440556B50}"/>
    <cellStyle name="Comma 5 2 2 4 2 3 7" xfId="27338" xr:uid="{0FA20458-1220-409D-BD50-439205BFDFCF}"/>
    <cellStyle name="Comma 5 2 2 4 2 4" xfId="1498" xr:uid="{60B055E1-22D3-4821-A55C-3558F5469E8C}"/>
    <cellStyle name="Comma 5 2 2 4 2 4 2" xfId="19699" xr:uid="{D52E1C5C-D30D-4B97-AC35-B128EA39DBB6}"/>
    <cellStyle name="Comma 5 2 2 4 2 4 2 2" xfId="12751" xr:uid="{0AD9EA93-EC29-4391-8F2A-2534D9C65000}"/>
    <cellStyle name="Comma 5 2 2 4 2 4 2 3" xfId="4733" xr:uid="{4BD97521-24D4-441C-97E9-C266FBD76BF0}"/>
    <cellStyle name="Comma 5 2 2 4 2 4 3" xfId="17860" xr:uid="{02E4065D-A43E-4D28-B3F9-C317AF9C605C}"/>
    <cellStyle name="Comma 5 2 2 4 2 4 3 2" xfId="7293" xr:uid="{B222258C-369B-44C0-BBC0-DE793D70B5E3}"/>
    <cellStyle name="Comma 5 2 2 4 2 4 4" xfId="15181" xr:uid="{D5392862-AACF-4378-B947-61FDB6ADC219}"/>
    <cellStyle name="Comma 5 2 2 4 2 4 5" xfId="10119" xr:uid="{3E802E48-8CBD-4A7C-A0CE-E57CAF12641D}"/>
    <cellStyle name="Comma 5 2 2 4 2 4 6" xfId="21665" xr:uid="{9EAAC3C6-387F-4852-B714-65CC7C527B97}"/>
    <cellStyle name="Comma 5 2 2 4 2 4 7" xfId="26130" xr:uid="{A3009CDE-2742-4202-924B-48E2F09CBD33}"/>
    <cellStyle name="Comma 5 2 2 4 2 5" xfId="22015" xr:uid="{7EEA6563-EFDB-495B-82B3-5097013C89A7}"/>
    <cellStyle name="Comma 5 2 2 4 2 5 2" xfId="13082" xr:uid="{EC028325-244E-4896-B240-36B7363453BE}"/>
    <cellStyle name="Comma 5 2 2 4 2 5 3" xfId="5069" xr:uid="{3AC60635-6C85-4FDA-93DF-CA438E10D6C7}"/>
    <cellStyle name="Comma 5 2 2 4 2 6" xfId="17803" xr:uid="{86C21C1F-F5F0-4594-8EBC-F5942BC8CE4D}"/>
    <cellStyle name="Comma 5 2 2 4 2 6 2" xfId="7629" xr:uid="{52A9B60C-2561-47AD-9C23-924CF41593A0}"/>
    <cellStyle name="Comma 5 2 2 4 2 7" xfId="15517" xr:uid="{443D0003-5CE8-4D41-8E00-CFAC15D6FE33}"/>
    <cellStyle name="Comma 5 2 2 4 2 8" xfId="10455" xr:uid="{B2F8FA84-81DF-41EA-A787-D4E04C7AC40F}"/>
    <cellStyle name="Comma 5 2 2 4 2 9" xfId="24839" xr:uid="{BCE297A3-728F-406D-A778-9F7F09DF7716}"/>
    <cellStyle name="Comma 5 2 2 4 3" xfId="1748" xr:uid="{06E4DC1E-8D1D-41CB-9A8C-96430A15FBB9}"/>
    <cellStyle name="Comma 5 2 2 4 3 2" xfId="21439" xr:uid="{6D3B6B09-BAF6-47DB-A27D-31034ACB238C}"/>
    <cellStyle name="Comma 5 2 2 4 3 2 2" xfId="12528" xr:uid="{5E548126-1A18-4CC7-A44B-DC75E92742D8}"/>
    <cellStyle name="Comma 5 2 2 4 3 2 3" xfId="4507" xr:uid="{82B9EC80-B348-4553-AE53-5204FAAFE6A3}"/>
    <cellStyle name="Comma 5 2 2 4 3 3" xfId="18284" xr:uid="{006BA7DB-679F-473E-9070-6B828DCE986D}"/>
    <cellStyle name="Comma 5 2 2 4 3 3 2" xfId="7067" xr:uid="{2E581DE2-90F2-4B73-A094-6393B80AFD98}"/>
    <cellStyle name="Comma 5 2 2 4 3 4" xfId="14955" xr:uid="{669E9452-A260-4505-9370-0F2CFFE7B630}"/>
    <cellStyle name="Comma 5 2 2 4 3 5" xfId="9893" xr:uid="{A6E9A43D-93A8-4060-AD16-A6C6229D62D0}"/>
    <cellStyle name="Comma 5 2 2 4 3 6" xfId="23648" xr:uid="{15108BCF-83AB-464A-A752-935645293290}"/>
    <cellStyle name="Comma 5 2 2 4 3 7" xfId="26356" xr:uid="{EE699284-CE94-4BCF-B4F6-2FAB0541127F}"/>
    <cellStyle name="Comma 5 2 2 4 4" xfId="2404" xr:uid="{FFC415DE-46C6-4BED-B077-FF582CDEAA33}"/>
    <cellStyle name="Comma 5 2 2 4 4 2" xfId="20787" xr:uid="{EEA36504-6B60-4175-BF70-54763B4D394B}"/>
    <cellStyle name="Comma 5 2 2 4 4 2 2" xfId="11876" xr:uid="{FA083817-06F9-4BE2-8A28-FEBF2103C3E8}"/>
    <cellStyle name="Comma 5 2 2 4 4 2 3" xfId="3853" xr:uid="{F1EACA49-3F76-4F51-B1F4-77E15A6EB9DF}"/>
    <cellStyle name="Comma 5 2 2 4 4 3" xfId="17650" xr:uid="{B67D595E-8FD2-483B-9F7F-936A90C44120}"/>
    <cellStyle name="Comma 5 2 2 4 4 3 2" xfId="6413" xr:uid="{BB9EC4D1-6375-4231-AD1D-502955156FFE}"/>
    <cellStyle name="Comma 5 2 2 4 4 4" xfId="14301" xr:uid="{92988B2D-8FDC-473B-9521-0522A62655A2}"/>
    <cellStyle name="Comma 5 2 2 4 4 5" xfId="9239" xr:uid="{0B418245-84EB-4051-9986-734D5239D706}"/>
    <cellStyle name="Comma 5 2 2 4 4 6" xfId="22999" xr:uid="{DC5A5855-965B-4347-9A76-AE6C013D129A}"/>
    <cellStyle name="Comma 5 2 2 4 4 7" xfId="27010" xr:uid="{BC68E57C-744D-468F-87DC-1076ABC25E7B}"/>
    <cellStyle name="Comma 5 2 2 4 5" xfId="1368" xr:uid="{D794DB38-7CEF-49F8-A08C-5A1DE1948024}"/>
    <cellStyle name="Comma 5 2 2 4 5 2" xfId="19814" xr:uid="{B9D896F8-B22B-4678-9D14-35C1C0D8382B}"/>
    <cellStyle name="Comma 5 2 2 4 5 2 2" xfId="12844" xr:uid="{1B5BE564-5785-40AE-A2AF-87D05DF43118}"/>
    <cellStyle name="Comma 5 2 2 4 5 2 3" xfId="4828" xr:uid="{95014190-5E7D-416C-BB49-0AD33A64700F}"/>
    <cellStyle name="Comma 5 2 2 4 5 3" xfId="18787" xr:uid="{68E08807-4003-4FA7-BE4F-A7EE2EAF456B}"/>
    <cellStyle name="Comma 5 2 2 4 5 3 2" xfId="7388" xr:uid="{07013A52-4F01-48A2-814C-B8C391482E7A}"/>
    <cellStyle name="Comma 5 2 2 4 5 4" xfId="15276" xr:uid="{E44E8052-4232-431E-9EF1-6C19AB6818AE}"/>
    <cellStyle name="Comma 5 2 2 4 5 5" xfId="10214" xr:uid="{C7B91054-8E1B-4029-90E0-CB982BFFD73A}"/>
    <cellStyle name="Comma 5 2 2 4 5 6" xfId="21765" xr:uid="{6DCC4A61-4618-40E0-881A-2397237B04BE}"/>
    <cellStyle name="Comma 5 2 2 4 5 7" xfId="26035" xr:uid="{798E5A8B-4E97-4B7D-8B1F-CA9F280B1372}"/>
    <cellStyle name="Comma 5 2 2 4 6" xfId="22344" xr:uid="{5D5520CF-89EF-4CC9-8198-A35707247C9A}"/>
    <cellStyle name="Comma 5 2 2 4 6 2" xfId="13378" xr:uid="{83FAAD7C-A185-46F1-B745-E8BDD631FEF6}"/>
    <cellStyle name="Comma 5 2 2 4 6 3" xfId="5397" xr:uid="{27406CF6-B49D-4987-8E16-417069987345}"/>
    <cellStyle name="Comma 5 2 2 4 7" xfId="18517" xr:uid="{F70A9625-C816-48EA-AFEE-D4C3BA8279D5}"/>
    <cellStyle name="Comma 5 2 2 4 7 2" xfId="7957" xr:uid="{85E16C30-121D-4EC2-A3DB-38C515A122E4}"/>
    <cellStyle name="Comma 5 2 2 4 8" xfId="15846" xr:uid="{67C2863A-348F-4503-8803-2D218FE9ADA0}"/>
    <cellStyle name="Comma 5 2 2 4 9" xfId="10783" xr:uid="{F2C2E817-E912-4CF4-8D24-BA82E6EFEB53}"/>
    <cellStyle name="Comma 5 2 2 5" xfId="895" xr:uid="{E6589DDB-EAF1-4A58-B942-94AF5E7AD29D}"/>
    <cellStyle name="Comma 5 2 2 5 10" xfId="25620" xr:uid="{DE9B1A46-D57F-40ED-AA8A-893112E990FA}"/>
    <cellStyle name="Comma 5 2 2 5 2" xfId="1903" xr:uid="{E6A66CBE-028A-43A9-B182-EEF303679328}"/>
    <cellStyle name="Comma 5 2 2 5 2 2" xfId="21285" xr:uid="{D968B36A-A1C1-49BD-9837-4A6F63056E1C}"/>
    <cellStyle name="Comma 5 2 2 5 2 2 2" xfId="12374" xr:uid="{FFC6A1C3-7494-4B8C-AE46-85132F484EC5}"/>
    <cellStyle name="Comma 5 2 2 5 2 2 3" xfId="4353" xr:uid="{0D4ABEC8-DABE-4D88-BCCD-4F8881EB57A2}"/>
    <cellStyle name="Comma 5 2 2 5 2 3" xfId="18276" xr:uid="{7D9C3716-E0F1-4604-BB02-6CE6C34AE132}"/>
    <cellStyle name="Comma 5 2 2 5 2 3 2" xfId="6913" xr:uid="{F94D3C56-3B11-42C2-8FEA-46371812472F}"/>
    <cellStyle name="Comma 5 2 2 5 2 4" xfId="14801" xr:uid="{584E3013-8141-467E-872F-AB94953A59DF}"/>
    <cellStyle name="Comma 5 2 2 5 2 5" xfId="9739" xr:uid="{EEBAEDA9-3864-487B-AAF4-E45100308261}"/>
    <cellStyle name="Comma 5 2 2 5 2 6" xfId="23496" xr:uid="{71A5A609-B40C-4567-BF68-3E2A0FAFD536}"/>
    <cellStyle name="Comma 5 2 2 5 2 7" xfId="26510" xr:uid="{D5A65A7B-AE2E-4024-B736-3BC9B8AEB234}"/>
    <cellStyle name="Comma 5 2 2 5 3" xfId="2558" xr:uid="{E0CFB0D3-A39C-4684-90C0-94778B7ADDA5}"/>
    <cellStyle name="Comma 5 2 2 5 3 2" xfId="20633" xr:uid="{2669D4D1-E03E-4A2D-8B5F-1BA6CA6B69AE}"/>
    <cellStyle name="Comma 5 2 2 5 3 2 2" xfId="11722" xr:uid="{EB326CFA-3784-4918-BDF0-C216AA15EB89}"/>
    <cellStyle name="Comma 5 2 2 5 3 2 3" xfId="3699" xr:uid="{272E5055-8F6F-471E-8D4B-3F7B22D607E0}"/>
    <cellStyle name="Comma 5 2 2 5 3 3" xfId="17182" xr:uid="{DDE27E17-6416-490F-925B-F07B3D010A9D}"/>
    <cellStyle name="Comma 5 2 2 5 3 3 2" xfId="6259" xr:uid="{265263DD-4C91-43D2-95C5-E623C0907CAD}"/>
    <cellStyle name="Comma 5 2 2 5 3 4" xfId="14147" xr:uid="{B8CF1ED1-C50E-45F6-8458-2622AAFD4D49}"/>
    <cellStyle name="Comma 5 2 2 5 3 5" xfId="9085" xr:uid="{ED500905-9AB4-4E17-B57B-9E231AD7D5AB}"/>
    <cellStyle name="Comma 5 2 2 5 3 6" xfId="22846" xr:uid="{C71C4505-C525-444B-8364-DD7C95A4D12D}"/>
    <cellStyle name="Comma 5 2 2 5 3 7" xfId="27164" xr:uid="{196F63D5-6F05-4568-BECF-BC6E42D25D05}"/>
    <cellStyle name="Comma 5 2 2 5 4" xfId="1428" xr:uid="{2D40B5D0-19CB-4BE1-B353-430F2BA0BE4F}"/>
    <cellStyle name="Comma 5 2 2 5 4 2" xfId="19764" xr:uid="{1FD9C793-1FE9-4038-B417-3DA6B1EB03FC}"/>
    <cellStyle name="Comma 5 2 2 5 4 2 2" xfId="12803" xr:uid="{B262D634-45AE-477D-BA2B-18C76C6093EE}"/>
    <cellStyle name="Comma 5 2 2 5 4 2 3" xfId="4787" xr:uid="{C77E78CC-B344-48D5-B7A9-22D7021F271A}"/>
    <cellStyle name="Comma 5 2 2 5 4 3" xfId="17669" xr:uid="{12A617FD-BCB0-401D-9B50-D778FA2C4987}"/>
    <cellStyle name="Comma 5 2 2 5 4 3 2" xfId="7347" xr:uid="{EFA10FA6-0969-4F1E-BC18-B725EF8BCA03}"/>
    <cellStyle name="Comma 5 2 2 5 4 4" xfId="15235" xr:uid="{978EE4B8-D96D-4BBE-841A-FE5121F078AF}"/>
    <cellStyle name="Comma 5 2 2 5 4 5" xfId="10173" xr:uid="{031BE434-EB69-4CEC-BB4D-E2DA519408DD}"/>
    <cellStyle name="Comma 5 2 2 5 4 6" xfId="21719" xr:uid="{C4EB939E-029E-44E5-9800-725AFBDF4C51}"/>
    <cellStyle name="Comma 5 2 2 5 4 7" xfId="26076" xr:uid="{024F1EBC-3CFA-47B3-A7E8-CA66E0F5C7B0}"/>
    <cellStyle name="Comma 5 2 2 5 5" xfId="22189" xr:uid="{ECC8037A-1B84-4D48-83CE-999EAB5FF766}"/>
    <cellStyle name="Comma 5 2 2 5 5 2" xfId="13246" xr:uid="{C86D15AC-66A5-4AB0-8F46-D690C4BCCDB7}"/>
    <cellStyle name="Comma 5 2 2 5 5 3" xfId="5243" xr:uid="{A0AB797E-5C7B-4A1A-8E72-407F647D5CE1}"/>
    <cellStyle name="Comma 5 2 2 5 6" xfId="17281" xr:uid="{DD00674E-B6A3-40D6-9F26-8DD8125FD885}"/>
    <cellStyle name="Comma 5 2 2 5 6 2" xfId="7803" xr:uid="{EEE73E06-52A9-408E-B30A-14700A813984}"/>
    <cellStyle name="Comma 5 2 2 5 7" xfId="15692" xr:uid="{20D1FF8D-CE5F-44FE-A7FD-5DFC3B3CA37E}"/>
    <cellStyle name="Comma 5 2 2 5 8" xfId="10629" xr:uid="{E44C258F-89CF-4D4B-B77B-43EDE8B82E6B}"/>
    <cellStyle name="Comma 5 2 2 5 9" xfId="24665" xr:uid="{B3F041B3-764A-4C57-8761-6598B10A7602}"/>
    <cellStyle name="Comma 5 2 2 6" xfId="1571" xr:uid="{748625C6-CE07-4AEE-89D4-156D7CB50918}"/>
    <cellStyle name="Comma 5 2 2 6 2" xfId="21613" xr:uid="{47518E33-3019-4CB2-A313-95EDAE4BB580}"/>
    <cellStyle name="Comma 5 2 2 6 2 2" xfId="12700" xr:uid="{3EDED6CF-AE03-48CA-834A-10D376E2CE82}"/>
    <cellStyle name="Comma 5 2 2 6 2 3" xfId="4681" xr:uid="{587F7C09-DACD-4076-B2EF-1FB4539A826A}"/>
    <cellStyle name="Comma 5 2 2 6 3" xfId="23821" xr:uid="{34D8BCF4-9654-4703-BC46-2D2E285B2869}"/>
    <cellStyle name="Comma 5 2 2 6 3 2" xfId="7241" xr:uid="{6E249E62-E712-4735-B789-A693D967B7AB}"/>
    <cellStyle name="Comma 5 2 2 6 4" xfId="15129" xr:uid="{598F83FA-4E0D-4954-A8A9-D3CF73951A11}"/>
    <cellStyle name="Comma 5 2 2 6 5" xfId="10067" xr:uid="{7DE8FDCE-438A-4400-9275-000913F58F19}"/>
    <cellStyle name="Comma 5 2 2 6 6" xfId="24049" xr:uid="{0D05D98F-458B-4FDE-A367-7B10D7C5797B}"/>
    <cellStyle name="Comma 5 2 2 6 6 2" xfId="31994" xr:uid="{98D13022-9311-4CAE-B62E-7E0036B856EA}"/>
    <cellStyle name="Comma 5 2 2 6 7" xfId="26182" xr:uid="{450E94C2-1075-4CC1-AA3D-FD26E585F64C}"/>
    <cellStyle name="Comma 5 2 2 7" xfId="2230" xr:uid="{B2C7B42D-3276-40D5-BF6E-9426636D2B77}"/>
    <cellStyle name="Comma 5 2 2 7 2" xfId="20960" xr:uid="{01E3F8F7-2B67-4B4F-8F72-6EE3E17F3F89}"/>
    <cellStyle name="Comma 5 2 2 7 2 2" xfId="12049" xr:uid="{217DE521-A59C-482D-9875-672FA5971481}"/>
    <cellStyle name="Comma 5 2 2 7 2 3" xfId="4027" xr:uid="{894E4747-FE20-4C58-854E-91669FCCAB7B}"/>
    <cellStyle name="Comma 5 2 2 7 3" xfId="19229" xr:uid="{8E2CCF62-2328-45E3-B609-D447E9588563}"/>
    <cellStyle name="Comma 5 2 2 7 3 2" xfId="6587" xr:uid="{9ECBF192-85B8-4B41-A491-E33EB5DA7817}"/>
    <cellStyle name="Comma 5 2 2 7 4" xfId="14475" xr:uid="{3C7CC356-F72B-4B65-8E13-375FBD666084}"/>
    <cellStyle name="Comma 5 2 2 7 5" xfId="9413" xr:uid="{E1779A80-52AA-4E66-B0B9-95223946EB75}"/>
    <cellStyle name="Comma 5 2 2 7 6" xfId="23172" xr:uid="{37F13C05-0866-4E2E-A373-38D4CECBCE77}"/>
    <cellStyle name="Comma 5 2 2 7 7" xfId="26836" xr:uid="{7562DFE9-7818-43DD-9313-9F5156BC31F3}"/>
    <cellStyle name="Comma 5 2 2 8" xfId="1257" xr:uid="{A12908FC-97B4-4741-83AC-12B79B9A2CFB}"/>
    <cellStyle name="Comma 5 2 2 8 2" xfId="19904" xr:uid="{A0D1E844-C7CE-437D-B361-CCB9B34BBCCF}"/>
    <cellStyle name="Comma 5 2 2 8 2 2" xfId="12929" xr:uid="{71898BBA-59B3-43D3-B3D2-B5C11AC6E87E}"/>
    <cellStyle name="Comma 5 2 2 8 2 3" xfId="4914" xr:uid="{405235F6-DD03-4C91-884B-953158F6587F}"/>
    <cellStyle name="Comma 5 2 2 8 3" xfId="18120" xr:uid="{D618428B-AFAB-42B7-A6E3-82F9DE46EABF}"/>
    <cellStyle name="Comma 5 2 2 8 3 2" xfId="7474" xr:uid="{8A931B6E-D38C-4489-879C-C22E5237CD8C}"/>
    <cellStyle name="Comma 5 2 2 8 4" xfId="15362" xr:uid="{1C327966-A8CE-4823-8799-896DFBAF6B4C}"/>
    <cellStyle name="Comma 5 2 2 8 5" xfId="10300" xr:uid="{EAE4398E-0EAE-435D-80AB-63CC191A22BD}"/>
    <cellStyle name="Comma 5 2 2 8 6" xfId="21859" xr:uid="{2D1DC1B8-5939-452A-8EFE-D2D083B9FCC7}"/>
    <cellStyle name="Comma 5 2 2 8 7" xfId="25949" xr:uid="{7F26F534-C087-4076-8F5F-D99648AB88AD}"/>
    <cellStyle name="Comma 5 2 2 9" xfId="1421" xr:uid="{3AFC5801-CCA2-49EA-94FC-C100221E1B1A}"/>
    <cellStyle name="Comma 5 2 2 9 2" xfId="19770" xr:uid="{BC3023B7-694F-45A2-984A-0AACC6F40432}"/>
    <cellStyle name="Comma 5 2 2 9 2 2" xfId="12809" xr:uid="{62FDC45A-8A67-48D9-9051-111586C58566}"/>
    <cellStyle name="Comma 5 2 2 9 2 3" xfId="4793" xr:uid="{7ACD440F-ACE4-48B4-B37F-26AE30480BCD}"/>
    <cellStyle name="Comma 5 2 2 9 3" xfId="18874" xr:uid="{5236006C-8470-43B7-806C-1A221935AF4E}"/>
    <cellStyle name="Comma 5 2 2 9 3 2" xfId="7353" xr:uid="{321D4501-B785-410D-BDF2-7FFB9A5E6EA6}"/>
    <cellStyle name="Comma 5 2 2 9 4" xfId="15241" xr:uid="{4F572800-79C5-48C9-AC50-E27CD6AF112B}"/>
    <cellStyle name="Comma 5 2 2 9 5" xfId="10179" xr:uid="{A973AD33-BF7B-4FB5-B46B-344447D390F0}"/>
    <cellStyle name="Comma 5 2 2 9 6" xfId="21725" xr:uid="{03975674-81C5-4641-AA72-3ADD6515B6E0}"/>
    <cellStyle name="Comma 5 2 2 9 7" xfId="26070" xr:uid="{BDAEEEF8-041B-44FC-B5CC-0C9FBB2D240A}"/>
    <cellStyle name="Comma 5 2 20" xfId="27714" xr:uid="{6A8CF87C-FBF8-4285-8A6F-A8083675CFE5}"/>
    <cellStyle name="Comma 5 2 21" xfId="28203" xr:uid="{5E336172-44BA-4473-8B2A-83DDBDD4ED4A}"/>
    <cellStyle name="Comma 5 2 22" xfId="32796" xr:uid="{FD178860-6806-42AB-B76A-862AEB6AED84}"/>
    <cellStyle name="Comma 5 2 23" xfId="32850" xr:uid="{55833AD1-8A83-4220-8DF0-E7A2A21F52CC}"/>
    <cellStyle name="Comma 5 2 24" xfId="33074" xr:uid="{98B0C188-862C-4E2E-8A77-88AC68D79F8A}"/>
    <cellStyle name="Comma 5 2 3" xfId="333" xr:uid="{E0FE8F7F-452C-45E5-8775-714A3381A11A}"/>
    <cellStyle name="Comma 5 2 3 10" xfId="17818" xr:uid="{1EE80F47-DFD1-468D-A2AB-9A49ED2378D9}"/>
    <cellStyle name="Comma 5 2 3 10 2" xfId="8164" xr:uid="{3D9574D1-BA39-45E4-A520-F4DD7BA0122E}"/>
    <cellStyle name="Comma 5 2 3 11" xfId="19404" xr:uid="{68608BE1-E816-4924-A8E1-0CCA987AAB1D}"/>
    <cellStyle name="Comma 5 2 3 11 2" xfId="8041" xr:uid="{0CA59E87-8D6E-478E-B59C-0FC1241A16B6}"/>
    <cellStyle name="Comma 5 2 3 12" xfId="16093" xr:uid="{630C7BCA-F971-421B-86DC-EAC5734E3FC0}"/>
    <cellStyle name="Comma 5 2 3 13" xfId="11030" xr:uid="{6016DB31-1C4B-40AC-873E-C70A3D2244EE}"/>
    <cellStyle name="Comma 5 2 3 14" xfId="25058" xr:uid="{DCA60BA6-AA6B-49A8-AF73-BE2FD315C612}"/>
    <cellStyle name="Comma 5 2 3 15" xfId="25219" xr:uid="{CE36FCF4-2A8B-454B-930D-5FE836CBC741}"/>
    <cellStyle name="Comma 5 2 3 16" xfId="27781" xr:uid="{5F300153-1E34-457A-9E87-608D98AF83C2}"/>
    <cellStyle name="Comma 5 2 3 17" xfId="32953" xr:uid="{2061652F-883A-4907-9317-91AA8F6BCA29}"/>
    <cellStyle name="Comma 5 2 3 2" xfId="824" xr:uid="{DEC9228E-7E54-487C-8117-219E262250CF}"/>
    <cellStyle name="Comma 5 2 3 2 10" xfId="24604" xr:uid="{4C68ABCD-777B-48AA-9AB6-F0BC39E2F5E3}"/>
    <cellStyle name="Comma 5 2 3 2 11" xfId="25560" xr:uid="{D5B9649D-C3FA-4218-A2CB-2A91C01A0114}"/>
    <cellStyle name="Comma 5 2 3 2 12" xfId="27888" xr:uid="{9DFB0C50-D1DD-42E3-B631-C843AC34D3EA}"/>
    <cellStyle name="Comma 5 2 3 2 2" xfId="1184" xr:uid="{A7BD7721-C465-4074-B3DE-8E54C6AF989E}"/>
    <cellStyle name="Comma 5 2 3 2 2 2" xfId="2171" xr:uid="{699942E1-E954-48A0-9D05-1A0C8EEDE8F7}"/>
    <cellStyle name="Comma 5 2 3 2 2 2 2" xfId="21018" xr:uid="{8B4D5690-717A-4805-B2AB-802055AAB2CB}"/>
    <cellStyle name="Comma 5 2 3 2 2 2 2 2" xfId="12106" xr:uid="{B06BD79A-8DD0-4711-81C7-86484D61F509}"/>
    <cellStyle name="Comma 5 2 3 2 2 2 2 3" xfId="4085" xr:uid="{7F043BEE-C3A1-4209-BAC9-2C38EF745F92}"/>
    <cellStyle name="Comma 5 2 3 2 2 2 3" xfId="17493" xr:uid="{C600AB44-A809-4A2C-A980-EB19629F8C60}"/>
    <cellStyle name="Comma 5 2 3 2 2 2 3 2" xfId="6645" xr:uid="{8FC7206D-91E0-490A-AD58-93FE572F4A61}"/>
    <cellStyle name="Comma 5 2 3 2 2 2 4" xfId="14533" xr:uid="{38395C31-FD43-48C2-AD97-401B6BE93CDC}"/>
    <cellStyle name="Comma 5 2 3 2 2 2 5" xfId="9471" xr:uid="{3A4754D9-866E-4744-A8B1-BB06C5D95FD1}"/>
    <cellStyle name="Comma 5 2 3 2 2 2 6" xfId="23230" xr:uid="{D260D0D9-9F90-47E8-AE2F-279737AEA8D4}"/>
    <cellStyle name="Comma 5 2 3 2 2 2 7" xfId="26778" xr:uid="{C216F975-F1D8-4B26-B598-919D37EE3C68}"/>
    <cellStyle name="Comma 5 2 3 2 2 3" xfId="2826" xr:uid="{F3C8EA16-025E-4583-B736-6B4932483854}"/>
    <cellStyle name="Comma 5 2 3 2 2 3 2" xfId="20365" xr:uid="{68B139D0-A60F-4686-927F-ABE84D9581B0}"/>
    <cellStyle name="Comma 5 2 3 2 2 3 2 2" xfId="11454" xr:uid="{68B69193-8CC6-450D-B0DB-A00E935A50D9}"/>
    <cellStyle name="Comma 5 2 3 2 2 3 2 3" xfId="3431" xr:uid="{081B1D3C-41DA-47B0-9276-DF214EB34007}"/>
    <cellStyle name="Comma 5 2 3 2 2 3 3" xfId="16924" xr:uid="{67E7528D-F08A-494D-A356-B6F63E90E1F0}"/>
    <cellStyle name="Comma 5 2 3 2 2 3 3 2" xfId="5991" xr:uid="{6F0B2072-69B9-4A4A-B580-BDC0A83E7768}"/>
    <cellStyle name="Comma 5 2 3 2 2 3 4" xfId="13879" xr:uid="{5D1572DA-F182-4BD4-BB21-7AB6AEA7DD3E}"/>
    <cellStyle name="Comma 5 2 3 2 2 3 5" xfId="8817" xr:uid="{E2A78F10-B2C7-4F8F-8BA4-7C36FC3FA784}"/>
    <cellStyle name="Comma 5 2 3 2 2 3 6" xfId="22578" xr:uid="{9AF662E0-9074-4D3D-8144-D9798C6D8044}"/>
    <cellStyle name="Comma 5 2 3 2 2 3 7" xfId="27432" xr:uid="{C6DD5FD2-D06D-4697-AD2C-9EA90D73106C}"/>
    <cellStyle name="Comma 5 2 3 2 2 4" xfId="21921" xr:uid="{C2FCE846-45CB-4FC0-B5D6-36E84EED7448}"/>
    <cellStyle name="Comma 5 2 3 2 2 4 2" xfId="12989" xr:uid="{106056B2-8BB6-494F-882F-8479B6919147}"/>
    <cellStyle name="Comma 5 2 3 2 2 4 3" xfId="4975" xr:uid="{CA46150F-3BF7-4A4B-91E7-E2ECE4339239}"/>
    <cellStyle name="Comma 5 2 3 2 2 5" xfId="17738" xr:uid="{A45906B9-7823-4DF1-A78B-2865BAC88789}"/>
    <cellStyle name="Comma 5 2 3 2 2 5 2" xfId="7535" xr:uid="{3F74831E-F5B6-43D7-B8FA-61F2833A1C75}"/>
    <cellStyle name="Comma 5 2 3 2 2 6" xfId="15423" xr:uid="{ABFB8F8A-43D2-4F95-9149-BCA844602435}"/>
    <cellStyle name="Comma 5 2 3 2 2 7" xfId="10361" xr:uid="{C222B8CF-1843-4813-9AAD-EA7858E554D2}"/>
    <cellStyle name="Comma 5 2 3 2 2 8" xfId="24933" xr:uid="{1820FCB0-8BCF-4FDC-BCB6-F1F2832D504A}"/>
    <cellStyle name="Comma 5 2 3 2 2 9" xfId="25888" xr:uid="{34151264-150A-4974-8E36-DB8DE5E5AB0E}"/>
    <cellStyle name="Comma 5 2 3 2 3" xfId="1842" xr:uid="{0A988962-B612-4BD0-B05F-D61701449243}"/>
    <cellStyle name="Comma 5 2 3 2 3 2" xfId="21345" xr:uid="{636EBE3A-AA09-48B8-A453-F9680BA7C3AC}"/>
    <cellStyle name="Comma 5 2 3 2 3 2 2" xfId="12434" xr:uid="{8F09F156-A54E-41E2-930C-D16403EB03BA}"/>
    <cellStyle name="Comma 5 2 3 2 3 2 3" xfId="4413" xr:uid="{4858762D-1F82-4CF0-9084-9A1B8A2E3CB4}"/>
    <cellStyle name="Comma 5 2 3 2 3 3" xfId="23554" xr:uid="{C789F7D2-E6B7-421A-BFA7-E1CE9594796F}"/>
    <cellStyle name="Comma 5 2 3 2 3 3 2" xfId="6973" xr:uid="{69546DF9-3EA3-478A-A070-C36F62BCDC57}"/>
    <cellStyle name="Comma 5 2 3 2 3 4" xfId="14861" xr:uid="{4DF8CB31-A706-4026-8AD4-F9A09110A632}"/>
    <cellStyle name="Comma 5 2 3 2 3 5" xfId="9799" xr:uid="{8F0CA26B-1394-45C8-A07F-66CD527964ED}"/>
    <cellStyle name="Comma 5 2 3 2 3 6" xfId="23899" xr:uid="{A64B2B19-BCD1-4D67-9B71-612601AB37C7}"/>
    <cellStyle name="Comma 5 2 3 2 3 7" xfId="26450" xr:uid="{FA2012A3-F7C2-4BE6-A1FF-46339C82B8EA}"/>
    <cellStyle name="Comma 5 2 3 2 4" xfId="2498" xr:uid="{8CDBA3EB-613F-493E-B639-D3AEE9385A33}"/>
    <cellStyle name="Comma 5 2 3 2 4 2" xfId="20693" xr:uid="{EEEBDCF6-A769-4FDD-AE34-A1564F28BD1E}"/>
    <cellStyle name="Comma 5 2 3 2 4 2 2" xfId="11782" xr:uid="{B4A190F7-5844-490E-9258-4EBA4A5ADB27}"/>
    <cellStyle name="Comma 5 2 3 2 4 2 3" xfId="3759" xr:uid="{5A25AAAD-1160-4BC7-921A-BAA497C18745}"/>
    <cellStyle name="Comma 5 2 3 2 4 3" xfId="17239" xr:uid="{DADC468A-09F2-4952-9FE2-8830A1D029F5}"/>
    <cellStyle name="Comma 5 2 3 2 4 3 2" xfId="6319" xr:uid="{139306A2-3418-4112-AF50-220FFC942AA3}"/>
    <cellStyle name="Comma 5 2 3 2 4 4" xfId="14207" xr:uid="{7FEB9DEA-5B90-4DBA-96E4-2A1888EC4EB1}"/>
    <cellStyle name="Comma 5 2 3 2 4 5" xfId="9145" xr:uid="{710B01B1-002C-4A0E-9351-0DAD3D48789F}"/>
    <cellStyle name="Comma 5 2 3 2 4 6" xfId="22905" xr:uid="{581B4E4A-9EF2-4C54-9AFE-DBDAFF8CAD0A}"/>
    <cellStyle name="Comma 5 2 3 2 4 7" xfId="27104" xr:uid="{76F250A9-664E-4D50-A17A-2E95959A0A33}"/>
    <cellStyle name="Comma 5 2 3 2 5" xfId="22249" xr:uid="{4272A31D-1935-46E0-A0DA-73AC5158210E}"/>
    <cellStyle name="Comma 5 2 3 2 5 2" xfId="16321" xr:uid="{EBA48430-C25A-4224-97B6-C13C52D26727}"/>
    <cellStyle name="Comma 5 2 3 2 5 2 2" xfId="5303" xr:uid="{FC40492C-EEFA-49E2-A79B-A47214C0325F}"/>
    <cellStyle name="Comma 5 2 3 2 5 3" xfId="18387" xr:uid="{F2176736-FEBF-4377-891A-574005DCE7BC}"/>
    <cellStyle name="Comma 5 2 3 2 5 4" xfId="13301" xr:uid="{6187FED5-2C6E-411B-95D2-E5C8D7E62729}"/>
    <cellStyle name="Comma 5 2 3 2 5 5" xfId="8435" xr:uid="{188A34DD-14FB-4817-938D-E8A6C6835DDD}"/>
    <cellStyle name="Comma 5 2 3 2 6" xfId="18260" xr:uid="{2C6A0C2B-31E3-4A96-AC2B-F8D47984C515}"/>
    <cellStyle name="Comma 5 2 3 2 6 2" xfId="8040" xr:uid="{7A9BEFA0-0B53-474B-B635-91EE6AF54800}"/>
    <cellStyle name="Comma 5 2 3 2 6 3" xfId="3147" xr:uid="{0FF1B119-DADA-45AF-8DAA-6A001C1C84B9}"/>
    <cellStyle name="Comma 5 2 3 2 7" xfId="18479" xr:uid="{3C61C365-9A6A-40BC-8878-66D8E5E627D3}"/>
    <cellStyle name="Comma 5 2 3 2 7 2" xfId="7863" xr:uid="{881B687D-6006-48D2-9944-3249E1273ACB}"/>
    <cellStyle name="Comma 5 2 3 2 8" xfId="15752" xr:uid="{A4AF9961-9F11-4B3D-847C-665DD016474E}"/>
    <cellStyle name="Comma 5 2 3 2 9" xfId="10689" xr:uid="{CFF3A9D4-6238-4B9A-A73F-9E7EF88D6050}"/>
    <cellStyle name="Comma 5 2 3 3" xfId="998" xr:uid="{3A21185B-4AF6-4111-A2B8-675892F95F0C}"/>
    <cellStyle name="Comma 5 2 3 3 10" xfId="28020" xr:uid="{1E9EA8C3-A7B7-4052-9381-11E4CE0F506B}"/>
    <cellStyle name="Comma 5 2 3 3 2" xfId="1997" xr:uid="{E360ED5F-2335-4713-9363-6F4748F2A143}"/>
    <cellStyle name="Comma 5 2 3 3 2 2" xfId="21192" xr:uid="{64F77CE1-940A-4245-A0A6-BA60B6035AD5}"/>
    <cellStyle name="Comma 5 2 3 3 2 2 2" xfId="12280" xr:uid="{F0B8317E-7F04-4E80-8B20-986BC19306B0}"/>
    <cellStyle name="Comma 5 2 3 3 2 2 3" xfId="4259" xr:uid="{C9608655-18CC-4D46-84B0-859297DCE703}"/>
    <cellStyle name="Comma 5 2 3 3 2 3" xfId="17505" xr:uid="{1B22925D-0763-42FE-B31E-00930D9410D1}"/>
    <cellStyle name="Comma 5 2 3 3 2 3 2" xfId="6819" xr:uid="{6C1BF1C0-B940-41A1-A7BE-48609A515E58}"/>
    <cellStyle name="Comma 5 2 3 3 2 4" xfId="14707" xr:uid="{AD9F1BA9-300D-4217-992A-EAACF8E243B4}"/>
    <cellStyle name="Comma 5 2 3 3 2 5" xfId="9645" xr:uid="{797FB5B4-FC07-40EB-8780-9FDBB53DC04D}"/>
    <cellStyle name="Comma 5 2 3 3 2 6" xfId="23403" xr:uid="{CFB6A580-D67E-408A-B06C-BBB986CF92EC}"/>
    <cellStyle name="Comma 5 2 3 3 2 7" xfId="26604" xr:uid="{FFAA8049-FD11-4CFD-BBDE-4A756BC7C0B0}"/>
    <cellStyle name="Comma 5 2 3 3 3" xfId="2652" xr:uid="{1CC45D97-CFA1-4D52-941B-1090EC4C3AF9}"/>
    <cellStyle name="Comma 5 2 3 3 3 2" xfId="20539" xr:uid="{DB257344-833A-411A-8D55-A9702AADD721}"/>
    <cellStyle name="Comma 5 2 3 3 3 2 2" xfId="11628" xr:uid="{ED55A2C1-E332-4E0B-890C-9104D8052B6C}"/>
    <cellStyle name="Comma 5 2 3 3 3 2 3" xfId="3605" xr:uid="{3BFA0C6D-AA65-49B5-8BC5-C38D2221FE3C}"/>
    <cellStyle name="Comma 5 2 3 3 3 3" xfId="17093" xr:uid="{2F6DA2B2-C0A3-4016-BDA7-994E229FEC08}"/>
    <cellStyle name="Comma 5 2 3 3 3 3 2" xfId="6165" xr:uid="{4F4F5260-818A-4DC0-BD23-D0286E036E29}"/>
    <cellStyle name="Comma 5 2 3 3 3 4" xfId="14053" xr:uid="{DCF0083F-B531-44D0-B7DD-3994B387537E}"/>
    <cellStyle name="Comma 5 2 3 3 3 5" xfId="8991" xr:uid="{7040499E-3340-487B-9A52-5C9C020CE0CE}"/>
    <cellStyle name="Comma 5 2 3 3 3 6" xfId="22752" xr:uid="{A0EC9BC8-A122-455F-9402-CBD21EA0F1A2}"/>
    <cellStyle name="Comma 5 2 3 3 3 7" xfId="27258" xr:uid="{E05AFC72-01EF-43ED-AB48-6C40E16331D0}"/>
    <cellStyle name="Comma 5 2 3 3 4" xfId="22095" xr:uid="{C95631B4-DCAF-4B38-AC13-CCDBA7AF7E5C}"/>
    <cellStyle name="Comma 5 2 3 3 4 2" xfId="13158" xr:uid="{616BF5DF-F960-4C48-BEA8-8734E6FF9E09}"/>
    <cellStyle name="Comma 5 2 3 3 4 3" xfId="5149" xr:uid="{527E407E-4380-406D-B431-F3FB3EDD1D58}"/>
    <cellStyle name="Comma 5 2 3 3 5" xfId="17359" xr:uid="{FEDA3B3C-A56C-44AB-A5E3-5B48F2FF517A}"/>
    <cellStyle name="Comma 5 2 3 3 5 2" xfId="7709" xr:uid="{5AD0B6FD-800B-407F-915B-0EAD62469A1E}"/>
    <cellStyle name="Comma 5 2 3 3 6" xfId="15597" xr:uid="{5D2358B2-038C-49A8-9FEC-584D9A3A159C}"/>
    <cellStyle name="Comma 5 2 3 3 7" xfId="10535" xr:uid="{26A3B295-2155-4078-9510-9B7D30E1595F}"/>
    <cellStyle name="Comma 5 2 3 3 8" xfId="24759" xr:uid="{D71C0E6A-B6C2-40E7-B768-1598FA4801E4}"/>
    <cellStyle name="Comma 5 2 3 3 9" xfId="25714" xr:uid="{16B8163C-649A-40ED-A493-92C37A01FADF}"/>
    <cellStyle name="Comma 5 2 3 4" xfId="1668" xr:uid="{661D6538-4DAD-4013-9DB3-37F6B99675E7}"/>
    <cellStyle name="Comma 5 2 3 4 2" xfId="21519" xr:uid="{8827BBD2-0064-4A60-8963-FD05023B1AC0}"/>
    <cellStyle name="Comma 5 2 3 4 2 2" xfId="12608" xr:uid="{E245519E-E34A-4689-B6AF-289B8EE41A64}"/>
    <cellStyle name="Comma 5 2 3 4 2 3" xfId="4587" xr:uid="{5E2B509F-97BD-4BE7-956E-FE3DD6AF31B5}"/>
    <cellStyle name="Comma 5 2 3 4 3" xfId="23728" xr:uid="{C2E6933C-F329-439B-A4A0-C504FFD21834}"/>
    <cellStyle name="Comma 5 2 3 4 3 2" xfId="7147" xr:uid="{35050B6E-39ED-4739-9592-874A98DFC7F6}"/>
    <cellStyle name="Comma 5 2 3 4 4" xfId="15035" xr:uid="{2CFAFE78-CEDC-4B66-9FED-0A177852A4C4}"/>
    <cellStyle name="Comma 5 2 3 4 5" xfId="9973" xr:uid="{DA6DB94C-B16C-4D3F-8B99-0F44BA4AD655}"/>
    <cellStyle name="Comma 5 2 3 4 6" xfId="24039" xr:uid="{48E6608B-9D5D-45A1-9748-591DF3296803}"/>
    <cellStyle name="Comma 5 2 3 4 7" xfId="26276" xr:uid="{1550DA20-0AF4-4867-99A3-BF41F12C26CA}"/>
    <cellStyle name="Comma 5 2 3 5" xfId="2324" xr:uid="{7B51400C-9287-4BFC-A086-D5B1E989181B}"/>
    <cellStyle name="Comma 5 2 3 5 2" xfId="20867" xr:uid="{EAC6F3E7-251D-4DD0-BAD5-AB1C0C673644}"/>
    <cellStyle name="Comma 5 2 3 5 2 2" xfId="11956" xr:uid="{FE2576D4-2F60-475B-AB13-A17FD7F5790F}"/>
    <cellStyle name="Comma 5 2 3 5 2 3" xfId="3933" xr:uid="{306BF997-85C6-4F5B-B734-016CFD85D411}"/>
    <cellStyle name="Comma 5 2 3 5 3" xfId="18502" xr:uid="{7CA5A282-A710-4D65-A705-7B85D20187E6}"/>
    <cellStyle name="Comma 5 2 3 5 3 2" xfId="6493" xr:uid="{BDAAE58C-DB8D-46E2-B622-53FDA846A67F}"/>
    <cellStyle name="Comma 5 2 3 5 4" xfId="14381" xr:uid="{7E237581-EC5C-4877-8FBA-F0C31BC28E16}"/>
    <cellStyle name="Comma 5 2 3 5 5" xfId="9319" xr:uid="{B28948C0-DFD2-4602-8CC9-87DB6BD85B73}"/>
    <cellStyle name="Comma 5 2 3 5 6" xfId="23079" xr:uid="{52500D4C-523E-4AA9-8FED-E16B78853713}"/>
    <cellStyle name="Comma 5 2 3 5 7" xfId="26930" xr:uid="{0BB88220-74AD-40BC-B655-DA118D26FA60}"/>
    <cellStyle name="Comma 5 2 3 6" xfId="2937" xr:uid="{F8A773A4-06BB-4EAD-9E41-C72A2C35AB59}"/>
    <cellStyle name="Comma 5 2 3 6 2" xfId="19593" xr:uid="{1C069AA5-69B4-49EC-8040-A906223ADEB9}"/>
    <cellStyle name="Comma 5 2 3 6 2 2" xfId="11357" xr:uid="{A51D7548-6D84-428E-AF6B-EC5779A218D4}"/>
    <cellStyle name="Comma 5 2 3 6 2 3" xfId="3332" xr:uid="{BF7E94C4-0402-41DC-A774-07445B8BFACE}"/>
    <cellStyle name="Comma 5 2 3 6 3" xfId="16821" xr:uid="{B322E3A6-A2DD-4C10-B64B-A046E738872C}"/>
    <cellStyle name="Comma 5 2 3 6 3 2" xfId="5892" xr:uid="{710DBC62-85BB-4A53-8E9B-8BFD75C1D099}"/>
    <cellStyle name="Comma 5 2 3 6 4" xfId="13780" xr:uid="{13325AE8-749F-4C80-B891-D9764EEF5867}"/>
    <cellStyle name="Comma 5 2 3 6 5" xfId="8718" xr:uid="{41F136A1-B3CA-410E-8A80-50828364DAFD}"/>
    <cellStyle name="Comma 5 2 3 6 6" xfId="20272" xr:uid="{8AACFC29-51B9-4CD7-B3F7-97E3FF35481C}"/>
    <cellStyle name="Comma 5 2 3 6 7" xfId="27531" xr:uid="{A6D21FB7-A62C-43DA-B809-C7E84C3B7704}"/>
    <cellStyle name="Comma 5 2 3 7" xfId="3062" xr:uid="{7144899D-5B1A-4D64-8B69-B71622D4F08C}"/>
    <cellStyle name="Comma 5 2 3 7 2" xfId="19473" xr:uid="{C7120D4C-95F7-4F16-8C16-9AE1CD0487E1}"/>
    <cellStyle name="Comma 5 2 3 7 2 2" xfId="11243" xr:uid="{DB6FF06C-E5AB-4AC1-9886-50B0589624C4}"/>
    <cellStyle name="Comma 5 2 3 7 2 3" xfId="3218" xr:uid="{7A63231F-5814-4DF9-9EDA-4AD2BB6BD759}"/>
    <cellStyle name="Comma 5 2 3 7 3" xfId="16699" xr:uid="{006A4BC0-F4B4-40D9-B16D-E7CFBFBD1213}"/>
    <cellStyle name="Comma 5 2 3 7 3 2" xfId="5778" xr:uid="{EA4901C8-8687-40A1-B50A-17B23FB31221}"/>
    <cellStyle name="Comma 5 2 3 7 4" xfId="13666" xr:uid="{6D142BFE-A4D0-4CEF-AC3F-770D590A3331}"/>
    <cellStyle name="Comma 5 2 3 7 5" xfId="8604" xr:uid="{986251AD-3DB4-4195-99A3-6721CB3B4295}"/>
    <cellStyle name="Comma 5 2 3 7 6" xfId="20163" xr:uid="{09FDB8CC-B60D-4B67-B7CC-6608F06E6959}"/>
    <cellStyle name="Comma 5 2 3 7 7" xfId="22424" xr:uid="{496CF7AF-9A22-48C0-9D2C-29384AA00530}"/>
    <cellStyle name="Comma 5 2 3 7 8" xfId="27645" xr:uid="{3002BB34-D44D-45C7-A43A-A71D17416D10}"/>
    <cellStyle name="Comma 5 2 3 8" xfId="590" xr:uid="{8AAED213-990F-4A66-8734-04C44990A08B}"/>
    <cellStyle name="Comma 5 2 3 8 2" xfId="16409" xr:uid="{25B3C25E-C262-419E-BC4B-98AD965AAAA5}"/>
    <cellStyle name="Comma 5 2 3 8 2 2" xfId="5477" xr:uid="{A1EF7CA1-630A-44C5-8D0D-F6E016FC9B6E}"/>
    <cellStyle name="Comma 5 2 3 8 3" xfId="15926" xr:uid="{F58D34A1-6664-421E-9433-19BFEDADF347}"/>
    <cellStyle name="Comma 5 2 3 8 4" xfId="10863" xr:uid="{E5951C9F-A7A7-4C82-AB62-21129AF68FF4}"/>
    <cellStyle name="Comma 5 2 3 8 5" xfId="24429" xr:uid="{0219088C-5374-4476-A2F5-E28B5DF242F7}"/>
    <cellStyle name="Comma 5 2 3 8 6" xfId="25386" xr:uid="{5E7DDECF-B7FA-42E2-8A26-5C4067490EDB}"/>
    <cellStyle name="Comma 5 2 3 9" xfId="20038" xr:uid="{F53C5636-5434-4EBD-A840-089510AC0F00}"/>
    <cellStyle name="Comma 5 2 3 9 2" xfId="16555" xr:uid="{BAA81B22-B49B-4AD6-B10C-36A50E6E13B6}"/>
    <cellStyle name="Comma 5 2 3 9 2 2" xfId="5644" xr:uid="{9346B8F1-7320-4294-889F-786A12616B0F}"/>
    <cellStyle name="Comma 5 2 3 9 3" xfId="13531" xr:uid="{79471B70-9176-49DD-8731-D1E7BA88A984}"/>
    <cellStyle name="Comma 5 2 3 9 4" xfId="8433" xr:uid="{795EA11C-44BD-49AB-898D-F28D5C6F7703}"/>
    <cellStyle name="Comma 5 2 4" xfId="773" xr:uid="{F4F238D6-FC92-4AF9-B371-8D955BE2F054}"/>
    <cellStyle name="Comma 5 2 4 10" xfId="25515" xr:uid="{D7B9B13B-026E-483D-A1FF-3CDB2AF9D7BC}"/>
    <cellStyle name="Comma 5 2 4 11" xfId="27826" xr:uid="{E380F147-2ADC-453E-B2BF-D0E471DE5D06}"/>
    <cellStyle name="Comma 5 2 4 2" xfId="1133" xr:uid="{89964B70-F416-4EB1-9B43-44B5916B0AFD}"/>
    <cellStyle name="Comma 5 2 4 2 2" xfId="2126" xr:uid="{BE1480C1-C830-4D5C-9CCB-4D6579DB4BBC}"/>
    <cellStyle name="Comma 5 2 4 2 2 2" xfId="21063" xr:uid="{630AA549-4127-4FF3-B694-F483A3A6097C}"/>
    <cellStyle name="Comma 5 2 4 2 2 2 2" xfId="12151" xr:uid="{E56F2579-D337-410B-BD3E-CD69CDF036ED}"/>
    <cellStyle name="Comma 5 2 4 2 2 2 3" xfId="4130" xr:uid="{1496C610-3552-4712-846C-FB7E1F18ECCA}"/>
    <cellStyle name="Comma 5 2 4 2 2 3" xfId="18571" xr:uid="{D01A7550-1229-4E39-98B3-6CF079338481}"/>
    <cellStyle name="Comma 5 2 4 2 2 3 2" xfId="6690" xr:uid="{CC2AC51F-AFFF-4931-A41E-79559177777C}"/>
    <cellStyle name="Comma 5 2 4 2 2 4" xfId="14578" xr:uid="{44E6BC11-4BA1-4B7D-BCD2-BF6F1788BE88}"/>
    <cellStyle name="Comma 5 2 4 2 2 5" xfId="9516" xr:uid="{5221C6DE-1249-4045-9C3B-F84FC18A0F8B}"/>
    <cellStyle name="Comma 5 2 4 2 2 6" xfId="23275" xr:uid="{A2AB2CBA-115C-4126-946E-17120D50EA4D}"/>
    <cellStyle name="Comma 5 2 4 2 2 7" xfId="26733" xr:uid="{2AF9F582-44CF-4DA4-88E2-39590AB9DF51}"/>
    <cellStyle name="Comma 5 2 4 2 3" xfId="2781" xr:uid="{C4669B76-6FDF-4F3A-97B1-8A46F06BC590}"/>
    <cellStyle name="Comma 5 2 4 2 3 2" xfId="20410" xr:uid="{12D2E70C-0F48-41B0-B23C-453AF3FD93C8}"/>
    <cellStyle name="Comma 5 2 4 2 3 2 2" xfId="11499" xr:uid="{69E7A608-C666-4893-A50E-3987A201787D}"/>
    <cellStyle name="Comma 5 2 4 2 3 2 3" xfId="3476" xr:uid="{48308273-BF65-4BF6-A332-4C22A412C102}"/>
    <cellStyle name="Comma 5 2 4 2 3 3" xfId="16968" xr:uid="{F0119F33-80A0-46CD-9E31-4D57D37D3A19}"/>
    <cellStyle name="Comma 5 2 4 2 3 3 2" xfId="6036" xr:uid="{16784E82-2A4E-424F-AFA3-9F810F1EB929}"/>
    <cellStyle name="Comma 5 2 4 2 3 4" xfId="13924" xr:uid="{18754E0F-B285-42E7-9792-32A36876AD5F}"/>
    <cellStyle name="Comma 5 2 4 2 3 5" xfId="8862" xr:uid="{9A646198-A851-4C74-9B00-E3494D028A2C}"/>
    <cellStyle name="Comma 5 2 4 2 3 6" xfId="22623" xr:uid="{7D0530DC-1525-4872-A79C-90E3A278D47E}"/>
    <cellStyle name="Comma 5 2 4 2 3 7" xfId="27387" xr:uid="{96B00299-7A75-4BB6-8797-ECAFD23011A2}"/>
    <cellStyle name="Comma 5 2 4 2 4" xfId="21966" xr:uid="{8B61A2FE-D5D9-4075-84A7-FA7FF9EF1739}"/>
    <cellStyle name="Comma 5 2 4 2 4 2" xfId="13033" xr:uid="{6B17C74D-DA56-48CC-81C5-8D6007105F13}"/>
    <cellStyle name="Comma 5 2 4 2 4 3" xfId="5020" xr:uid="{A2DD83E3-EB7C-4F2A-90E3-003F67869DED}"/>
    <cellStyle name="Comma 5 2 4 2 5" xfId="19065" xr:uid="{9C3A3816-5007-427D-AD6F-2A9AF79374B0}"/>
    <cellStyle name="Comma 5 2 4 2 5 2" xfId="7580" xr:uid="{1ACD2961-4EBC-4F6E-B816-CF87883C9A21}"/>
    <cellStyle name="Comma 5 2 4 2 6" xfId="15468" xr:uid="{2A920CD5-A668-4495-B2D1-C949E16E5D45}"/>
    <cellStyle name="Comma 5 2 4 2 7" xfId="10406" xr:uid="{E045225A-4849-450E-A23C-BBFF7484DE40}"/>
    <cellStyle name="Comma 5 2 4 2 8" xfId="24888" xr:uid="{C896FFA1-1F84-4EC4-94CA-D495D413C3C0}"/>
    <cellStyle name="Comma 5 2 4 2 9" xfId="25843" xr:uid="{25DB5096-4F3C-4389-A1AF-459AEAA4F4DE}"/>
    <cellStyle name="Comma 5 2 4 3" xfId="1797" xr:uid="{959C1FE0-1F67-4FED-B0C9-F8D0D6EDC673}"/>
    <cellStyle name="Comma 5 2 4 3 2" xfId="21390" xr:uid="{A6E61D9F-EF2C-4836-8556-D0D39DB06B67}"/>
    <cellStyle name="Comma 5 2 4 3 2 2" xfId="12479" xr:uid="{AF172F8C-2888-4397-930D-F41CE832C94B}"/>
    <cellStyle name="Comma 5 2 4 3 2 3" xfId="4458" xr:uid="{EFE16436-5599-4A87-81DF-8644BF9C4C12}"/>
    <cellStyle name="Comma 5 2 4 3 3" xfId="23599" xr:uid="{CDC1D4C7-B5FD-42CE-8563-A3F9B33197CC}"/>
    <cellStyle name="Comma 5 2 4 3 3 2" xfId="7018" xr:uid="{E021AA5C-F316-4D66-97D4-BD831DFE4A49}"/>
    <cellStyle name="Comma 5 2 4 3 4" xfId="14906" xr:uid="{E7294F0C-BCB2-4C36-88AC-47CC82271261}"/>
    <cellStyle name="Comma 5 2 4 3 5" xfId="9844" xr:uid="{1C580F77-A8A5-4593-8339-3DA52E719FEB}"/>
    <cellStyle name="Comma 5 2 4 3 6" xfId="23934" xr:uid="{54D36EA3-1BDE-4DDD-B141-EE11FF2B6C0E}"/>
    <cellStyle name="Comma 5 2 4 3 6 2" xfId="31977" xr:uid="{8BD5F03E-E5C4-44AB-AF69-6F200CD048E7}"/>
    <cellStyle name="Comma 5 2 4 3 7" xfId="26405" xr:uid="{F7CFCB3B-7570-4CBB-BAE8-69F835E3AE97}"/>
    <cellStyle name="Comma 5 2 4 4" xfId="2453" xr:uid="{CDEE63F1-4D7A-45B4-85DB-2913DB208726}"/>
    <cellStyle name="Comma 5 2 4 4 2" xfId="20738" xr:uid="{2D537928-EC8F-45C8-BEBE-092C20C8BB05}"/>
    <cellStyle name="Comma 5 2 4 4 2 2" xfId="11827" xr:uid="{4B50D700-E59B-4AE9-89F5-911F1B984C4F}"/>
    <cellStyle name="Comma 5 2 4 4 2 3" xfId="3804" xr:uid="{38FD68DF-6000-4A65-9E67-4E3FC952F21C}"/>
    <cellStyle name="Comma 5 2 4 4 3" xfId="19307" xr:uid="{7AC1BB2B-A0EF-4F13-B096-7422D4F588E9}"/>
    <cellStyle name="Comma 5 2 4 4 3 2" xfId="6364" xr:uid="{F5D24E66-BC4D-40DC-A788-AF20872698DC}"/>
    <cellStyle name="Comma 5 2 4 4 4" xfId="14252" xr:uid="{0A914332-D2A6-4D8F-ADFD-7D942318B3E9}"/>
    <cellStyle name="Comma 5 2 4 4 5" xfId="9190" xr:uid="{967AE978-8BDA-4EB3-A94F-69814A891FF2}"/>
    <cellStyle name="Comma 5 2 4 4 6" xfId="22950" xr:uid="{F4291A81-A6DA-4370-A109-1D5BDD694755}"/>
    <cellStyle name="Comma 5 2 4 4 7" xfId="27059" xr:uid="{EE6E7953-E1C8-45D4-A84B-D6EAE32C9AD3}"/>
    <cellStyle name="Comma 5 2 4 5" xfId="22294" xr:uid="{67E92271-E4CA-4A69-A1A7-2BBEF79F667F}"/>
    <cellStyle name="Comma 5 2 4 5 2" xfId="16344" xr:uid="{A4A69595-57DF-4BA7-889E-D77930656DB0}"/>
    <cellStyle name="Comma 5 2 4 5 2 2" xfId="5348" xr:uid="{DA399E5E-1E20-460A-8DF1-885A4BF8DD84}"/>
    <cellStyle name="Comma 5 2 4 5 3" xfId="19203" xr:uid="{86D4CA11-DE87-4D0C-93AD-1D3A1F2DC05C}"/>
    <cellStyle name="Comma 5 2 4 5 3 2" xfId="31234" xr:uid="{9B027C03-32D1-4A81-BDD0-3423C01A55E3}"/>
    <cellStyle name="Comma 5 2 4 5 4" xfId="13339" xr:uid="{CE3C284D-2584-4050-89D1-31241200F03A}"/>
    <cellStyle name="Comma 5 2 4 5 5" xfId="8323" xr:uid="{199573CC-CE65-4D71-B1FD-D153B8BA9327}"/>
    <cellStyle name="Comma 5 2 4 5 5 2" xfId="29482" xr:uid="{0E1ACFE0-2C88-4C56-94AE-335FC052BC2E}"/>
    <cellStyle name="Comma 5 2 4 6" xfId="18112" xr:uid="{1D2DB477-F5A0-413A-AEC3-B2A0F568B1BD}"/>
    <cellStyle name="Comma 5 2 4 6 2" xfId="7908" xr:uid="{1CC0FCA4-E49F-4DD9-9965-B02881A1826A}"/>
    <cellStyle name="Comma 5 2 4 7" xfId="15797" xr:uid="{511BFF29-A184-4601-B784-DA4F27073081}"/>
    <cellStyle name="Comma 5 2 4 8" xfId="10734" xr:uid="{DF634603-5E76-4469-B675-64EDA5543CAC}"/>
    <cellStyle name="Comma 5 2 4 9" xfId="24559" xr:uid="{1AAC229B-E8E8-4066-899E-EE8FBD1BB6C7}"/>
    <cellStyle name="Comma 5 2 5" xfId="543" xr:uid="{B4DE0501-26ED-40D3-82DD-4459A6EC6419}"/>
    <cellStyle name="Comma 5 2 5 10" xfId="10896" xr:uid="{CD09BF19-101D-4D2F-8A95-629AC92B3578}"/>
    <cellStyle name="Comma 5 2 5 11" xfId="24394" xr:uid="{65E192E0-4201-4BE3-BC53-1085F9CDAAE7}"/>
    <cellStyle name="Comma 5 2 5 12" xfId="25353" xr:uid="{6BA7FD21-D291-43F7-B49D-1C2F97641989}"/>
    <cellStyle name="Comma 5 2 5 13" xfId="27960" xr:uid="{8F596EE9-A520-428F-A174-0865B7F92E22}"/>
    <cellStyle name="Comma 5 2 5 2" xfId="602" xr:uid="{6F160185-966F-47D7-B6D5-2F10C277C5C3}"/>
    <cellStyle name="Comma 5 2 5 2 10" xfId="24441" xr:uid="{0C4DE352-AC6D-4708-BB61-BE17B75740B8}"/>
    <cellStyle name="Comma 5 2 5 2 11" xfId="25398" xr:uid="{61FC6AFE-930E-4DA6-960E-ACEF805201F2}"/>
    <cellStyle name="Comma 5 2 5 2 2" xfId="836" xr:uid="{D4E34B2F-1BC5-4272-9443-A441EF96C3E9}"/>
    <cellStyle name="Comma 5 2 5 2 2 10" xfId="25572" xr:uid="{95E6AC8D-9F4B-4B6D-8837-2ACAA5C87D20}"/>
    <cellStyle name="Comma 5 2 5 2 2 2" xfId="1196" xr:uid="{549A4D8B-F1F2-41F6-A42E-05D0DF293C38}"/>
    <cellStyle name="Comma 5 2 5 2 2 2 2" xfId="2183" xr:uid="{8014092C-CB0F-4253-B553-B0E59D4988D1}"/>
    <cellStyle name="Comma 5 2 5 2 2 2 2 2" xfId="21006" xr:uid="{4BE672DF-3214-462D-82F2-7CC977BC3782}"/>
    <cellStyle name="Comma 5 2 5 2 2 2 2 2 2" xfId="12094" xr:uid="{BC51845F-FF1B-4BAB-B7A1-F7392F38BEDD}"/>
    <cellStyle name="Comma 5 2 5 2 2 2 2 2 3" xfId="4073" xr:uid="{947827A4-C508-4451-82F2-53333F276C99}"/>
    <cellStyle name="Comma 5 2 5 2 2 2 2 3" xfId="19360" xr:uid="{16183BC4-5B05-4A7F-9F68-DA03342B2ED3}"/>
    <cellStyle name="Comma 5 2 5 2 2 2 2 3 2" xfId="6633" xr:uid="{3E575EB5-11B4-44FD-8C0C-F4EDE5689D64}"/>
    <cellStyle name="Comma 5 2 5 2 2 2 2 4" xfId="14521" xr:uid="{F112C909-C641-4989-8D1C-746382A06006}"/>
    <cellStyle name="Comma 5 2 5 2 2 2 2 5" xfId="9459" xr:uid="{7AD378A3-C79D-4AE6-83E1-836528ED028C}"/>
    <cellStyle name="Comma 5 2 5 2 2 2 2 6" xfId="23218" xr:uid="{E972F0CD-F986-43C3-A8B6-3BC2BE0E5985}"/>
    <cellStyle name="Comma 5 2 5 2 2 2 2 7" xfId="26790" xr:uid="{4DE72379-564E-4CC5-B179-D2B5A0F94475}"/>
    <cellStyle name="Comma 5 2 5 2 2 2 3" xfId="2838" xr:uid="{718F3F6C-5D63-4CF7-81D2-21942A3E9CE6}"/>
    <cellStyle name="Comma 5 2 5 2 2 2 3 2" xfId="20353" xr:uid="{96236ED9-F02D-43CB-8731-AF2BFC05A6AA}"/>
    <cellStyle name="Comma 5 2 5 2 2 2 3 2 2" xfId="11442" xr:uid="{A6172BB3-B150-40D8-95C1-01CD57F8C5EB}"/>
    <cellStyle name="Comma 5 2 5 2 2 2 3 2 3" xfId="3419" xr:uid="{47D09B96-543A-4CA4-B02B-D59138E19BB9}"/>
    <cellStyle name="Comma 5 2 5 2 2 2 3 3" xfId="16912" xr:uid="{7AE7F16D-B122-4E51-9051-8A279044041F}"/>
    <cellStyle name="Comma 5 2 5 2 2 2 3 3 2" xfId="5979" xr:uid="{C437E17D-22F1-4FFA-B9C6-F18504C0D40E}"/>
    <cellStyle name="Comma 5 2 5 2 2 2 3 4" xfId="13867" xr:uid="{9AB4C679-913E-452D-A531-D0922946BE4D}"/>
    <cellStyle name="Comma 5 2 5 2 2 2 3 5" xfId="8805" xr:uid="{B5A19636-309B-4A9B-A6D5-69F5DEAEB925}"/>
    <cellStyle name="Comma 5 2 5 2 2 2 3 6" xfId="22566" xr:uid="{83EBCFBE-0F89-43BA-B2CA-FE9DF9D0F245}"/>
    <cellStyle name="Comma 5 2 5 2 2 2 3 7" xfId="27444" xr:uid="{D944A8E5-4D00-4C85-ADFB-47DB1757ACCA}"/>
    <cellStyle name="Comma 5 2 5 2 2 2 4" xfId="21909" xr:uid="{4E34D8C9-D711-4FFA-BEF3-89EFC35B1171}"/>
    <cellStyle name="Comma 5 2 5 2 2 2 4 2" xfId="12977" xr:uid="{AC007A6A-F5B6-4A7E-B8B3-BE5F6C5D9E67}"/>
    <cellStyle name="Comma 5 2 5 2 2 2 4 3" xfId="4963" xr:uid="{9C835AA0-7428-460E-8523-AE30472893D0}"/>
    <cellStyle name="Comma 5 2 5 2 2 2 5" xfId="18636" xr:uid="{84C6B176-3B1C-46BE-9627-801EDBA4E197}"/>
    <cellStyle name="Comma 5 2 5 2 2 2 5 2" xfId="7523" xr:uid="{9A74AE53-9EE7-4CFD-9E46-CD629A97848C}"/>
    <cellStyle name="Comma 5 2 5 2 2 2 6" xfId="15411" xr:uid="{D796AA52-9FD1-4B96-AAD7-017BE503CBBA}"/>
    <cellStyle name="Comma 5 2 5 2 2 2 7" xfId="10349" xr:uid="{64B93D3E-CD98-4E1D-9356-B8FBC87AA770}"/>
    <cellStyle name="Comma 5 2 5 2 2 2 8" xfId="24945" xr:uid="{87773D5A-DC32-452C-90D2-1361BAC4BAEC}"/>
    <cellStyle name="Comma 5 2 5 2 2 2 9" xfId="25900" xr:uid="{919CB426-4444-421B-8DEF-0C87468FE3A5}"/>
    <cellStyle name="Comma 5 2 5 2 2 3" xfId="1854" xr:uid="{517F5309-A7C6-4B6C-8137-1C3B71BD86CC}"/>
    <cellStyle name="Comma 5 2 5 2 2 3 2" xfId="21333" xr:uid="{98DA65A9-EA98-4740-9CE9-DD6143E2C1EE}"/>
    <cellStyle name="Comma 5 2 5 2 2 3 2 2" xfId="12422" xr:uid="{4DFFCC6B-8A42-4164-AAEB-C917F667925A}"/>
    <cellStyle name="Comma 5 2 5 2 2 3 2 3" xfId="4401" xr:uid="{DBAD6D3E-E885-4341-A759-FE17874094B9}"/>
    <cellStyle name="Comma 5 2 5 2 2 3 3" xfId="19014" xr:uid="{45DD8C43-A1AC-4762-B605-DE035B82E649}"/>
    <cellStyle name="Comma 5 2 5 2 2 3 3 2" xfId="6961" xr:uid="{D4467C9F-0866-4695-BEFD-6C006D0F5982}"/>
    <cellStyle name="Comma 5 2 5 2 2 3 4" xfId="14849" xr:uid="{D1EF4238-2B1D-403B-91BC-2E0B3373EE04}"/>
    <cellStyle name="Comma 5 2 5 2 2 3 5" xfId="9787" xr:uid="{E7D282D7-E56F-4814-AF75-5AC006FFBDAB}"/>
    <cellStyle name="Comma 5 2 5 2 2 3 6" xfId="23542" xr:uid="{CFDDCC68-74A5-41B4-8165-69BD8CFEC351}"/>
    <cellStyle name="Comma 5 2 5 2 2 3 7" xfId="26462" xr:uid="{15C92E6E-469D-4266-8AFE-93BBE6B5CF06}"/>
    <cellStyle name="Comma 5 2 5 2 2 4" xfId="2510" xr:uid="{38505FA3-F304-4513-9AF5-85F471E719A6}"/>
    <cellStyle name="Comma 5 2 5 2 2 4 2" xfId="20681" xr:uid="{F12C83C5-5313-4548-9FEE-13F6E9E8EFBA}"/>
    <cellStyle name="Comma 5 2 5 2 2 4 2 2" xfId="11770" xr:uid="{ADB69C22-6190-4B5B-9BBF-9278E93AF984}"/>
    <cellStyle name="Comma 5 2 5 2 2 4 2 3" xfId="3747" xr:uid="{7AB8C7BD-9853-42C8-A3B0-2A2E525EF45F}"/>
    <cellStyle name="Comma 5 2 5 2 2 4 3" xfId="17227" xr:uid="{624C8A69-03B9-4301-A921-ACD0591E60DD}"/>
    <cellStyle name="Comma 5 2 5 2 2 4 3 2" xfId="6307" xr:uid="{FC4CF3BC-7E5F-4073-B43C-F9878DEC8B12}"/>
    <cellStyle name="Comma 5 2 5 2 2 4 4" xfId="14195" xr:uid="{2F164E55-207D-48EC-AE26-6B94BD0CC373}"/>
    <cellStyle name="Comma 5 2 5 2 2 4 5" xfId="9133" xr:uid="{D8DE92BA-8BF7-44E0-9236-410A1475E46F}"/>
    <cellStyle name="Comma 5 2 5 2 2 4 6" xfId="22893" xr:uid="{D345A845-BD13-4599-90DF-A01ACA128898}"/>
    <cellStyle name="Comma 5 2 5 2 2 4 7" xfId="27116" xr:uid="{43B0397F-9DF4-4E04-8DC7-3C70CAFA1989}"/>
    <cellStyle name="Comma 5 2 5 2 2 5" xfId="22237" xr:uid="{C2E9BCF8-6C5B-4B33-981A-07B0E8F360F4}"/>
    <cellStyle name="Comma 5 2 5 2 2 5 2" xfId="13290" xr:uid="{7796A998-D121-4D28-AAFE-361BCA4EB13E}"/>
    <cellStyle name="Comma 5 2 5 2 2 5 3" xfId="5291" xr:uid="{C3A8D476-D09E-4CCF-BE44-C502F587D265}"/>
    <cellStyle name="Comma 5 2 5 2 2 6" xfId="17926" xr:uid="{7C86FA83-4297-47D6-B2FC-43DA1E6E1619}"/>
    <cellStyle name="Comma 5 2 5 2 2 6 2" xfId="7851" xr:uid="{7C6B4A0A-A0C8-4BF3-85D6-6105C5D174C9}"/>
    <cellStyle name="Comma 5 2 5 2 2 7" xfId="15740" xr:uid="{B56315A5-1B4C-4B6C-A5E7-10AEB07B0365}"/>
    <cellStyle name="Comma 5 2 5 2 2 8" xfId="10677" xr:uid="{D3AC6FC0-BA90-4316-85E3-908AD6090E93}"/>
    <cellStyle name="Comma 5 2 5 2 2 9" xfId="24616" xr:uid="{672877D0-AFC1-491A-A4F6-430809C872FD}"/>
    <cellStyle name="Comma 5 2 5 2 3" xfId="1010" xr:uid="{1BB642FD-B8D7-4CCE-84DE-8ECD58703249}"/>
    <cellStyle name="Comma 5 2 5 2 3 2" xfId="2009" xr:uid="{059BCC9E-5480-4FC9-8D09-28C208BAF3A0}"/>
    <cellStyle name="Comma 5 2 5 2 3 2 2" xfId="21180" xr:uid="{4C1EDEC4-4A43-45F0-AE1D-880064E73D18}"/>
    <cellStyle name="Comma 5 2 5 2 3 2 2 2" xfId="12268" xr:uid="{B4FED222-CF7E-45A1-BAB4-38D650290ABB}"/>
    <cellStyle name="Comma 5 2 5 2 3 2 2 3" xfId="4247" xr:uid="{5E50B703-C235-483C-8F6D-134F7FE574DB}"/>
    <cellStyle name="Comma 5 2 5 2 3 2 3" xfId="19248" xr:uid="{A5A7090F-4524-487E-B3D0-8DAD4065EC9C}"/>
    <cellStyle name="Comma 5 2 5 2 3 2 3 2" xfId="6807" xr:uid="{E648E2AE-278F-4D37-AF40-E67CCDDE321B}"/>
    <cellStyle name="Comma 5 2 5 2 3 2 4" xfId="14695" xr:uid="{C9CBE438-41CA-49AF-AF72-DEF20AA3F04C}"/>
    <cellStyle name="Comma 5 2 5 2 3 2 5" xfId="9633" xr:uid="{2E6493D3-C34D-4096-8465-287957A960D5}"/>
    <cellStyle name="Comma 5 2 5 2 3 2 6" xfId="23391" xr:uid="{3445416B-332B-4E1E-981A-1AEA6DF2F1A1}"/>
    <cellStyle name="Comma 5 2 5 2 3 2 7" xfId="26616" xr:uid="{331EE9A5-BFBC-48CD-BF80-BE8A582A6274}"/>
    <cellStyle name="Comma 5 2 5 2 3 3" xfId="2664" xr:uid="{0052F107-660A-42AC-AE15-BE586154DEE6}"/>
    <cellStyle name="Comma 5 2 5 2 3 3 2" xfId="20527" xr:uid="{50B22C2D-1424-48BC-A87B-8DD087C34085}"/>
    <cellStyle name="Comma 5 2 5 2 3 3 2 2" xfId="11616" xr:uid="{A2CD8F22-3D59-4B0A-83EE-CE846ADC8D5D}"/>
    <cellStyle name="Comma 5 2 5 2 3 3 2 3" xfId="3593" xr:uid="{02A71EAE-47F2-4906-B763-A473E3011402}"/>
    <cellStyle name="Comma 5 2 5 2 3 3 3" xfId="17081" xr:uid="{055BE91B-63A0-4245-B9B5-793C100875D0}"/>
    <cellStyle name="Comma 5 2 5 2 3 3 3 2" xfId="6153" xr:uid="{ED2B1C9E-C7F1-4047-B8C9-DE792555CBCD}"/>
    <cellStyle name="Comma 5 2 5 2 3 3 4" xfId="14041" xr:uid="{EC5290C7-9905-4775-8F90-3B09AB035E06}"/>
    <cellStyle name="Comma 5 2 5 2 3 3 5" xfId="8979" xr:uid="{29B2D38B-4C96-46C1-A0D4-803864989F2D}"/>
    <cellStyle name="Comma 5 2 5 2 3 3 6" xfId="22740" xr:uid="{E8EA2464-5C8B-4D07-80A5-09F4ADA2F79E}"/>
    <cellStyle name="Comma 5 2 5 2 3 3 7" xfId="27270" xr:uid="{7D677D0C-EC94-4936-ADDB-E161D34C0C77}"/>
    <cellStyle name="Comma 5 2 5 2 3 4" xfId="22083" xr:uid="{A0090B97-3943-4247-AB72-09CBC357608E}"/>
    <cellStyle name="Comma 5 2 5 2 3 4 2" xfId="13147" xr:uid="{888800AB-973A-4111-A8DE-F3F79BC4649E}"/>
    <cellStyle name="Comma 5 2 5 2 3 4 3" xfId="5137" xr:uid="{F9154792-63A6-49B1-9F04-04FBE968CCB6}"/>
    <cellStyle name="Comma 5 2 5 2 3 5" xfId="18780" xr:uid="{E7913211-9A3B-4F46-BA88-9653F336C88B}"/>
    <cellStyle name="Comma 5 2 5 2 3 5 2" xfId="7697" xr:uid="{2529C24C-BC4C-4E1F-B8BA-8BC1E7A3EDA2}"/>
    <cellStyle name="Comma 5 2 5 2 3 6" xfId="15585" xr:uid="{D976D233-273A-40A7-AB10-897F56CF2445}"/>
    <cellStyle name="Comma 5 2 5 2 3 7" xfId="10523" xr:uid="{B8949386-D11A-408A-99AE-1FB513A433E7}"/>
    <cellStyle name="Comma 5 2 5 2 3 8" xfId="24771" xr:uid="{82B165FE-400D-4E1C-81E0-1B51D6CEA69F}"/>
    <cellStyle name="Comma 5 2 5 2 3 9" xfId="25726" xr:uid="{19267F7B-0BAA-461D-B19D-562732FB4A79}"/>
    <cellStyle name="Comma 5 2 5 2 4" xfId="1680" xr:uid="{38DF34F7-117F-47C3-A2ED-C7AF3ACE63C4}"/>
    <cellStyle name="Comma 5 2 5 2 4 2" xfId="21507" xr:uid="{35125205-6C06-48AF-A275-9299DED9A8D8}"/>
    <cellStyle name="Comma 5 2 5 2 4 2 2" xfId="12596" xr:uid="{42076F31-BB27-4B04-AD12-AA65D25320DD}"/>
    <cellStyle name="Comma 5 2 5 2 4 2 3" xfId="4575" xr:uid="{4DB1EF2E-734E-4CF2-893A-9CDBCF093DCD}"/>
    <cellStyle name="Comma 5 2 5 2 4 3" xfId="17272" xr:uid="{3586FAC6-C62F-4B00-9172-C1EF42A1E2AB}"/>
    <cellStyle name="Comma 5 2 5 2 4 3 2" xfId="7135" xr:uid="{4760DB19-1908-4510-9A43-4DF1652C160E}"/>
    <cellStyle name="Comma 5 2 5 2 4 4" xfId="15023" xr:uid="{D25EF0CA-7B7D-40F4-8D6F-9B3473B03A46}"/>
    <cellStyle name="Comma 5 2 5 2 4 5" xfId="9961" xr:uid="{D5B8863E-A2C8-47B8-B2BC-686332AE0550}"/>
    <cellStyle name="Comma 5 2 5 2 4 6" xfId="23716" xr:uid="{9ADE0A1D-E4DD-4D2F-9EB3-234CB8A0D9CD}"/>
    <cellStyle name="Comma 5 2 5 2 4 7" xfId="26288" xr:uid="{5D800B5A-791C-4F7F-8B9C-57DA0CDAFACB}"/>
    <cellStyle name="Comma 5 2 5 2 5" xfId="2336" xr:uid="{5FDB0042-1810-45DD-A601-26FC9C6F8FD3}"/>
    <cellStyle name="Comma 5 2 5 2 5 2" xfId="20855" xr:uid="{26410259-DFE7-4396-828A-561D9118EE3D}"/>
    <cellStyle name="Comma 5 2 5 2 5 2 2" xfId="11944" xr:uid="{1AC66461-74DD-453B-BC10-31C306A974B7}"/>
    <cellStyle name="Comma 5 2 5 2 5 2 3" xfId="3921" xr:uid="{C772AB48-D956-41DD-8F25-7BC7D171ACEB}"/>
    <cellStyle name="Comma 5 2 5 2 5 3" xfId="17631" xr:uid="{E292B2F4-3BBF-4590-8840-CE2FB06F8E96}"/>
    <cellStyle name="Comma 5 2 5 2 5 3 2" xfId="6481" xr:uid="{07A0E8D2-1F31-4FD8-A963-1AB1095F9245}"/>
    <cellStyle name="Comma 5 2 5 2 5 4" xfId="14369" xr:uid="{D3E7B988-EC37-49C9-9BC7-33564506FC19}"/>
    <cellStyle name="Comma 5 2 5 2 5 5" xfId="9307" xr:uid="{19D3DA03-8616-4D49-983A-E52064ED9543}"/>
    <cellStyle name="Comma 5 2 5 2 5 6" xfId="23067" xr:uid="{8EC70F0F-B8FD-4272-B3BD-84CC7F3E00B1}"/>
    <cellStyle name="Comma 5 2 5 2 5 7" xfId="26942" xr:uid="{F1058861-12B7-4638-BA88-AA63C9E7CD4D}"/>
    <cellStyle name="Comma 5 2 5 2 6" xfId="22412" xr:uid="{9BCD2CD6-3DAF-4D4E-AB79-4E4867AE58AD}"/>
    <cellStyle name="Comma 5 2 5 2 6 2" xfId="13425" xr:uid="{83152BFA-9B2F-48B0-A6C3-DC01D3D6ECDD}"/>
    <cellStyle name="Comma 5 2 5 2 6 3" xfId="5465" xr:uid="{2A99B30C-0615-4BFD-B621-8B460BE33B2F}"/>
    <cellStyle name="Comma 5 2 5 2 7" xfId="17603" xr:uid="{0CE039EA-A67E-4A37-8FFB-83FCFF412ABE}"/>
    <cellStyle name="Comma 5 2 5 2 7 2" xfId="8199" xr:uid="{EBC5F591-7917-4948-8E97-A9632846E1ED}"/>
    <cellStyle name="Comma 5 2 5 2 8" xfId="15914" xr:uid="{85CCB32C-5933-42BD-AF06-373252F1E8B4}"/>
    <cellStyle name="Comma 5 2 5 2 9" xfId="10851" xr:uid="{69DAE412-E9EE-4E6E-80CD-3A671EC5F9B0}"/>
    <cellStyle name="Comma 5 2 5 3" xfId="788" xr:uid="{2CD7DE66-E4BD-48EA-A045-2F9EF920F91C}"/>
    <cellStyle name="Comma 5 2 5 3 10" xfId="25527" xr:uid="{12F62C18-0822-4E5B-8D94-1F534D1152C5}"/>
    <cellStyle name="Comma 5 2 5 3 2" xfId="1148" xr:uid="{3EF19124-08CB-45BE-8FD2-A1D0FC5C7493}"/>
    <cellStyle name="Comma 5 2 5 3 2 2" xfId="2138" xr:uid="{2B2BE2DA-5F8E-4B78-A81F-41DA66A1A2C2}"/>
    <cellStyle name="Comma 5 2 5 3 2 2 2" xfId="21051" xr:uid="{3A2A8F02-D5F6-44EC-932E-3E1F32FEFBD0}"/>
    <cellStyle name="Comma 5 2 5 3 2 2 2 2" xfId="12139" xr:uid="{DAD0CDA5-4651-4E14-B43B-BEF9FCEA48D1}"/>
    <cellStyle name="Comma 5 2 5 3 2 2 2 3" xfId="4118" xr:uid="{E891A9CD-13C9-45D5-AFD8-8F32D1B0DED7}"/>
    <cellStyle name="Comma 5 2 5 3 2 2 3" xfId="18638" xr:uid="{41937956-F011-4F3C-AB10-5BF7CCB54640}"/>
    <cellStyle name="Comma 5 2 5 3 2 2 3 2" xfId="6678" xr:uid="{A0AD4D5F-ED21-46A5-B1D1-47A4F206C7E1}"/>
    <cellStyle name="Comma 5 2 5 3 2 2 4" xfId="14566" xr:uid="{F28C819C-F288-4745-8187-C5FB5BCDB564}"/>
    <cellStyle name="Comma 5 2 5 3 2 2 5" xfId="9504" xr:uid="{E0E64C55-4631-4E31-961D-8492752535F8}"/>
    <cellStyle name="Comma 5 2 5 3 2 2 6" xfId="23263" xr:uid="{3A4F2CC2-F520-497D-A0D9-7223216ED693}"/>
    <cellStyle name="Comma 5 2 5 3 2 2 7" xfId="26745" xr:uid="{11D676C9-FD48-4324-A227-A0A3002DE8A8}"/>
    <cellStyle name="Comma 5 2 5 3 2 3" xfId="2793" xr:uid="{9D0333F7-1CD9-496F-AE28-10FAAE49663E}"/>
    <cellStyle name="Comma 5 2 5 3 2 3 2" xfId="20398" xr:uid="{3F93B6BF-2AA7-4232-8C0A-FA4E84A330B5}"/>
    <cellStyle name="Comma 5 2 5 3 2 3 2 2" xfId="11487" xr:uid="{57221BFB-B511-4D46-8474-218DB9A91138}"/>
    <cellStyle name="Comma 5 2 5 3 2 3 2 3" xfId="3464" xr:uid="{8ED504DD-E43D-4F4F-A6F9-94DB3826DFA3}"/>
    <cellStyle name="Comma 5 2 5 3 2 3 3" xfId="16956" xr:uid="{6CF52AC6-A874-4C45-81F4-9176BBCC50F1}"/>
    <cellStyle name="Comma 5 2 5 3 2 3 3 2" xfId="6024" xr:uid="{516C8E08-2384-4464-881D-7C4FE7DCDC8F}"/>
    <cellStyle name="Comma 5 2 5 3 2 3 4" xfId="13912" xr:uid="{3D7D2E49-3D65-49B4-9113-E6B25E66B98C}"/>
    <cellStyle name="Comma 5 2 5 3 2 3 5" xfId="8850" xr:uid="{9D68A927-9DBF-4BF4-B427-7F96C9597AF4}"/>
    <cellStyle name="Comma 5 2 5 3 2 3 6" xfId="22611" xr:uid="{B4C48FBC-D8D3-4B7A-9B44-2EFD76B362C6}"/>
    <cellStyle name="Comma 5 2 5 3 2 3 7" xfId="27399" xr:uid="{71C5A360-410D-4227-A694-AFCB32976538}"/>
    <cellStyle name="Comma 5 2 5 3 2 4" xfId="21954" xr:uid="{D4513870-5FD7-4737-BED4-19D6AE5C4243}"/>
    <cellStyle name="Comma 5 2 5 3 2 4 2" xfId="13021" xr:uid="{3DFD24E6-3312-4DD5-B660-4C18A96E50E5}"/>
    <cellStyle name="Comma 5 2 5 3 2 4 3" xfId="5008" xr:uid="{7781365A-2BC3-4D29-8EE4-E63DBA9B8909}"/>
    <cellStyle name="Comma 5 2 5 3 2 5" xfId="19024" xr:uid="{DA647BFA-8A2B-470F-B773-FF2937A40C20}"/>
    <cellStyle name="Comma 5 2 5 3 2 5 2" xfId="7568" xr:uid="{798DBD5C-65A8-4735-AFAC-BCE76047F54B}"/>
    <cellStyle name="Comma 5 2 5 3 2 6" xfId="15456" xr:uid="{0095C0EF-6B68-4F64-ACB8-9F0409F140CD}"/>
    <cellStyle name="Comma 5 2 5 3 2 7" xfId="10394" xr:uid="{CA9FDC4B-FEBC-4C15-BB4E-412E6F68BEAF}"/>
    <cellStyle name="Comma 5 2 5 3 2 8" xfId="24900" xr:uid="{79CD8C4A-E0FA-4176-BBF4-F203B30B8F71}"/>
    <cellStyle name="Comma 5 2 5 3 2 9" xfId="25855" xr:uid="{409B971E-65F9-4082-9D4F-8B52F6522616}"/>
    <cellStyle name="Comma 5 2 5 3 3" xfId="1809" xr:uid="{307AE307-10E4-47D3-A8D8-CD4DCA3791B6}"/>
    <cellStyle name="Comma 5 2 5 3 3 2" xfId="21378" xr:uid="{A3116444-5036-4825-97E4-D9AD37A4D87B}"/>
    <cellStyle name="Comma 5 2 5 3 3 2 2" xfId="12467" xr:uid="{0E8F0338-8A9B-4022-ABCA-4F6D2C510C97}"/>
    <cellStyle name="Comma 5 2 5 3 3 2 3" xfId="4446" xr:uid="{8650FB99-FE80-4CEB-A6FD-8924BA4EF7AF}"/>
    <cellStyle name="Comma 5 2 5 3 3 3" xfId="17909" xr:uid="{D8B8ADA6-CA98-4CB7-8163-C3D829E083A2}"/>
    <cellStyle name="Comma 5 2 5 3 3 3 2" xfId="7006" xr:uid="{1AB44EF1-E2C0-4E45-9810-76F25E5BB328}"/>
    <cellStyle name="Comma 5 2 5 3 3 4" xfId="14894" xr:uid="{647D08D8-D144-4663-8A79-210E6D020E88}"/>
    <cellStyle name="Comma 5 2 5 3 3 5" xfId="9832" xr:uid="{A95A4CEC-6A51-49C6-875F-C74E0075220A}"/>
    <cellStyle name="Comma 5 2 5 3 3 6" xfId="23587" xr:uid="{689E8BF0-8098-43CA-ADC3-EE6735626B88}"/>
    <cellStyle name="Comma 5 2 5 3 3 7" xfId="26417" xr:uid="{FEA8D3E9-9C22-416D-8638-AF3EBD906719}"/>
    <cellStyle name="Comma 5 2 5 3 4" xfId="2465" xr:uid="{76FD9378-BA02-4D81-8F64-24960DA2FAF0}"/>
    <cellStyle name="Comma 5 2 5 3 4 2" xfId="20726" xr:uid="{31B49142-4B01-4ADD-B691-5B5CE195164F}"/>
    <cellStyle name="Comma 5 2 5 3 4 2 2" xfId="11815" xr:uid="{C142E3A6-C361-4B15-8FC8-58337BCF60F9}"/>
    <cellStyle name="Comma 5 2 5 3 4 2 3" xfId="3792" xr:uid="{56FABA84-7081-4A3D-945E-F5102B9065F3}"/>
    <cellStyle name="Comma 5 2 5 3 4 3" xfId="19309" xr:uid="{C2D3FDA6-7CD5-4D74-8312-033A4B26AC2D}"/>
    <cellStyle name="Comma 5 2 5 3 4 3 2" xfId="6352" xr:uid="{4A3F72AC-6FA6-4E31-9976-B7B34D8F558C}"/>
    <cellStyle name="Comma 5 2 5 3 4 4" xfId="14240" xr:uid="{7DA2853A-1932-4553-BC7B-3BC28DD567AB}"/>
    <cellStyle name="Comma 5 2 5 3 4 5" xfId="9178" xr:uid="{B12A79A0-D6CB-44FD-B837-71FAD6E4D992}"/>
    <cellStyle name="Comma 5 2 5 3 4 6" xfId="22938" xr:uid="{D037A53B-B0F7-4265-AD57-9CC7FFE00A1D}"/>
    <cellStyle name="Comma 5 2 5 3 4 7" xfId="27071" xr:uid="{EEFC6DC8-8182-425A-B732-D1881FE20CF0}"/>
    <cellStyle name="Comma 5 2 5 3 5" xfId="22282" xr:uid="{F0477D37-85F4-4D20-8332-38401D5C092D}"/>
    <cellStyle name="Comma 5 2 5 3 5 2" xfId="13328" xr:uid="{94100320-20F3-4AF9-A5B8-AE8E8D9E2FAC}"/>
    <cellStyle name="Comma 5 2 5 3 5 3" xfId="5336" xr:uid="{60CF8E4F-2762-4311-81D8-DB6C51D0989B}"/>
    <cellStyle name="Comma 5 2 5 3 6" xfId="18950" xr:uid="{D09FFEEC-B979-4D3B-A5EB-6B3B087B15B7}"/>
    <cellStyle name="Comma 5 2 5 3 6 2" xfId="7896" xr:uid="{43AF87B2-11ED-4528-8ED5-6FA28D26DE22}"/>
    <cellStyle name="Comma 5 2 5 3 7" xfId="15785" xr:uid="{9D11652F-68BB-42DE-850D-A009BBEF8843}"/>
    <cellStyle name="Comma 5 2 5 3 8" xfId="10722" xr:uid="{8733BF01-3674-42A6-8C5B-B1C2C19AD03B}"/>
    <cellStyle name="Comma 5 2 5 3 9" xfId="24571" xr:uid="{84654EC1-CF61-42E7-96B9-52640CB3A836}"/>
    <cellStyle name="Comma 5 2 5 4" xfId="962" xr:uid="{2E5162AA-23AE-4EC7-A6D1-3B4B2686E1C7}"/>
    <cellStyle name="Comma 5 2 5 4 2" xfId="1964" xr:uid="{A435CBBD-9C07-48F6-8E87-61B3C48B63A8}"/>
    <cellStyle name="Comma 5 2 5 4 2 2" xfId="21225" xr:uid="{5405A97B-9E2C-43C9-AEF4-7A676B25C131}"/>
    <cellStyle name="Comma 5 2 5 4 2 2 2" xfId="12313" xr:uid="{A5DAC21F-219A-4603-9FEF-F1003CAB2F46}"/>
    <cellStyle name="Comma 5 2 5 4 2 2 3" xfId="4292" xr:uid="{7F46D391-937E-477C-9143-BA558CD47A3D}"/>
    <cellStyle name="Comma 5 2 5 4 2 3" xfId="17754" xr:uid="{81380110-8B4A-4F33-99DF-B0E2FF2A658A}"/>
    <cellStyle name="Comma 5 2 5 4 2 3 2" xfId="6852" xr:uid="{DBFBD1CE-A2DC-4A38-BD69-9A5C361541AB}"/>
    <cellStyle name="Comma 5 2 5 4 2 4" xfId="14740" xr:uid="{15605705-C3FC-4A5B-BED2-D7FEDCAB1D40}"/>
    <cellStyle name="Comma 5 2 5 4 2 5" xfId="9678" xr:uid="{DB742462-B588-4DE8-BA96-2283858AEE9B}"/>
    <cellStyle name="Comma 5 2 5 4 2 6" xfId="23436" xr:uid="{94897715-DC10-47F7-A647-ED2068A5A497}"/>
    <cellStyle name="Comma 5 2 5 4 2 7" xfId="26571" xr:uid="{0821D748-9AB8-4D00-881D-6762AB8E6C63}"/>
    <cellStyle name="Comma 5 2 5 4 3" xfId="2619" xr:uid="{74542473-E555-4048-A526-2B9E3BBA536F}"/>
    <cellStyle name="Comma 5 2 5 4 3 2" xfId="20572" xr:uid="{91AE55BD-F784-47D7-A111-CF73509B2648}"/>
    <cellStyle name="Comma 5 2 5 4 3 2 2" xfId="11661" xr:uid="{8D25B1DA-275A-4243-AFC7-FCB0FF45C072}"/>
    <cellStyle name="Comma 5 2 5 4 3 2 3" xfId="3638" xr:uid="{124193AE-229E-4931-9DDB-6DAA9FC1E0A7}"/>
    <cellStyle name="Comma 5 2 5 4 3 3" xfId="17125" xr:uid="{FC42037D-FF86-432D-B26F-F6B1A4CFCD7F}"/>
    <cellStyle name="Comma 5 2 5 4 3 3 2" xfId="6198" xr:uid="{D563A436-D47B-42A5-8412-789FB5EB79F0}"/>
    <cellStyle name="Comma 5 2 5 4 3 4" xfId="14086" xr:uid="{1D96079B-1591-4A35-9351-E1A2501EEAAE}"/>
    <cellStyle name="Comma 5 2 5 4 3 5" xfId="9024" xr:uid="{6E5117C5-0EA0-4BA3-91EB-528C100FB9BE}"/>
    <cellStyle name="Comma 5 2 5 4 3 6" xfId="22785" xr:uid="{154A21E1-FED0-4D5D-9F88-97FC183B1FC0}"/>
    <cellStyle name="Comma 5 2 5 4 3 7" xfId="27225" xr:uid="{30B28469-50DC-426F-AFC3-40F463C10AE9}"/>
    <cellStyle name="Comma 5 2 5 4 4" xfId="22128" xr:uid="{A5C72E3F-ADB4-4BFE-9B6D-F2A56547AECC}"/>
    <cellStyle name="Comma 5 2 5 4 4 2" xfId="13189" xr:uid="{D0D8C938-173E-44B4-965B-10ACB3E9EA0B}"/>
    <cellStyle name="Comma 5 2 5 4 4 3" xfId="5182" xr:uid="{387F5347-1F43-4ABA-81CF-02514FFB3C18}"/>
    <cellStyle name="Comma 5 2 5 4 5" xfId="18905" xr:uid="{95CF768B-49F1-4719-9C1F-17235C662B9E}"/>
    <cellStyle name="Comma 5 2 5 4 5 2" xfId="7742" xr:uid="{A615EB35-BEC7-4E50-8C74-889B9A010CF4}"/>
    <cellStyle name="Comma 5 2 5 4 6" xfId="15630" xr:uid="{747562B2-343A-47F4-AFB3-2194E92A0C4A}"/>
    <cellStyle name="Comma 5 2 5 4 7" xfId="10568" xr:uid="{F405B7C2-30FA-4E0F-9030-AB142D830D6F}"/>
    <cellStyle name="Comma 5 2 5 4 8" xfId="24726" xr:uid="{5E29EC15-2398-4FCC-8D2C-4870C1EE4AA2}"/>
    <cellStyle name="Comma 5 2 5 4 9" xfId="25681" xr:uid="{6677F986-9DC7-4BED-BCB7-B09FB7AFDEAB}"/>
    <cellStyle name="Comma 5 2 5 5" xfId="1635" xr:uid="{0CC25663-8BDE-4B06-ACAF-32B5A32CED3B}"/>
    <cellStyle name="Comma 5 2 5 5 2" xfId="21552" xr:uid="{3483D1A0-CD07-46AF-886A-D2D98272314E}"/>
    <cellStyle name="Comma 5 2 5 5 2 2" xfId="12641" xr:uid="{269383BA-7CEE-4AC0-86A3-41F5F6FE99A8}"/>
    <cellStyle name="Comma 5 2 5 5 2 3" xfId="4620" xr:uid="{FE89C896-E500-4231-83B0-76790DC18451}"/>
    <cellStyle name="Comma 5 2 5 5 3" xfId="17528" xr:uid="{C9A9A900-FF19-4937-98FA-91964C085210}"/>
    <cellStyle name="Comma 5 2 5 5 3 2" xfId="7180" xr:uid="{943B6B58-BC09-42BC-869A-343A8C201827}"/>
    <cellStyle name="Comma 5 2 5 5 4" xfId="15068" xr:uid="{C87948D3-1624-4DAB-AD12-69F160C7ABD4}"/>
    <cellStyle name="Comma 5 2 5 5 5" xfId="10006" xr:uid="{9C7E8126-56E3-41BB-B0C6-038889794EE1}"/>
    <cellStyle name="Comma 5 2 5 5 6" xfId="23761" xr:uid="{90D0594F-7249-4B2D-8394-EB624E6AD1F7}"/>
    <cellStyle name="Comma 5 2 5 5 7" xfId="26243" xr:uid="{DF8D6C57-039D-4BD9-BF5B-1C007187B0C6}"/>
    <cellStyle name="Comma 5 2 5 6" xfId="2291" xr:uid="{1DE26214-2A4D-4A14-BF09-D8C9CB1EC1D7}"/>
    <cellStyle name="Comma 5 2 5 6 2" xfId="20900" xr:uid="{EC1ED707-9FF7-43D5-BA53-BE97D6420846}"/>
    <cellStyle name="Comma 5 2 5 6 2 2" xfId="11989" xr:uid="{AFDFBEDD-5FA6-4FDE-A76C-3697315DF174}"/>
    <cellStyle name="Comma 5 2 5 6 2 3" xfId="3966" xr:uid="{B61DDEB5-FB7A-41FA-992B-A51B88976D1A}"/>
    <cellStyle name="Comma 5 2 5 6 3" xfId="17489" xr:uid="{0391CBB1-E820-40D8-A41F-AA900980DE53}"/>
    <cellStyle name="Comma 5 2 5 6 3 2" xfId="6526" xr:uid="{849659E3-3BB3-4D82-8212-4EA35DE01BEE}"/>
    <cellStyle name="Comma 5 2 5 6 4" xfId="14414" xr:uid="{DDE4B2B0-27E8-4E35-BE06-5EB861FB0E58}"/>
    <cellStyle name="Comma 5 2 5 6 5" xfId="9352" xr:uid="{A7F9862C-7ADB-4764-BAC1-22C6B0B6762A}"/>
    <cellStyle name="Comma 5 2 5 6 6" xfId="23112" xr:uid="{0F6A170C-DBA9-44BE-A659-4C84F7579EA6}"/>
    <cellStyle name="Comma 5 2 5 6 7" xfId="26897" xr:uid="{D2A8AC52-0B2A-4390-9F52-7551EF33F958}"/>
    <cellStyle name="Comma 5 2 5 7" xfId="22457" xr:uid="{DC512C04-20B7-499E-86AF-E23B95CC1099}"/>
    <cellStyle name="Comma 5 2 5 7 2" xfId="13448" xr:uid="{D2A5526F-6E02-4AA2-9219-93851D785A74}"/>
    <cellStyle name="Comma 5 2 5 7 3" xfId="5510" xr:uid="{B12013DE-8C5B-4BBF-9DE2-197F2AE142AD}"/>
    <cellStyle name="Comma 5 2 5 8" xfId="18401" xr:uid="{9759D0E4-ECCE-4B93-8087-A656D80EC2FC}"/>
    <cellStyle name="Comma 5 2 5 8 2" xfId="8042" xr:uid="{9DC7CCE0-0ACB-4965-BA07-DCF6DDC533E1}"/>
    <cellStyle name="Comma 5 2 5 9" xfId="15959" xr:uid="{215F6B83-C993-4C27-9CD0-605E9A7A0E22}"/>
    <cellStyle name="Comma 5 2 6" xfId="686" xr:uid="{0BE93E2D-2376-458C-A669-A559D9070679}"/>
    <cellStyle name="Comma 5 2 6 10" xfId="25435" xr:uid="{F725E355-D6E8-4787-99E6-02A3BCE2B614}"/>
    <cellStyle name="Comma 5 2 6 10 2" xfId="32211" xr:uid="{F529B9D8-04EF-4007-8126-FEA0A7F733BB}"/>
    <cellStyle name="Comma 5 2 6 11" xfId="28086" xr:uid="{47EF84A1-DA7A-45F5-A968-4F77224E73BE}"/>
    <cellStyle name="Comma 5 2 6 11 2" xfId="32669" xr:uid="{6C33078C-CBA3-4B06-9AE6-104569CD7C9C}"/>
    <cellStyle name="Comma 5 2 6 12" xfId="28274" xr:uid="{AD8C72F3-191A-482B-88D2-397A36B190DF}"/>
    <cellStyle name="Comma 5 2 6 2" xfId="1049" xr:uid="{2438F790-C922-49BD-8E76-066B6E8A5473}"/>
    <cellStyle name="Comma 5 2 6 2 10" xfId="28329" xr:uid="{4B8C41A3-8AFA-428D-ABF7-4E46ADA7DD9D}"/>
    <cellStyle name="Comma 5 2 6 2 2" xfId="2046" xr:uid="{AD23A417-B5B7-43B7-9A63-642FC16C1E2C}"/>
    <cellStyle name="Comma 5 2 6 2 2 2" xfId="21143" xr:uid="{7B3E53CE-0902-42F5-98C6-90DCC7AA8F8A}"/>
    <cellStyle name="Comma 5 2 6 2 2 2 2" xfId="12231" xr:uid="{EFE47F88-FF41-497D-814F-5ED183AA2B32}"/>
    <cellStyle name="Comma 5 2 6 2 2 2 2 2" xfId="30133" xr:uid="{EED70994-35A6-4E70-B44F-F93BDA02DF3B}"/>
    <cellStyle name="Comma 5 2 6 2 2 2 3" xfId="4210" xr:uid="{78BD05AE-4279-41A1-9230-625122BCEF83}"/>
    <cellStyle name="Comma 5 2 6 2 2 2 3 2" xfId="28839" xr:uid="{C6599D22-647D-4643-A773-2021E17293AE}"/>
    <cellStyle name="Comma 5 2 6 2 2 2 4" xfId="31538" xr:uid="{C2D879A3-716B-40D5-8E63-4E407FB6E690}"/>
    <cellStyle name="Comma 5 2 6 2 2 3" xfId="19352" xr:uid="{6EEFDAC1-CB11-41DD-AAC5-A2367A3549B6}"/>
    <cellStyle name="Comma 5 2 6 2 2 3 2" xfId="6770" xr:uid="{3A82812C-DEAD-462F-96EF-279C9E6FAF63}"/>
    <cellStyle name="Comma 5 2 6 2 2 3 2 2" xfId="29260" xr:uid="{6C03446E-8071-417F-B616-232DB8DB8F38}"/>
    <cellStyle name="Comma 5 2 6 2 2 3 3" xfId="31248" xr:uid="{D37F1FAB-98E1-488E-A186-048FF144DD4C}"/>
    <cellStyle name="Comma 5 2 6 2 2 4" xfId="14658" xr:uid="{07A1C787-C71F-4FD0-B81E-F3201769D557}"/>
    <cellStyle name="Comma 5 2 6 2 2 4 2" xfId="30536" xr:uid="{46025EB5-89DF-4F0D-A1F6-81FFE018BC82}"/>
    <cellStyle name="Comma 5 2 6 2 2 5" xfId="9596" xr:uid="{A5147F6D-4A68-44E9-BDD6-F31317F42E68}"/>
    <cellStyle name="Comma 5 2 6 2 2 5 2" xfId="29701" xr:uid="{17F60953-E457-4B7F-B48A-ECCDD228BB17}"/>
    <cellStyle name="Comma 5 2 6 2 2 6" xfId="23354" xr:uid="{3D690050-3609-4D94-A8FC-C7D0DDD430D0}"/>
    <cellStyle name="Comma 5 2 6 2 2 6 2" xfId="31882" xr:uid="{D35E1FE2-6209-41B4-B764-56BD6AAB4695}"/>
    <cellStyle name="Comma 5 2 6 2 2 7" xfId="26653" xr:uid="{7DEB7425-202E-4197-89D6-E0B2C41180CC}"/>
    <cellStyle name="Comma 5 2 6 2 2 7 2" xfId="32394" xr:uid="{5B720DC2-C328-4108-B366-AC51E3DE9C48}"/>
    <cellStyle name="Comma 5 2 6 2 2 8" xfId="28462" xr:uid="{5C8EAF3F-54EC-4332-903B-7F7EC702E1AC}"/>
    <cellStyle name="Comma 5 2 6 2 3" xfId="2701" xr:uid="{72A0E189-84FD-4EA4-9BFD-9D315354EDD6}"/>
    <cellStyle name="Comma 5 2 6 2 3 2" xfId="20490" xr:uid="{B53AD81E-8511-4B14-8E96-1D99F2E29FE6}"/>
    <cellStyle name="Comma 5 2 6 2 3 2 2" xfId="11579" xr:uid="{752BB73A-958D-42DF-9392-B3A77005A5DE}"/>
    <cellStyle name="Comma 5 2 6 2 3 2 2 2" xfId="30027" xr:uid="{DFF6EA8C-7543-402B-BA5A-0C6887D3AFB8}"/>
    <cellStyle name="Comma 5 2 6 2 3 2 3" xfId="3556" xr:uid="{0897C864-E326-4793-BFF1-88797859A849}"/>
    <cellStyle name="Comma 5 2 6 2 3 2 3 2" xfId="28733" xr:uid="{2FDCB36A-1708-439C-B8AD-582BE0B8DFAB}"/>
    <cellStyle name="Comma 5 2 6 2 3 2 4" xfId="31432" xr:uid="{B9C653DA-9B21-4FAA-B630-DA9AFAE4ABF2}"/>
    <cellStyle name="Comma 5 2 6 2 3 3" xfId="17046" xr:uid="{54D818C1-BE9F-4C96-ABAE-FC2307AC1EEE}"/>
    <cellStyle name="Comma 5 2 6 2 3 3 2" xfId="6116" xr:uid="{F25A989D-48D9-47F4-B73D-F1AAFBE1D83C}"/>
    <cellStyle name="Comma 5 2 6 2 3 3 2 2" xfId="29154" xr:uid="{D8CBB2AC-B531-4567-AB23-1D63A8157BEE}"/>
    <cellStyle name="Comma 5 2 6 2 3 3 3" xfId="30918" xr:uid="{1C34D5F9-0CFA-46AB-9482-450CAF52E00A}"/>
    <cellStyle name="Comma 5 2 6 2 3 4" xfId="14004" xr:uid="{404E9C00-AA98-4B6E-818B-0F585700C4E2}"/>
    <cellStyle name="Comma 5 2 6 2 3 4 2" xfId="30430" xr:uid="{3A6A378E-4B49-4D79-AD13-2172A65FF765}"/>
    <cellStyle name="Comma 5 2 6 2 3 5" xfId="8942" xr:uid="{41BA1BF1-AFF6-4704-8B89-05B7303B7925}"/>
    <cellStyle name="Comma 5 2 6 2 3 5 2" xfId="29595" xr:uid="{8EC129D8-3C65-4AD6-97C4-C56F78654AF2}"/>
    <cellStyle name="Comma 5 2 6 2 3 6" xfId="22703" xr:uid="{FEB4C76B-598E-45CE-8F32-E68B1C442312}"/>
    <cellStyle name="Comma 5 2 6 2 3 6 2" xfId="31776" xr:uid="{14F6E589-8D9B-47CA-82E8-36405A0EA413}"/>
    <cellStyle name="Comma 5 2 6 2 3 7" xfId="27307" xr:uid="{0E6002AE-E134-4281-9A9D-F80388A480A0}"/>
    <cellStyle name="Comma 5 2 6 2 3 7 2" xfId="32500" xr:uid="{4D4E0C1F-3900-4EDC-AEAB-DD95C7CDAD8A}"/>
    <cellStyle name="Comma 5 2 6 2 3 8" xfId="28568" xr:uid="{40EB192A-2D45-4BF4-9FE1-847C408C7685}"/>
    <cellStyle name="Comma 5 2 6 2 4" xfId="22046" xr:uid="{47E11CD4-1686-4B12-A405-B26112C550A7}"/>
    <cellStyle name="Comma 5 2 6 2 4 2" xfId="13112" xr:uid="{F57282B8-7F78-4B8B-A0FC-9402ACC3120B}"/>
    <cellStyle name="Comma 5 2 6 2 4 2 2" xfId="30262" xr:uid="{172336DD-66B2-4A6A-B610-C03E29AEE0D7}"/>
    <cellStyle name="Comma 5 2 6 2 4 3" xfId="5100" xr:uid="{7D8E4B10-23C8-4C40-AD5A-6BCDB1C361D4}"/>
    <cellStyle name="Comma 5 2 6 2 4 3 2" xfId="28968" xr:uid="{31F4DFBD-ABB5-41C2-BCB3-D4B8FE1705EB}"/>
    <cellStyle name="Comma 5 2 6 2 4 4" xfId="31669" xr:uid="{D868E6E8-7515-4FD4-98AF-DA2E492B3057}"/>
    <cellStyle name="Comma 5 2 6 2 5" xfId="18018" xr:uid="{5EBC36DE-3FF5-4831-AEBB-DB87EAC82738}"/>
    <cellStyle name="Comma 5 2 6 2 5 2" xfId="7660" xr:uid="{836DCA81-9554-486D-8362-8709C62F9AD8}"/>
    <cellStyle name="Comma 5 2 6 2 5 2 2" xfId="29389" xr:uid="{F15C903D-3936-460C-A68A-44DB7277E598}"/>
    <cellStyle name="Comma 5 2 6 2 5 3" xfId="31084" xr:uid="{01A26A98-D067-44B1-8E2B-4F9CE1837672}"/>
    <cellStyle name="Comma 5 2 6 2 6" xfId="15548" xr:uid="{F2F79B0B-A06F-441E-B68D-658932E0648E}"/>
    <cellStyle name="Comma 5 2 6 2 6 2" xfId="30665" xr:uid="{11624ED5-1EEA-423A-8381-AB29BCC6C803}"/>
    <cellStyle name="Comma 5 2 6 2 7" xfId="10486" xr:uid="{70F73B0B-B7A9-4DA6-99AF-399D562C5DC5}"/>
    <cellStyle name="Comma 5 2 6 2 7 2" xfId="29830" xr:uid="{FB60BDD6-E434-420E-8983-3C392920C5F5}"/>
    <cellStyle name="Comma 5 2 6 2 8" xfId="24808" xr:uid="{674D6B28-F86F-45BC-9CD6-DFDA884898AD}"/>
    <cellStyle name="Comma 5 2 6 2 8 2" xfId="32093" xr:uid="{C0727B22-85DE-4CB1-9DD6-24692510A357}"/>
    <cellStyle name="Comma 5 2 6 2 9" xfId="25763" xr:uid="{4697A843-6438-4E22-BAA3-B601C15167CD}"/>
    <cellStyle name="Comma 5 2 6 2 9 2" xfId="32265" xr:uid="{7619900B-D5B0-4389-AA5D-43B4594102E9}"/>
    <cellStyle name="Comma 5 2 6 3" xfId="1717" xr:uid="{76C4D3BB-1EA3-437A-881E-092469966DCB}"/>
    <cellStyle name="Comma 5 2 6 3 2" xfId="21470" xr:uid="{FFF2C209-BD07-4B16-9B5D-B4B6B611DE8C}"/>
    <cellStyle name="Comma 5 2 6 3 2 2" xfId="12559" xr:uid="{D76721EF-FFFA-42B8-9590-4BED9514E707}"/>
    <cellStyle name="Comma 5 2 6 3 2 2 2" xfId="30187" xr:uid="{7689124B-8D53-49C6-B3EE-DC8BBCEC01D5}"/>
    <cellStyle name="Comma 5 2 6 3 2 3" xfId="4538" xr:uid="{7BB5F1A1-5555-4F39-8D5B-740A716620F5}"/>
    <cellStyle name="Comma 5 2 6 3 2 3 2" xfId="28893" xr:uid="{72737756-8A52-4685-B406-B7A48418EE0B}"/>
    <cellStyle name="Comma 5 2 6 3 2 4" xfId="31592" xr:uid="{F00579AF-7548-41D5-9AB3-BEAF3AC00408}"/>
    <cellStyle name="Comma 5 2 6 3 3" xfId="17962" xr:uid="{81274666-FB6F-4875-A8C0-F6659A737382}"/>
    <cellStyle name="Comma 5 2 6 3 3 2" xfId="7098" xr:uid="{EABEAE2B-0E21-4C6B-82AC-9EEB36697693}"/>
    <cellStyle name="Comma 5 2 6 3 3 2 2" xfId="29314" xr:uid="{EAE5D2B2-C697-4759-AA0A-9E84A3413457}"/>
    <cellStyle name="Comma 5 2 6 3 3 3" xfId="31075" xr:uid="{AFBD0411-9450-4F90-AC08-FB0F37B709A1}"/>
    <cellStyle name="Comma 5 2 6 3 4" xfId="14986" xr:uid="{51C8385D-F15C-4BD0-9A48-DE12DB773652}"/>
    <cellStyle name="Comma 5 2 6 3 4 2" xfId="30590" xr:uid="{27370992-5B1C-4F82-9F58-21283CDDD1E7}"/>
    <cellStyle name="Comma 5 2 6 3 5" xfId="9924" xr:uid="{CEF084F4-6282-4F78-BF59-253A5246C0E3}"/>
    <cellStyle name="Comma 5 2 6 3 5 2" xfId="29755" xr:uid="{80F37996-E956-465F-AECD-7135509246DE}"/>
    <cellStyle name="Comma 5 2 6 3 6" xfId="23679" xr:uid="{9B83CC6E-1B56-4A80-A56E-80EBCA6B0922}"/>
    <cellStyle name="Comma 5 2 6 3 6 2" xfId="31936" xr:uid="{4A8DF664-3B41-4CFA-B4EC-6EC5EE2E9688}"/>
    <cellStyle name="Comma 5 2 6 3 7" xfId="26325" xr:uid="{EA9CE1E2-9BB1-4595-BDAA-8B0E6AC24A18}"/>
    <cellStyle name="Comma 5 2 6 3 7 2" xfId="32340" xr:uid="{D85482AA-1290-4BE6-A4F5-11F001A9312F}"/>
    <cellStyle name="Comma 5 2 6 3 8" xfId="28408" xr:uid="{B95B5CF3-438B-4419-9811-027891B15D3C}"/>
    <cellStyle name="Comma 5 2 6 4" xfId="2373" xr:uid="{3D1469B8-2BC0-41D7-9B30-BBFD970FB334}"/>
    <cellStyle name="Comma 5 2 6 4 2" xfId="20818" xr:uid="{D8934B45-E26D-4E4D-BFB0-398EAD08DB80}"/>
    <cellStyle name="Comma 5 2 6 4 2 2" xfId="11907" xr:uid="{D4991E46-0B4C-48A7-A3D0-6BD6DFBEA0D1}"/>
    <cellStyle name="Comma 5 2 6 4 2 2 2" xfId="30081" xr:uid="{D9ABE02F-673A-4BCF-AD65-DD4DF50BC5E4}"/>
    <cellStyle name="Comma 5 2 6 4 2 3" xfId="3884" xr:uid="{0E5A9D25-3602-4578-89D6-F34D3857F3CD}"/>
    <cellStyle name="Comma 5 2 6 4 2 3 2" xfId="28787" xr:uid="{EADF0C80-C2B3-4C53-BA77-795A5C11B17B}"/>
    <cellStyle name="Comma 5 2 6 4 2 4" xfId="31486" xr:uid="{095EA7B7-93CB-4821-9646-054D03A93BCE}"/>
    <cellStyle name="Comma 5 2 6 4 3" xfId="17331" xr:uid="{B196B40E-61FF-4DAB-92AF-492573F1E70F}"/>
    <cellStyle name="Comma 5 2 6 4 3 2" xfId="6444" xr:uid="{D6DAE14C-34C9-49D2-AB1A-8AAA94FB360B}"/>
    <cellStyle name="Comma 5 2 6 4 3 2 2" xfId="29208" xr:uid="{43359E1E-17EF-4C0C-8EC1-D13C106B48F6}"/>
    <cellStyle name="Comma 5 2 6 4 3 3" xfId="30972" xr:uid="{C2FC8179-D340-4985-A540-B146548E6E06}"/>
    <cellStyle name="Comma 5 2 6 4 4" xfId="14332" xr:uid="{49AFAF40-75B5-4F10-AF86-A81BD4222074}"/>
    <cellStyle name="Comma 5 2 6 4 4 2" xfId="30484" xr:uid="{68137212-CE25-42A1-8C7E-F28EEE009668}"/>
    <cellStyle name="Comma 5 2 6 4 5" xfId="9270" xr:uid="{C1165463-91AF-4581-977B-AF201F6B8AA2}"/>
    <cellStyle name="Comma 5 2 6 4 5 2" xfId="29649" xr:uid="{B7C4C1C7-BA2C-4C4A-9429-7653AF7CA308}"/>
    <cellStyle name="Comma 5 2 6 4 6" xfId="23030" xr:uid="{C355368A-6D88-40C1-9348-E8F4AC2884D2}"/>
    <cellStyle name="Comma 5 2 6 4 6 2" xfId="31830" xr:uid="{EF77AFF3-1AB8-4BA1-AA2A-165ECF9CDC37}"/>
    <cellStyle name="Comma 5 2 6 4 7" xfId="26979" xr:uid="{6711C8AE-7E3A-4606-B583-02160EF861EF}"/>
    <cellStyle name="Comma 5 2 6 4 7 2" xfId="32446" xr:uid="{1EA0F804-071C-4E86-9FC8-FE1C71AC7083}"/>
    <cellStyle name="Comma 5 2 6 4 8" xfId="28514" xr:uid="{8EA58897-9A8E-4907-B0D5-4A24F5B2711F}"/>
    <cellStyle name="Comma 5 2 6 5" xfId="22375" xr:uid="{1E59E694-A562-4303-A187-8FEDA0FF91D1}"/>
    <cellStyle name="Comma 5 2 6 5 2" xfId="13395" xr:uid="{E2F1E9A9-96AE-4C95-A41D-244B441DB4AB}"/>
    <cellStyle name="Comma 5 2 6 5 2 2" xfId="30309" xr:uid="{14F07178-698C-41EE-BF81-75B6F0C8B05A}"/>
    <cellStyle name="Comma 5 2 6 5 3" xfId="5428" xr:uid="{0D46D8E4-650E-4A1B-958B-D5BAE4BD145B}"/>
    <cellStyle name="Comma 5 2 6 5 3 2" xfId="29022" xr:uid="{3A1C9030-0A0A-4E5C-861E-E85F71E516C8}"/>
    <cellStyle name="Comma 5 2 6 5 4" xfId="31723" xr:uid="{2E712D34-D8A5-408F-A48D-80605C0E35E6}"/>
    <cellStyle name="Comma 5 2 6 6" xfId="18288" xr:uid="{036D02FA-0BCE-4227-BE49-D0B2FD82C23A}"/>
    <cellStyle name="Comma 5 2 6 6 2" xfId="7988" xr:uid="{64522FAF-458E-4D31-86D6-FDAF35E94983}"/>
    <cellStyle name="Comma 5 2 6 6 2 2" xfId="29443" xr:uid="{D273327A-ED3B-45A1-8007-B94A189CCDBD}"/>
    <cellStyle name="Comma 5 2 6 6 3" xfId="31108" xr:uid="{1176D194-2CDE-4C04-931D-B51590F4910D}"/>
    <cellStyle name="Comma 5 2 6 7" xfId="15877" xr:uid="{988F184F-8466-42B8-8A3D-A145FDE60BBB}"/>
    <cellStyle name="Comma 5 2 6 7 2" xfId="30719" xr:uid="{8FDB317F-7C62-48DE-B2CE-E7C439B05A3F}"/>
    <cellStyle name="Comma 5 2 6 8" xfId="10814" xr:uid="{A6CEB37D-1783-4DB9-9E1C-EA1F81D6D068}"/>
    <cellStyle name="Comma 5 2 6 8 2" xfId="29884" xr:uid="{4ECCC031-B3FE-482C-B2A7-4DF6160693F8}"/>
    <cellStyle name="Comma 5 2 6 9" xfId="24478" xr:uid="{82F0E1D6-1342-4B0A-ADAE-2D1C33E25A7F}"/>
    <cellStyle name="Comma 5 2 6 9 2" xfId="32039" xr:uid="{539C2E3E-0BAD-4677-B13D-E51447C531C3}"/>
    <cellStyle name="Comma 5 2 7" xfId="947" xr:uid="{D21916D4-2C9F-4F93-851C-29DFDCBFAFD4}"/>
    <cellStyle name="Comma 5 2 7 2" xfId="1952" xr:uid="{40297A09-E782-4DAB-A218-38C5D5AF1658}"/>
    <cellStyle name="Comma 5 2 7 2 2" xfId="21237" xr:uid="{716499CA-6B13-447A-8CFE-C336C779AFD2}"/>
    <cellStyle name="Comma 5 2 7 2 2 2" xfId="12325" xr:uid="{F79416FF-F2FD-4251-AFCC-F99AC2248627}"/>
    <cellStyle name="Comma 5 2 7 2 2 3" xfId="4304" xr:uid="{75F45166-CBC4-4539-AF65-32D17127BC95}"/>
    <cellStyle name="Comma 5 2 7 2 3" xfId="17908" xr:uid="{A3346853-27FD-46D8-8C1E-4D48C564D32E}"/>
    <cellStyle name="Comma 5 2 7 2 3 2" xfId="6864" xr:uid="{68245926-CC54-49FA-81BC-CF64D9A73366}"/>
    <cellStyle name="Comma 5 2 7 2 4" xfId="14752" xr:uid="{244767C4-44DC-4AE8-95A5-7FB0C3313003}"/>
    <cellStyle name="Comma 5 2 7 2 5" xfId="9690" xr:uid="{911188BD-0BA2-46DE-9762-C929C27D0D08}"/>
    <cellStyle name="Comma 5 2 7 2 6" xfId="23448" xr:uid="{9F69CE61-F32A-4D25-9D8A-A7A8B469152B}"/>
    <cellStyle name="Comma 5 2 7 2 7" xfId="26559" xr:uid="{52EAB8A5-B6CE-4289-88CA-6EB159076217}"/>
    <cellStyle name="Comma 5 2 7 3" xfId="2607" xr:uid="{F7B61AF8-AC6B-465D-B41E-FA8C2BF718B1}"/>
    <cellStyle name="Comma 5 2 7 3 2" xfId="20584" xr:uid="{3686BD17-DC2D-4586-B0E7-DCB0BB65F68F}"/>
    <cellStyle name="Comma 5 2 7 3 2 2" xfId="11673" xr:uid="{0CFE5952-7210-4B4A-A504-5594E0DBEB69}"/>
    <cellStyle name="Comma 5 2 7 3 2 3" xfId="3650" xr:uid="{EF3B44C0-127F-4B71-A221-AE2433440355}"/>
    <cellStyle name="Comma 5 2 7 3 3" xfId="17136" xr:uid="{C0248EDD-BC51-4E07-8FA7-A4207C008900}"/>
    <cellStyle name="Comma 5 2 7 3 3 2" xfId="6210" xr:uid="{58E96100-CD1C-4668-8EE7-C410B1DA78AD}"/>
    <cellStyle name="Comma 5 2 7 3 4" xfId="14098" xr:uid="{38BEFAED-0621-4D5E-8B40-B88993A88871}"/>
    <cellStyle name="Comma 5 2 7 3 5" xfId="9036" xr:uid="{6E0D1215-29C1-42AD-AA41-DAF059F823AB}"/>
    <cellStyle name="Comma 5 2 7 3 6" xfId="22797" xr:uid="{0E84FE4C-FD48-46FE-81AE-1416C5C7AD86}"/>
    <cellStyle name="Comma 5 2 7 3 7" xfId="27213" xr:uid="{2FBADF4C-352D-4867-AFCF-F4EAB15BA26A}"/>
    <cellStyle name="Comma 5 2 7 4" xfId="22140" xr:uid="{8C8E993E-1102-440E-BB12-4BB8384A6496}"/>
    <cellStyle name="Comma 5 2 7 4 2" xfId="13200" xr:uid="{DB20C9FB-9353-4D53-A796-EE59CB3692F3}"/>
    <cellStyle name="Comma 5 2 7 4 3" xfId="5194" xr:uid="{97DCB575-9F23-4D0E-95D1-0D886B906588}"/>
    <cellStyle name="Comma 5 2 7 5" xfId="19115" xr:uid="{B5C45225-0B3D-4378-8B24-74D0BC822DA8}"/>
    <cellStyle name="Comma 5 2 7 5 2" xfId="7754" xr:uid="{06EC50DB-205C-470D-B662-42C23E413BFD}"/>
    <cellStyle name="Comma 5 2 7 6" xfId="15642" xr:uid="{0E2640EF-CE8B-4044-9B29-2296EFB97A1A}"/>
    <cellStyle name="Comma 5 2 7 7" xfId="10580" xr:uid="{CCE27F5A-52EB-44C2-A47D-DC4C44A85A25}"/>
    <cellStyle name="Comma 5 2 7 8" xfId="24714" xr:uid="{CCA722BF-5B8C-437E-840B-87CA99D54ECC}"/>
    <cellStyle name="Comma 5 2 7 9" xfId="25669" xr:uid="{1CD3FFA7-8505-4A36-8B7E-C9DE5FD037D1}"/>
    <cellStyle name="Comma 5 2 8" xfId="1623" xr:uid="{740B155A-D5A5-466D-91E9-D511BB806EA1}"/>
    <cellStyle name="Comma 5 2 8 2" xfId="21564" xr:uid="{3F4A4E14-48F2-400B-83A6-4F19416AD9B3}"/>
    <cellStyle name="Comma 5 2 8 2 2" xfId="12652" xr:uid="{2352E9CC-45A2-4576-96B5-735B50EBD253}"/>
    <cellStyle name="Comma 5 2 8 2 3" xfId="4632" xr:uid="{FE40707D-13D4-41E7-B683-E14789DD8B21}"/>
    <cellStyle name="Comma 5 2 8 3" xfId="18385" xr:uid="{D1B9D456-E784-444B-B466-8CF2AAA1FC36}"/>
    <cellStyle name="Comma 5 2 8 3 2" xfId="7192" xr:uid="{B9B12FE3-ED69-4C75-9885-93BB27CB9663}"/>
    <cellStyle name="Comma 5 2 8 4" xfId="15080" xr:uid="{43525A6C-5F73-4685-8995-9613EB24AADB}"/>
    <cellStyle name="Comma 5 2 8 5" xfId="10018" xr:uid="{CFC1746E-5B9F-493F-A3F8-1E420E8F125E}"/>
    <cellStyle name="Comma 5 2 8 6" xfId="23773" xr:uid="{B37E8E86-97E0-4D4C-857F-B4E3DFAD2190}"/>
    <cellStyle name="Comma 5 2 8 7" xfId="26231" xr:uid="{DF25811A-6688-4BD9-9B61-85B4966D7048}"/>
    <cellStyle name="Comma 5 2 9" xfId="2279" xr:uid="{D10EA194-BDCE-40E0-952B-A5FFA2FB20E7}"/>
    <cellStyle name="Comma 5 2 9 2" xfId="20912" xr:uid="{C37DFE0C-FC25-4648-88B2-C6B164F73B13}"/>
    <cellStyle name="Comma 5 2 9 2 2" xfId="12000" xr:uid="{0490B8EB-F794-45B5-8472-194B92275149}"/>
    <cellStyle name="Comma 5 2 9 2 3" xfId="3978" xr:uid="{4091409E-39F0-40A6-922C-C471DBA149D9}"/>
    <cellStyle name="Comma 5 2 9 3" xfId="18217" xr:uid="{4999ADF2-5C38-4D7F-9954-55FCE74CB359}"/>
    <cellStyle name="Comma 5 2 9 3 2" xfId="6538" xr:uid="{AE40A97D-8DF7-4AA0-BD82-53B379DEAB4A}"/>
    <cellStyle name="Comma 5 2 9 4" xfId="14426" xr:uid="{C153F1C5-B8F2-42EE-A43F-A68BFEA49BE9}"/>
    <cellStyle name="Comma 5 2 9 5" xfId="9364" xr:uid="{56E60070-CC99-4CB5-9EA6-7391DC897144}"/>
    <cellStyle name="Comma 5 2 9 6" xfId="23124" xr:uid="{6B3FD190-93E9-4775-A4A5-7B6DC74C040E}"/>
    <cellStyle name="Comma 5 2 9 7" xfId="26885" xr:uid="{D57D2AC5-5DC0-4081-A905-7D7F5B7D31D3}"/>
    <cellStyle name="Comma 5 20" xfId="25130" xr:uid="{25CAAB33-4380-4F09-A1B7-90307554F85D}"/>
    <cellStyle name="Comma 5 20 2" xfId="32155" xr:uid="{F0BC46F5-F743-4765-A754-A3D376482901}"/>
    <cellStyle name="Comma 5 21" xfId="25148" xr:uid="{3D0FD9D7-A74E-4DEE-B24A-8AF484841B9D}"/>
    <cellStyle name="Comma 5 21 2" xfId="32158" xr:uid="{DC45418A-A5F9-4D09-ACE9-59DB94BDDD3F}"/>
    <cellStyle name="Comma 5 22" xfId="27710" xr:uid="{4D3960E4-1635-4DB9-A08D-429E7A1665D4}"/>
    <cellStyle name="Comma 5 22 2" xfId="32578" xr:uid="{3955B15E-B105-4C4A-A2DA-66231CB9CB5A}"/>
    <cellStyle name="Comma 5 23" xfId="28133" xr:uid="{ED06779E-B9C5-4497-AA2D-CA80F073613A}"/>
    <cellStyle name="Comma 5 23 2" xfId="32694" xr:uid="{9930C4AB-129A-44B8-BCD2-E7185E68A626}"/>
    <cellStyle name="Comma 5 24" xfId="28152" xr:uid="{215DF81D-7E9E-4975-A283-A28E68AC61EC}"/>
    <cellStyle name="Comma 5 24 2" xfId="32710" xr:uid="{8980AF2F-A324-4390-965C-58C4F099EB4C}"/>
    <cellStyle name="Comma 5 25" xfId="28164" xr:uid="{AC044D5B-7A58-4DF4-A05A-F9F0EFC730CA}"/>
    <cellStyle name="Comma 5 25 2" xfId="32722" xr:uid="{A2D6AF3B-14AC-4B1E-A898-5C1AD792F338}"/>
    <cellStyle name="Comma 5 26" xfId="28188" xr:uid="{810A417E-E7EE-4648-AD96-846628B320FD}"/>
    <cellStyle name="Comma 5 26 2" xfId="32740" xr:uid="{5A68A960-D209-4A61-8E5E-7A4E326D914E}"/>
    <cellStyle name="Comma 5 27" xfId="32789" xr:uid="{6F713168-7CAB-4FD0-A9D7-2B3D2DCD5EFA}"/>
    <cellStyle name="Comma 5 28" xfId="32841" xr:uid="{9FBDC987-E307-47E0-84A6-14AA8C39602B}"/>
    <cellStyle name="Comma 5 29" xfId="19" xr:uid="{3460F401-62FE-4435-B3B3-00DA19F8F6D8}"/>
    <cellStyle name="Comma 5 29 2" xfId="40" xr:uid="{9A2C79A6-322B-42CA-A3EB-E78E1D87A914}"/>
    <cellStyle name="Comma 5 29 2 2" xfId="33076" xr:uid="{ACFD1345-E540-430A-B081-FE39E03637BF}"/>
    <cellStyle name="Comma 5 29 2 3" xfId="32997" xr:uid="{AC5096A2-77F6-41F7-B417-76949BF5D3F2}"/>
    <cellStyle name="Comma 5 29 3" xfId="92" xr:uid="{FEFE557E-22F5-40A6-9538-8B233472C88F}"/>
    <cellStyle name="Comma 5 29 3 2" xfId="33042" xr:uid="{4FB518F8-66BC-4AE1-A022-D353B66EB720}"/>
    <cellStyle name="Comma 5 29 4" xfId="86" xr:uid="{2E9D9024-F66F-4897-93BF-F77AA672D707}"/>
    <cellStyle name="Comma 5 29 4 2" xfId="33005" xr:uid="{3C9D4921-AEAF-420D-8B04-47C588188ACB}"/>
    <cellStyle name="Comma 5 29 5" xfId="33113" xr:uid="{A2E68424-605F-456E-B8B3-225AECECFA78}"/>
    <cellStyle name="Comma 5 29 6" xfId="33118" xr:uid="{A24E3ACF-D3FE-40FF-967D-59251188FCC2}"/>
    <cellStyle name="Comma 5 29 7" xfId="32987" xr:uid="{A6D9D2AF-4A38-46C9-97CF-587F0CCF223A}"/>
    <cellStyle name="Comma 5 3" xfId="252" xr:uid="{85A03ED3-56B2-451F-8FF0-F72766A2208C}"/>
    <cellStyle name="Comma 5 3 10" xfId="530" xr:uid="{0CC919DC-CA53-4B69-A88F-8B812F24FA55}"/>
    <cellStyle name="Comma 5 3 10 2" xfId="16436" xr:uid="{D62758EE-8DA1-48F8-883F-C8E710560BAB}"/>
    <cellStyle name="Comma 5 3 10 2 2" xfId="5518" xr:uid="{170EEB12-8FE9-4F3D-9720-D5732700F7B1}"/>
    <cellStyle name="Comma 5 3 10 3" xfId="15967" xr:uid="{254C67C7-3FF5-4DED-B320-5CDB2EBBE0B0}"/>
    <cellStyle name="Comma 5 3 10 4" xfId="10904" xr:uid="{0B8912D6-AF55-49C1-8F0B-384B3D00C4CC}"/>
    <cellStyle name="Comma 5 3 10 5" xfId="24386" xr:uid="{03AC8928-C24B-4B95-B465-D0E499778D78}"/>
    <cellStyle name="Comma 5 3 10 6" xfId="25345" xr:uid="{E08BDFB8-45CF-4414-B019-D9A1C7440651}"/>
    <cellStyle name="Comma 5 3 11" xfId="20095" xr:uid="{1C83076A-FFC4-46A7-A9E2-C12645F0D778}"/>
    <cellStyle name="Comma 5 3 11 2" xfId="16613" xr:uid="{27482619-7E28-42EE-9865-0CB4E117F692}"/>
    <cellStyle name="Comma 5 3 11 2 2" xfId="5698" xr:uid="{ECD0DD2F-401D-4485-82B3-20E478C78FD0}"/>
    <cellStyle name="Comma 5 3 11 2 2 2" xfId="29072" xr:uid="{1DFDDCA9-DB10-4005-8032-B4618DE4F316}"/>
    <cellStyle name="Comma 5 3 11 2 3" xfId="30837" xr:uid="{A11474BB-7933-4C88-BAFB-2FF22ECC8DD0}"/>
    <cellStyle name="Comma 5 3 11 3" xfId="13585" xr:uid="{FFCABE44-3334-416A-9576-C4CB196D3894}"/>
    <cellStyle name="Comma 5 3 11 3 2" xfId="30348" xr:uid="{A56CEE3D-FB23-4E69-AA55-2E06F3C5F39A}"/>
    <cellStyle name="Comma 5 3 11 4" xfId="11084" xr:uid="{40775B58-8BDB-46F6-95A5-B77B314352F1}"/>
    <cellStyle name="Comma 5 3 11 4 2" xfId="29934" xr:uid="{7DAC71DB-EC46-4E52-9DB0-24A557772714}"/>
    <cellStyle name="Comma 5 3 11 5" xfId="31356" xr:uid="{7F03C820-D808-4EF3-B39E-2A02FB2A4401}"/>
    <cellStyle name="Comma 5 3 12" xfId="17373" xr:uid="{09610CC4-D76F-4395-B6ED-433A409B2674}"/>
    <cellStyle name="Comma 5 3 12 2" xfId="8490" xr:uid="{91195457-0EF9-455D-919F-FBE4EA08A5C1}"/>
    <cellStyle name="Comma 5 3 13" xfId="18299" xr:uid="{009D1A5F-3A27-4FC4-A147-1046467F02C4}"/>
    <cellStyle name="Comma 5 3 13 2" xfId="8010" xr:uid="{B01122B6-CC8E-4465-8C22-3975ED803A12}"/>
    <cellStyle name="Comma 5 3 14" xfId="16147" xr:uid="{CEDBD5E3-84EB-4BB1-B324-52BA4B04F3D7}"/>
    <cellStyle name="Comma 5 3 14 2" xfId="30769" xr:uid="{B3D5569B-ECCF-469D-87A6-FA4F6FC581BB}"/>
    <cellStyle name="Comma 5 3 15" xfId="11145" xr:uid="{6B16B94D-A1C8-4442-B428-8C1DFD06F3FD}"/>
    <cellStyle name="Comma 5 3 15 2" xfId="29944" xr:uid="{59141475-DCB9-4940-8B8A-5F17DD1200AE}"/>
    <cellStyle name="Comma 5 3 16" xfId="25112" xr:uid="{ECD48811-CC80-4304-B930-DC28A4017D4A}"/>
    <cellStyle name="Comma 5 3 16 2" xfId="32151" xr:uid="{F9043AD1-D857-4F0B-A12F-22A724D88EED}"/>
    <cellStyle name="Comma 5 3 17" xfId="25165" xr:uid="{3F7274C8-0429-46A3-9E0F-76E690E2B0B3}"/>
    <cellStyle name="Comma 5 3 17 2" xfId="32161" xr:uid="{59361A65-74DF-4751-84F0-B2CF33E5D60E}"/>
    <cellStyle name="Comma 5 3 18" xfId="27720" xr:uid="{AE9347D5-EAA8-4B93-B8AE-45FF3C6C69FC}"/>
    <cellStyle name="Comma 5 3 18 2" xfId="32581" xr:uid="{24CC1927-F5B8-4D12-A69B-A9F47BEF42C8}"/>
    <cellStyle name="Comma 5 3 19" xfId="28209" xr:uid="{F157DC33-774B-42D3-B722-E63D443CAD56}"/>
    <cellStyle name="Comma 5 3 2" xfId="258" xr:uid="{B3BE1848-684C-415B-9086-22785367248D}"/>
    <cellStyle name="Comma 5 3 2 10" xfId="17436" xr:uid="{9202EC04-2914-4652-AFF4-8120942C59B3}"/>
    <cellStyle name="Comma 5 3 2 10 2" xfId="8245" xr:uid="{CFBE4E63-2DEF-4B77-A3D0-59E5D34B5F08}"/>
    <cellStyle name="Comma 5 3 2 11" xfId="17537" xr:uid="{D6B44DCE-D200-49E4-8074-4827EC7E494B}"/>
    <cellStyle name="Comma 5 3 2 11 2" xfId="8142" xr:uid="{9A7A30CA-1EC4-43A7-95D4-5802FDE4386B}"/>
    <cellStyle name="Comma 5 3 2 12" xfId="17525" xr:uid="{18474C0E-8467-4C8A-BD1D-34E7F4D97B16}"/>
    <cellStyle name="Comma 5 3 2 12 2" xfId="8073" xr:uid="{B51A4776-C29E-49A4-8528-ACB87374CBAC}"/>
    <cellStyle name="Comma 5 3 2 13" xfId="16142" xr:uid="{2C483E29-3AB8-4C19-8748-FAE8B0B3BBAC}"/>
    <cellStyle name="Comma 5 3 2 14" xfId="11140" xr:uid="{DFB3E5E1-2229-43C9-9B8B-22B616E152F6}"/>
    <cellStyle name="Comma 5 3 2 15" xfId="25107" xr:uid="{F74CAC54-7777-4B11-8257-489BAAB689D2}"/>
    <cellStyle name="Comma 5 3 2 16" xfId="25170" xr:uid="{90338D39-219E-44BD-A2DB-27907A1EC4DE}"/>
    <cellStyle name="Comma 5 3 2 17" xfId="27725" xr:uid="{F25478EF-FAE0-44B2-BD88-1B6490771DFA}"/>
    <cellStyle name="Comma 5 3 2 2" xfId="401" xr:uid="{BB44AA72-68B4-4F12-804A-7685140CA095}"/>
    <cellStyle name="Comma 5 3 2 2 10" xfId="18133" xr:uid="{ED7D348B-6419-42E3-AEB6-287D281E41EC}"/>
    <cellStyle name="Comma 5 3 2 2 10 2" xfId="8109" xr:uid="{B717E3EE-1667-47E1-9DDD-45A3B41CAB3C}"/>
    <cellStyle name="Comma 5 3 2 2 11" xfId="18741" xr:uid="{88CF3DDD-6FD1-472E-803E-EA0867D4C209}"/>
    <cellStyle name="Comma 5 3 2 2 11 2" xfId="7859" xr:uid="{88DF626F-6501-4B04-BF42-AC951AD21FB9}"/>
    <cellStyle name="Comma 5 3 2 2 12" xfId="16046" xr:uid="{B9A92DB8-E1E2-4262-8835-6EC9CD568241}"/>
    <cellStyle name="Comma 5 3 2 2 13" xfId="11115" xr:uid="{6A3B122C-77C4-4A4C-9DD7-083760AB3B4E}"/>
    <cellStyle name="Comma 5 3 2 2 14" xfId="25009" xr:uid="{8177D763-7782-4671-9BA6-9DCC31F87634}"/>
    <cellStyle name="Comma 5 3 2 2 15" xfId="25266" xr:uid="{E734EE97-462A-4BFD-ACBA-BDA3747A4FAA}"/>
    <cellStyle name="Comma 5 3 2 2 16" xfId="27752" xr:uid="{FEE36B53-5C68-4342-AAA9-A9CB653B9D18}"/>
    <cellStyle name="Comma 5 3 2 2 2" xfId="1188" xr:uid="{F4FCD4BD-3454-4A64-8CD1-D50721FA3B99}"/>
    <cellStyle name="Comma 5 3 2 2 2 10" xfId="24937" xr:uid="{D68C510A-80F8-44D2-AC18-04F222264E9A}"/>
    <cellStyle name="Comma 5 3 2 2 2 11" xfId="25892" xr:uid="{7C1E5AD9-1B64-4953-AC24-18DAF177F5ED}"/>
    <cellStyle name="Comma 5 3 2 2 2 12" xfId="27935" xr:uid="{FBB4A3C9-6D5A-4760-B350-6003B93306BE}"/>
    <cellStyle name="Comma 5 3 2 2 2 2" xfId="2175" xr:uid="{94B544C6-B752-4A49-98C8-70AAFC0A6BD0}"/>
    <cellStyle name="Comma 5 3 2 2 2 2 2" xfId="21014" xr:uid="{6258C294-27B1-4088-BAC8-F5181F14E062}"/>
    <cellStyle name="Comma 5 3 2 2 2 2 2 2" xfId="12102" xr:uid="{31646D7D-B3B7-4BEA-A386-C1F2456069D1}"/>
    <cellStyle name="Comma 5 3 2 2 2 2 2 3" xfId="4081" xr:uid="{EB8D20A2-E4B6-4085-8D8D-DBD49D3662B8}"/>
    <cellStyle name="Comma 5 3 2 2 2 2 3" xfId="23226" xr:uid="{577273E2-1888-4ECF-9F6E-14E07EC7FCCC}"/>
    <cellStyle name="Comma 5 3 2 2 2 2 3 2" xfId="6641" xr:uid="{4D077B99-0023-4453-A2E3-8F3DADD1B23E}"/>
    <cellStyle name="Comma 5 3 2 2 2 2 4" xfId="14529" xr:uid="{071631BE-A76B-4007-8032-87F492FCEA9D}"/>
    <cellStyle name="Comma 5 3 2 2 2 2 5" xfId="9467" xr:uid="{6A788011-5B1A-4BA6-91E1-4DD293AA83B1}"/>
    <cellStyle name="Comma 5 3 2 2 2 2 6" xfId="23851" xr:uid="{2DCAA683-4E18-4079-9349-4DDCD3CAA0ED}"/>
    <cellStyle name="Comma 5 3 2 2 2 2 7" xfId="26782" xr:uid="{49A2B939-26E7-4ACB-AEBE-64505AFAECBD}"/>
    <cellStyle name="Comma 5 3 2 2 2 3" xfId="2830" xr:uid="{2596FC2C-2679-4F65-886A-B8B56A0C4892}"/>
    <cellStyle name="Comma 5 3 2 2 2 3 2" xfId="20361" xr:uid="{4098B370-3D04-4E60-A9CF-29618189FF73}"/>
    <cellStyle name="Comma 5 3 2 2 2 3 2 2" xfId="11450" xr:uid="{4F6ABC0D-EB8D-46DB-80E9-79A94BF42375}"/>
    <cellStyle name="Comma 5 3 2 2 2 3 2 3" xfId="3427" xr:uid="{F87EAE7D-3519-4588-80DE-EF5654A7F927}"/>
    <cellStyle name="Comma 5 3 2 2 2 3 3" xfId="16920" xr:uid="{79650BAD-06A7-4F32-B2EF-7A3771ADBDC9}"/>
    <cellStyle name="Comma 5 3 2 2 2 3 3 2" xfId="5987" xr:uid="{8AC21C21-50FC-43FD-B035-9685702A7FF6}"/>
    <cellStyle name="Comma 5 3 2 2 2 3 4" xfId="13875" xr:uid="{0854F2CB-BC26-4720-8237-3E5049AA12A9}"/>
    <cellStyle name="Comma 5 3 2 2 2 3 5" xfId="8813" xr:uid="{BDC175A6-DD24-49FA-B2B2-6B7B2499FF6A}"/>
    <cellStyle name="Comma 5 3 2 2 2 3 6" xfId="22574" xr:uid="{5338F9E6-D57C-47C3-A34C-F2299FB59FDC}"/>
    <cellStyle name="Comma 5 3 2 2 2 3 7" xfId="27436" xr:uid="{E9F3D618-C039-44F1-BE67-091A1C89F706}"/>
    <cellStyle name="Comma 5 3 2 2 2 4" xfId="2961" xr:uid="{78682AF7-3FAB-461C-8401-C7F2E5A5648A}"/>
    <cellStyle name="Comma 5 3 2 2 2 4 2" xfId="19569" xr:uid="{542A9982-90D8-403B-B802-CC9B72CD5C82}"/>
    <cellStyle name="Comma 5 3 2 2 2 4 2 2" xfId="11334" xr:uid="{251B8224-A919-4915-977B-A8E10A8BE51F}"/>
    <cellStyle name="Comma 5 3 2 2 2 4 2 3" xfId="3309" xr:uid="{C34F7161-A6DF-4686-BD83-631DE0B08D31}"/>
    <cellStyle name="Comma 5 3 2 2 2 4 3" xfId="16797" xr:uid="{72151052-D7E9-486F-878E-561E00AA7EC2}"/>
    <cellStyle name="Comma 5 3 2 2 2 4 3 2" xfId="5869" xr:uid="{B39B68D2-2D76-4C11-B8F4-5AA680A6CE69}"/>
    <cellStyle name="Comma 5 3 2 2 2 4 4" xfId="13757" xr:uid="{8EF3739A-FBF9-499A-B090-87F27F5F4D7E}"/>
    <cellStyle name="Comma 5 3 2 2 2 4 5" xfId="8695" xr:uid="{55A0D1FA-5BF4-4143-B89A-DBB077678AD1}"/>
    <cellStyle name="Comma 5 3 2 2 2 4 6" xfId="20252" xr:uid="{C394C065-01DC-4EAE-9C98-D3D7D97737DB}"/>
    <cellStyle name="Comma 5 3 2 2 2 4 7" xfId="27554" xr:uid="{A9D18FBA-7FAD-493D-B3A0-81E8E1D35343}"/>
    <cellStyle name="Comma 5 3 2 2 2 5" xfId="21917" xr:uid="{1FE5D1FD-9B30-4F54-BC16-7D56226A3D6D}"/>
    <cellStyle name="Comma 5 3 2 2 2 5 2" xfId="16249" xr:uid="{217F66CB-01ED-4C9E-94E0-9B48E43E58DC}"/>
    <cellStyle name="Comma 5 3 2 2 2 5 2 2" xfId="4971" xr:uid="{C003E3E8-E04E-43F5-8B99-DB9700943D56}"/>
    <cellStyle name="Comma 5 3 2 2 2 5 3" xfId="18226" xr:uid="{2FFF02AE-F1AA-476D-8EEE-6A0D01601DE8}"/>
    <cellStyle name="Comma 5 3 2 2 2 5 4" xfId="12985" xr:uid="{B96C2871-CF74-4A1C-A83A-B20669BD6BA5}"/>
    <cellStyle name="Comma 5 3 2 2 2 5 5" xfId="8449" xr:uid="{491911A1-B37D-4B1F-8102-03230CA6BA80}"/>
    <cellStyle name="Comma 5 3 2 2 2 6" xfId="18473" xr:uid="{C288D520-8028-46DD-B8AC-9E52ADD6A59D}"/>
    <cellStyle name="Comma 5 3 2 2 2 6 2" xfId="8003" xr:uid="{070A1B4B-3CA0-43EF-9885-3909B2E09ADC}"/>
    <cellStyle name="Comma 5 3 2 2 2 6 3" xfId="3137" xr:uid="{3285227C-D5DD-4B0A-958F-7C851527078C}"/>
    <cellStyle name="Comma 5 3 2 2 2 7" xfId="18941" xr:uid="{E1EEFBC8-020C-46C4-ACC0-3764FDAE52D2}"/>
    <cellStyle name="Comma 5 3 2 2 2 7 2" xfId="7531" xr:uid="{EBBC9254-C0EE-4382-807F-A3B8BDBD2086}"/>
    <cellStyle name="Comma 5 3 2 2 2 8" xfId="15419" xr:uid="{A2343456-362C-451E-9010-867B160A0A7B}"/>
    <cellStyle name="Comma 5 3 2 2 2 9" xfId="10357" xr:uid="{27085B58-58DA-4238-8575-64792559E871}"/>
    <cellStyle name="Comma 5 3 2 2 3" xfId="1846" xr:uid="{B0A197AE-8F86-4024-BDA2-5A762697ACC3}"/>
    <cellStyle name="Comma 5 3 2 2 3 2" xfId="21341" xr:uid="{A3B43E73-57BC-40DE-91BF-F4A1E502428A}"/>
    <cellStyle name="Comma 5 3 2 2 3 2 2" xfId="12430" xr:uid="{5B767054-0125-41F2-BDF7-B6C1866C070E}"/>
    <cellStyle name="Comma 5 3 2 2 3 2 3" xfId="4409" xr:uid="{0BC8E15A-4894-467F-90D4-ACD23C480EFC}"/>
    <cellStyle name="Comma 5 3 2 2 3 3" xfId="23550" xr:uid="{41D3ED01-2FC1-4A72-A372-4F290FEC5922}"/>
    <cellStyle name="Comma 5 3 2 2 3 3 2" xfId="6969" xr:uid="{202C406A-4C39-42A4-B5F5-3D1C5412627C}"/>
    <cellStyle name="Comma 5 3 2 2 3 4" xfId="14857" xr:uid="{2904E026-C5C5-43BE-9172-6480445D1E2D}"/>
    <cellStyle name="Comma 5 3 2 2 3 5" xfId="9795" xr:uid="{C1055D2D-D765-4A9D-A8A6-B09FF5234D4C}"/>
    <cellStyle name="Comma 5 3 2 2 3 6" xfId="23972" xr:uid="{675DAB11-A659-4B13-851E-E1B4E2E2594A}"/>
    <cellStyle name="Comma 5 3 2 2 3 7" xfId="26454" xr:uid="{42FBDCC6-F6FF-4853-B1DE-29554EDD2053}"/>
    <cellStyle name="Comma 5 3 2 2 3 8" xfId="28067" xr:uid="{90747CCD-B4EC-47C4-A43D-DE68C7CB797A}"/>
    <cellStyle name="Comma 5 3 2 2 4" xfId="2502" xr:uid="{3AEEA4A9-2E47-445C-86B2-D3760E7A4C21}"/>
    <cellStyle name="Comma 5 3 2 2 4 2" xfId="20689" xr:uid="{CED0CCAE-0351-4F8D-A601-3CDE3A6F505D}"/>
    <cellStyle name="Comma 5 3 2 2 4 2 2" xfId="11778" xr:uid="{EEE9A6B7-2713-44A4-8067-6BC9956D771C}"/>
    <cellStyle name="Comma 5 3 2 2 4 2 3" xfId="3755" xr:uid="{9916E798-23E9-41D4-ABCB-36D8A4070171}"/>
    <cellStyle name="Comma 5 3 2 2 4 3" xfId="17235" xr:uid="{B181176F-BA2C-48E2-8834-D3C642EEBED5}"/>
    <cellStyle name="Comma 5 3 2 2 4 3 2" xfId="6315" xr:uid="{21F75424-6068-4115-A65D-8D58CD0EE6C3}"/>
    <cellStyle name="Comma 5 3 2 2 4 4" xfId="14203" xr:uid="{EC8924AF-0E03-440B-B557-58ABF5956D91}"/>
    <cellStyle name="Comma 5 3 2 2 4 5" xfId="9141" xr:uid="{10E5A2DF-A68A-4ADB-A478-9825442C6F9C}"/>
    <cellStyle name="Comma 5 3 2 2 4 6" xfId="22901" xr:uid="{D05F04E7-E3A2-4FB8-B207-66290630D61D}"/>
    <cellStyle name="Comma 5 3 2 2 4 7" xfId="27108" xr:uid="{1D81CBB9-E7EB-431D-B91F-4CDC9168978B}"/>
    <cellStyle name="Comma 5 3 2 2 5" xfId="1275" xr:uid="{9E787892-808D-481F-B4B8-DAB4ACBE7455}"/>
    <cellStyle name="Comma 5 3 2 2 5 2" xfId="19888" xr:uid="{E642E671-5140-4332-B6C3-157968A3419A}"/>
    <cellStyle name="Comma 5 3 2 2 5 2 2" xfId="12913" xr:uid="{5BB92501-10E5-415F-AD50-01F599967E5E}"/>
    <cellStyle name="Comma 5 3 2 2 5 2 3" xfId="4898" xr:uid="{C68C0FD4-13C7-4CA9-84D6-923BCE3BA62D}"/>
    <cellStyle name="Comma 5 3 2 2 5 3" xfId="19280" xr:uid="{BC231C43-8A33-44B2-8E91-AFF438AB32E6}"/>
    <cellStyle name="Comma 5 3 2 2 5 3 2" xfId="7458" xr:uid="{195740B2-FEB3-4A79-A317-49BB77AB9BAA}"/>
    <cellStyle name="Comma 5 3 2 2 5 4" xfId="15346" xr:uid="{2FA0E6C9-E7AE-45F7-BFD1-47363379148C}"/>
    <cellStyle name="Comma 5 3 2 2 5 5" xfId="10284" xr:uid="{A395EFF6-C9DC-49FC-BB62-1B9792A9A0DD}"/>
    <cellStyle name="Comma 5 3 2 2 5 6" xfId="21842" xr:uid="{80453C11-653F-415C-92C3-FDA1B12E0D64}"/>
    <cellStyle name="Comma 5 3 2 2 5 7" xfId="25965" xr:uid="{A8FFF1A0-66DF-4395-8367-2F0A897B8305}"/>
    <cellStyle name="Comma 5 3 2 2 6" xfId="3113" xr:uid="{26BED9A6-4D4E-4552-A1ED-01876DA280DA}"/>
    <cellStyle name="Comma 5 3 2 2 6 2" xfId="19422" xr:uid="{3CED8DDF-B761-4164-8238-50FF1D8FE9E4}"/>
    <cellStyle name="Comma 5 3 2 2 6 2 2" xfId="11196" xr:uid="{60E000F4-FAA4-4FAA-9C34-1E5631C9A836}"/>
    <cellStyle name="Comma 5 3 2 2 6 2 3" xfId="3171" xr:uid="{972261D4-3C3C-4758-BD51-2125900EE4F5}"/>
    <cellStyle name="Comma 5 3 2 2 6 3" xfId="16649" xr:uid="{AEE4B4E9-EAB7-46C4-9158-5A2E2DDA9D1B}"/>
    <cellStyle name="Comma 5 3 2 2 6 3 2" xfId="5731" xr:uid="{B102499F-0A6C-4803-AC6B-C655D14ADE13}"/>
    <cellStyle name="Comma 5 3 2 2 6 4" xfId="13619" xr:uid="{396AC1C6-4AC0-42F4-9150-5EDC63B6E596}"/>
    <cellStyle name="Comma 5 3 2 2 6 5" xfId="8557" xr:uid="{48B89862-468C-4808-A672-ADEFDBCC3209}"/>
    <cellStyle name="Comma 5 3 2 2 6 6" xfId="20130" xr:uid="{18DD27F8-E8E0-4CF5-8E5D-0B72AFF5EDF7}"/>
    <cellStyle name="Comma 5 3 2 2 6 7" xfId="22245" xr:uid="{4FDF82D6-C079-4A05-B53F-382932E1759A}"/>
    <cellStyle name="Comma 5 3 2 2 6 8" xfId="27692" xr:uid="{E9CADF6F-AF42-4F3D-99CB-9E35ABAB2053}"/>
    <cellStyle name="Comma 5 3 2 2 7" xfId="828" xr:uid="{D4C82524-0D02-4CAB-AB3B-C19F040707C7}"/>
    <cellStyle name="Comma 5 3 2 2 7 2" xfId="16318" xr:uid="{43C5F71B-9CC1-459F-BDC9-B463C8B96A1E}"/>
    <cellStyle name="Comma 5 3 2 2 7 2 2" xfId="5299" xr:uid="{2CC35A1B-F171-4B78-BF28-66B62A7AF5AD}"/>
    <cellStyle name="Comma 5 3 2 2 7 3" xfId="15748" xr:uid="{C020B525-793D-465C-9F08-22ADCCF1D5D1}"/>
    <cellStyle name="Comma 5 3 2 2 7 4" xfId="10685" xr:uid="{C807B397-8B42-49C2-A5CB-6A11CAD2F4FC}"/>
    <cellStyle name="Comma 5 3 2 2 7 5" xfId="24608" xr:uid="{0F601903-D4C1-4846-875D-2985140A58D3}"/>
    <cellStyle name="Comma 5 3 2 2 7 6" xfId="25564" xr:uid="{7DD537F9-9579-44D5-9026-0A75ABF9196A}"/>
    <cellStyle name="Comma 5 3 2 2 8" xfId="19988" xr:uid="{61BC4B98-4D5E-47B8-AF40-F215A9D65CA7}"/>
    <cellStyle name="Comma 5 3 2 2 8 2" xfId="16505" xr:uid="{4D0B1AE4-FDA5-4626-8E88-7FF4F1C3738A}"/>
    <cellStyle name="Comma 5 3 2 2 8 2 2" xfId="5597" xr:uid="{797F8A0D-2B88-414E-A1E9-F69103AEC330}"/>
    <cellStyle name="Comma 5 3 2 2 8 3" xfId="13484" xr:uid="{1B563A3C-81D2-414C-BAA9-5797D11D0857}"/>
    <cellStyle name="Comma 5 3 2 2 8 4" xfId="10983" xr:uid="{07678F42-52B3-454A-B466-5503842DDF8E}"/>
    <cellStyle name="Comma 5 3 2 2 9" xfId="17366" xr:uid="{FA57AAEF-167D-4BAA-802B-BDEDB46625E2}"/>
    <cellStyle name="Comma 5 3 2 2 9 2" xfId="8342" xr:uid="{64E4440F-8548-4BBE-A9F6-1FA12A41FBD7}"/>
    <cellStyle name="Comma 5 3 2 3" xfId="344" xr:uid="{10BB5A0C-FFA4-49A3-B3FA-E9D3D8B69509}"/>
    <cellStyle name="Comma 5 3 2 3 10" xfId="16083" xr:uid="{2DB0C60D-FC73-40F5-A3D5-6CFF0CA49E42}"/>
    <cellStyle name="Comma 5 3 2 3 11" xfId="11020" xr:uid="{82EE5770-84F6-4CE0-8F96-A84AF50D9721}"/>
    <cellStyle name="Comma 5 3 2 3 12" xfId="25048" xr:uid="{EDEDC786-C82E-402F-9625-521996C8952C}"/>
    <cellStyle name="Comma 5 3 2 3 13" xfId="25229" xr:uid="{6934CE59-0A83-4B43-AB50-01185147DDE9}"/>
    <cellStyle name="Comma 5 3 2 3 14" xfId="27792" xr:uid="{E5F19798-62F9-4073-BEFD-0BA9347D5884}"/>
    <cellStyle name="Comma 5 3 2 3 2" xfId="2001" xr:uid="{780CF600-0302-45E6-9234-587B09F0444D}"/>
    <cellStyle name="Comma 5 3 2 3 2 2" xfId="21188" xr:uid="{3ACD2F97-1335-496A-93E0-595715343511}"/>
    <cellStyle name="Comma 5 3 2 3 2 2 2" xfId="12276" xr:uid="{AE251809-E77F-4C18-A7CB-A77C6FEEA07B}"/>
    <cellStyle name="Comma 5 3 2 3 2 2 3" xfId="4255" xr:uid="{8615B0F6-DDE5-4036-901C-45FC58BBDA0B}"/>
    <cellStyle name="Comma 5 3 2 3 2 3" xfId="23399" xr:uid="{FBAD8391-3BBF-4175-8CA9-8C37E5F810F0}"/>
    <cellStyle name="Comma 5 3 2 3 2 3 2" xfId="6815" xr:uid="{AA2B2DA5-6F7B-4DB5-90F8-52FA770435BF}"/>
    <cellStyle name="Comma 5 3 2 3 2 4" xfId="14703" xr:uid="{A2624F96-0F4F-460F-B7ED-3193E5B48710}"/>
    <cellStyle name="Comma 5 3 2 3 2 5" xfId="9641" xr:uid="{E0B651E6-CB94-49B0-8718-A3CD1F3A30B5}"/>
    <cellStyle name="Comma 5 3 2 3 2 6" xfId="23883" xr:uid="{6854E32B-402C-41ED-9EF5-740227643797}"/>
    <cellStyle name="Comma 5 3 2 3 2 7" xfId="26608" xr:uid="{3DCCA4DB-86B8-4FD0-8D31-649A0D6C441D}"/>
    <cellStyle name="Comma 5 3 2 3 2 8" xfId="27898" xr:uid="{8C715A8A-90E3-4148-B5E7-0E24815151C8}"/>
    <cellStyle name="Comma 5 3 2 3 3" xfId="2656" xr:uid="{EED5794D-FCF8-4F3D-B9A0-1DA3CC56FB87}"/>
    <cellStyle name="Comma 5 3 2 3 3 2" xfId="20535" xr:uid="{14B999EB-3860-4B5D-B439-A8F4B53D283D}"/>
    <cellStyle name="Comma 5 3 2 3 3 2 2" xfId="11624" xr:uid="{7E397A43-9F01-4575-AB30-AAED40EB5E06}"/>
    <cellStyle name="Comma 5 3 2 3 3 2 3" xfId="3601" xr:uid="{E6553805-1B29-47EA-9498-B3E81DB8F763}"/>
    <cellStyle name="Comma 5 3 2 3 3 3" xfId="17089" xr:uid="{D7A7A3F0-8D3B-4F1F-9B73-0970DEE11245}"/>
    <cellStyle name="Comma 5 3 2 3 3 3 2" xfId="6161" xr:uid="{3BD538B6-BB15-4C73-99A9-AD2D1C8D66F4}"/>
    <cellStyle name="Comma 5 3 2 3 3 4" xfId="14049" xr:uid="{2B12C2CB-8087-4FFD-A66E-5DAB3AFBC49F}"/>
    <cellStyle name="Comma 5 3 2 3 3 5" xfId="8987" xr:uid="{4353786B-55E4-45BA-96E9-377FA574D45B}"/>
    <cellStyle name="Comma 5 3 2 3 3 6" xfId="22748" xr:uid="{D18A7FEC-B7B2-489E-A882-02126A180F35}"/>
    <cellStyle name="Comma 5 3 2 3 3 7" xfId="27262" xr:uid="{19837AB2-C437-4AC7-8EE1-FD8731FCC4EF}"/>
    <cellStyle name="Comma 5 3 2 3 3 8" xfId="28030" xr:uid="{228A28E0-F00C-40A3-9AEC-0170EB7BA797}"/>
    <cellStyle name="Comma 5 3 2 3 4" xfId="2956" xr:uid="{13F55093-D943-4E2B-950A-E4E9C82BAA14}"/>
    <cellStyle name="Comma 5 3 2 3 4 2" xfId="19574" xr:uid="{6541276A-23D3-4F69-9B62-BC0128D8E7C4}"/>
    <cellStyle name="Comma 5 3 2 3 4 2 2" xfId="11339" xr:uid="{4925378E-3F6B-4B19-94F7-3CC8006C4978}"/>
    <cellStyle name="Comma 5 3 2 3 4 2 3" xfId="3314" xr:uid="{8A87FB83-757E-45D1-929C-429E1C6D39B6}"/>
    <cellStyle name="Comma 5 3 2 3 4 3" xfId="16802" xr:uid="{6C6C45B9-7168-4DB6-BEE2-BE9A184FD1B6}"/>
    <cellStyle name="Comma 5 3 2 3 4 3 2" xfId="5874" xr:uid="{EDE3254E-32D5-4A8B-8BDB-BBBF7E73A547}"/>
    <cellStyle name="Comma 5 3 2 3 4 4" xfId="13762" xr:uid="{B9EA8D83-90BD-4ABB-80DA-0DE1F981DE7D}"/>
    <cellStyle name="Comma 5 3 2 3 4 5" xfId="8700" xr:uid="{63F6A02C-DEC2-4752-B925-73A99E3915CD}"/>
    <cellStyle name="Comma 5 3 2 3 4 6" xfId="20256" xr:uid="{336CF42B-9BCA-4AC0-94B3-9A14D83B379B}"/>
    <cellStyle name="Comma 5 3 2 3 4 7" xfId="27549" xr:uid="{AF23743E-A306-411F-B9CD-61EC80D29071}"/>
    <cellStyle name="Comma 5 3 2 3 5" xfId="3072" xr:uid="{605573C0-414C-4253-ADB8-D741F1D92F60}"/>
    <cellStyle name="Comma 5 3 2 3 5 2" xfId="19463" xr:uid="{04BF7789-0C8A-4D7D-A0BB-6B6021330B19}"/>
    <cellStyle name="Comma 5 3 2 3 5 2 2" xfId="11233" xr:uid="{6C2D7BAF-28E6-471C-82D5-3554789C74E0}"/>
    <cellStyle name="Comma 5 3 2 3 5 2 3" xfId="3208" xr:uid="{D4B23FA2-7EAB-4479-98A0-FD58810C61B6}"/>
    <cellStyle name="Comma 5 3 2 3 5 3" xfId="16689" xr:uid="{FA758666-2AD7-4CBE-A3DE-848CEF6F08A2}"/>
    <cellStyle name="Comma 5 3 2 3 5 3 2" xfId="5768" xr:uid="{AC13D54E-81D1-4474-A6BF-C946C443A49C}"/>
    <cellStyle name="Comma 5 3 2 3 5 4" xfId="13656" xr:uid="{73458F69-D221-42F2-A866-E709CB6D2CF7}"/>
    <cellStyle name="Comma 5 3 2 3 5 5" xfId="8594" xr:uid="{989B08FC-69E7-4D64-8F27-66B0BCC1B481}"/>
    <cellStyle name="Comma 5 3 2 3 5 6" xfId="20156" xr:uid="{986CCC19-4186-488D-AB1A-E27761F3FE65}"/>
    <cellStyle name="Comma 5 3 2 3 5 7" xfId="22091" xr:uid="{F79149B4-4B6C-44AA-9210-BA55018167C1}"/>
    <cellStyle name="Comma 5 3 2 3 5 8" xfId="27655" xr:uid="{3FEA5485-CCE8-4180-90B8-1A73F68A9D60}"/>
    <cellStyle name="Comma 5 3 2 3 6" xfId="1002" xr:uid="{D2417FE6-43A0-496A-8E0B-1C74F4691FC3}"/>
    <cellStyle name="Comma 5 3 2 3 6 2" xfId="16283" xr:uid="{01FCCA1A-68B8-4F73-BEEA-9BDB8AAAA1E8}"/>
    <cellStyle name="Comma 5 3 2 3 6 2 2" xfId="5145" xr:uid="{B32E7400-2AEE-40F5-A44D-9D67A1FEF504}"/>
    <cellStyle name="Comma 5 3 2 3 6 3" xfId="15593" xr:uid="{DC244667-A590-4416-84BC-70E8B0551AA2}"/>
    <cellStyle name="Comma 5 3 2 3 6 4" xfId="10531" xr:uid="{C7D6207F-BEF5-439E-A596-14E258A91000}"/>
    <cellStyle name="Comma 5 3 2 3 6 5" xfId="24763" xr:uid="{859B4401-541B-4038-AA11-E0D68A90E35D}"/>
    <cellStyle name="Comma 5 3 2 3 6 6" xfId="25718" xr:uid="{9BCF2881-3FB7-4D51-A820-4BA51A41A04A}"/>
    <cellStyle name="Comma 5 3 2 3 7" xfId="20028" xr:uid="{9829C4C8-3BFD-448C-8AFC-12D6D02063B4}"/>
    <cellStyle name="Comma 5 3 2 3 7 2" xfId="16545" xr:uid="{34860530-AF96-4E0D-B352-2BD6D2421AD1}"/>
    <cellStyle name="Comma 5 3 2 3 7 2 2" xfId="5634" xr:uid="{72F72E9F-9942-4FCD-9950-DD0FB370D2A7}"/>
    <cellStyle name="Comma 5 3 2 3 7 3" xfId="13521" xr:uid="{3DA43010-0195-41D3-B71B-8C8FDB69F18F}"/>
    <cellStyle name="Comma 5 3 2 3 7 4" xfId="8278" xr:uid="{D3FA2EB8-23E2-4206-973F-DEF5571004C5}"/>
    <cellStyle name="Comma 5 3 2 3 8" xfId="18046" xr:uid="{4B322D10-CB9C-4557-9FA4-53DD1A154FD8}"/>
    <cellStyle name="Comma 5 3 2 3 8 2" xfId="8024" xr:uid="{DB7C7FC6-F41A-43AD-8B3C-D763947A197B}"/>
    <cellStyle name="Comma 5 3 2 3 9" xfId="19089" xr:uid="{A697164A-25C0-4E9A-8384-9D692CDF4DBF}"/>
    <cellStyle name="Comma 5 3 2 3 9 2" xfId="7705" xr:uid="{DEA76353-1CE6-448F-81FA-7944B9DB0C54}"/>
    <cellStyle name="Comma 5 3 2 4" xfId="1672" xr:uid="{9BF4C5C6-F124-4C08-A9BB-BE2E1547E3B0}"/>
    <cellStyle name="Comma 5 3 2 4 2" xfId="21515" xr:uid="{0A205C2E-06F2-4964-87C3-7501A103291C}"/>
    <cellStyle name="Comma 5 3 2 4 2 2" xfId="12604" xr:uid="{F1DFAE48-60CD-4F85-B240-1528BC4DF0AA}"/>
    <cellStyle name="Comma 5 3 2 4 2 3" xfId="4583" xr:uid="{B02145CC-1EFF-48A1-9EA9-EFD29551A94A}"/>
    <cellStyle name="Comma 5 3 2 4 3" xfId="23724" xr:uid="{6663A2CF-07D6-4BC7-8D78-D846B42DEB7E}"/>
    <cellStyle name="Comma 5 3 2 4 3 2" xfId="7143" xr:uid="{2F8831D5-7E86-4A97-8CCD-F14A175F869B}"/>
    <cellStyle name="Comma 5 3 2 4 4" xfId="15031" xr:uid="{4C591BB9-0351-4D6C-954B-472BE3462999}"/>
    <cellStyle name="Comma 5 3 2 4 5" xfId="9969" xr:uid="{EFEAD2FE-B31A-4329-91F0-F6CD255F2702}"/>
    <cellStyle name="Comma 5 3 2 4 6" xfId="24170" xr:uid="{1EB0F22F-F92C-489C-83D5-485634145F70}"/>
    <cellStyle name="Comma 5 3 2 4 7" xfId="26280" xr:uid="{A5840AC4-F8A9-4849-96FE-4A0649F60EF0}"/>
    <cellStyle name="Comma 5 3 2 4 8" xfId="27837" xr:uid="{769B80F8-EA52-4E3D-A43C-E785C2697D29}"/>
    <cellStyle name="Comma 5 3 2 5" xfId="2328" xr:uid="{14C0F2FD-28B7-4239-92CB-B2168E57540B}"/>
    <cellStyle name="Comma 5 3 2 5 2" xfId="20863" xr:uid="{869DE3FE-9089-4AAA-B92C-CB0394020545}"/>
    <cellStyle name="Comma 5 3 2 5 2 2" xfId="11952" xr:uid="{202394E3-7B2D-4416-8101-9573AF294791}"/>
    <cellStyle name="Comma 5 3 2 5 2 3" xfId="3929" xr:uid="{1CC540BB-F682-445E-85E5-27032136D24F}"/>
    <cellStyle name="Comma 5 3 2 5 3" xfId="23075" xr:uid="{A7373F35-573A-4E33-AD6C-DF794DDFD78A}"/>
    <cellStyle name="Comma 5 3 2 5 3 2" xfId="6489" xr:uid="{27471821-72D0-47BA-B72E-BFCA23CE1D49}"/>
    <cellStyle name="Comma 5 3 2 5 4" xfId="14377" xr:uid="{D2A6C948-5344-4ED1-B46C-934C5A27ABDD}"/>
    <cellStyle name="Comma 5 3 2 5 5" xfId="9315" xr:uid="{E0CE8E2A-AC6C-4896-AF7E-15BF82B27889}"/>
    <cellStyle name="Comma 5 3 2 5 6" xfId="24018" xr:uid="{B69F5D9A-B86C-454D-B378-789FDE984032}"/>
    <cellStyle name="Comma 5 3 2 5 7" xfId="26934" xr:uid="{412C1950-39B2-4045-AE9A-73629637BC5F}"/>
    <cellStyle name="Comma 5 3 2 5 8" xfId="27971" xr:uid="{FB7BD494-4E29-44CB-91A8-60F17C8D1170}"/>
    <cellStyle name="Comma 5 3 2 6" xfId="1357" xr:uid="{70E45222-A24B-4EDD-93EB-4889532D7A87}"/>
    <cellStyle name="Comma 5 3 2 6 2" xfId="19823" xr:uid="{2403FF3E-6E55-4892-B509-03F0303746D5}"/>
    <cellStyle name="Comma 5 3 2 6 2 2" xfId="12854" xr:uid="{063DBDE9-F516-45F5-83A9-44AADED25AA6}"/>
    <cellStyle name="Comma 5 3 2 6 2 3" xfId="4838" xr:uid="{769CA162-456C-49CF-8CE8-5821EFDAFAF1}"/>
    <cellStyle name="Comma 5 3 2 6 3" xfId="19064" xr:uid="{75FC7DA5-56A0-44E1-B6C5-4129E18D4129}"/>
    <cellStyle name="Comma 5 3 2 6 3 2" xfId="7398" xr:uid="{5D29309D-49E0-4032-9483-0E2D841B332A}"/>
    <cellStyle name="Comma 5 3 2 6 4" xfId="15286" xr:uid="{5C069F37-E36C-48AE-BFE2-536DBBC900F9}"/>
    <cellStyle name="Comma 5 3 2 6 5" xfId="10224" xr:uid="{EC0399E8-9E8B-4E03-8C3F-7F3AF2E4E82E}"/>
    <cellStyle name="Comma 5 3 2 6 6" xfId="21775" xr:uid="{62A298B7-917D-48FD-9979-321232CB8D18}"/>
    <cellStyle name="Comma 5 3 2 6 7" xfId="26025" xr:uid="{932B9E24-0728-497D-9562-7624F4CDF2D6}"/>
    <cellStyle name="Comma 5 3 2 7" xfId="3006" xr:uid="{A554A674-86BE-4B53-A47F-DD94F1FA8CF1}"/>
    <cellStyle name="Comma 5 3 2 7 2" xfId="19526" xr:uid="{91C39832-05FF-416F-A83A-1650C664EF8C}"/>
    <cellStyle name="Comma 5 3 2 7 2 2" xfId="11292" xr:uid="{43DE1EA6-C061-422C-B093-42CD51D52DC5}"/>
    <cellStyle name="Comma 5 3 2 7 2 3" xfId="3267" xr:uid="{7D683F51-ABD4-4EF8-BDA6-57B5D088ED1B}"/>
    <cellStyle name="Comma 5 3 2 7 3" xfId="16752" xr:uid="{CADC9139-A2E0-4C19-8C9B-A111EE0A8339}"/>
    <cellStyle name="Comma 5 3 2 7 3 2" xfId="5827" xr:uid="{CD212726-F9EC-4FF6-A64F-161299AB39F4}"/>
    <cellStyle name="Comma 5 3 2 7 4" xfId="13715" xr:uid="{15C2BD1D-97B1-446C-A2B0-89C9074966DF}"/>
    <cellStyle name="Comma 5 3 2 7 5" xfId="8653" xr:uid="{93DC5BD1-3F5B-4872-9D6B-83A4F23694AD}"/>
    <cellStyle name="Comma 5 3 2 7 6" xfId="20198" xr:uid="{D342623A-6238-4126-BDB9-CCC94B49E4BC}"/>
    <cellStyle name="Comma 5 3 2 7 7" xfId="22420" xr:uid="{25159D0B-1D16-4B63-92F5-D686A8997008}"/>
    <cellStyle name="Comma 5 3 2 7 8" xfId="27596" xr:uid="{C73974D5-1068-4EA5-8F83-D4881BBD6841}"/>
    <cellStyle name="Comma 5 3 2 8" xfId="594" xr:uid="{31015794-70D6-46C5-94A0-61FC6A278C24}"/>
    <cellStyle name="Comma 5 3 2 8 2" xfId="16405" xr:uid="{77F5A8A8-6E2E-4897-B8E1-175DDA57C209}"/>
    <cellStyle name="Comma 5 3 2 8 2 2" xfId="5473" xr:uid="{DE7690A5-9647-4659-AED8-A63F18839CC0}"/>
    <cellStyle name="Comma 5 3 2 8 3" xfId="15922" xr:uid="{AE8AEC06-8A1B-46A8-B83F-BE1EC1DAD8C1}"/>
    <cellStyle name="Comma 5 3 2 8 4" xfId="10859" xr:uid="{8B8D07AD-B3B7-4C88-8620-BAC7EFBA310C}"/>
    <cellStyle name="Comma 5 3 2 8 5" xfId="24433" xr:uid="{72192A38-839E-4DB9-A98A-23E0C7035A9D}"/>
    <cellStyle name="Comma 5 3 2 8 6" xfId="25390" xr:uid="{AAAAA4A2-47AC-4587-B7C6-914BF10536AE}"/>
    <cellStyle name="Comma 5 3 2 9" xfId="20089" xr:uid="{D3FCA98D-9C39-4511-BE44-00A5AF04A6E0}"/>
    <cellStyle name="Comma 5 3 2 9 2" xfId="16607" xr:uid="{430C7C66-52C6-48EB-B0FA-31D6D615580F}"/>
    <cellStyle name="Comma 5 3 2 9 2 2" xfId="5693" xr:uid="{0575C91D-C69B-497A-AC6F-0D6AF3790D30}"/>
    <cellStyle name="Comma 5 3 2 9 3" xfId="13580" xr:uid="{88B99D9E-EFC9-4EB3-BB40-A52A51ABA9E0}"/>
    <cellStyle name="Comma 5 3 2 9 4" xfId="11079" xr:uid="{676A19F2-AA29-4987-A17E-C7D18FAA1B55}"/>
    <cellStyle name="Comma 5 3 20" xfId="32860" xr:uid="{3F44B8EA-847F-48D1-8C69-8F3FCC57CCE7}"/>
    <cellStyle name="Comma 5 3 3" xfId="346" xr:uid="{E7942D7A-8FF5-408E-818A-84ADAEBB504F}"/>
    <cellStyle name="Comma 5 3 3 10" xfId="16081" xr:uid="{2AB8F8D5-1DFC-4BDD-84A5-1D6A901381FE}"/>
    <cellStyle name="Comma 5 3 3 10 2" xfId="30757" xr:uid="{4258977E-FBF6-44A6-83E6-3C8D3AC664DF}"/>
    <cellStyle name="Comma 5 3 3 11" xfId="11018" xr:uid="{B16D8AA5-9643-4834-88D6-447B58AD1437}"/>
    <cellStyle name="Comma 5 3 3 11 2" xfId="29922" xr:uid="{C2B3718D-226C-4BB8-8210-76D70A41EDA1}"/>
    <cellStyle name="Comma 5 3 3 12" xfId="25046" xr:uid="{31C3CD9E-7E18-4279-AEC6-56C870EBAA99}"/>
    <cellStyle name="Comma 5 3 3 12 2" xfId="32139" xr:uid="{C068172F-59E4-4A45-9E52-F33ABC53CF96}"/>
    <cellStyle name="Comma 5 3 3 13" xfId="25231" xr:uid="{AC30B00C-F7C9-441F-9673-36E28FEC28FD}"/>
    <cellStyle name="Comma 5 3 3 13 2" xfId="32173" xr:uid="{973A634F-93B4-4D95-AD1E-9305C6D8571A}"/>
    <cellStyle name="Comma 5 3 3 14" xfId="27747" xr:uid="{4EB2AA09-8C3C-4518-80CB-9174123B5EE5}"/>
    <cellStyle name="Comma 5 3 3 14 2" xfId="32587" xr:uid="{66055036-1B59-4D6C-ABC0-726FC61F277A}"/>
    <cellStyle name="Comma 5 3 3 15" xfId="28224" xr:uid="{6E4A241F-5D3B-4A56-B2E0-BC965FCBC019}"/>
    <cellStyle name="Comma 5 3 3 2" xfId="1137" xr:uid="{E890F7E2-A9DE-4C62-B8C4-551C4933EDE9}"/>
    <cellStyle name="Comma 5 3 3 2 10" xfId="25847" xr:uid="{19FB78D1-5F54-4859-A9CA-A342B2BC1BDF}"/>
    <cellStyle name="Comma 5 3 3 2 11" xfId="27900" xr:uid="{735B70E8-F6BC-4193-BD56-6D650B814282}"/>
    <cellStyle name="Comma 5 3 3 2 11 2" xfId="32622" xr:uid="{C3E49CAB-8F14-48A7-9433-EC427008AAC5}"/>
    <cellStyle name="Comma 5 3 3 2 2" xfId="2130" xr:uid="{2E0B5F59-8C88-4D7E-A98E-72D0DF4FA992}"/>
    <cellStyle name="Comma 5 3 3 2 2 2" xfId="21059" xr:uid="{F5C3A5A4-83BC-4808-866C-A19511C2CFB9}"/>
    <cellStyle name="Comma 5 3 3 2 2 2 2" xfId="12147" xr:uid="{BBE63AF0-E7F4-4287-B5E6-6F948703BC75}"/>
    <cellStyle name="Comma 5 3 3 2 2 2 3" xfId="4126" xr:uid="{574DE619-0702-4998-B004-AD30605485BC}"/>
    <cellStyle name="Comma 5 3 3 2 2 3" xfId="23271" xr:uid="{7E8F6334-3AA8-4318-89D4-EC53F080143E}"/>
    <cellStyle name="Comma 5 3 3 2 2 3 2" xfId="6686" xr:uid="{AFBD1636-D730-4A9F-9CA7-ECF4F55098EE}"/>
    <cellStyle name="Comma 5 3 3 2 2 4" xfId="14574" xr:uid="{92953AF0-D385-457A-B5E5-6199680C8211}"/>
    <cellStyle name="Comma 5 3 3 2 2 5" xfId="9512" xr:uid="{DC2BF437-730C-44F2-8331-4F51ABC65B8C}"/>
    <cellStyle name="Comma 5 3 3 2 2 6" xfId="23876" xr:uid="{D263E553-55BF-4E50-8EDD-CA195670FFF5}"/>
    <cellStyle name="Comma 5 3 3 2 2 6 2" xfId="31973" xr:uid="{83B3BF4E-202D-4884-99E8-CDAD28B46161}"/>
    <cellStyle name="Comma 5 3 3 2 2 7" xfId="26737" xr:uid="{DCF90003-29FC-4818-A26E-EA6251A4D178}"/>
    <cellStyle name="Comma 5 3 3 2 3" xfId="2785" xr:uid="{A500B3E8-D76C-485E-80B1-36168C1D38E8}"/>
    <cellStyle name="Comma 5 3 3 2 3 2" xfId="20406" xr:uid="{2E430D9F-0AB6-4816-B58C-5DDB3FFDC732}"/>
    <cellStyle name="Comma 5 3 3 2 3 2 2" xfId="11495" xr:uid="{3845CB40-9C1D-4A33-BE69-DB91B17A9D46}"/>
    <cellStyle name="Comma 5 3 3 2 3 2 3" xfId="3472" xr:uid="{4580679E-C590-40E3-858D-9930A43BAA32}"/>
    <cellStyle name="Comma 5 3 3 2 3 3" xfId="16964" xr:uid="{642629EF-0E50-4C73-AA5A-70F80CDDAF1F}"/>
    <cellStyle name="Comma 5 3 3 2 3 3 2" xfId="6032" xr:uid="{F3518E7E-7438-44EE-AD04-3D63A9790FB5}"/>
    <cellStyle name="Comma 5 3 3 2 3 4" xfId="13920" xr:uid="{6817E93B-CB76-4706-B492-EF0639332E01}"/>
    <cellStyle name="Comma 5 3 3 2 3 5" xfId="8858" xr:uid="{78D0A1CF-7338-45FE-9917-716590429A5C}"/>
    <cellStyle name="Comma 5 3 3 2 3 6" xfId="22619" xr:uid="{B68260EE-870E-4F40-9F5F-F003F35922B8}"/>
    <cellStyle name="Comma 5 3 3 2 3 7" xfId="27391" xr:uid="{923E094F-C971-4896-B694-0FAD27435349}"/>
    <cellStyle name="Comma 5 3 3 2 4" xfId="2974" xr:uid="{DB199902-BE65-47C8-B103-D208035B4C22}"/>
    <cellStyle name="Comma 5 3 3 2 4 2" xfId="19557" xr:uid="{2E25B950-F812-4D6E-8DA1-A7BB34314044}"/>
    <cellStyle name="Comma 5 3 3 2 4 2 2" xfId="11322" xr:uid="{4B67F5BF-A353-4730-8FB4-3571967552B3}"/>
    <cellStyle name="Comma 5 3 3 2 4 2 2 2" xfId="29979" xr:uid="{ECE751CC-38D2-4CB0-A304-24A4B8A03635}"/>
    <cellStyle name="Comma 5 3 3 2 4 2 3" xfId="3297" xr:uid="{7006DE22-0D29-4E49-AE5D-84E6FE708955}"/>
    <cellStyle name="Comma 5 3 3 2 4 2 3 2" xfId="28685" xr:uid="{3EDD40DF-D72B-4EBE-ABF4-114A9BE35D6E}"/>
    <cellStyle name="Comma 5 3 3 2 4 2 4" xfId="31285" xr:uid="{2D894BF5-FB02-407F-8850-E3FAB2E7A29B}"/>
    <cellStyle name="Comma 5 3 3 2 4 3" xfId="16784" xr:uid="{CF905D5F-74F1-4BD9-8B25-1094A83777A1}"/>
    <cellStyle name="Comma 5 3 3 2 4 3 2" xfId="5857" xr:uid="{A69870FE-7A81-44D5-B07B-303E33D80DA3}"/>
    <cellStyle name="Comma 5 3 3 2 4 3 2 2" xfId="29106" xr:uid="{42B4CE86-C58F-4042-9F76-24669E5DFCCD}"/>
    <cellStyle name="Comma 5 3 3 2 4 3 3" xfId="30871" xr:uid="{32220124-742E-4AC4-B937-A2F9D36506DB}"/>
    <cellStyle name="Comma 5 3 3 2 4 4" xfId="13745" xr:uid="{38A32B8C-A1E9-4EFC-84A4-2341F64EAE1C}"/>
    <cellStyle name="Comma 5 3 3 2 4 4 2" xfId="30382" xr:uid="{E49AE58C-B186-4FE0-A055-391BB3AF5364}"/>
    <cellStyle name="Comma 5 3 3 2 4 5" xfId="8683" xr:uid="{52D3F66E-56C9-423C-B8C5-4CE34A77005F}"/>
    <cellStyle name="Comma 5 3 3 2 4 5 2" xfId="29547" xr:uid="{8492D349-4C33-4E34-BC1B-8AFB694B435C}"/>
    <cellStyle name="Comma 5 3 3 2 4 6" xfId="20241" xr:uid="{35B921E5-09CB-4537-B531-5EF0482EE511}"/>
    <cellStyle name="Comma 5 3 3 2 4 6 2" xfId="31384" xr:uid="{450A62E3-C7FC-4E17-A57A-6C5AA532CFC4}"/>
    <cellStyle name="Comma 5 3 3 2 4 7" xfId="27566" xr:uid="{8FCC7740-1317-4D54-9A3A-40552B31C79B}"/>
    <cellStyle name="Comma 5 3 3 2 4 7 2" xfId="32548" xr:uid="{10D66A2F-C966-4050-BAC1-68EE460CE5AA}"/>
    <cellStyle name="Comma 5 3 3 2 4 8" xfId="28617" xr:uid="{D8D9AFBC-1140-4BD4-AE5E-E6D8FCE4E9C3}"/>
    <cellStyle name="Comma 5 3 3 2 5" xfId="21962" xr:uid="{599C589D-3E47-4089-BCBE-8C49DA9D6186}"/>
    <cellStyle name="Comma 5 3 3 2 5 2" xfId="16256" xr:uid="{B8DC5672-60CD-4E20-BDDF-F4BD330A73E3}"/>
    <cellStyle name="Comma 5 3 3 2 5 2 2" xfId="5016" xr:uid="{0F0FA366-BA53-472C-AA46-4CED3781E052}"/>
    <cellStyle name="Comma 5 3 3 2 5 3" xfId="18760" xr:uid="{72666AC2-F846-4B99-894C-2C65E77FFCEC}"/>
    <cellStyle name="Comma 5 3 3 2 5 3 2" xfId="31180" xr:uid="{A64EB2DE-C59A-465A-B765-FAF22BD3B593}"/>
    <cellStyle name="Comma 5 3 3 2 5 4" xfId="13029" xr:uid="{D6FC87E0-E75F-48EA-AE4E-8365F6122EC6}"/>
    <cellStyle name="Comma 5 3 3 2 5 5" xfId="8501" xr:uid="{41B51FB2-0B73-46DC-9140-04A0D9E6E7E3}"/>
    <cellStyle name="Comma 5 3 3 2 5 5 2" xfId="29508" xr:uid="{BBF5EE35-57BE-4FC3-9B1B-C09E3911FA78}"/>
    <cellStyle name="Comma 5 3 3 2 6" xfId="18933" xr:uid="{FE675894-18D2-4A27-A641-3ED8E43844EB}"/>
    <cellStyle name="Comma 5 3 3 2 6 2" xfId="7576" xr:uid="{1E39581F-3939-4452-8056-27BF584321DC}"/>
    <cellStyle name="Comma 5 3 3 2 7" xfId="15464" xr:uid="{E5A4677F-8823-459B-A5BD-75CEBF1E16D0}"/>
    <cellStyle name="Comma 5 3 3 2 8" xfId="10402" xr:uid="{92B2D324-4A87-4636-988A-5D80821A8FDB}"/>
    <cellStyle name="Comma 5 3 3 2 9" xfId="24892" xr:uid="{CB0C377D-61C8-47D9-87B3-BA9B4B3F9BBD}"/>
    <cellStyle name="Comma 5 3 3 3" xfId="1801" xr:uid="{15153140-C445-4DD9-9C07-51BD1DEB0E68}"/>
    <cellStyle name="Comma 5 3 3 3 2" xfId="21386" xr:uid="{2CD284DB-41D7-4FC2-A835-2A7F06F60F5A}"/>
    <cellStyle name="Comma 5 3 3 3 2 2" xfId="12475" xr:uid="{D07CA79C-430F-4C82-A749-EA9A581F216F}"/>
    <cellStyle name="Comma 5 3 3 3 2 3" xfId="4454" xr:uid="{051FF750-4D5B-40A5-BB0D-385AD38E4114}"/>
    <cellStyle name="Comma 5 3 3 3 3" xfId="23595" xr:uid="{5152BC22-264D-4DCC-AA5C-135314E8ED5B}"/>
    <cellStyle name="Comma 5 3 3 3 3 2" xfId="7014" xr:uid="{DA1EF807-1BEB-432E-8CCF-D8C3F1DE1FAD}"/>
    <cellStyle name="Comma 5 3 3 3 4" xfId="14902" xr:uid="{6571BDA2-5EED-4109-BA6D-D8C3C40D494C}"/>
    <cellStyle name="Comma 5 3 3 3 5" xfId="9840" xr:uid="{F23A10F6-2EF7-4DAE-9E27-CE5804E6D91D}"/>
    <cellStyle name="Comma 5 3 3 3 6" xfId="24009" xr:uid="{EF736CA6-943B-4363-A6B2-C663AE57158A}"/>
    <cellStyle name="Comma 5 3 3 3 6 2" xfId="31992" xr:uid="{84743B33-EC90-4236-AEEB-245513759320}"/>
    <cellStyle name="Comma 5 3 3 3 7" xfId="26409" xr:uid="{0D4AEF22-0DCD-4275-92AC-5C7A94031F26}"/>
    <cellStyle name="Comma 5 3 3 3 8" xfId="28032" xr:uid="{D37C3476-D683-4150-BB00-597D9A0C360C}"/>
    <cellStyle name="Comma 5 3 3 3 8 2" xfId="32650" xr:uid="{3E95F83F-3ED9-4A64-AC5E-21F2337A1BE6}"/>
    <cellStyle name="Comma 5 3 3 4" xfId="2457" xr:uid="{839A4A40-A6EF-4452-8D4E-01E4997F4A6B}"/>
    <cellStyle name="Comma 5 3 3 4 2" xfId="20734" xr:uid="{6FBB3A46-625B-42CC-8CD9-0DB03B9F56BD}"/>
    <cellStyle name="Comma 5 3 3 4 2 2" xfId="11823" xr:uid="{44C80CDA-3FAE-4C49-AE3F-304736610B06}"/>
    <cellStyle name="Comma 5 3 3 4 2 3" xfId="3800" xr:uid="{B915BF3E-1072-4B41-A5F5-9FFF1ED0BBE6}"/>
    <cellStyle name="Comma 5 3 3 4 3" xfId="19300" xr:uid="{6AD60C5F-9E17-4BED-BC47-B56CBB602FCB}"/>
    <cellStyle name="Comma 5 3 3 4 3 2" xfId="6360" xr:uid="{82F0D505-C4D1-4D0D-A4F7-39EC3452E78A}"/>
    <cellStyle name="Comma 5 3 3 4 4" xfId="14248" xr:uid="{D82B2914-0429-4F44-9AD5-81134A7706D7}"/>
    <cellStyle name="Comma 5 3 3 4 5" xfId="9186" xr:uid="{FAEEB0E9-C0DA-4615-A0C3-0F226AB4553A}"/>
    <cellStyle name="Comma 5 3 3 4 6" xfId="22946" xr:uid="{6044B495-7F01-4B5A-A075-DA07E7C160FB}"/>
    <cellStyle name="Comma 5 3 3 4 7" xfId="27063" xr:uid="{8CC058E8-9DF7-42A0-9C08-3707AEAD73C5}"/>
    <cellStyle name="Comma 5 3 3 5" xfId="1313" xr:uid="{D67FA46B-C96D-4400-B488-F35BD3BC97A6}"/>
    <cellStyle name="Comma 5 3 3 5 2" xfId="19858" xr:uid="{398AD003-10B2-41D6-BEA6-2FE6FFF32130}"/>
    <cellStyle name="Comma 5 3 3 5 2 2" xfId="12889" xr:uid="{A3649487-4216-47FE-BB28-67206338D3F6}"/>
    <cellStyle name="Comma 5 3 3 5 2 2 2" xfId="30225" xr:uid="{705D3D93-F6BD-47F2-8955-B79809193D70}"/>
    <cellStyle name="Comma 5 3 3 5 2 3" xfId="4873" xr:uid="{B9363FD8-A580-4C04-8AAB-F25BA65BFA08}"/>
    <cellStyle name="Comma 5 3 3 5 2 3 2" xfId="28931" xr:uid="{6FAAEF43-65AB-4BFE-9F96-9674A925A2CC}"/>
    <cellStyle name="Comma 5 3 3 5 2 4" xfId="31319" xr:uid="{070F51F3-A3BF-4C8A-8CEA-5445158DD237}"/>
    <cellStyle name="Comma 5 3 3 5 3" xfId="18790" xr:uid="{43885886-EA6D-407C-82E1-178A18380B53}"/>
    <cellStyle name="Comma 5 3 3 5 3 2" xfId="7433" xr:uid="{A2CA937C-4723-422C-90A7-3EA455C925FE}"/>
    <cellStyle name="Comma 5 3 3 5 3 2 2" xfId="29352" xr:uid="{2F18D586-DA91-41BD-875A-71297028DE5C}"/>
    <cellStyle name="Comma 5 3 3 5 3 3" xfId="31183" xr:uid="{64BB6BC0-5F4C-40A1-9182-3960EC9E32F7}"/>
    <cellStyle name="Comma 5 3 3 5 4" xfId="15321" xr:uid="{EE226F6A-1B6B-49ED-BF50-3D5E250151D0}"/>
    <cellStyle name="Comma 5 3 3 5 4 2" xfId="30628" xr:uid="{4AAEBA09-D52B-4C7A-B32C-AE51B15F534E}"/>
    <cellStyle name="Comma 5 3 3 5 5" xfId="10259" xr:uid="{74A75273-471E-476B-90BC-D664F7728AF5}"/>
    <cellStyle name="Comma 5 3 3 5 5 2" xfId="29793" xr:uid="{D6F155A0-FFA4-417F-BFA2-02FD60B81A42}"/>
    <cellStyle name="Comma 5 3 3 5 6" xfId="21813" xr:uid="{EE60CBE6-AABE-435B-9C68-CB5816444075}"/>
    <cellStyle name="Comma 5 3 3 5 6 2" xfId="31632" xr:uid="{C5154AC0-D7B0-41A3-93E0-188ED919F839}"/>
    <cellStyle name="Comma 5 3 3 5 7" xfId="25990" xr:uid="{EC663056-07C5-41E6-A826-49670EF976AC}"/>
    <cellStyle name="Comma 5 3 3 5 7 2" xfId="32302" xr:uid="{EC80282A-F92F-4034-9E82-924182B29480}"/>
    <cellStyle name="Comma 5 3 3 5 8" xfId="28368" xr:uid="{4E0E46F0-4626-433A-B299-92311A392366}"/>
    <cellStyle name="Comma 5 3 3 6" xfId="3074" xr:uid="{EA8E9246-C29F-4E9B-9630-291E334A3364}"/>
    <cellStyle name="Comma 5 3 3 6 2" xfId="19461" xr:uid="{DBC71C11-594F-469E-B89B-45751C8D8DDE}"/>
    <cellStyle name="Comma 5 3 3 6 2 2" xfId="11231" xr:uid="{0FEB10C8-08D1-47DB-B858-564031AEBF97}"/>
    <cellStyle name="Comma 5 3 3 6 2 2 2" xfId="29962" xr:uid="{03023811-1AE2-4097-BAE2-F39C85C8FD4C}"/>
    <cellStyle name="Comma 5 3 3 6 2 3" xfId="3206" xr:uid="{0DBB81C5-1D76-4963-9E48-47EA2D8978E3}"/>
    <cellStyle name="Comma 5 3 3 6 2 3 2" xfId="28668" xr:uid="{AE67198D-539B-4F93-8CC9-AF09A8734097}"/>
    <cellStyle name="Comma 5 3 3 6 2 4" xfId="31268" xr:uid="{49F82008-2599-4610-9609-E956DC29D25C}"/>
    <cellStyle name="Comma 5 3 3 6 3" xfId="16687" xr:uid="{AB526E23-A9AD-485E-83BC-D39414E12DDE}"/>
    <cellStyle name="Comma 5 3 3 6 3 2" xfId="5766" xr:uid="{0ECDC478-7379-4FD8-A31E-CDEBE96B2607}"/>
    <cellStyle name="Comma 5 3 3 6 3 2 2" xfId="29089" xr:uid="{407B719F-F13B-40A5-A140-85E1B4E348E0}"/>
    <cellStyle name="Comma 5 3 3 6 3 3" xfId="30854" xr:uid="{8DD56EB1-C85F-4B1A-B0D0-7F30D8E4057E}"/>
    <cellStyle name="Comma 5 3 3 6 4" xfId="13654" xr:uid="{3C0B2FB8-E901-4D80-A3EF-9E9D75AEAF2A}"/>
    <cellStyle name="Comma 5 3 3 6 4 2" xfId="30365" xr:uid="{CED93903-337C-4FE4-8A94-2DA771527A37}"/>
    <cellStyle name="Comma 5 3 3 6 5" xfId="8592" xr:uid="{B586D992-4E2E-4DCB-85D7-83C4736E2EDE}"/>
    <cellStyle name="Comma 5 3 3 6 5 2" xfId="29530" xr:uid="{15423680-ECDC-4177-A909-96D107BAD9C0}"/>
    <cellStyle name="Comma 5 3 3 6 6" xfId="20155" xr:uid="{4CD340E3-82DF-431F-A7EE-4165BA7BC540}"/>
    <cellStyle name="Comma 5 3 3 6 6 2" xfId="31371" xr:uid="{88DA30ED-426D-46BF-9412-411A2FE53667}"/>
    <cellStyle name="Comma 5 3 3 6 7" xfId="22290" xr:uid="{6B77F9A1-A2A7-4AD3-A65B-879767557FB6}"/>
    <cellStyle name="Comma 5 3 3 6 8" xfId="27657" xr:uid="{08D2FCBA-5BEE-4746-8D63-8C3BA2349956}"/>
    <cellStyle name="Comma 5 3 3 6 8 2" xfId="32565" xr:uid="{950A0A6F-7FA9-46BA-9620-BBA0876304C6}"/>
    <cellStyle name="Comma 5 3 3 6 9" xfId="28634" xr:uid="{B6FE3534-7F0C-46FF-9F00-1AB9D6562DFE}"/>
    <cellStyle name="Comma 5 3 3 7" xfId="777" xr:uid="{920E1B21-C58B-4177-957C-D8A655491131}"/>
    <cellStyle name="Comma 5 3 3 7 2" xfId="16340" xr:uid="{5B4C0554-DB86-4142-B96A-849971238458}"/>
    <cellStyle name="Comma 5 3 3 7 2 2" xfId="5344" xr:uid="{77A41443-D526-4C07-99A9-85AE78F988FD}"/>
    <cellStyle name="Comma 5 3 3 7 3" xfId="15793" xr:uid="{14E783A2-3D89-458A-9881-A51A0CA3EDF0}"/>
    <cellStyle name="Comma 5 3 3 7 4" xfId="10730" xr:uid="{B43B7FD8-A604-489C-9502-3A0FB83A5DD5}"/>
    <cellStyle name="Comma 5 3 3 7 5" xfId="24563" xr:uid="{8F961389-2F29-47FA-B2C5-8E2331606FD4}"/>
    <cellStyle name="Comma 5 3 3 7 6" xfId="25519" xr:uid="{1DE6FE8E-9EAB-4BD8-AE8B-290D6D28536F}"/>
    <cellStyle name="Comma 5 3 3 8" xfId="20026" xr:uid="{F7B1B875-30BC-492D-91F6-63D3454E274E}"/>
    <cellStyle name="Comma 5 3 3 8 2" xfId="16543" xr:uid="{AD83F152-D240-4ADB-A913-59B3F950C203}"/>
    <cellStyle name="Comma 5 3 3 8 2 2" xfId="5632" xr:uid="{17808E6E-49AA-4216-AB6C-A1F773A46620}"/>
    <cellStyle name="Comma 5 3 3 8 2 2 2" xfId="29060" xr:uid="{946CECFC-D81D-42F2-AD27-464B51CB211D}"/>
    <cellStyle name="Comma 5 3 3 8 2 3" xfId="30825" xr:uid="{E339DD53-E37A-4E28-844E-DE1906380C8C}"/>
    <cellStyle name="Comma 5 3 3 8 3" xfId="13519" xr:uid="{2B334865-45DA-4899-9887-D112E3E8E830}"/>
    <cellStyle name="Comma 5 3 3 8 3 2" xfId="30336" xr:uid="{8D29942E-A1FD-4373-A46A-133A9767C5E3}"/>
    <cellStyle name="Comma 5 3 3 8 4" xfId="8346" xr:uid="{69F60B79-EAC3-403F-8AD6-6D2A52457B06}"/>
    <cellStyle name="Comma 5 3 3 8 4 2" xfId="29487" xr:uid="{4BB08A9E-E164-403D-8448-6E1C9E91B584}"/>
    <cellStyle name="Comma 5 3 3 8 5" xfId="31344" xr:uid="{903AABB0-9B98-4099-B93D-C830F90CFE00}"/>
    <cellStyle name="Comma 5 3 3 9" xfId="18373" xr:uid="{D329D980-DBEC-4B31-86E9-BBC8E664DD56}"/>
    <cellStyle name="Comma 5 3 3 9 2" xfId="7904" xr:uid="{180528A9-A123-4365-8639-B4A03907EBA2}"/>
    <cellStyle name="Comma 5 3 4" xfId="342" xr:uid="{3A2F97CD-9FED-4FDA-9494-8B099B19E03E}"/>
    <cellStyle name="Comma 5 3 4 10" xfId="16085" xr:uid="{0263391E-865A-479B-8C6D-F77924F62143}"/>
    <cellStyle name="Comma 5 3 4 10 2" xfId="30758" xr:uid="{5A76D0C6-DB05-4A8C-8C76-7EEE67C9CD35}"/>
    <cellStyle name="Comma 5 3 4 11" xfId="11022" xr:uid="{D912A69E-D6AE-4A20-AB83-AE4DFBCB5D1D}"/>
    <cellStyle name="Comma 5 3 4 11 2" xfId="29923" xr:uid="{C76C6DAE-4976-483E-8754-57CA283DFB08}"/>
    <cellStyle name="Comma 5 3 4 12" xfId="25050" xr:uid="{4BF703AC-2041-4001-82E2-AD59DFFEADDB}"/>
    <cellStyle name="Comma 5 3 4 12 2" xfId="32140" xr:uid="{2DBB4B13-EA5D-43D4-8E9F-4731DA7E0B7E}"/>
    <cellStyle name="Comma 5 3 4 13" xfId="25227" xr:uid="{3D02ED49-D58A-4C80-88CE-55FEE4457998}"/>
    <cellStyle name="Comma 5 3 4 13 2" xfId="32172" xr:uid="{C1DE4F04-98A4-452D-A413-233DBA62856D}"/>
    <cellStyle name="Comma 5 3 4 14" xfId="27762" xr:uid="{961188A2-9F2D-45EB-ADEF-290C5E657393}"/>
    <cellStyle name="Comma 5 3 4 14 2" xfId="32591" xr:uid="{F5335FA1-6E77-41FC-8CD5-28E9400E58DD}"/>
    <cellStyle name="Comma 5 3 4 15" xfId="28223" xr:uid="{A0A281B0-2044-49D6-ABB3-3BED83D541AB}"/>
    <cellStyle name="Comma 5 3 4 2" xfId="1062" xr:uid="{D6397AFA-04DE-468D-BC5D-D45D2FBA10C3}"/>
    <cellStyle name="Comma 5 3 4 2 10" xfId="25776" xr:uid="{9B4DBA11-2BFE-4903-BBE5-D864D03799A0}"/>
    <cellStyle name="Comma 5 3 4 2 10 2" xfId="32268" xr:uid="{988639D5-4041-49C1-9A32-0A25D84B5AF8}"/>
    <cellStyle name="Comma 5 3 4 2 11" xfId="27896" xr:uid="{4E91A923-1594-494C-8878-CC8CE8E237A2}"/>
    <cellStyle name="Comma 5 3 4 2 11 2" xfId="32621" xr:uid="{BB878FFB-170E-4515-8602-9D5F53842CC1}"/>
    <cellStyle name="Comma 5 3 4 2 12" xfId="28332" xr:uid="{CE2F0614-A884-414A-A5BD-7CD045E21192}"/>
    <cellStyle name="Comma 5 3 4 2 2" xfId="2059" xr:uid="{C383D705-D06A-45C6-B9CD-06E8F1E1177B}"/>
    <cellStyle name="Comma 5 3 4 2 2 2" xfId="21130" xr:uid="{A059F52D-8F32-465A-8C4C-B5590909D60C}"/>
    <cellStyle name="Comma 5 3 4 2 2 2 2" xfId="12218" xr:uid="{57D198A5-75E4-4726-A73D-3F94F3C4469F}"/>
    <cellStyle name="Comma 5 3 4 2 2 2 2 2" xfId="30130" xr:uid="{91B42B18-9400-49C9-8F6E-929CF935361B}"/>
    <cellStyle name="Comma 5 3 4 2 2 2 3" xfId="4197" xr:uid="{58E72090-845F-48FD-8301-210615982B6B}"/>
    <cellStyle name="Comma 5 3 4 2 2 2 3 2" xfId="28836" xr:uid="{D4EEDB79-C982-4ADD-9495-9D33F94AFA60}"/>
    <cellStyle name="Comma 5 3 4 2 2 2 4" xfId="31535" xr:uid="{A743753F-E2DC-4656-8B1A-6A3FA4F0E59B}"/>
    <cellStyle name="Comma 5 3 4 2 2 3" xfId="19062" xr:uid="{46483739-20D7-4C1F-8008-71CCA2F0AE33}"/>
    <cellStyle name="Comma 5 3 4 2 2 3 2" xfId="6757" xr:uid="{90660CCC-1877-4293-B957-36342932B402}"/>
    <cellStyle name="Comma 5 3 4 2 2 3 2 2" xfId="29257" xr:uid="{A514CEC1-5360-443E-9EA6-97BE26D78AE4}"/>
    <cellStyle name="Comma 5 3 4 2 2 3 3" xfId="31214" xr:uid="{5A01FC5D-0E63-4FC4-859C-8EC927E37CCE}"/>
    <cellStyle name="Comma 5 3 4 2 2 4" xfId="14645" xr:uid="{5E2A3FA2-94FB-4344-A940-175C6C592267}"/>
    <cellStyle name="Comma 5 3 4 2 2 4 2" xfId="30533" xr:uid="{4034306D-C28D-4725-9799-9E90FACC03B9}"/>
    <cellStyle name="Comma 5 3 4 2 2 5" xfId="9583" xr:uid="{6757E2AD-9C0B-4959-983A-5C3178D498BB}"/>
    <cellStyle name="Comma 5 3 4 2 2 5 2" xfId="29698" xr:uid="{2859EFC2-80B0-4C3F-B171-7F22F746B88A}"/>
    <cellStyle name="Comma 5 3 4 2 2 6" xfId="23341" xr:uid="{1E9E3404-29C5-4B90-8A99-C7B7C3464017}"/>
    <cellStyle name="Comma 5 3 4 2 2 6 2" xfId="31879" xr:uid="{E752B485-71BE-40FD-91FE-E8C4723B2057}"/>
    <cellStyle name="Comma 5 3 4 2 2 7" xfId="26666" xr:uid="{A0586BB1-812C-40A9-A6F5-CC901AAD97D7}"/>
    <cellStyle name="Comma 5 3 4 2 2 7 2" xfId="32397" xr:uid="{83D47DA6-66A3-4965-BB92-2F5D31CCBA87}"/>
    <cellStyle name="Comma 5 3 4 2 2 8" xfId="28465" xr:uid="{9DF28DEB-2B55-426B-98D3-49E123681641}"/>
    <cellStyle name="Comma 5 3 4 2 3" xfId="2714" xr:uid="{FB61FA28-A67E-481A-B172-9430A35E8E4B}"/>
    <cellStyle name="Comma 5 3 4 2 3 2" xfId="20477" xr:uid="{81F99DFD-F331-4E26-B895-5FCBFC23EB96}"/>
    <cellStyle name="Comma 5 3 4 2 3 2 2" xfId="11566" xr:uid="{B49422B6-4F9C-4101-A194-7F0CE8D31902}"/>
    <cellStyle name="Comma 5 3 4 2 3 2 2 2" xfId="30024" xr:uid="{BED9FD80-325A-4AE3-BDE4-1A4D5347BFCD}"/>
    <cellStyle name="Comma 5 3 4 2 3 2 3" xfId="3543" xr:uid="{18B84268-79BA-4574-A24D-1F56C96E890C}"/>
    <cellStyle name="Comma 5 3 4 2 3 2 3 2" xfId="28730" xr:uid="{25E7923B-77B8-495F-ABC0-9BA952C04FE8}"/>
    <cellStyle name="Comma 5 3 4 2 3 2 4" xfId="31429" xr:uid="{0A63193D-4FA4-4654-B332-E855619F9544}"/>
    <cellStyle name="Comma 5 3 4 2 3 3" xfId="17034" xr:uid="{D6A9050E-A8AF-4E03-BE1C-DC8A4D891A92}"/>
    <cellStyle name="Comma 5 3 4 2 3 3 2" xfId="6103" xr:uid="{9ED4D286-F2A0-4050-9A61-089833E0BF7A}"/>
    <cellStyle name="Comma 5 3 4 2 3 3 2 2" xfId="29151" xr:uid="{2B7324C5-07D9-459F-B006-6FB885FC28AD}"/>
    <cellStyle name="Comma 5 3 4 2 3 3 3" xfId="30915" xr:uid="{45B5F91D-6E9F-4B8F-AF03-EEBA02F3B111}"/>
    <cellStyle name="Comma 5 3 4 2 3 4" xfId="13991" xr:uid="{6689A46A-F9B4-4F50-A870-C9217DA672C5}"/>
    <cellStyle name="Comma 5 3 4 2 3 4 2" xfId="30427" xr:uid="{2C960113-4C14-4702-8C3B-8C820E85E939}"/>
    <cellStyle name="Comma 5 3 4 2 3 5" xfId="8929" xr:uid="{365EF68A-B2AF-4DA2-940A-75D15C2DBBB2}"/>
    <cellStyle name="Comma 5 3 4 2 3 5 2" xfId="29592" xr:uid="{0A598296-BFD1-46F8-90F2-AE579431158B}"/>
    <cellStyle name="Comma 5 3 4 2 3 6" xfId="22690" xr:uid="{C0DC0E8A-13FF-4767-AD88-E148997123E9}"/>
    <cellStyle name="Comma 5 3 4 2 3 6 2" xfId="31773" xr:uid="{3F4D136A-704C-4ABF-8858-9FF3CB9D0185}"/>
    <cellStyle name="Comma 5 3 4 2 3 7" xfId="27320" xr:uid="{B0146E5D-07DA-4CFB-8B7D-F263B5AB165B}"/>
    <cellStyle name="Comma 5 3 4 2 3 7 2" xfId="32503" xr:uid="{B42B26AE-B136-4493-ACCB-6193B5C08C88}"/>
    <cellStyle name="Comma 5 3 4 2 3 8" xfId="28571" xr:uid="{4458956B-D975-462B-9B0F-198188AABB31}"/>
    <cellStyle name="Comma 5 3 4 2 4" xfId="2928" xr:uid="{84C30819-6424-46FB-BFBB-2E25B5834C86}"/>
    <cellStyle name="Comma 5 3 4 2 4 2" xfId="19602" xr:uid="{60F9BE2A-803D-4BC8-A1C7-791FCC6B56E8}"/>
    <cellStyle name="Comma 5 3 4 2 4 2 2" xfId="11366" xr:uid="{2D9F912E-CCD7-4C78-96F3-E61F49E02AD7}"/>
    <cellStyle name="Comma 5 3 4 2 4 2 2 2" xfId="29990" xr:uid="{74993D00-8D9D-483A-ACC0-ECE7B9B35A41}"/>
    <cellStyle name="Comma 5 3 4 2 4 2 3" xfId="3341" xr:uid="{F60E7C2C-F68A-4697-B53E-0496ECE62CE3}"/>
    <cellStyle name="Comma 5 3 4 2 4 2 3 2" xfId="28696" xr:uid="{F82718B3-3693-480E-B50F-C3D978A8B0FD}"/>
    <cellStyle name="Comma 5 3 4 2 4 2 4" xfId="31296" xr:uid="{D6DF2DD5-A7F0-41BF-9DA4-D126C242EDBB}"/>
    <cellStyle name="Comma 5 3 4 2 4 3" xfId="16830" xr:uid="{467F7C11-5F1F-48EB-8024-1424E568397D}"/>
    <cellStyle name="Comma 5 3 4 2 4 3 2" xfId="5901" xr:uid="{47DBDF4C-80E4-4972-B2D5-B7BEA7EE18F4}"/>
    <cellStyle name="Comma 5 3 4 2 4 3 2 2" xfId="29117" xr:uid="{A98F47CE-0891-444C-80CE-F184D4243163}"/>
    <cellStyle name="Comma 5 3 4 2 4 3 3" xfId="30882" xr:uid="{276870EB-D880-42F3-9E9F-8A77EDED8BE7}"/>
    <cellStyle name="Comma 5 3 4 2 4 4" xfId="13789" xr:uid="{4E0FE7DE-4F81-43EE-B408-906A02A6FCFF}"/>
    <cellStyle name="Comma 5 3 4 2 4 4 2" xfId="30393" xr:uid="{9FA838D1-1CBD-467C-8DCA-E0E06D423ECA}"/>
    <cellStyle name="Comma 5 3 4 2 4 5" xfId="8727" xr:uid="{57AEDFAC-222A-4B18-8513-6DC2ED97884E}"/>
    <cellStyle name="Comma 5 3 4 2 4 5 2" xfId="29558" xr:uid="{A04AA57D-4943-4F0D-A744-AA8334F756AA}"/>
    <cellStyle name="Comma 5 3 4 2 4 6" xfId="20278" xr:uid="{EBCE94D9-9F8A-4D44-96A2-609400C67D44}"/>
    <cellStyle name="Comma 5 3 4 2 4 6 2" xfId="31394" xr:uid="{A34ECCB3-92FC-448A-97F1-F055B80087E4}"/>
    <cellStyle name="Comma 5 3 4 2 4 7" xfId="27522" xr:uid="{07DAC27B-C314-4DA5-A8DB-62965C61FF5B}"/>
    <cellStyle name="Comma 5 3 4 2 4 7 2" xfId="32537" xr:uid="{9A9C475D-6573-49BA-896D-A336242A728B}"/>
    <cellStyle name="Comma 5 3 4 2 4 8" xfId="28606" xr:uid="{A63D90E4-4F33-4FF9-B01B-F09CAB18C939}"/>
    <cellStyle name="Comma 5 3 4 2 5" xfId="22033" xr:uid="{F2264255-4BD6-457A-BEEB-E93BAA1AC1E2}"/>
    <cellStyle name="Comma 5 3 4 2 5 2" xfId="16276" xr:uid="{4A74B131-1079-4B65-AA54-2574349CDBC0}"/>
    <cellStyle name="Comma 5 3 4 2 5 2 2" xfId="5087" xr:uid="{22D4814D-395D-494B-A495-020C91F23044}"/>
    <cellStyle name="Comma 5 3 4 2 5 2 2 2" xfId="28965" xr:uid="{52090643-FFE3-4DB5-87BA-9C46AB6877D0}"/>
    <cellStyle name="Comma 5 3 4 2 5 2 3" xfId="30782" xr:uid="{44457A98-D844-4FA1-B6F9-2608A57B6031}"/>
    <cellStyle name="Comma 5 3 4 2 5 3" xfId="13099" xr:uid="{3A0C1859-74AA-4AEB-A62D-0C8827CD65CA}"/>
    <cellStyle name="Comma 5 3 4 2 5 3 2" xfId="30259" xr:uid="{449BEDB8-856E-463A-8B8C-24C05AD02575}"/>
    <cellStyle name="Comma 5 3 4 2 5 4" xfId="8507" xr:uid="{3288DBA9-B363-47F8-ADD1-B35171225E5B}"/>
    <cellStyle name="Comma 5 3 4 2 5 4 2" xfId="29510" xr:uid="{1512DB30-4D99-402F-86C9-CB7A5FD73754}"/>
    <cellStyle name="Comma 5 3 4 2 5 5" xfId="31666" xr:uid="{CC77C3C2-ADC5-44C6-A13A-3E7A2A3D9828}"/>
    <cellStyle name="Comma 5 3 4 2 6" xfId="18324" xr:uid="{F0FEDDA0-21F3-4FFE-95D1-0475662C0A18}"/>
    <cellStyle name="Comma 5 3 4 2 6 2" xfId="7647" xr:uid="{D49B7FC4-51CF-4F9F-A932-231D6CC6B31B}"/>
    <cellStyle name="Comma 5 3 4 2 6 2 2" xfId="29386" xr:uid="{07A96728-79F2-4597-9366-D8C596C7C290}"/>
    <cellStyle name="Comma 5 3 4 2 6 3" xfId="31113" xr:uid="{96667FA7-6360-4B0E-8823-2734995FF118}"/>
    <cellStyle name="Comma 5 3 4 2 7" xfId="15535" xr:uid="{D74DA764-A7B1-4C98-B6A9-30B2B7773F1E}"/>
    <cellStyle name="Comma 5 3 4 2 7 2" xfId="30662" xr:uid="{B5DC9682-415F-4A2E-8D7E-834DD46AD70C}"/>
    <cellStyle name="Comma 5 3 4 2 8" xfId="10473" xr:uid="{C9BAABA5-706A-422C-B170-FC88763A01EE}"/>
    <cellStyle name="Comma 5 3 4 2 8 2" xfId="29827" xr:uid="{90868904-F1F9-4E2E-9B9F-CB4A45E2800C}"/>
    <cellStyle name="Comma 5 3 4 2 9" xfId="24821" xr:uid="{C0C4AAB2-E762-4490-9944-8632B7A68028}"/>
    <cellStyle name="Comma 5 3 4 2 9 2" xfId="32096" xr:uid="{25A65AC1-6655-4D30-B4CE-5E68CD18A19C}"/>
    <cellStyle name="Comma 5 3 4 3" xfId="1730" xr:uid="{B718C2DB-0916-4746-BEA6-5D565028E802}"/>
    <cellStyle name="Comma 5 3 4 3 2" xfId="21457" xr:uid="{5605AA94-6FDF-4EC8-9C62-49BDE4E74D52}"/>
    <cellStyle name="Comma 5 3 4 3 2 2" xfId="12546" xr:uid="{56CEB817-6A83-42DD-92B5-AC938520238A}"/>
    <cellStyle name="Comma 5 3 4 3 2 2 2" xfId="30184" xr:uid="{1EE92649-7948-477B-818B-787F7F256D4D}"/>
    <cellStyle name="Comma 5 3 4 3 2 3" xfId="4525" xr:uid="{54F59196-FB15-4471-B8CE-323A2F2A7DF9}"/>
    <cellStyle name="Comma 5 3 4 3 2 3 2" xfId="28890" xr:uid="{445853CE-3023-4560-BE3A-E2B56D1DFA3F}"/>
    <cellStyle name="Comma 5 3 4 3 2 4" xfId="31589" xr:uid="{C99F8E42-A1A5-4461-A860-27494AC16F42}"/>
    <cellStyle name="Comma 5 3 4 3 3" xfId="19163" xr:uid="{7079EADA-9CC6-4B44-B24C-6F406E2F42FE}"/>
    <cellStyle name="Comma 5 3 4 3 3 2" xfId="7085" xr:uid="{97E7B1D8-A4FB-430C-8F4E-2E8AD8A394F4}"/>
    <cellStyle name="Comma 5 3 4 3 3 2 2" xfId="29311" xr:uid="{3F18DA40-2A05-49E5-B500-63B6623D3E8B}"/>
    <cellStyle name="Comma 5 3 4 3 3 3" xfId="31227" xr:uid="{D91AB3EC-7330-4564-88D3-D6D098903546}"/>
    <cellStyle name="Comma 5 3 4 3 4" xfId="14973" xr:uid="{8B93D452-6686-4636-828B-228E1AA7ADF2}"/>
    <cellStyle name="Comma 5 3 4 3 4 2" xfId="30587" xr:uid="{8FF82B17-4121-42AB-BE9A-332BA6892A85}"/>
    <cellStyle name="Comma 5 3 4 3 5" xfId="9911" xr:uid="{26515B5C-6790-44D0-8EF2-62D0A1ED1D4E}"/>
    <cellStyle name="Comma 5 3 4 3 5 2" xfId="29752" xr:uid="{774BBC4A-ECAF-4D24-86E9-A04DA31B88A2}"/>
    <cellStyle name="Comma 5 3 4 3 6" xfId="23666" xr:uid="{B5C95588-4340-4E97-BA40-65EA2DEDDAA0}"/>
    <cellStyle name="Comma 5 3 4 3 6 2" xfId="31933" xr:uid="{CBA48DE6-68FA-4E8B-9AED-050AA3D068EF}"/>
    <cellStyle name="Comma 5 3 4 3 7" xfId="26338" xr:uid="{6CAF8D18-AD0E-4440-929F-ABF2029C6AD4}"/>
    <cellStyle name="Comma 5 3 4 3 7 2" xfId="32343" xr:uid="{D9264F87-EA07-4897-8108-1C184AA016BD}"/>
    <cellStyle name="Comma 5 3 4 3 8" xfId="28028" xr:uid="{88A85AF7-AA4D-4F22-9FC7-534DBC47158E}"/>
    <cellStyle name="Comma 5 3 4 3 8 2" xfId="32649" xr:uid="{C809C676-447C-42B3-BBE3-9A2CB02EDD91}"/>
    <cellStyle name="Comma 5 3 4 3 9" xfId="28411" xr:uid="{2DBA3F3F-1C66-49BA-9CA4-81F6A16CCB0B}"/>
    <cellStyle name="Comma 5 3 4 4" xfId="2386" xr:uid="{CB73B9EB-F214-47C2-B8E6-F0C38438C296}"/>
    <cellStyle name="Comma 5 3 4 4 2" xfId="20805" xr:uid="{3A730215-EA02-4182-946F-0D065017D964}"/>
    <cellStyle name="Comma 5 3 4 4 2 2" xfId="11894" xr:uid="{1A9429DB-0D2F-4C1A-95F4-E9899E36A6F4}"/>
    <cellStyle name="Comma 5 3 4 4 2 2 2" xfId="30078" xr:uid="{A77FC7DD-34CB-4217-9A1D-17B8D1F42BF0}"/>
    <cellStyle name="Comma 5 3 4 4 2 3" xfId="3871" xr:uid="{7D99AECA-7D58-4491-B835-A272EF4EB85F}"/>
    <cellStyle name="Comma 5 3 4 4 2 3 2" xfId="28784" xr:uid="{33715A81-E7B0-4715-BD2D-FB952A60B213}"/>
    <cellStyle name="Comma 5 3 4 4 2 4" xfId="31483" xr:uid="{88155A53-EA44-4771-B4AC-2EAE615B21D0}"/>
    <cellStyle name="Comma 5 3 4 4 3" xfId="17592" xr:uid="{AE5BF32D-7834-457F-82B4-02FD50DF888B}"/>
    <cellStyle name="Comma 5 3 4 4 3 2" xfId="6431" xr:uid="{8871F6B7-5CDD-465E-BCCF-5C2DE2D0DDCE}"/>
    <cellStyle name="Comma 5 3 4 4 3 2 2" xfId="29205" xr:uid="{45F122F8-486A-413B-BB48-17A332647E32}"/>
    <cellStyle name="Comma 5 3 4 4 3 3" xfId="31019" xr:uid="{F1A6671E-552C-423B-AAFB-2D2BF9701E03}"/>
    <cellStyle name="Comma 5 3 4 4 4" xfId="14319" xr:uid="{20AD73E5-C1D0-47A0-8922-585759E5761A}"/>
    <cellStyle name="Comma 5 3 4 4 4 2" xfId="30481" xr:uid="{11571607-7782-4D45-95A1-D914D69A56EC}"/>
    <cellStyle name="Comma 5 3 4 4 5" xfId="9257" xr:uid="{8C32F8A1-75C4-4726-9665-AD33ECA24750}"/>
    <cellStyle name="Comma 5 3 4 4 5 2" xfId="29646" xr:uid="{E701B12E-58A8-4F91-9E18-9CF0E520ACC4}"/>
    <cellStyle name="Comma 5 3 4 4 6" xfId="23017" xr:uid="{ED50F0EB-F4C6-4B0A-B60F-FFDB387D33CE}"/>
    <cellStyle name="Comma 5 3 4 4 6 2" xfId="31827" xr:uid="{855D52B5-6063-47DD-BD84-8C0918BE6F85}"/>
    <cellStyle name="Comma 5 3 4 4 7" xfId="26992" xr:uid="{8E23B37C-8059-41FC-971B-335BE6F9F0A1}"/>
    <cellStyle name="Comma 5 3 4 4 7 2" xfId="32449" xr:uid="{4B636ADA-3332-450E-9601-12C74CC6BC8F}"/>
    <cellStyle name="Comma 5 3 4 4 8" xfId="28517" xr:uid="{C51727E6-841C-42C1-9EF1-51E5E40B1F18}"/>
    <cellStyle name="Comma 5 3 4 5" xfId="1337" xr:uid="{5E2B8649-1E37-4C04-B326-E3C23F87D7DD}"/>
    <cellStyle name="Comma 5 3 4 5 2" xfId="19841" xr:uid="{D042FFB6-F11B-45B7-9A4D-4274FFF4F67D}"/>
    <cellStyle name="Comma 5 3 4 5 2 2" xfId="12870" xr:uid="{8CFC596D-FC87-4960-8F63-176AAFF98E68}"/>
    <cellStyle name="Comma 5 3 4 5 2 2 2" xfId="30222" xr:uid="{D7AB57C9-D0F1-43D3-A151-4778240D6156}"/>
    <cellStyle name="Comma 5 3 4 5 2 3" xfId="4854" xr:uid="{C9D525CA-92D1-4747-BFB8-70C95F0BE063}"/>
    <cellStyle name="Comma 5 3 4 5 2 3 2" xfId="28928" xr:uid="{E62688DA-C4C2-44C3-87B5-90851206EE3C}"/>
    <cellStyle name="Comma 5 3 4 5 2 4" xfId="31316" xr:uid="{9A3C2E63-2130-458A-A177-8AAF4D0991E6}"/>
    <cellStyle name="Comma 5 3 4 5 3" xfId="17675" xr:uid="{A769006D-6882-450F-8C02-6450A2D210DE}"/>
    <cellStyle name="Comma 5 3 4 5 3 2" xfId="7414" xr:uid="{C1E4CE38-CC92-4359-B64F-7E0F2E1170AB}"/>
    <cellStyle name="Comma 5 3 4 5 3 2 2" xfId="29349" xr:uid="{20716C36-8A2B-4B31-8BDF-2F026C347AD4}"/>
    <cellStyle name="Comma 5 3 4 5 3 3" xfId="31038" xr:uid="{96F5E631-3B78-48AE-A118-74D3C39464A9}"/>
    <cellStyle name="Comma 5 3 4 5 4" xfId="15302" xr:uid="{72A5562F-BF69-474C-9AD0-B00CDA27C72C}"/>
    <cellStyle name="Comma 5 3 4 5 4 2" xfId="30625" xr:uid="{CBF4FD20-A562-4570-9381-A88304773D7F}"/>
    <cellStyle name="Comma 5 3 4 5 5" xfId="10240" xr:uid="{CEB00DFA-B413-4679-BB59-32185D53EEDD}"/>
    <cellStyle name="Comma 5 3 4 5 5 2" xfId="29790" xr:uid="{4DE5E20D-BB86-47F0-9DB4-09C3B7548548}"/>
    <cellStyle name="Comma 5 3 4 5 6" xfId="21792" xr:uid="{6722E928-A3F2-424E-9B09-C3E41DBE0D4F}"/>
    <cellStyle name="Comma 5 3 4 5 6 2" xfId="31629" xr:uid="{444777EB-EA03-440A-BAD1-F718EAF9F36F}"/>
    <cellStyle name="Comma 5 3 4 5 7" xfId="26009" xr:uid="{E52F7B05-F58A-439E-84BF-5640955408DB}"/>
    <cellStyle name="Comma 5 3 4 5 7 2" xfId="32305" xr:uid="{A8EBA08F-2BA4-4DEC-8C0B-A048A4879A91}"/>
    <cellStyle name="Comma 5 3 4 5 8" xfId="28371" xr:uid="{98DAA89B-B4A6-4209-8618-E082B12FCCFE}"/>
    <cellStyle name="Comma 5 3 4 6" xfId="3070" xr:uid="{090150F0-C75A-4D62-84A3-1F54167858A0}"/>
    <cellStyle name="Comma 5 3 4 6 2" xfId="19465" xr:uid="{4A90C942-9217-4B5F-88F0-498EF2D0CE7D}"/>
    <cellStyle name="Comma 5 3 4 6 2 2" xfId="11235" xr:uid="{E86F08F7-E1E4-44B0-A1D2-01F4CFBC2617}"/>
    <cellStyle name="Comma 5 3 4 6 2 2 2" xfId="29963" xr:uid="{A760F2AF-E149-4220-8013-E97CA6E790AA}"/>
    <cellStyle name="Comma 5 3 4 6 2 3" xfId="3210" xr:uid="{50355B15-C0A4-49A9-B0B0-633070ADE844}"/>
    <cellStyle name="Comma 5 3 4 6 2 3 2" xfId="28669" xr:uid="{4B968321-2C16-43BC-8D4D-6D44E3C079BF}"/>
    <cellStyle name="Comma 5 3 4 6 2 4" xfId="31269" xr:uid="{C6E8163A-1166-46BE-ADCF-835D4D4494C9}"/>
    <cellStyle name="Comma 5 3 4 6 3" xfId="16691" xr:uid="{B4BD1271-5BC6-4FBE-BEA1-49D085C5AFF1}"/>
    <cellStyle name="Comma 5 3 4 6 3 2" xfId="5770" xr:uid="{5D94FF9D-F90E-4368-B56F-467788152809}"/>
    <cellStyle name="Comma 5 3 4 6 3 2 2" xfId="29090" xr:uid="{5A1BACC1-FAB3-4F90-BC1C-29ED7519D4B4}"/>
    <cellStyle name="Comma 5 3 4 6 3 3" xfId="30855" xr:uid="{F60279AC-E5BA-4EBD-A8ED-A28840A5670C}"/>
    <cellStyle name="Comma 5 3 4 6 4" xfId="13658" xr:uid="{A6007252-ADFB-4679-8073-B990E124ED4B}"/>
    <cellStyle name="Comma 5 3 4 6 4 2" xfId="30366" xr:uid="{5C49EF8C-7B02-4EC1-9272-50EE3DF91006}"/>
    <cellStyle name="Comma 5 3 4 6 5" xfId="8596" xr:uid="{C1DEFD6B-12AE-4F0D-AC16-C91C7F6663EB}"/>
    <cellStyle name="Comma 5 3 4 6 5 2" xfId="29531" xr:uid="{D4885764-6363-4896-ACEE-304C19B04A8B}"/>
    <cellStyle name="Comma 5 3 4 6 6" xfId="22362" xr:uid="{0EB9EB89-4B1D-408B-83E1-0FA06A3298F8}"/>
    <cellStyle name="Comma 5 3 4 6 6 2" xfId="31720" xr:uid="{169B6B45-CCA3-46AB-90D0-66A3C54692F8}"/>
    <cellStyle name="Comma 5 3 4 6 7" xfId="27653" xr:uid="{173118DA-04EF-4FC4-B269-34176F8B1463}"/>
    <cellStyle name="Comma 5 3 4 6 7 2" xfId="32564" xr:uid="{2B3FE0C5-3A2C-4A2D-8576-483A2CD2D854}"/>
    <cellStyle name="Comma 5 3 4 6 8" xfId="28633" xr:uid="{B0876B6F-7F1F-4BBC-BF5E-F8411714B7AF}"/>
    <cellStyle name="Comma 5 3 4 7" xfId="700" xr:uid="{D457187E-0878-4706-98FB-2DACCE41CF1C}"/>
    <cellStyle name="Comma 5 3 4 7 2" xfId="16375" xr:uid="{887C3189-CF25-4653-91BF-AA008F3E120F}"/>
    <cellStyle name="Comma 5 3 4 7 2 2" xfId="5415" xr:uid="{7891C0A3-07FE-4765-820D-D689FDCC4A0A}"/>
    <cellStyle name="Comma 5 3 4 7 2 2 2" xfId="29019" xr:uid="{F8E5546E-6BAD-41FE-8B23-DC61B49F4647}"/>
    <cellStyle name="Comma 5 3 4 7 2 3" xfId="30795" xr:uid="{16F68124-23CF-4B25-B7D8-930E9D9456A2}"/>
    <cellStyle name="Comma 5 3 4 7 3" xfId="15864" xr:uid="{1E51DDF4-0501-40AD-9051-C331A7958DDF}"/>
    <cellStyle name="Comma 5 3 4 7 3 2" xfId="30716" xr:uid="{E097E0A1-6F11-459D-8F46-48E849DC0A8A}"/>
    <cellStyle name="Comma 5 3 4 7 4" xfId="10801" xr:uid="{3ABE4008-8004-483B-B3E4-F6ED581BF872}"/>
    <cellStyle name="Comma 5 3 4 7 4 2" xfId="29881" xr:uid="{F992B1DE-B883-4798-B67E-70AA115E43F8}"/>
    <cellStyle name="Comma 5 3 4 7 5" xfId="24491" xr:uid="{94DA41E3-692F-4EFF-8B3E-EAC27B1DB8A9}"/>
    <cellStyle name="Comma 5 3 4 7 5 2" xfId="32042" xr:uid="{FEF8E6D6-BA38-466D-AFCE-A7990453C0CA}"/>
    <cellStyle name="Comma 5 3 4 7 6" xfId="25448" xr:uid="{14BB43B3-2B74-4DBD-9B0F-B82505E75F0F}"/>
    <cellStyle name="Comma 5 3 4 7 6 2" xfId="32214" xr:uid="{DA40827C-96A2-47B0-B3C1-0CE4269B86E3}"/>
    <cellStyle name="Comma 5 3 4 7 7" xfId="28277" xr:uid="{662D80D5-E710-45A0-9296-2A0DC7B24A2E}"/>
    <cellStyle name="Comma 5 3 4 8" xfId="20030" xr:uid="{01DF82C3-1B93-4FAA-BEB4-72D2BFEDF014}"/>
    <cellStyle name="Comma 5 3 4 8 2" xfId="16547" xr:uid="{59A3E53B-7AED-47B4-9345-3AF610570F18}"/>
    <cellStyle name="Comma 5 3 4 8 2 2" xfId="5636" xr:uid="{1E1E6EE3-BEFE-42D4-874B-87E494FDBF13}"/>
    <cellStyle name="Comma 5 3 4 8 2 2 2" xfId="29061" xr:uid="{4EFBDC50-F117-4627-94AD-6CE5FF4A4B6D}"/>
    <cellStyle name="Comma 5 3 4 8 2 3" xfId="30826" xr:uid="{10790745-1C64-44F9-83E9-5E5893F8A203}"/>
    <cellStyle name="Comma 5 3 4 8 3" xfId="13523" xr:uid="{4C13ACCF-E56D-4582-B186-DE4CA179341D}"/>
    <cellStyle name="Comma 5 3 4 8 3 2" xfId="30337" xr:uid="{B6DC2F9A-57BC-467F-A431-86D6245D2018}"/>
    <cellStyle name="Comma 5 3 4 8 4" xfId="8530" xr:uid="{FF2447E8-B278-4AC4-85C7-0600C65D788E}"/>
    <cellStyle name="Comma 5 3 4 8 4 2" xfId="29513" xr:uid="{77DDA2A6-2DE5-4092-A99C-66666437DE6D}"/>
    <cellStyle name="Comma 5 3 4 8 5" xfId="31345" xr:uid="{19905863-AD33-4F8E-8CC8-28F3F1226B12}"/>
    <cellStyle name="Comma 5 3 4 9" xfId="17346" xr:uid="{39C08E20-8E87-436A-A321-281AC7891DAC}"/>
    <cellStyle name="Comma 5 3 4 9 2" xfId="7975" xr:uid="{68FAD763-4120-49AC-91AB-805441569389}"/>
    <cellStyle name="Comma 5 3 4 9 2 2" xfId="29440" xr:uid="{55A16C14-26AF-4F64-B65F-FC40DF216F0D}"/>
    <cellStyle name="Comma 5 3 4 9 3" xfId="30975" xr:uid="{AC34907C-67D0-459D-B767-A2039CC471A0}"/>
    <cellStyle name="Comma 5 3 5" xfId="323" xr:uid="{219E74D5-D248-46D3-B30E-305A92317B60}"/>
    <cellStyle name="Comma 5 3 5 10" xfId="16098" xr:uid="{581F30B4-1A3E-4096-A57C-D96754791A53}"/>
    <cellStyle name="Comma 5 3 5 11" xfId="11035" xr:uid="{B15EA2DA-B9BB-4A93-904C-ACDD1E0BB505}"/>
    <cellStyle name="Comma 5 3 5 12" xfId="25063" xr:uid="{DB7E4082-05EF-49DA-951F-87CACC7A8BAF}"/>
    <cellStyle name="Comma 5 3 5 13" xfId="25214" xr:uid="{83C08401-609F-4029-A20F-3772C2EAE02F}"/>
    <cellStyle name="Comma 5 3 5 14" xfId="27787" xr:uid="{6B379F07-F476-4327-A305-E0D87093843A}"/>
    <cellStyle name="Comma 5 3 5 14 2" xfId="32597" xr:uid="{CDC91A91-4F6F-4163-ADAD-86AB98B66530}"/>
    <cellStyle name="Comma 5 3 5 2" xfId="1956" xr:uid="{D68E7026-FE4F-44BA-8C75-F28D789C5032}"/>
    <cellStyle name="Comma 5 3 5 2 10" xfId="27881" xr:uid="{A0F3568A-D3FF-44A6-B7AA-4AA8DD026B9D}"/>
    <cellStyle name="Comma 5 3 5 2 2" xfId="2962" xr:uid="{A1226479-0E9E-4136-8753-B0C96E06AE96}"/>
    <cellStyle name="Comma 5 3 5 2 2 2" xfId="19568" xr:uid="{FA37DBF4-DC04-4238-AA55-9F567A350252}"/>
    <cellStyle name="Comma 5 3 5 2 2 2 2" xfId="11333" xr:uid="{2145AF9E-AADF-4EFA-B231-4FB5462058CA}"/>
    <cellStyle name="Comma 5 3 5 2 2 2 3" xfId="3308" xr:uid="{63713B77-4544-4F3A-9A74-BC8E05021184}"/>
    <cellStyle name="Comma 5 3 5 2 2 3" xfId="16796" xr:uid="{601D0EFC-8F4C-46F5-A62E-02555BCFE5BC}"/>
    <cellStyle name="Comma 5 3 5 2 2 3 2" xfId="5868" xr:uid="{B43FB463-CDBC-48D7-839B-987338DCE6A8}"/>
    <cellStyle name="Comma 5 3 5 2 2 4" xfId="13756" xr:uid="{43B17464-912E-4829-BC61-BD224BD39735}"/>
    <cellStyle name="Comma 5 3 5 2 2 5" xfId="8694" xr:uid="{8F458C25-F099-4E96-8007-19455E4B0634}"/>
    <cellStyle name="Comma 5 3 5 2 2 6" xfId="20251" xr:uid="{DB266DF6-5CB0-4629-85CE-1B96726A208A}"/>
    <cellStyle name="Comma 5 3 5 2 2 7" xfId="27555" xr:uid="{884D6E2D-0FDB-404D-89C4-BC6A1058D273}"/>
    <cellStyle name="Comma 5 3 5 2 3" xfId="21233" xr:uid="{DA162C69-5235-4D66-8C81-14B45D45E11E}"/>
    <cellStyle name="Comma 5 3 5 2 3 2" xfId="16215" xr:uid="{B2794E51-F594-4BCC-A006-64D83EF3BF56}"/>
    <cellStyle name="Comma 5 3 5 2 3 2 2" xfId="4300" xr:uid="{3197AA3F-1FD8-440D-B616-EF1D5515AE7A}"/>
    <cellStyle name="Comma 5 3 5 2 3 3" xfId="17922" xr:uid="{D7AA6283-8473-49ED-A203-982E56B33C3F}"/>
    <cellStyle name="Comma 5 3 5 2 3 4" xfId="12321" xr:uid="{7F292290-3DFF-4932-87C2-839085DE751F}"/>
    <cellStyle name="Comma 5 3 5 2 3 5" xfId="8534" xr:uid="{3681B188-5D55-42F5-8871-5129AF38F3E9}"/>
    <cellStyle name="Comma 5 3 5 2 4" xfId="23444" xr:uid="{C7105AEB-5429-49B2-8555-0540DB0D9224}"/>
    <cellStyle name="Comma 5 3 5 2 4 2" xfId="8023" xr:uid="{15350887-3C83-4352-9F13-26632636C556}"/>
    <cellStyle name="Comma 5 3 5 2 4 3" xfId="17398" xr:uid="{F68A9BED-B194-4680-B048-59CEDBF56568}"/>
    <cellStyle name="Comma 5 3 5 2 5" xfId="17690" xr:uid="{2A52BFBF-A18B-42A4-90D8-68D4A7319D45}"/>
    <cellStyle name="Comma 5 3 5 2 5 2" xfId="6860" xr:uid="{F05BCEA5-F406-4703-869D-F0312677E98C}"/>
    <cellStyle name="Comma 5 3 5 2 6" xfId="14748" xr:uid="{7DE1985C-4C78-4A7F-902C-8359DA887CB7}"/>
    <cellStyle name="Comma 5 3 5 2 7" xfId="9686" xr:uid="{22056788-6713-4A8D-8125-7A4CCD42E368}"/>
    <cellStyle name="Comma 5 3 5 2 8" xfId="23881" xr:uid="{8D74312E-02F9-48C9-9A5D-106E893CE67F}"/>
    <cellStyle name="Comma 5 3 5 2 9" xfId="26563" xr:uid="{B7E5BF2D-65C6-4509-B89D-650B04853C17}"/>
    <cellStyle name="Comma 5 3 5 3" xfId="2611" xr:uid="{F2B07CA6-120B-4870-959A-2A5CC97FC096}"/>
    <cellStyle name="Comma 5 3 5 3 2" xfId="20580" xr:uid="{80FFA26F-990E-4E99-BD12-54E828A62DA1}"/>
    <cellStyle name="Comma 5 3 5 3 2 2" xfId="11669" xr:uid="{8ABF327D-5E79-4BD7-A1DD-37E172A60044}"/>
    <cellStyle name="Comma 5 3 5 3 2 3" xfId="3646" xr:uid="{2DC57581-0A5F-4601-93A6-718626C7CADB}"/>
    <cellStyle name="Comma 5 3 5 3 3" xfId="22793" xr:uid="{BE673D7B-EA0B-46D7-8BF0-E01C771DB40A}"/>
    <cellStyle name="Comma 5 3 5 3 3 2" xfId="6206" xr:uid="{82FB2F87-1653-46F0-A2C4-7ACC3FD5519A}"/>
    <cellStyle name="Comma 5 3 5 3 4" xfId="14094" xr:uid="{14B5A0D7-0A6E-4DF3-828B-959B2B9BC936}"/>
    <cellStyle name="Comma 5 3 5 3 5" xfId="9032" xr:uid="{6D225BCD-3822-4471-8F55-BA935ABDD545}"/>
    <cellStyle name="Comma 5 3 5 3 6" xfId="24015" xr:uid="{46D90E1A-D1D1-4C91-987B-0DDA2A899282}"/>
    <cellStyle name="Comma 5 3 5 3 7" xfId="27217" xr:uid="{245C3F0D-D50A-4BDF-BCF3-1C000CC44B7C}"/>
    <cellStyle name="Comma 5 3 5 3 8" xfId="28015" xr:uid="{FE8AF981-8D34-420C-BCCF-E02D88B56653}"/>
    <cellStyle name="Comma 5 3 5 4" xfId="2922" xr:uid="{BF434BDA-5697-442D-B7E3-1ED2B3435D4C}"/>
    <cellStyle name="Comma 5 3 5 4 2" xfId="19607" xr:uid="{25FEF9F1-7759-465D-BDA0-F273BB46EAEE}"/>
    <cellStyle name="Comma 5 3 5 4 2 2" xfId="11371" xr:uid="{396D45BA-B5F1-411A-80A0-3EA02B43C82A}"/>
    <cellStyle name="Comma 5 3 5 4 2 3" xfId="3346" xr:uid="{AFB25709-3D99-4AFD-8271-D833E7CE33B4}"/>
    <cellStyle name="Comma 5 3 5 4 3" xfId="16836" xr:uid="{BDF5DDF8-FF5C-497E-A9BA-88F1E542AC4F}"/>
    <cellStyle name="Comma 5 3 5 4 3 2" xfId="5906" xr:uid="{03342C9A-C67F-4432-87B3-22F7F135C193}"/>
    <cellStyle name="Comma 5 3 5 4 4" xfId="13794" xr:uid="{BFE6E185-C006-470C-84A8-82A10880B384}"/>
    <cellStyle name="Comma 5 3 5 4 5" xfId="8732" xr:uid="{4A61CCB6-1CD1-47B6-BB71-128FC0501E52}"/>
    <cellStyle name="Comma 5 3 5 4 6" xfId="20283" xr:uid="{F4CAC0CD-437F-4E06-831A-A11A790B19B4}"/>
    <cellStyle name="Comma 5 3 5 4 7" xfId="27517" xr:uid="{A0433027-906C-4AA1-9033-1166A915027E}"/>
    <cellStyle name="Comma 5 3 5 5" xfId="3056" xr:uid="{74B18B98-DD12-42FE-9FE4-457DDDB8DE91}"/>
    <cellStyle name="Comma 5 3 5 5 2" xfId="19479" xr:uid="{A5BD1A31-019E-4613-BABF-6BC5565EC006}"/>
    <cellStyle name="Comma 5 3 5 5 2 2" xfId="11248" xr:uid="{F76E38E8-383E-491D-94FF-07DDCE962686}"/>
    <cellStyle name="Comma 5 3 5 5 2 3" xfId="3223" xr:uid="{DDC7B2F6-4CDE-4754-A8EB-235D2F9C472E}"/>
    <cellStyle name="Comma 5 3 5 5 3" xfId="16705" xr:uid="{F51E56B5-B1EF-4644-ABD7-CD9B2846A538}"/>
    <cellStyle name="Comma 5 3 5 5 3 2" xfId="5783" xr:uid="{A00CF7A5-B9FA-49D0-94CC-6EE785896014}"/>
    <cellStyle name="Comma 5 3 5 5 4" xfId="13671" xr:uid="{CC3BD90F-9CB8-4A83-ACE3-42575C651CBF}"/>
    <cellStyle name="Comma 5 3 5 5 5" xfId="8609" xr:uid="{75EF765F-88CA-4EBA-923B-E8B2921D5AA9}"/>
    <cellStyle name="Comma 5 3 5 5 6" xfId="20167" xr:uid="{D8B4D661-B9D1-48DB-9964-0220C2186F54}"/>
    <cellStyle name="Comma 5 3 5 5 7" xfId="22136" xr:uid="{D653F739-6291-47D6-8432-556C1FD13F60}"/>
    <cellStyle name="Comma 5 3 5 5 8" xfId="27640" xr:uid="{6E3A4880-FE96-4A60-98E2-D64842F3BAFB}"/>
    <cellStyle name="Comma 5 3 5 6" xfId="951" xr:uid="{2B9B76BB-7DC7-430C-92C7-8C6D33187BAB}"/>
    <cellStyle name="Comma 5 3 5 6 2" xfId="16289" xr:uid="{6F3A3326-BB69-45C1-8A03-EFB61871A68F}"/>
    <cellStyle name="Comma 5 3 5 6 2 2" xfId="5190" xr:uid="{4F47410E-61D8-4B9C-BD28-CA12FB80C2BF}"/>
    <cellStyle name="Comma 5 3 5 6 3" xfId="15638" xr:uid="{FAABC185-A658-4092-A21A-FCE4BB4D9179}"/>
    <cellStyle name="Comma 5 3 5 6 4" xfId="10576" xr:uid="{0A041C7A-2F41-4EDD-BD03-98E052BDFB5D}"/>
    <cellStyle name="Comma 5 3 5 6 5" xfId="24718" xr:uid="{89860761-EEA2-4080-B05E-0F452CF30277}"/>
    <cellStyle name="Comma 5 3 5 6 6" xfId="25673" xr:uid="{AC09BF97-234E-439F-80EE-C5AF23ED80D0}"/>
    <cellStyle name="Comma 5 3 5 7" xfId="20044" xr:uid="{6754AC31-7484-4508-ADEA-A85BD4A194D6}"/>
    <cellStyle name="Comma 5 3 5 7 2" xfId="16561" xr:uid="{970850FE-6EEE-4924-9A8B-4A0686186ED3}"/>
    <cellStyle name="Comma 5 3 5 7 2 2" xfId="5649" xr:uid="{E49C3723-AB53-4E7F-BF46-63439BB341B5}"/>
    <cellStyle name="Comma 5 3 5 7 3" xfId="13536" xr:uid="{6BED958E-1BF5-447E-B0ED-D07A29553A0F}"/>
    <cellStyle name="Comma 5 3 5 7 4" xfId="8360" xr:uid="{F13736D8-47E1-4007-858E-7AA9FE51A335}"/>
    <cellStyle name="Comma 5 3 5 8" xfId="17792" xr:uid="{4D5DAD7C-4272-45DA-8D3C-1A25BDFB8B0B}"/>
    <cellStyle name="Comma 5 3 5 8 2" xfId="8140" xr:uid="{8281796D-C953-472B-81FB-E1DCC152EA68}"/>
    <cellStyle name="Comma 5 3 5 9" xfId="18347" xr:uid="{0B9EA43C-1DD1-428B-84AE-F448A6E616AA}"/>
    <cellStyle name="Comma 5 3 5 9 2" xfId="7750" xr:uid="{8A025838-248C-4287-8317-BF257F0A0681}"/>
    <cellStyle name="Comma 5 3 6" xfId="396" xr:uid="{CC1D1048-3267-448E-ADC9-7CA7BFE9273A}"/>
    <cellStyle name="Comma 5 3 6 10" xfId="25014" xr:uid="{DE9231B3-53D7-405B-8CC4-A53E3BE42FC9}"/>
    <cellStyle name="Comma 5 3 6 10 2" xfId="32132" xr:uid="{3D9155E3-FEAD-4BB0-9CEC-21EC4F8549CD}"/>
    <cellStyle name="Comma 5 3 6 11" xfId="25261" xr:uid="{04849672-C55C-4D5C-B1A4-CAC90990814A}"/>
    <cellStyle name="Comma 5 3 6 11 2" xfId="32179" xr:uid="{61A8FAB9-8616-43D4-B9C9-9072D4C92CBE}"/>
    <cellStyle name="Comma 5 3 6 12" xfId="27930" xr:uid="{3319FBAF-FB2B-408E-BE60-8F1EA63C8E45}"/>
    <cellStyle name="Comma 5 3 6 12 2" xfId="32628" xr:uid="{D0D4C8E2-4F9E-45BD-ABD7-82A9FC98EDB8}"/>
    <cellStyle name="Comma 5 3 6 13" xfId="28232" xr:uid="{7BFADB1C-2216-478A-B724-A1A2872C40FE}"/>
    <cellStyle name="Comma 5 3 6 2" xfId="2935" xr:uid="{FF0C4969-F778-48A8-A681-24C90FFAEEB5}"/>
    <cellStyle name="Comma 5 3 6 2 2" xfId="19595" xr:uid="{C9C4E2A4-1C78-499D-A73E-C75FA2315BA5}"/>
    <cellStyle name="Comma 5 3 6 2 2 2" xfId="16184" xr:uid="{ABAA0E8E-8377-4EA9-88F8-2047CCC6865F}"/>
    <cellStyle name="Comma 5 3 6 2 2 2 2" xfId="3334" xr:uid="{55DB5ABA-018E-43FA-ACB0-218294232C8B}"/>
    <cellStyle name="Comma 5 3 6 2 2 2 2 2" xfId="28694" xr:uid="{10A57C4F-818F-4372-B930-84775DA4A3DA}"/>
    <cellStyle name="Comma 5 3 6 2 2 2 3" xfId="30775" xr:uid="{BCCCAD87-F2A6-4C98-9DFF-62BDF7583BD0}"/>
    <cellStyle name="Comma 5 3 6 2 2 3" xfId="11359" xr:uid="{41816693-0E31-4D4B-9812-441A7EBEBAFB}"/>
    <cellStyle name="Comma 5 3 6 2 2 3 2" xfId="29988" xr:uid="{3B31BBF5-14A4-42BB-B9DD-5E1ED5A88503}"/>
    <cellStyle name="Comma 5 3 6 2 2 4" xfId="8320" xr:uid="{1DBB188B-05A6-44D4-AEE1-3B8D0A794FFF}"/>
    <cellStyle name="Comma 5 3 6 2 2 4 2" xfId="29481" xr:uid="{3E29A7D4-932B-45B9-B4BB-C1817B673444}"/>
    <cellStyle name="Comma 5 3 6 2 2 5" xfId="31294" xr:uid="{9526FE53-06C2-4AD1-A41A-58611F813D2F}"/>
    <cellStyle name="Comma 5 3 6 2 3" xfId="16823" xr:uid="{89F29D0E-D6DD-4E58-A88E-7C5D3642CDA0}"/>
    <cellStyle name="Comma 5 3 6 2 3 2" xfId="5894" xr:uid="{2731DF7F-6175-4BCF-80B1-12A84F5539EA}"/>
    <cellStyle name="Comma 5 3 6 2 3 2 2" xfId="29115" xr:uid="{90771A73-DF6E-4F4E-A91A-9762FF58D1C1}"/>
    <cellStyle name="Comma 5 3 6 2 3 3" xfId="30880" xr:uid="{B0254D72-77B3-4ED7-8B73-F0E7C5140E50}"/>
    <cellStyle name="Comma 5 3 6 2 4" xfId="13782" xr:uid="{C1C40B47-94CB-4409-900D-02E3F6B87FE9}"/>
    <cellStyle name="Comma 5 3 6 2 4 2" xfId="30391" xr:uid="{3C5B0A44-F5F2-47C6-963F-EF05C61297EE}"/>
    <cellStyle name="Comma 5 3 6 2 5" xfId="8720" xr:uid="{166969A2-413F-4B62-8015-F8E160ED62F7}"/>
    <cellStyle name="Comma 5 3 6 2 5 2" xfId="29556" xr:uid="{1B44F453-C68A-4BA1-945A-76EA1C8FAB5C}"/>
    <cellStyle name="Comma 5 3 6 2 6" xfId="23855" xr:uid="{86CEE41B-E77D-4C68-BC30-88FBC9CC7C42}"/>
    <cellStyle name="Comma 5 3 6 2 6 2" xfId="31967" xr:uid="{6A957A71-BE1B-4C69-A79E-2368D1E42C60}"/>
    <cellStyle name="Comma 5 3 6 2 7" xfId="27529" xr:uid="{9E4CBCE4-DEC9-49C9-98BC-6480E6CB2C09}"/>
    <cellStyle name="Comma 5 3 6 2 7 2" xfId="32539" xr:uid="{C96720A9-561E-4490-B987-CA61878932A5}"/>
    <cellStyle name="Comma 5 3 6 2 8" xfId="28062" xr:uid="{9F7B39A3-74A1-4868-9469-DB34EC3189E3}"/>
    <cellStyle name="Comma 5 3 6 2 8 2" xfId="32656" xr:uid="{BB8F84A6-96AB-4C10-A815-44C1B64A3B55}"/>
    <cellStyle name="Comma 5 3 6 2 9" xfId="28608" xr:uid="{F20B39A9-9C64-4363-8DE3-7113D6D5BC65}"/>
    <cellStyle name="Comma 5 3 6 3" xfId="1411" xr:uid="{DAFB8303-EF00-413C-ACEB-CC609EE5A54E}"/>
    <cellStyle name="Comma 5 3 6 3 2" xfId="19778" xr:uid="{C7E0D24C-6D10-4A43-A070-DD0FF5FDD0FC}"/>
    <cellStyle name="Comma 5 3 6 3 2 2" xfId="12815" xr:uid="{F99B94A1-8D92-452F-B4BD-C36B6B93F261}"/>
    <cellStyle name="Comma 5 3 6 3 2 2 2" xfId="30217" xr:uid="{252445FF-EC52-4BA5-9393-827954C59EC2}"/>
    <cellStyle name="Comma 5 3 6 3 2 3" xfId="4799" xr:uid="{F59FDDD8-BDE4-4ABB-B544-97F21DF430F9}"/>
    <cellStyle name="Comma 5 3 6 3 2 3 2" xfId="28923" xr:uid="{5690F179-B014-4F51-962F-BED83C2A8936}"/>
    <cellStyle name="Comma 5 3 6 3 2 4" xfId="31311" xr:uid="{2274BD14-D130-483E-B902-169F63DF4B9D}"/>
    <cellStyle name="Comma 5 3 6 3 3" xfId="17728" xr:uid="{8AB9D410-682A-43E5-A1F4-6F1B55A7B12C}"/>
    <cellStyle name="Comma 5 3 6 3 3 2" xfId="7359" xr:uid="{9BF3392B-7324-4EBC-8714-A4E9FB9D51F3}"/>
    <cellStyle name="Comma 5 3 6 3 3 2 2" xfId="29344" xr:uid="{8AB66160-5CDA-407B-913D-FCC9BF45A0C3}"/>
    <cellStyle name="Comma 5 3 6 3 3 3" xfId="31043" xr:uid="{271D31B2-0214-4F03-BA2C-8FA4980ECA9C}"/>
    <cellStyle name="Comma 5 3 6 3 4" xfId="15247" xr:uid="{C134253F-63E8-4C30-9BC0-5C40EF189771}"/>
    <cellStyle name="Comma 5 3 6 3 4 2" xfId="30620" xr:uid="{F369269B-DBDB-417F-9E1B-23379BCB340E}"/>
    <cellStyle name="Comma 5 3 6 3 5" xfId="10185" xr:uid="{631DC820-034A-47A6-9D33-D040A9628FCB}"/>
    <cellStyle name="Comma 5 3 6 3 5 2" xfId="29785" xr:uid="{7143FAF7-C916-4DD5-92C2-67E232A4EF73}"/>
    <cellStyle name="Comma 5 3 6 3 6" xfId="21733" xr:uid="{5670352C-002E-403E-AD43-9657FC5845B0}"/>
    <cellStyle name="Comma 5 3 6 3 6 2" xfId="31624" xr:uid="{E9F5ABAE-CC7A-4360-AFE2-6A2EA2D05D8D}"/>
    <cellStyle name="Comma 5 3 6 3 7" xfId="26064" xr:uid="{81D19481-863F-4CBC-A87E-CBBBA8A4ED3A}"/>
    <cellStyle name="Comma 5 3 6 3 7 2" xfId="32310" xr:uid="{74DE37DE-9829-4A7E-A6C4-2472D91E6883}"/>
    <cellStyle name="Comma 5 3 6 3 8" xfId="28376" xr:uid="{ACD8E7FD-0283-405D-BB30-4AD19E69148C}"/>
    <cellStyle name="Comma 5 3 6 4" xfId="3108" xr:uid="{7723CBE6-BF04-49A9-B8E8-28890DF37EF2}"/>
    <cellStyle name="Comma 5 3 6 4 2" xfId="19427" xr:uid="{839E5B9F-732E-44B5-B035-BD48A2AAA384}"/>
    <cellStyle name="Comma 5 3 6 4 2 2" xfId="11201" xr:uid="{9DD7BCD9-CFAE-42A1-8E17-5B9220624D13}"/>
    <cellStyle name="Comma 5 3 6 4 2 2 2" xfId="29956" xr:uid="{D328C804-04E5-46B3-83B6-02059A8491C3}"/>
    <cellStyle name="Comma 5 3 6 4 2 3" xfId="3176" xr:uid="{12157E6B-CAC9-4E45-BA31-879C3299CD1D}"/>
    <cellStyle name="Comma 5 3 6 4 2 3 2" xfId="28662" xr:uid="{43444C8B-16F3-46A1-9668-ED87E192DE21}"/>
    <cellStyle name="Comma 5 3 6 4 2 4" xfId="31262" xr:uid="{A7808FB8-CD4A-443A-94E2-8C6D84C0F575}"/>
    <cellStyle name="Comma 5 3 6 4 3" xfId="16654" xr:uid="{DDFBD32F-FB31-486D-9EDB-1E2518CA29AA}"/>
    <cellStyle name="Comma 5 3 6 4 3 2" xfId="5736" xr:uid="{AA565ADE-5951-4075-AECA-CF5694CD96A7}"/>
    <cellStyle name="Comma 5 3 6 4 3 2 2" xfId="29083" xr:uid="{1FFB509B-BAC3-4A58-9681-26599B9E2857}"/>
    <cellStyle name="Comma 5 3 6 4 3 3" xfId="30848" xr:uid="{A3E82A0E-F0DA-431B-A295-BF85257C3F60}"/>
    <cellStyle name="Comma 5 3 6 4 4" xfId="13624" xr:uid="{343CDCEA-49E6-4C1A-A190-A555F095F716}"/>
    <cellStyle name="Comma 5 3 6 4 4 2" xfId="30359" xr:uid="{F359E9F7-6FB4-40F5-B101-B5EE74EF372C}"/>
    <cellStyle name="Comma 5 3 6 4 5" xfId="8562" xr:uid="{82802F8B-9882-4B7D-B68C-B67B9A4838C2}"/>
    <cellStyle name="Comma 5 3 6 4 5 2" xfId="29524" xr:uid="{CA564A86-78B6-4EED-8D7F-2EF2326EF18A}"/>
    <cellStyle name="Comma 5 3 6 4 6" xfId="20134" xr:uid="{671B5C7C-CE8E-43F4-97AF-48B9C1DEC1B4}"/>
    <cellStyle name="Comma 5 3 6 4 6 2" xfId="31366" xr:uid="{249F4C06-C5BC-45B1-9778-9D16815024EA}"/>
    <cellStyle name="Comma 5 3 6 4 7" xfId="21560" xr:uid="{21377371-A33E-46AC-A98E-06317403FEE1}"/>
    <cellStyle name="Comma 5 3 6 4 8" xfId="27687" xr:uid="{8BA927FB-4ABD-48E9-8D10-5D5F57D43B0D}"/>
    <cellStyle name="Comma 5 3 6 4 8 2" xfId="32571" xr:uid="{088F1FE4-5D91-4727-9B88-838BCFC8460E}"/>
    <cellStyle name="Comma 5 3 6 4 9" xfId="28640" xr:uid="{0126D6B1-8AF3-4A77-B0ED-3D0136FBD3EC}"/>
    <cellStyle name="Comma 5 3 6 5" xfId="1627" xr:uid="{5836CE38-A447-4323-86E1-ECA1BAF55D4E}"/>
    <cellStyle name="Comma 5 3 6 5 2" xfId="16230" xr:uid="{DAC922D3-7BC1-4656-A814-DC3B34F448DF}"/>
    <cellStyle name="Comma 5 3 6 5 2 2" xfId="4628" xr:uid="{E62226DD-4B63-4694-B895-9C02EEFFC9ED}"/>
    <cellStyle name="Comma 5 3 6 5 3" xfId="15076" xr:uid="{EF2D9ACF-28D3-4472-AA83-A5F2B7EEC0D4}"/>
    <cellStyle name="Comma 5 3 6 5 4" xfId="10014" xr:uid="{2F77B230-A72C-4C75-99A5-3DE7B5CDD292}"/>
    <cellStyle name="Comma 5 3 6 5 5" xfId="23769" xr:uid="{704DB526-46A6-4FC2-88ED-F5ED1A8FD7DF}"/>
    <cellStyle name="Comma 5 3 6 5 6" xfId="26235" xr:uid="{5EE34395-C720-4595-91F1-B7374FE7A07A}"/>
    <cellStyle name="Comma 5 3 6 6" xfId="23976" xr:uid="{C3976370-84FF-4218-A06E-1E80EC6C1700}"/>
    <cellStyle name="Comma 5 3 6 6 2" xfId="16510" xr:uid="{F127135D-93C1-438F-9CC9-E336170E2C81}"/>
    <cellStyle name="Comma 5 3 6 6 2 2" xfId="5602" xr:uid="{191A1508-1598-41D8-93B2-3026926D0134}"/>
    <cellStyle name="Comma 5 3 6 6 2 2 2" xfId="29054" xr:uid="{47923964-C1B6-49AD-880B-9FE59A2874C6}"/>
    <cellStyle name="Comma 5 3 6 6 2 3" xfId="30819" xr:uid="{3AC7A686-97AD-4C4F-8682-C4676C54DFD1}"/>
    <cellStyle name="Comma 5 3 6 6 3" xfId="13489" xr:uid="{EFDE89D6-26AE-461B-9037-9CFA197EDB65}"/>
    <cellStyle name="Comma 5 3 6 6 3 2" xfId="30330" xr:uid="{96B6B90C-08D8-47A1-BB9A-89729BBD6599}"/>
    <cellStyle name="Comma 5 3 6 6 4" xfId="8538" xr:uid="{93450384-3836-4106-A48F-F0A9F48D3FA2}"/>
    <cellStyle name="Comma 5 3 6 6 4 2" xfId="29516" xr:uid="{33EE7E8A-6EDD-478B-9A8B-8262AF9139A7}"/>
    <cellStyle name="Comma 5 3 6 6 5" xfId="31985" xr:uid="{662EA488-89F8-475B-A17B-5FEC64D6E5C2}"/>
    <cellStyle name="Comma 5 3 6 7" xfId="18929" xr:uid="{8991747C-E38E-4C83-A33D-7FAD8348B220}"/>
    <cellStyle name="Comma 5 3 6 7 2" xfId="7188" xr:uid="{9815554E-01DA-4110-AE36-9A713F4E7D45}"/>
    <cellStyle name="Comma 5 3 6 7 3" xfId="3158" xr:uid="{45D7996B-601F-4BB2-B10A-ACBA6929C0D4}"/>
    <cellStyle name="Comma 5 3 6 7 3 2" xfId="28653" xr:uid="{A25B69A0-436C-430F-85BD-B7D462F7D8EF}"/>
    <cellStyle name="Comma 5 3 6 8" xfId="16051" xr:uid="{9C8A644D-D551-4E62-91F9-41872D19D712}"/>
    <cellStyle name="Comma 5 3 6 8 2" xfId="30751" xr:uid="{3A00C383-8C10-4D34-8133-B0620B30004B}"/>
    <cellStyle name="Comma 5 3 6 9" xfId="10988" xr:uid="{E7B52F0C-2D42-4E2F-B13D-0507103098B9}"/>
    <cellStyle name="Comma 5 3 6 9 2" xfId="29916" xr:uid="{835E1218-0433-43E5-91A3-C7FEA04AC6E0}"/>
    <cellStyle name="Comma 5 3 7" xfId="290" xr:uid="{7AF0E186-B9D7-4AC9-86BA-031A186DA6A2}"/>
    <cellStyle name="Comma 5 3 7 10" xfId="25081" xr:uid="{BFBF3DEF-FA6D-4724-A850-5EC09E5DC80A}"/>
    <cellStyle name="Comma 5 3 7 11" xfId="25196" xr:uid="{F6F00312-DFF4-431A-AC7C-B8BCD67096F2}"/>
    <cellStyle name="Comma 5 3 7 12" xfId="27863" xr:uid="{EBCDAC8F-F40F-42B6-A28A-C953FD256E55}"/>
    <cellStyle name="Comma 5 3 7 2" xfId="2896" xr:uid="{12B0ACB1-78AF-4A54-8999-8665EE8AB199}"/>
    <cellStyle name="Comma 5 3 7 2 2" xfId="19629" xr:uid="{1C1F3CFE-7ABB-4235-B9E4-8256EB1F70FA}"/>
    <cellStyle name="Comma 5 3 7 2 2 2" xfId="16191" xr:uid="{F6141E9B-CD5D-49EE-B71E-DF0618403B5B}"/>
    <cellStyle name="Comma 5 3 7 2 2 2 2" xfId="3368" xr:uid="{D40FE6E7-0323-4CB9-8B80-0E2636F60372}"/>
    <cellStyle name="Comma 5 3 7 2 2 3" xfId="11392" xr:uid="{0CB919A1-C980-4976-AB8F-37C2B6FBF1BB}"/>
    <cellStyle name="Comma 5 3 7 2 2 4" xfId="8295" xr:uid="{C9A4D4A9-1C27-40E8-99D7-301B1C971E72}"/>
    <cellStyle name="Comma 5 3 7 2 3" xfId="19205" xr:uid="{AE0A3FCC-F85A-4345-A613-C76B21993EB0}"/>
    <cellStyle name="Comma 5 3 7 2 3 2" xfId="8030" xr:uid="{27D1FEF7-AA01-4485-822F-98F0EC3B630F}"/>
    <cellStyle name="Comma 5 3 7 2 4" xfId="16862" xr:uid="{A5E7CD71-ECDE-4871-B023-45B3D164A2A5}"/>
    <cellStyle name="Comma 5 3 7 2 4 2" xfId="5928" xr:uid="{F06941FA-9B57-449D-A75E-5E2804715471}"/>
    <cellStyle name="Comma 5 3 7 2 5" xfId="13816" xr:uid="{C50815B3-5CB1-4C2C-8336-98539713F59E}"/>
    <cellStyle name="Comma 5 3 7 2 6" xfId="8754" xr:uid="{45A61C80-DA06-42C6-9D80-D92B9423BDF5}"/>
    <cellStyle name="Comma 5 3 7 2 7" xfId="23889" xr:uid="{8DAA86D1-D161-411A-8601-54A640374886}"/>
    <cellStyle name="Comma 5 3 7 2 8" xfId="27495" xr:uid="{F1BE93C7-C7F5-4DB3-A9E9-C5F37143A3D3}"/>
    <cellStyle name="Comma 5 3 7 2 9" xfId="27997" xr:uid="{A9AA79DB-88A8-4AC0-9C65-BB34032727D3}"/>
    <cellStyle name="Comma 5 3 7 3" xfId="3032" xr:uid="{4C4E5C4C-D803-4865-9C05-338874C368E9}"/>
    <cellStyle name="Comma 5 3 7 3 2" xfId="19500" xr:uid="{A535FAE9-7DA0-477A-8C2A-5E7A347A14BD}"/>
    <cellStyle name="Comma 5 3 7 3 2 2" xfId="11266" xr:uid="{99AF1342-85AF-4143-9848-1A0A3CAFDE2E}"/>
    <cellStyle name="Comma 5 3 7 3 2 3" xfId="3241" xr:uid="{BDDFFB30-4934-42DC-B7CD-168BF08180AA}"/>
    <cellStyle name="Comma 5 3 7 3 3" xfId="16726" xr:uid="{AC51C286-7EF1-4CFE-BF13-35650597F8B6}"/>
    <cellStyle name="Comma 5 3 7 3 3 2" xfId="5801" xr:uid="{6FEB382B-5930-468B-A256-51D690A2F923}"/>
    <cellStyle name="Comma 5 3 7 3 4" xfId="13689" xr:uid="{E9F0F065-FBB7-400E-8448-71506EDB14DC}"/>
    <cellStyle name="Comma 5 3 7 3 5" xfId="8627" xr:uid="{69EC9BD2-1D09-4659-9703-5F14ACAF5126}"/>
    <cellStyle name="Comma 5 3 7 3 6" xfId="20182" xr:uid="{F1E48B03-E627-40B7-BB08-473CA8C9CE1B}"/>
    <cellStyle name="Comma 5 3 7 3 7" xfId="20908" xr:uid="{A56A7F60-4E68-4825-81F9-13F3AAF12487}"/>
    <cellStyle name="Comma 5 3 7 3 8" xfId="27622" xr:uid="{C552B696-055F-42E0-86E3-B199B021EFC8}"/>
    <cellStyle name="Comma 5 3 7 4" xfId="2283" xr:uid="{045E28F5-99F2-4894-B546-5F805D9807D7}"/>
    <cellStyle name="Comma 5 3 7 4 2" xfId="16201" xr:uid="{A8D278BE-1199-4AF9-8E3F-28A3E77142A4}"/>
    <cellStyle name="Comma 5 3 7 4 2 2" xfId="3974" xr:uid="{8DD1FAD9-BA35-41AA-B177-9A231B24996C}"/>
    <cellStyle name="Comma 5 3 7 4 3" xfId="14422" xr:uid="{54786C40-E08B-4D23-A875-00BC3C3B5753}"/>
    <cellStyle name="Comma 5 3 7 4 4" xfId="9360" xr:uid="{4530EACC-BEC3-4C2D-95F6-7974BDE781D8}"/>
    <cellStyle name="Comma 5 3 7 4 5" xfId="23120" xr:uid="{25311E9C-9E02-4292-9681-29D9CD73FB70}"/>
    <cellStyle name="Comma 5 3 7 4 6" xfId="26889" xr:uid="{CF0F2A0E-E3A5-49EA-A97D-7D5077206C72}"/>
    <cellStyle name="Comma 5 3 7 5" xfId="24025" xr:uid="{63B78A5D-5249-4A24-B43C-66454F2136BC}"/>
    <cellStyle name="Comma 5 3 7 5 2" xfId="16581" xr:uid="{B16E45F8-D907-4F4E-9C4A-149E79D6E965}"/>
    <cellStyle name="Comma 5 3 7 5 2 2" xfId="5667" xr:uid="{58EE80CF-7D10-46F0-A341-AE16779A30E6}"/>
    <cellStyle name="Comma 5 3 7 5 3" xfId="13554" xr:uid="{0FB9C11C-2EE4-4311-91F0-C1ED5EDE71AE}"/>
    <cellStyle name="Comma 5 3 7 5 4" xfId="8469" xr:uid="{7EE2CD76-7B25-49B3-82CE-69C66E70651A}"/>
    <cellStyle name="Comma 5 3 7 6" xfId="19093" xr:uid="{9F6C7A44-1D3D-4208-A8B3-D18B34771D5E}"/>
    <cellStyle name="Comma 5 3 7 6 2" xfId="8148" xr:uid="{0D6EE4E9-F7D3-42FF-8B98-7577AB4F9C15}"/>
    <cellStyle name="Comma 5 3 7 7" xfId="18885" xr:uid="{16F17D5B-0837-4E59-94E3-B6395A040CEB}"/>
    <cellStyle name="Comma 5 3 7 7 2" xfId="6534" xr:uid="{8AFC6C4B-C341-4B46-8FC3-FFF142F2FD3D}"/>
    <cellStyle name="Comma 5 3 7 8" xfId="16116" xr:uid="{D3C961F3-F481-416F-94A2-1280925B2FA4}"/>
    <cellStyle name="Comma 5 3 7 9" xfId="11053" xr:uid="{A823783D-2539-4A5E-8B05-430B910978FA}"/>
    <cellStyle name="Comma 5 3 8" xfId="1372" xr:uid="{C9AF735D-5CE9-4E94-B624-2F1F4EEC2502}"/>
    <cellStyle name="Comma 5 3 8 2" xfId="21761" xr:uid="{2CD584CA-8CAD-43EA-8446-3A0BA798C89F}"/>
    <cellStyle name="Comma 5 3 8 2 2" xfId="16240" xr:uid="{197C0216-326A-417E-AD3A-BA157D9EEDD5}"/>
    <cellStyle name="Comma 5 3 8 2 2 2" xfId="4824" xr:uid="{17ABAE48-B6C8-4D05-B715-4D9CFA4159FE}"/>
    <cellStyle name="Comma 5 3 8 2 3" xfId="18626" xr:uid="{78DEF81D-1DE3-42E1-847D-8C68FE188199}"/>
    <cellStyle name="Comma 5 3 8 2 4" xfId="12840" xr:uid="{0969CCF0-1894-466A-B0DF-A857AABCEE0E}"/>
    <cellStyle name="Comma 5 3 8 2 5" xfId="8249" xr:uid="{8A87769D-B8CD-4796-8FDC-B67340F1FAD4}"/>
    <cellStyle name="Comma 5 3 8 3" xfId="19023" xr:uid="{71ED7658-7EEB-48BD-B46D-56EC65669138}"/>
    <cellStyle name="Comma 5 3 8 3 2" xfId="7384" xr:uid="{3E958132-8392-441C-A3DE-D4C34BFD9CB5}"/>
    <cellStyle name="Comma 5 3 8 4" xfId="15272" xr:uid="{F1CF9826-E726-42F7-9DE0-11EEA0A0AC7A}"/>
    <cellStyle name="Comma 5 3 8 5" xfId="10210" xr:uid="{1F6CCC7B-E5EC-41C3-BCC1-5815DBB1C2C0}"/>
    <cellStyle name="Comma 5 3 8 6" xfId="23920" xr:uid="{BFF6F1AF-9BE0-472C-821F-7B139B485D8F}"/>
    <cellStyle name="Comma 5 3 8 7" xfId="26039" xr:uid="{781F740D-FD08-4030-BABD-31C96CC43AEB}"/>
    <cellStyle name="Comma 5 3 8 8" xfId="27832" xr:uid="{B9EC7E37-6F1B-453A-95F7-82362E8F3E6D}"/>
    <cellStyle name="Comma 5 3 8 8 2" xfId="32610" xr:uid="{2F6BEA56-8C56-41AC-9813-0FF33D92E910}"/>
    <cellStyle name="Comma 5 3 9" xfId="3001" xr:uid="{74E5A880-CFD5-4551-A0F0-BA94E627FE8A}"/>
    <cellStyle name="Comma 5 3 9 10" xfId="28622" xr:uid="{2CAA4AF6-513A-4B1A-B8B0-E00CD772F44C}"/>
    <cellStyle name="Comma 5 3 9 2" xfId="22465" xr:uid="{E52A5C02-661B-4ED9-BEC8-22BA0DD03FDC}"/>
    <cellStyle name="Comma 5 3 9 2 2" xfId="11297" xr:uid="{97EADC42-BB73-4671-84DC-979CCDA4B0C1}"/>
    <cellStyle name="Comma 5 3 9 2 2 2" xfId="29974" xr:uid="{4B813A2E-C1F6-47BE-B5D9-63669C8AA1E9}"/>
    <cellStyle name="Comma 5 3 9 2 3" xfId="3272" xr:uid="{86EE2862-9357-49EE-B16F-FC91155715E3}"/>
    <cellStyle name="Comma 5 3 9 2 3 2" xfId="28680" xr:uid="{A6BDC00A-2F04-4557-9EBF-6D3BEC4D90D1}"/>
    <cellStyle name="Comma 5 3 9 2 4" xfId="19532" xr:uid="{74C15D45-B199-46D6-A68C-C2A721EE9ABB}"/>
    <cellStyle name="Comma 5 3 9 2 4 2" xfId="31280" xr:uid="{335FBF79-DE28-4086-A6B8-C6661B060D95}"/>
    <cellStyle name="Comma 5 3 9 3" xfId="16758" xr:uid="{FD6A9E95-437E-469E-9A5A-08FC9F2F24D9}"/>
    <cellStyle name="Comma 5 3 9 3 2" xfId="5832" xr:uid="{8867B973-B3C7-4DED-9E38-B8922909D8E7}"/>
    <cellStyle name="Comma 5 3 9 3 2 2" xfId="29101" xr:uid="{0B15AFC9-5569-4C95-BEDA-1ECAD92CDC43}"/>
    <cellStyle name="Comma 5 3 9 3 3" xfId="30866" xr:uid="{11A22014-4085-47A5-879A-E4296D8594D8}"/>
    <cellStyle name="Comma 5 3 9 4" xfId="13720" xr:uid="{7A86D67E-FE64-4CBB-A3BE-05EC6FAB3132}"/>
    <cellStyle name="Comma 5 3 9 4 2" xfId="30377" xr:uid="{1FCBA961-C7CA-4ED8-9EE2-D5BAD2CA9B68}"/>
    <cellStyle name="Comma 5 3 9 5" xfId="8658" xr:uid="{653601F7-24D5-433A-AFF0-F9517D1F0CC0}"/>
    <cellStyle name="Comma 5 3 9 5 2" xfId="29542" xr:uid="{E9A3F851-E223-4654-B61D-E0651633FE8C}"/>
    <cellStyle name="Comma 5 3 9 6" xfId="20202" xr:uid="{591DD80E-BDF5-45F2-B9B3-503504EACEE4}"/>
    <cellStyle name="Comma 5 3 9 6 2" xfId="31380" xr:uid="{003C48DB-D384-4E07-9BE2-2C6B0B7CC04A}"/>
    <cellStyle name="Comma 5 3 9 7" xfId="24055" xr:uid="{118C9DB6-9261-49FB-A09C-2B92D3C6B745}"/>
    <cellStyle name="Comma 5 3 9 8" xfId="27591" xr:uid="{D295109D-027D-4AB6-8FC3-4BFD09127D36}"/>
    <cellStyle name="Comma 5 3 9 8 2" xfId="32553" xr:uid="{F14D677D-F2DA-4380-821B-8E61714237A5}"/>
    <cellStyle name="Comma 5 3 9 9" xfId="27966" xr:uid="{64336B03-C837-4263-B656-7AE5DA026AB6}"/>
    <cellStyle name="Comma 5 3 9 9 2" xfId="32638" xr:uid="{32306FB4-66B5-4119-9BE2-494E38ABCDB9}"/>
    <cellStyle name="Comma 5 30" xfId="227" xr:uid="{379B31B7-F0CC-4F27-8AB8-D92397125A8A}"/>
    <cellStyle name="Comma 5 31" xfId="32996" xr:uid="{A8582471-4997-4807-A908-F42B7EFDA29A}"/>
    <cellStyle name="Comma 5 4" xfId="264" xr:uid="{C9B50FE8-DDA0-44E3-A1EC-D8BCF11E4334}"/>
    <cellStyle name="Comma 5 4 10" xfId="19293" xr:uid="{1EC3499E-F698-4B95-BC03-85ECB8A8BF6D}"/>
    <cellStyle name="Comma 5 4 10 2" xfId="8120" xr:uid="{0F34CC2C-FCFF-4950-9DC0-4D26A5FBC243}"/>
    <cellStyle name="Comma 5 4 11" xfId="16137" xr:uid="{E99F730C-88BF-415D-BFF7-5834BB598DB9}"/>
    <cellStyle name="Comma 5 4 11 2" xfId="30766" xr:uid="{C6770646-00B5-4A0A-A9BD-DCCF45CE6ADF}"/>
    <cellStyle name="Comma 5 4 12" xfId="11135" xr:uid="{24D50271-CCC5-4A2F-A6E6-D1F38304F2DB}"/>
    <cellStyle name="Comma 5 4 12 2" xfId="29941" xr:uid="{8459930C-AE6B-478A-BBEB-0DA9735B3226}"/>
    <cellStyle name="Comma 5 4 13" xfId="25102" xr:uid="{34FD2212-20F0-4EF0-AAEA-71063D3D990E}"/>
    <cellStyle name="Comma 5 4 13 2" xfId="32148" xr:uid="{3BE718BC-5269-440A-8192-E9DA8D71F2FC}"/>
    <cellStyle name="Comma 5 4 14" xfId="25175" xr:uid="{0628E65C-F930-4989-8548-B5C97F1DE7BC}"/>
    <cellStyle name="Comma 5 4 14 2" xfId="32164" xr:uid="{62E0C902-363D-4417-8B01-88301EC7D736}"/>
    <cellStyle name="Comma 5 4 15" xfId="27730" xr:uid="{269048EC-52BC-444E-967D-088D0E011F9A}"/>
    <cellStyle name="Comma 5 4 15 2" xfId="32584" xr:uid="{AADCA1AD-EE15-49C2-9866-1A288BDA19F1}"/>
    <cellStyle name="Comma 5 4 16" xfId="28212" xr:uid="{494B24B6-775A-4174-9508-D58C31BA8387}"/>
    <cellStyle name="Comma 5 4 17" xfId="32887" xr:uid="{FA3B8660-846F-4430-9142-6BDFA2CAAACE}"/>
    <cellStyle name="Comma 5 4 2" xfId="406" xr:uid="{5250BE99-346A-428D-8B52-9789209FA697}"/>
    <cellStyle name="Comma 5 4 2 10" xfId="16041" xr:uid="{08EE8C63-3AB3-4845-AD25-F5183E9D7958}"/>
    <cellStyle name="Comma 5 4 2 10 2" xfId="30748" xr:uid="{EFFA34AC-B2E4-4BAB-9327-481D3FB68C29}"/>
    <cellStyle name="Comma 5 4 2 11" xfId="10978" xr:uid="{6112430C-7C1E-4BD3-B277-A23007EC970A}"/>
    <cellStyle name="Comma 5 4 2 11 2" xfId="29913" xr:uid="{22075756-18C1-42C3-B433-8B8A0A1ADFB6}"/>
    <cellStyle name="Comma 5 4 2 12" xfId="25004" xr:uid="{A327D9D7-4467-468E-A70D-3D1E98EABBD7}"/>
    <cellStyle name="Comma 5 4 2 12 2" xfId="32129" xr:uid="{FA972BAC-3C93-4A94-8995-D48BD05218D6}"/>
    <cellStyle name="Comma 5 4 2 13" xfId="25271" xr:uid="{DE2D25CD-9F8E-4F6E-BFF0-E81984C1E943}"/>
    <cellStyle name="Comma 5 4 2 13 2" xfId="32182" xr:uid="{763FD147-C213-40AF-BA0D-2F098EE7AF86}"/>
    <cellStyle name="Comma 5 4 2 14" xfId="27797" xr:uid="{C33CC639-5691-43C0-91F2-90462D5A6A27}"/>
    <cellStyle name="Comma 5 4 2 14 2" xfId="32600" xr:uid="{463392F2-F07C-4292-ADF8-31C8D0AFCC56}"/>
    <cellStyle name="Comma 5 4 2 15" xfId="28235" xr:uid="{BAD40986-E9FE-41D5-BB8A-8CAF0F6F33FA}"/>
    <cellStyle name="Comma 5 4 2 2" xfId="1179" xr:uid="{9EE00AC1-1BA0-4702-AB5D-D9DB1C7A4AA1}"/>
    <cellStyle name="Comma 5 4 2 2 10" xfId="25883" xr:uid="{1867910F-141F-45F6-8C81-C37C3174184D}"/>
    <cellStyle name="Comma 5 4 2 2 11" xfId="27940" xr:uid="{EB372B5E-6E08-4CC5-8600-D927B093905B}"/>
    <cellStyle name="Comma 5 4 2 2 11 2" xfId="32631" xr:uid="{C4BA5CE3-62E6-4F59-8101-ABE4922672DD}"/>
    <cellStyle name="Comma 5 4 2 2 2" xfId="2166" xr:uid="{0B8CDF16-302B-404C-8AC2-ED134F5B1831}"/>
    <cellStyle name="Comma 5 4 2 2 2 2" xfId="21023" xr:uid="{9BD4D2A5-FE3E-4280-8C27-1440C6206199}"/>
    <cellStyle name="Comma 5 4 2 2 2 2 2" xfId="12111" xr:uid="{1CBCC202-DAD9-40C3-B0B0-30DE57A7F8A6}"/>
    <cellStyle name="Comma 5 4 2 2 2 2 3" xfId="4090" xr:uid="{0CB2AE93-F744-4DFD-B6A4-F7819F1D8122}"/>
    <cellStyle name="Comma 5 4 2 2 2 3" xfId="23235" xr:uid="{4640659F-51F4-47E2-838E-0D107F1329FC}"/>
    <cellStyle name="Comma 5 4 2 2 2 3 2" xfId="6650" xr:uid="{956AEDA1-7264-4521-AC01-C40E4ECB7591}"/>
    <cellStyle name="Comma 5 4 2 2 2 4" xfId="14538" xr:uid="{6753A94B-3E78-47EE-B6B5-ACA0566E7C6E}"/>
    <cellStyle name="Comma 5 4 2 2 2 5" xfId="9476" xr:uid="{87C38DFA-0476-4A49-8B78-B4DF25627E0D}"/>
    <cellStyle name="Comma 5 4 2 2 2 6" xfId="23848" xr:uid="{E1D849D1-AD36-41D0-BCB1-21A8006E3CA2}"/>
    <cellStyle name="Comma 5 4 2 2 2 6 2" xfId="31964" xr:uid="{82ACE1EF-399C-4FD1-AC1B-8CE2A27EFFDE}"/>
    <cellStyle name="Comma 5 4 2 2 2 7" xfId="26773" xr:uid="{1FEFB591-6AF9-47D8-AC7A-7474B178F812}"/>
    <cellStyle name="Comma 5 4 2 2 3" xfId="2821" xr:uid="{AB355142-C668-43D1-803C-34AF94451077}"/>
    <cellStyle name="Comma 5 4 2 2 3 2" xfId="20370" xr:uid="{AA1950D3-296E-41C3-BFEB-1B4C864ECA02}"/>
    <cellStyle name="Comma 5 4 2 2 3 2 2" xfId="11459" xr:uid="{3F6D3CA3-308C-48B2-96DD-6A9C1BF9B342}"/>
    <cellStyle name="Comma 5 4 2 2 3 2 3" xfId="3436" xr:uid="{1BE15735-F2D0-4670-ACF8-E355682E4526}"/>
    <cellStyle name="Comma 5 4 2 2 3 3" xfId="16928" xr:uid="{0F51A43A-E3D4-452F-B397-11F66B53F993}"/>
    <cellStyle name="Comma 5 4 2 2 3 3 2" xfId="5996" xr:uid="{8BF01AAC-C4E0-4000-8C20-2E8D67F72C2B}"/>
    <cellStyle name="Comma 5 4 2 2 3 4" xfId="13884" xr:uid="{B63BDE32-B8B0-421F-90E3-38A09A7EF8C7}"/>
    <cellStyle name="Comma 5 4 2 2 3 5" xfId="8822" xr:uid="{8528C473-82EB-41DC-BD5F-F8DA35E32BBD}"/>
    <cellStyle name="Comma 5 4 2 2 3 6" xfId="22583" xr:uid="{7A36AF78-E870-4075-A965-06E340D0B376}"/>
    <cellStyle name="Comma 5 4 2 2 3 7" xfId="27427" xr:uid="{C60105D9-0C1A-44B0-A2BA-EBAD6E65403A}"/>
    <cellStyle name="Comma 5 4 2 2 4" xfId="2971" xr:uid="{B1DA81F9-6BD7-4724-924F-DA2E6700B0BD}"/>
    <cellStyle name="Comma 5 4 2 2 4 2" xfId="19560" xr:uid="{84E6C5E7-FBCB-448A-B633-C35072C6E0C4}"/>
    <cellStyle name="Comma 5 4 2 2 4 2 2" xfId="11324" xr:uid="{8C2B3395-3125-480B-AAC4-D3B67224FE0A}"/>
    <cellStyle name="Comma 5 4 2 2 4 2 2 2" xfId="29980" xr:uid="{555789EC-3159-4D7A-90B5-7AB87ED94684}"/>
    <cellStyle name="Comma 5 4 2 2 4 2 3" xfId="3299" xr:uid="{A4E77E59-D177-426F-97A6-C1A79E869BF5}"/>
    <cellStyle name="Comma 5 4 2 2 4 2 3 2" xfId="28686" xr:uid="{CF5B5D7D-F28C-4482-946B-0B284B99764A}"/>
    <cellStyle name="Comma 5 4 2 2 4 2 4" xfId="31286" xr:uid="{AAF95948-D4F4-424F-890D-829CC74A40B8}"/>
    <cellStyle name="Comma 5 4 2 2 4 3" xfId="16787" xr:uid="{42EFF93F-4385-42EC-BFE6-1090618036CC}"/>
    <cellStyle name="Comma 5 4 2 2 4 3 2" xfId="5859" xr:uid="{B84A592C-D8EE-4D6A-8B4B-78144D29296E}"/>
    <cellStyle name="Comma 5 4 2 2 4 3 2 2" xfId="29107" xr:uid="{1945DDDC-D0E0-42F3-8ADD-8143E5042CDD}"/>
    <cellStyle name="Comma 5 4 2 2 4 3 3" xfId="30872" xr:uid="{1FF248F4-2C39-4958-AF87-A64414587F97}"/>
    <cellStyle name="Comma 5 4 2 2 4 4" xfId="13747" xr:uid="{ABC36E86-0DAD-4301-B914-7B28C8AEA6DF}"/>
    <cellStyle name="Comma 5 4 2 2 4 4 2" xfId="30383" xr:uid="{7E33CF25-099F-45A7-88DD-D51F2FFD2256}"/>
    <cellStyle name="Comma 5 4 2 2 4 5" xfId="8685" xr:uid="{74FA0FC1-B23F-4C4B-B21C-6E63FC827E06}"/>
    <cellStyle name="Comma 5 4 2 2 4 5 2" xfId="29548" xr:uid="{C19CD6B9-D735-454C-9C6B-31BE7DF6AEEE}"/>
    <cellStyle name="Comma 5 4 2 2 4 6" xfId="20243" xr:uid="{7EFAA181-2098-48BC-9355-A8F0EC08D993}"/>
    <cellStyle name="Comma 5 4 2 2 4 6 2" xfId="31385" xr:uid="{4A38A71A-3594-4F68-A1F9-82D08BCF3BB7}"/>
    <cellStyle name="Comma 5 4 2 2 4 7" xfId="27564" xr:uid="{D736F3F8-DCF2-4C62-9D36-3A11F68B2F9D}"/>
    <cellStyle name="Comma 5 4 2 2 4 7 2" xfId="32547" xr:uid="{C2392500-14F4-4DF5-A593-C88B2359B32C}"/>
    <cellStyle name="Comma 5 4 2 2 4 8" xfId="28616" xr:uid="{E73697CC-033B-480F-B2BE-71D32CA9D093}"/>
    <cellStyle name="Comma 5 4 2 2 5" xfId="21926" xr:uid="{0AB9F46D-9EFB-4C15-869E-E875789E2015}"/>
    <cellStyle name="Comma 5 4 2 2 5 2" xfId="16252" xr:uid="{393B7F1E-715C-4F3C-AD1D-EE07386E3537}"/>
    <cellStyle name="Comma 5 4 2 2 5 2 2" xfId="4980" xr:uid="{2128B030-ED3A-4A06-8D8D-6D0121E31314}"/>
    <cellStyle name="Comma 5 4 2 2 5 3" xfId="18197" xr:uid="{093098E0-0BDF-4685-BE5D-43492D4C6959}"/>
    <cellStyle name="Comma 5 4 2 2 5 3 2" xfId="31099" xr:uid="{3E34BE84-5B0A-4005-9580-4D8A8A4BFA8C}"/>
    <cellStyle name="Comma 5 4 2 2 5 4" xfId="12993" xr:uid="{CE30F86B-3789-42CD-95DB-18E2EC17249C}"/>
    <cellStyle name="Comma 5 4 2 2 5 5" xfId="8475" xr:uid="{323CAECE-235A-449B-9088-340CFABA3AC0}"/>
    <cellStyle name="Comma 5 4 2 2 5 5 2" xfId="29506" xr:uid="{E2F805A4-E734-4BCF-ADB6-C16986A77C8D}"/>
    <cellStyle name="Comma 5 4 2 2 6" xfId="18136" xr:uid="{5A4CD431-D8F2-45D2-90DE-170EE6A34D85}"/>
    <cellStyle name="Comma 5 4 2 2 6 2" xfId="7540" xr:uid="{A24BE3A3-B0CC-4C34-8073-9555C50A5E51}"/>
    <cellStyle name="Comma 5 4 2 2 7" xfId="15428" xr:uid="{84C3B3F6-0027-4926-B042-98CAA388367D}"/>
    <cellStyle name="Comma 5 4 2 2 8" xfId="10366" xr:uid="{CC5489C6-561F-40F6-9508-DEB8FDA6F1AA}"/>
    <cellStyle name="Comma 5 4 2 2 9" xfId="24928" xr:uid="{117F5FBD-69FF-474A-8A02-CA5DFD28DF7B}"/>
    <cellStyle name="Comma 5 4 2 3" xfId="1837" xr:uid="{137B6514-29A7-48E1-B8B9-80A9BAEFAC75}"/>
    <cellStyle name="Comma 5 4 2 3 2" xfId="21350" xr:uid="{9E4014D6-4194-43B2-82F7-725DA405DA69}"/>
    <cellStyle name="Comma 5 4 2 3 2 2" xfId="12439" xr:uid="{6D2B52A9-46B3-4D7A-AEF6-9CD671566AD1}"/>
    <cellStyle name="Comma 5 4 2 3 2 3" xfId="4418" xr:uid="{8E87AE34-0FDA-46EC-92F6-8C05E9E96ADB}"/>
    <cellStyle name="Comma 5 4 2 3 3" xfId="23559" xr:uid="{3C4C3C26-F8F3-4640-8B29-30079E99D944}"/>
    <cellStyle name="Comma 5 4 2 3 3 2" xfId="6978" xr:uid="{B9135DDE-E704-4A41-85F2-264006458757}"/>
    <cellStyle name="Comma 5 4 2 3 4" xfId="14866" xr:uid="{96028DE0-DA08-4302-98A9-1E5399B3C07F}"/>
    <cellStyle name="Comma 5 4 2 3 5" xfId="9804" xr:uid="{B64D6DED-BBF5-4AF1-9AF9-222FFF93DE3F}"/>
    <cellStyle name="Comma 5 4 2 3 6" xfId="23970" xr:uid="{CB9A55A1-DACB-4C88-B693-95F9652E6D0D}"/>
    <cellStyle name="Comma 5 4 2 3 6 2" xfId="31982" xr:uid="{873348AE-E1BB-4A74-81B9-6947DB1EEEF3}"/>
    <cellStyle name="Comma 5 4 2 3 7" xfId="26445" xr:uid="{EB547DE4-9349-421C-AD26-681DE98AA539}"/>
    <cellStyle name="Comma 5 4 2 3 8" xfId="28072" xr:uid="{3EAE35DB-AA9F-42D4-B41F-45BDCE5D5E7A}"/>
    <cellStyle name="Comma 5 4 2 3 8 2" xfId="32659" xr:uid="{681FAEFC-2225-4C09-B91E-0375025BA772}"/>
    <cellStyle name="Comma 5 4 2 4" xfId="2493" xr:uid="{A152CB41-0F27-4285-8F0F-2BCC89221363}"/>
    <cellStyle name="Comma 5 4 2 4 2" xfId="20698" xr:uid="{4E621952-10AB-4B6B-90F9-FC637AF4DCAC}"/>
    <cellStyle name="Comma 5 4 2 4 2 2" xfId="11787" xr:uid="{5AAC2FE4-55EA-4D13-945B-5F57DFC9DFF7}"/>
    <cellStyle name="Comma 5 4 2 4 2 3" xfId="3764" xr:uid="{4BFE2D6D-B61D-4972-9D8B-4FA9DA5DBB6E}"/>
    <cellStyle name="Comma 5 4 2 4 3" xfId="17242" xr:uid="{98416D00-B098-45E7-812E-85B6DE9235BA}"/>
    <cellStyle name="Comma 5 4 2 4 3 2" xfId="6324" xr:uid="{6E9B8905-6901-4DD7-941C-3FD4B1CF6EAA}"/>
    <cellStyle name="Comma 5 4 2 4 4" xfId="14212" xr:uid="{25E8B7EA-7519-432C-B60E-9C572CF4A879}"/>
    <cellStyle name="Comma 5 4 2 4 5" xfId="9150" xr:uid="{BB78F6B6-3978-4E85-BF56-1266901C4BC9}"/>
    <cellStyle name="Comma 5 4 2 4 6" xfId="22910" xr:uid="{9D4DFB55-5275-425F-9432-2BD9C645E14C}"/>
    <cellStyle name="Comma 5 4 2 4 7" xfId="27099" xr:uid="{C179A71C-1624-4269-AE48-E2A2FDEF9930}"/>
    <cellStyle name="Comma 5 4 2 5" xfId="1305" xr:uid="{98F1C3D0-E811-47D1-B10A-111CC11D0A40}"/>
    <cellStyle name="Comma 5 4 2 5 2" xfId="19864" xr:uid="{D8ECA9A8-2264-40DA-8EAF-32AD118DB26A}"/>
    <cellStyle name="Comma 5 4 2 5 2 2" xfId="12893" xr:uid="{28BA32FE-6B2E-4862-BB6A-D3876E0FC86A}"/>
    <cellStyle name="Comma 5 4 2 5 2 2 2" xfId="30226" xr:uid="{A79ADE9A-05BA-4153-A9EE-8601059E0DB6}"/>
    <cellStyle name="Comma 5 4 2 5 2 3" xfId="4877" xr:uid="{AF26B1CE-1EF0-4B6F-AEFB-303BCE42DEEE}"/>
    <cellStyle name="Comma 5 4 2 5 2 3 2" xfId="28932" xr:uid="{35A3C402-C9EC-4B9A-8551-65D1A34F605A}"/>
    <cellStyle name="Comma 5 4 2 5 2 4" xfId="31320" xr:uid="{97FBB7F2-0EB7-4B11-BEA4-E0742120878D}"/>
    <cellStyle name="Comma 5 4 2 5 3" xfId="18660" xr:uid="{1513D4DF-2558-42BB-8618-C75C24E1D559}"/>
    <cellStyle name="Comma 5 4 2 5 3 2" xfId="7437" xr:uid="{3FB85181-B637-40B8-B673-2B6EC20A6C57}"/>
    <cellStyle name="Comma 5 4 2 5 3 2 2" xfId="29353" xr:uid="{8F4620CC-CA49-4DE2-B4F7-A3BB35ED273B}"/>
    <cellStyle name="Comma 5 4 2 5 3 3" xfId="31166" xr:uid="{3D6D675D-F306-4D1C-B172-706FD4FE2F84}"/>
    <cellStyle name="Comma 5 4 2 5 4" xfId="15325" xr:uid="{F07B4C14-1E48-46B8-A247-6FD3EF66F826}"/>
    <cellStyle name="Comma 5 4 2 5 4 2" xfId="30629" xr:uid="{B32C08CA-1950-4D5E-9B19-E3E5F28031E8}"/>
    <cellStyle name="Comma 5 4 2 5 5" xfId="10263" xr:uid="{5308F1F3-F67C-4A62-9B42-3EAEABF76BCA}"/>
    <cellStyle name="Comma 5 4 2 5 5 2" xfId="29794" xr:uid="{7A9F21CA-6519-4564-9460-1D41FE3324EE}"/>
    <cellStyle name="Comma 5 4 2 5 6" xfId="21818" xr:uid="{77638C62-D294-41C1-8B3B-56C74FE03986}"/>
    <cellStyle name="Comma 5 4 2 5 6 2" xfId="31633" xr:uid="{507C2146-5D1C-4F1E-A4F2-7103D6E60877}"/>
    <cellStyle name="Comma 5 4 2 5 7" xfId="25986" xr:uid="{8999B3FB-82BA-4657-9995-7716496C0955}"/>
    <cellStyle name="Comma 5 4 2 5 7 2" xfId="32301" xr:uid="{52C261C1-701F-4C9B-BB21-F87AEFF34BE1}"/>
    <cellStyle name="Comma 5 4 2 5 8" xfId="28367" xr:uid="{1D717F1D-42F8-4A20-9F78-75CB7DAF75E3}"/>
    <cellStyle name="Comma 5 4 2 6" xfId="3118" xr:uid="{493E9C8A-4E96-432D-8A0C-0379367DDB57}"/>
    <cellStyle name="Comma 5 4 2 6 2" xfId="19417" xr:uid="{64335FD5-C890-47A1-9A63-02E57E27F7EF}"/>
    <cellStyle name="Comma 5 4 2 6 2 2" xfId="11191" xr:uid="{A0404BD8-1132-4161-B8D8-EE3E766BE0A9}"/>
    <cellStyle name="Comma 5 4 2 6 2 2 2" xfId="29953" xr:uid="{72B77A43-B474-4B0D-BB15-63487224D16F}"/>
    <cellStyle name="Comma 5 4 2 6 2 3" xfId="3166" xr:uid="{A597A961-2CCA-40B6-9BF3-9FBECC9F6EA6}"/>
    <cellStyle name="Comma 5 4 2 6 2 3 2" xfId="28659" xr:uid="{20D294F1-9D99-41D1-ABCC-E1C55B939AEE}"/>
    <cellStyle name="Comma 5 4 2 6 2 4" xfId="31259" xr:uid="{60EFEB98-2678-4742-ACC4-4EFF33665558}"/>
    <cellStyle name="Comma 5 4 2 6 3" xfId="16644" xr:uid="{D1B6EC18-4197-4CB2-A7F7-EF4457B02328}"/>
    <cellStyle name="Comma 5 4 2 6 3 2" xfId="5726" xr:uid="{2E254030-8B6A-4A0F-8DE8-2159BCC17245}"/>
    <cellStyle name="Comma 5 4 2 6 3 2 2" xfId="29080" xr:uid="{280F8693-5437-42F9-9415-005B1310FBE7}"/>
    <cellStyle name="Comma 5 4 2 6 3 3" xfId="30845" xr:uid="{538A6C85-3E2B-4FBB-8E07-A9036D3A41D0}"/>
    <cellStyle name="Comma 5 4 2 6 4" xfId="13614" xr:uid="{B3852204-13E7-43EB-B396-8C88A7CC47BF}"/>
    <cellStyle name="Comma 5 4 2 6 4 2" xfId="30356" xr:uid="{02FCF136-AE08-4FDD-ADC8-94E8AF679DB6}"/>
    <cellStyle name="Comma 5 4 2 6 5" xfId="8552" xr:uid="{9EFAAFF6-A0CE-409A-AED9-DB3635D771B9}"/>
    <cellStyle name="Comma 5 4 2 6 5 2" xfId="29521" xr:uid="{291B4AEE-144D-4FBA-92DA-2518C060A0EB}"/>
    <cellStyle name="Comma 5 4 2 6 6" xfId="20125" xr:uid="{32DF126D-4769-4223-AC4D-71EC8C07A62F}"/>
    <cellStyle name="Comma 5 4 2 6 6 2" xfId="31363" xr:uid="{071D9BDE-9594-4458-B006-DC72001D19DF}"/>
    <cellStyle name="Comma 5 4 2 6 7" xfId="22254" xr:uid="{DAE8797B-53A7-4C0F-847A-6A5A82A18844}"/>
    <cellStyle name="Comma 5 4 2 6 8" xfId="27697" xr:uid="{7151E94D-A93C-4ED8-82FC-85C75EA6E205}"/>
    <cellStyle name="Comma 5 4 2 6 8 2" xfId="32574" xr:uid="{BFD70FB4-0D85-45A5-9BBD-C4593ABE00CC}"/>
    <cellStyle name="Comma 5 4 2 6 9" xfId="28643" xr:uid="{EBBA9ED6-08FD-413B-B236-2F29577CE26B}"/>
    <cellStyle name="Comma 5 4 2 7" xfId="819" xr:uid="{7F19FD42-44C5-42DB-BFAA-0A0A4350DA77}"/>
    <cellStyle name="Comma 5 4 2 7 2" xfId="16326" xr:uid="{35243C40-C303-432D-B026-77CD95A91DA5}"/>
    <cellStyle name="Comma 5 4 2 7 2 2" xfId="5308" xr:uid="{0618C718-C022-41D1-9D9E-0B2A56742404}"/>
    <cellStyle name="Comma 5 4 2 7 3" xfId="15757" xr:uid="{17DDC93C-9C51-4235-B614-BB7B433BCBDF}"/>
    <cellStyle name="Comma 5 4 2 7 4" xfId="10694" xr:uid="{43B08C04-C614-49BF-A483-D3AF9A87E747}"/>
    <cellStyle name="Comma 5 4 2 7 5" xfId="24599" xr:uid="{5CFFE3E8-2F7D-4F58-B0E8-9C0747C81394}"/>
    <cellStyle name="Comma 5 4 2 7 6" xfId="25555" xr:uid="{8535BC9A-DE91-400A-BE6E-C4D14C5333C9}"/>
    <cellStyle name="Comma 5 4 2 8" xfId="19983" xr:uid="{1E1E1B34-B480-4BA7-99FC-B3034030953F}"/>
    <cellStyle name="Comma 5 4 2 8 2" xfId="16500" xr:uid="{F618DB34-50C8-4C8A-8266-6B3BF3EB86DB}"/>
    <cellStyle name="Comma 5 4 2 8 2 2" xfId="5592" xr:uid="{810C6C19-14EC-4854-ABAF-E6F7C1D17D61}"/>
    <cellStyle name="Comma 5 4 2 8 2 2 2" xfId="29051" xr:uid="{1994C9C7-EA7B-481A-8C51-A19FD7CBB6BE}"/>
    <cellStyle name="Comma 5 4 2 8 2 3" xfId="30816" xr:uid="{38919E97-499B-4786-9911-391C2C2B493B}"/>
    <cellStyle name="Comma 5 4 2 8 3" xfId="13479" xr:uid="{00DDDD2A-07C9-47E9-B490-BD6983C021FB}"/>
    <cellStyle name="Comma 5 4 2 8 3 2" xfId="30327" xr:uid="{40B224BF-EEC9-47FE-92DF-BB8F96198DD5}"/>
    <cellStyle name="Comma 5 4 2 8 4" xfId="8390" xr:uid="{ACF9FA38-9033-4C98-8105-410453FFBF60}"/>
    <cellStyle name="Comma 5 4 2 8 4 2" xfId="29493" xr:uid="{A0ADAEAA-F7A9-44B0-9905-3A5AFB140188}"/>
    <cellStyle name="Comma 5 4 2 8 5" xfId="31336" xr:uid="{BD6125EF-42FC-4E52-8F0C-53CCB12E9CD6}"/>
    <cellStyle name="Comma 5 4 2 9" xfId="17338" xr:uid="{0DF33960-2F9C-4263-880F-CE5E84F09DDE}"/>
    <cellStyle name="Comma 5 4 2 9 2" xfId="7868" xr:uid="{7CE99E0F-DB21-4405-9B36-33A68415EF31}"/>
    <cellStyle name="Comma 5 4 3" xfId="338" xr:uid="{976F9F96-B96E-49B9-A186-9D057375354D}"/>
    <cellStyle name="Comma 5 4 3 10" xfId="11026" xr:uid="{4FE13C5B-816C-45DE-BFBB-88D8954AFEA5}"/>
    <cellStyle name="Comma 5 4 3 10 2" xfId="29924" xr:uid="{44A66A6B-BE12-4022-BD8E-3DA1E6F89342}"/>
    <cellStyle name="Comma 5 4 3 11" xfId="25054" xr:uid="{C4EF3DD6-5621-4EC6-AF01-79706BE9B18B}"/>
    <cellStyle name="Comma 5 4 3 11 2" xfId="32141" xr:uid="{1F02C6C2-8511-4FA6-8496-BF20F13F045A}"/>
    <cellStyle name="Comma 5 4 3 12" xfId="25223" xr:uid="{130FA73C-8B50-45A4-90B8-B5656DB6422F}"/>
    <cellStyle name="Comma 5 4 3 12 2" xfId="32171" xr:uid="{04AF1A60-88D6-4ADA-B7BD-48130FC46C9A}"/>
    <cellStyle name="Comma 5 4 3 13" xfId="27892" xr:uid="{FD78276A-122A-459C-8EFB-716247088EF7}"/>
    <cellStyle name="Comma 5 4 3 13 2" xfId="32620" xr:uid="{B7325DAF-C97C-4E25-87AA-283DE5E4D60E}"/>
    <cellStyle name="Comma 5 4 3 14" xfId="28222" xr:uid="{D7A096C8-C845-4CD6-8BA6-A178EC45D97E}"/>
    <cellStyle name="Comma 5 4 3 2" xfId="1992" xr:uid="{EAE3B876-5627-43E2-A8A8-FDFDD241DD91}"/>
    <cellStyle name="Comma 5 4 3 2 2" xfId="21197" xr:uid="{9F91BD9D-64B3-4BE5-91EB-5B2CAFECF6CF}"/>
    <cellStyle name="Comma 5 4 3 2 2 2" xfId="12285" xr:uid="{43C9B5FB-1274-42B5-947C-9270827CA355}"/>
    <cellStyle name="Comma 5 4 3 2 2 3" xfId="4264" xr:uid="{69F7C501-CA9A-4CEB-A5E9-851D95501F91}"/>
    <cellStyle name="Comma 5 4 3 2 3" xfId="23408" xr:uid="{12E9AB9C-E331-49C7-AAAA-0D39E12599DF}"/>
    <cellStyle name="Comma 5 4 3 2 3 2" xfId="6824" xr:uid="{58BC374C-8B49-41D6-84A1-19580441464B}"/>
    <cellStyle name="Comma 5 4 3 2 4" xfId="14712" xr:uid="{C187FF74-1F60-4568-9276-5F2F23DDC7F5}"/>
    <cellStyle name="Comma 5 4 3 2 5" xfId="9650" xr:uid="{4F469907-34FE-42FF-92ED-AEBBE2ED3634}"/>
    <cellStyle name="Comma 5 4 3 2 6" xfId="23927" xr:uid="{082F00D7-CF14-42CA-8EAB-4B4A3FC7F87A}"/>
    <cellStyle name="Comma 5 4 3 2 6 2" xfId="31976" xr:uid="{45B639A7-FA74-49F4-BF4B-1714D540032B}"/>
    <cellStyle name="Comma 5 4 3 2 7" xfId="26599" xr:uid="{D856030B-28BA-41FE-BB38-CAE69C328346}"/>
    <cellStyle name="Comma 5 4 3 2 8" xfId="28024" xr:uid="{99CFC183-5265-402F-829A-CF905805A9C0}"/>
    <cellStyle name="Comma 5 4 3 2 8 2" xfId="32648" xr:uid="{BBEFADAF-04B5-4E9C-881E-D4D4C64589EF}"/>
    <cellStyle name="Comma 5 4 3 3" xfId="2647" xr:uid="{4A0BC42B-1B92-4447-A099-235088BCAC52}"/>
    <cellStyle name="Comma 5 4 3 3 2" xfId="20544" xr:uid="{78AB5EB9-0563-4F2D-9CF1-32C2862A199F}"/>
    <cellStyle name="Comma 5 4 3 3 2 2" xfId="11633" xr:uid="{B5CE702D-C8BD-48F6-95FB-54A2A67B235F}"/>
    <cellStyle name="Comma 5 4 3 3 2 3" xfId="3610" xr:uid="{AA235D56-FDC3-4A13-B149-0A5BC11EF371}"/>
    <cellStyle name="Comma 5 4 3 3 3" xfId="17098" xr:uid="{0AB2D469-FADA-4DD9-B4F7-934EB9D06BD1}"/>
    <cellStyle name="Comma 5 4 3 3 3 2" xfId="6170" xr:uid="{7CFC1579-0CCC-4BBC-A372-7082BA145F8D}"/>
    <cellStyle name="Comma 5 4 3 3 4" xfId="14058" xr:uid="{FC0F443D-BB20-46F6-A5BB-051DAA89AB33}"/>
    <cellStyle name="Comma 5 4 3 3 5" xfId="8996" xr:uid="{2F9A5F1B-D455-4302-8138-325F10696253}"/>
    <cellStyle name="Comma 5 4 3 3 6" xfId="22757" xr:uid="{2AF433BA-0037-407D-98C8-A0E8FF3F9B56}"/>
    <cellStyle name="Comma 5 4 3 3 7" xfId="27253" xr:uid="{AE2369D3-25DA-4D7C-8C2D-10D9BB2DA2B2}"/>
    <cellStyle name="Comma 5 4 3 4" xfId="1304" xr:uid="{E3127A95-E053-477A-AEC0-8C150134E0F5}"/>
    <cellStyle name="Comma 5 4 3 4 2" xfId="19865" xr:uid="{C6E32E1B-5DBE-4A50-9322-EF1708F5AFF3}"/>
    <cellStyle name="Comma 5 4 3 4 2 2" xfId="12894" xr:uid="{AA58E2B4-952D-4DDC-A53E-BCBB69127708}"/>
    <cellStyle name="Comma 5 4 3 4 2 2 2" xfId="30227" xr:uid="{253FA14B-B71B-4C83-825B-211B2B077453}"/>
    <cellStyle name="Comma 5 4 3 4 2 3" xfId="4878" xr:uid="{101630F0-9DC9-4261-9130-AD509AD5B34B}"/>
    <cellStyle name="Comma 5 4 3 4 2 3 2" xfId="28933" xr:uid="{D2B9B763-910A-4CF5-AE9E-63EB5BD78479}"/>
    <cellStyle name="Comma 5 4 3 4 2 4" xfId="31321" xr:uid="{87A89F0B-B220-4699-BA3A-8F001454BA4E}"/>
    <cellStyle name="Comma 5 4 3 4 3" xfId="17595" xr:uid="{F918949E-22C4-43DC-B193-EF6B199F2F0D}"/>
    <cellStyle name="Comma 5 4 3 4 3 2" xfId="7438" xr:uid="{CE5D7A77-CF46-4D4D-9A0C-1841F6E916E6}"/>
    <cellStyle name="Comma 5 4 3 4 3 2 2" xfId="29354" xr:uid="{D992ED71-F792-4B8E-A55E-3A0EF609916D}"/>
    <cellStyle name="Comma 5 4 3 4 3 3" xfId="31020" xr:uid="{E77927C9-1E18-4790-941E-972FA60E7C5D}"/>
    <cellStyle name="Comma 5 4 3 4 4" xfId="15326" xr:uid="{5A9269E0-1E50-4B84-A0E2-313365466D21}"/>
    <cellStyle name="Comma 5 4 3 4 4 2" xfId="30630" xr:uid="{1C7132C9-8144-49A7-8FCB-1E8247B4681C}"/>
    <cellStyle name="Comma 5 4 3 4 5" xfId="10264" xr:uid="{276CC787-867F-4914-83EE-E307D2A1EB75}"/>
    <cellStyle name="Comma 5 4 3 4 5 2" xfId="29795" xr:uid="{D79CB2D5-C1F8-4FB4-B24C-267932E48072}"/>
    <cellStyle name="Comma 5 4 3 4 6" xfId="21819" xr:uid="{1BFDA1BC-7275-41E5-84DA-EEF48BB8805E}"/>
    <cellStyle name="Comma 5 4 3 4 6 2" xfId="31634" xr:uid="{826A6423-B871-4148-ACE0-549FC4CDF145}"/>
    <cellStyle name="Comma 5 4 3 4 7" xfId="25985" xr:uid="{2805D764-4DC2-4F2B-B5EC-6744856C5A4A}"/>
    <cellStyle name="Comma 5 4 3 4 7 2" xfId="32300" xr:uid="{301CB7AA-20D2-495F-9BA8-4EDA9B347A0B}"/>
    <cellStyle name="Comma 5 4 3 4 8" xfId="28366" xr:uid="{141962B2-72DC-4281-A2BC-2A8BC9C68298}"/>
    <cellStyle name="Comma 5 4 3 5" xfId="3066" xr:uid="{4878E49F-D3AF-4431-8FF6-009A8987E2E0}"/>
    <cellStyle name="Comma 5 4 3 5 2" xfId="19469" xr:uid="{50FD17FD-E101-44BC-91BD-8CDC4A293D5E}"/>
    <cellStyle name="Comma 5 4 3 5 2 2" xfId="11239" xr:uid="{FA353B1A-09BB-4BCE-A518-F4EFF248D90D}"/>
    <cellStyle name="Comma 5 4 3 5 2 2 2" xfId="29964" xr:uid="{F31E65FA-2DC3-45A2-BFDF-94F9BF635F88}"/>
    <cellStyle name="Comma 5 4 3 5 2 3" xfId="3214" xr:uid="{8A85095A-4F3D-4306-AD37-E019D6F07030}"/>
    <cellStyle name="Comma 5 4 3 5 2 3 2" xfId="28670" xr:uid="{C3C03D30-E82D-4DE2-B3BB-6637DCD39BAE}"/>
    <cellStyle name="Comma 5 4 3 5 2 4" xfId="31270" xr:uid="{EFD105DC-4344-4A97-A7AD-7111B69AD8AF}"/>
    <cellStyle name="Comma 5 4 3 5 3" xfId="16695" xr:uid="{8D573F09-85C0-4D1F-8E5D-8CC8F76BEF00}"/>
    <cellStyle name="Comma 5 4 3 5 3 2" xfId="5774" xr:uid="{A9C83282-EEE8-40BA-B728-E60541AAABE4}"/>
    <cellStyle name="Comma 5 4 3 5 3 2 2" xfId="29091" xr:uid="{52153D34-18CD-4426-B8EB-55E11681E9D7}"/>
    <cellStyle name="Comma 5 4 3 5 3 3" xfId="30856" xr:uid="{E4BD456D-B6AC-4406-8836-D89D76138B3C}"/>
    <cellStyle name="Comma 5 4 3 5 4" xfId="13662" xr:uid="{51B617BA-B024-4B4F-9550-8AB8221E8D5E}"/>
    <cellStyle name="Comma 5 4 3 5 4 2" xfId="30367" xr:uid="{7B9954B2-442A-488E-BF5F-B21F16F4F249}"/>
    <cellStyle name="Comma 5 4 3 5 5" xfId="8600" xr:uid="{A6B65F07-CDBF-4C91-9FC7-7D27AC83DE6A}"/>
    <cellStyle name="Comma 5 4 3 5 5 2" xfId="29532" xr:uid="{1FA46B7C-8E33-452C-9E01-0E287DC97CC1}"/>
    <cellStyle name="Comma 5 4 3 5 6" xfId="20160" xr:uid="{D4837E2A-61AE-4B44-B564-1067A5BB664E}"/>
    <cellStyle name="Comma 5 4 3 5 6 2" xfId="31372" xr:uid="{F372DA60-B4B1-44D1-B38F-A7AAD8625DA8}"/>
    <cellStyle name="Comma 5 4 3 5 7" xfId="22100" xr:uid="{A094BB32-4B19-42B1-9E17-0B99AC56AA8A}"/>
    <cellStyle name="Comma 5 4 3 5 8" xfId="27649" xr:uid="{B3205BBA-4907-461D-AEB2-7BBA6991B722}"/>
    <cellStyle name="Comma 5 4 3 5 8 2" xfId="32563" xr:uid="{F6047799-40F8-4D8F-B8BC-2B827C9D9BBE}"/>
    <cellStyle name="Comma 5 4 3 5 9" xfId="28632" xr:uid="{442576C5-9136-4B75-8965-6B6621500C8D}"/>
    <cellStyle name="Comma 5 4 3 6" xfId="993" xr:uid="{45A8CD40-A542-479F-86F0-666668383FA3}"/>
    <cellStyle name="Comma 5 4 3 6 2" xfId="16285" xr:uid="{4009F496-E7A2-499E-B4D8-06A49BE86600}"/>
    <cellStyle name="Comma 5 4 3 6 2 2" xfId="5154" xr:uid="{840D908B-39F2-43D1-A474-C3D19C2300BD}"/>
    <cellStyle name="Comma 5 4 3 6 3" xfId="15602" xr:uid="{0CC8D87C-B6EA-4699-ABDE-D73D1D29085A}"/>
    <cellStyle name="Comma 5 4 3 6 4" xfId="10540" xr:uid="{93638065-FF47-4AB6-AA34-751A8B65FDE8}"/>
    <cellStyle name="Comma 5 4 3 6 5" xfId="24754" xr:uid="{5C8FED27-2C0B-4A89-89A8-325A45FF0F7D}"/>
    <cellStyle name="Comma 5 4 3 6 6" xfId="25709" xr:uid="{A4EC9C6E-F7D8-4D45-A4F1-C856423E9861}"/>
    <cellStyle name="Comma 5 4 3 7" xfId="20034" xr:uid="{703C4D44-9242-4DA9-878D-3A80FC72DF6D}"/>
    <cellStyle name="Comma 5 4 3 7 2" xfId="16551" xr:uid="{1F2B9CB6-FEA2-4C66-BE25-09EB62D91C6E}"/>
    <cellStyle name="Comma 5 4 3 7 2 2" xfId="5640" xr:uid="{810A2D57-AD6B-4027-94BC-D2A927BDEC3D}"/>
    <cellStyle name="Comma 5 4 3 7 2 2 2" xfId="29062" xr:uid="{278170DA-D315-42DE-B71A-760DEEEEA75F}"/>
    <cellStyle name="Comma 5 4 3 7 2 3" xfId="30827" xr:uid="{5A93CFA7-5BF2-46CB-B99B-CBB48BD27645}"/>
    <cellStyle name="Comma 5 4 3 7 3" xfId="13527" xr:uid="{5F8B3082-EF51-4A88-9AA7-5B95C62D8F4D}"/>
    <cellStyle name="Comma 5 4 3 7 3 2" xfId="30338" xr:uid="{BB9ABD96-D709-419F-8376-3FFA066E28D4}"/>
    <cellStyle name="Comma 5 4 3 7 4" xfId="8525" xr:uid="{66C19E6D-6DAB-4DA6-AD83-D17C4D3D2DD6}"/>
    <cellStyle name="Comma 5 4 3 7 4 2" xfId="29512" xr:uid="{670A4D83-1E8B-4507-B161-D6FCCAA0122C}"/>
    <cellStyle name="Comma 5 4 3 7 5" xfId="31346" xr:uid="{2BB52C18-B60D-4552-9510-E2AB444D6CF6}"/>
    <cellStyle name="Comma 5 4 3 8" xfId="17491" xr:uid="{D01037AD-3E7D-4D58-BB76-9745994A7BD2}"/>
    <cellStyle name="Comma 5 4 3 8 2" xfId="7714" xr:uid="{060E4F20-CB92-49C0-97B2-79DB7205C7BB}"/>
    <cellStyle name="Comma 5 4 3 9" xfId="16089" xr:uid="{28F4B6C1-20DB-4A50-A650-23DE58724706}"/>
    <cellStyle name="Comma 5 4 3 9 2" xfId="30759" xr:uid="{DBE9E52D-4087-44A8-8A61-21161EA6BAF7}"/>
    <cellStyle name="Comma 5 4 4" xfId="1663" xr:uid="{E9E8CC8C-7838-47F2-A305-123D9E56F7FD}"/>
    <cellStyle name="Comma 5 4 4 2" xfId="21524" xr:uid="{FBCA4113-2801-43E8-886B-22A3AD746A7C}"/>
    <cellStyle name="Comma 5 4 4 2 2" xfId="12613" xr:uid="{9F305665-DB6D-4241-B39F-EF94CD9533C0}"/>
    <cellStyle name="Comma 5 4 4 2 3" xfId="4592" xr:uid="{57675D82-974F-4250-9D42-08E19A00C4BE}"/>
    <cellStyle name="Comma 5 4 4 3" xfId="23733" xr:uid="{BFA2D19C-D9B2-4B47-ADB2-8D62F5E5D38C}"/>
    <cellStyle name="Comma 5 4 4 3 2" xfId="7152" xr:uid="{410088A5-26DE-4EEF-8220-783EE9B5A668}"/>
    <cellStyle name="Comma 5 4 4 4" xfId="15040" xr:uid="{5AB8ED3B-9341-45D9-B67E-C3774F2D3626}"/>
    <cellStyle name="Comma 5 4 4 5" xfId="9978" xr:uid="{CCED73C1-8045-4209-84A7-9B6906EB820B}"/>
    <cellStyle name="Comma 5 4 4 6" xfId="24224" xr:uid="{E49AA09B-8134-4E35-8ADA-2E0CF0E2461A}"/>
    <cellStyle name="Comma 5 4 4 7" xfId="26271" xr:uid="{F0D00CD6-0071-4F23-BB9C-8BE3FED0917F}"/>
    <cellStyle name="Comma 5 4 4 8" xfId="27842" xr:uid="{D1348B6F-0AD5-40C8-9D4B-62F0E14C8F8F}"/>
    <cellStyle name="Comma 5 4 4 8 2" xfId="32613" xr:uid="{46A6C0EF-F1A1-4D95-B017-A2DC20EA6B49}"/>
    <cellStyle name="Comma 5 4 5" xfId="2319" xr:uid="{713436ED-B1AD-4EEA-84E5-569FE026921B}"/>
    <cellStyle name="Comma 5 4 5 2" xfId="20872" xr:uid="{161545E0-12D0-4C68-B291-ACA64B0BEAA7}"/>
    <cellStyle name="Comma 5 4 5 2 2" xfId="11961" xr:uid="{F178FC76-3910-4FEC-9C24-F52F2E6EB733}"/>
    <cellStyle name="Comma 5 4 5 2 3" xfId="3938" xr:uid="{7190FFAA-478E-41A9-9F55-8DD4F3C767A1}"/>
    <cellStyle name="Comma 5 4 5 3" xfId="23084" xr:uid="{A2614F9A-3958-4D0F-B082-0D22AE7A55D8}"/>
    <cellStyle name="Comma 5 4 5 3 2" xfId="6498" xr:uid="{8C02704E-0B83-44AC-B8B5-63D6A1E8AB6D}"/>
    <cellStyle name="Comma 5 4 5 4" xfId="14386" xr:uid="{016A9527-060A-4216-891F-8FB54E62EC58}"/>
    <cellStyle name="Comma 5 4 5 5" xfId="9324" xr:uid="{B1D23845-AA9A-4821-92ED-49AC01AA8CA5}"/>
    <cellStyle name="Comma 5 4 5 6" xfId="24063" xr:uid="{C6591108-C2D6-4583-A56F-CCB17824213B}"/>
    <cellStyle name="Comma 5 4 5 6 2" xfId="31995" xr:uid="{D537D4D3-3AC4-47AD-9C43-7D6B23E9AF04}"/>
    <cellStyle name="Comma 5 4 5 7" xfId="26925" xr:uid="{F77F8DCE-A34B-439B-A465-B38F4E2AE06D}"/>
    <cellStyle name="Comma 5 4 5 8" xfId="27976" xr:uid="{66A82588-EA47-4514-85E9-8CA9497607D8}"/>
    <cellStyle name="Comma 5 4 5 8 2" xfId="32641" xr:uid="{8424977A-1800-4FB5-B016-5A4AA4C6C25D}"/>
    <cellStyle name="Comma 5 4 6" xfId="1338" xr:uid="{0E3420AE-5201-4192-97C9-B9E33010C005}"/>
    <cellStyle name="Comma 5 4 6 2" xfId="19840" xr:uid="{B54BE758-C0D9-4F49-9951-50ACF62A81B8}"/>
    <cellStyle name="Comma 5 4 6 2 2" xfId="12869" xr:uid="{E08E2AB7-EC3B-4AFE-858A-B89B081A1817}"/>
    <cellStyle name="Comma 5 4 6 2 2 2" xfId="30221" xr:uid="{17839393-60A4-4F88-9366-232D6741D305}"/>
    <cellStyle name="Comma 5 4 6 2 3" xfId="4853" xr:uid="{EBDA20E1-E365-4D89-B5D5-D48334975AF9}"/>
    <cellStyle name="Comma 5 4 6 2 3 2" xfId="28927" xr:uid="{B0367578-97E3-42AF-B644-F8305AF979D4}"/>
    <cellStyle name="Comma 5 4 6 2 4" xfId="31315" xr:uid="{C5C9A813-5200-47EF-982D-22E7A1711F00}"/>
    <cellStyle name="Comma 5 4 6 3" xfId="18740" xr:uid="{0D7C97D7-060F-41FC-9522-BA1CD9655B9A}"/>
    <cellStyle name="Comma 5 4 6 3 2" xfId="7413" xr:uid="{47EA0314-0324-49B5-9905-6439F5A5BA41}"/>
    <cellStyle name="Comma 5 4 6 3 2 2" xfId="29348" xr:uid="{0B42DC8F-E58D-4510-BBA6-251AE4E2D51F}"/>
    <cellStyle name="Comma 5 4 6 3 3" xfId="31177" xr:uid="{DDD89E3A-BA88-43F8-8299-6DAA1569E674}"/>
    <cellStyle name="Comma 5 4 6 4" xfId="15301" xr:uid="{AD68F061-4B9C-4DED-94D6-DE745A77B964}"/>
    <cellStyle name="Comma 5 4 6 4 2" xfId="30624" xr:uid="{4E61F480-7ECB-4B91-8FFF-DB6C27BEDE58}"/>
    <cellStyle name="Comma 5 4 6 5" xfId="10239" xr:uid="{B475517F-4BA4-4409-B50C-75EB1B7965BA}"/>
    <cellStyle name="Comma 5 4 6 5 2" xfId="29789" xr:uid="{2A88302D-7ADA-4B0F-A1D8-A8A710CDB405}"/>
    <cellStyle name="Comma 5 4 6 6" xfId="21791" xr:uid="{5FA30C5A-DE45-47F1-BCDD-0C76D3BB3119}"/>
    <cellStyle name="Comma 5 4 6 6 2" xfId="31628" xr:uid="{E5398ECC-AD08-442B-81D1-1710A2E8DA8F}"/>
    <cellStyle name="Comma 5 4 6 7" xfId="26010" xr:uid="{0A1551B1-1213-4B40-B3DC-A60EAAA71009}"/>
    <cellStyle name="Comma 5 4 6 7 2" xfId="32306" xr:uid="{657868F2-2D30-4469-B720-012826A907BA}"/>
    <cellStyle name="Comma 5 4 6 8" xfId="28372" xr:uid="{CCF54135-D8EB-4167-B818-C0F6F995392D}"/>
    <cellStyle name="Comma 5 4 7" xfId="3011" xr:uid="{C7F621CA-C9F0-422C-9949-FE52519964F6}"/>
    <cellStyle name="Comma 5 4 7 2" xfId="19521" xr:uid="{6C1DEE2B-56FC-479B-882F-F1E88D75981C}"/>
    <cellStyle name="Comma 5 4 7 2 2" xfId="11287" xr:uid="{DEC418DD-86FC-429C-8A5E-1ECF8AA3EEB8}"/>
    <cellStyle name="Comma 5 4 7 2 2 2" xfId="29971" xr:uid="{8B456414-D185-4D10-80D1-928F6BBFC1B3}"/>
    <cellStyle name="Comma 5 4 7 2 3" xfId="3262" xr:uid="{E4B7BA03-B46E-4F18-B95D-9DA391390991}"/>
    <cellStyle name="Comma 5 4 7 2 3 2" xfId="28677" xr:uid="{4C0CEE54-9AD8-4352-840B-64699E130B72}"/>
    <cellStyle name="Comma 5 4 7 2 4" xfId="31277" xr:uid="{F58EE2D3-2D96-467A-A4EF-E39ED91689D0}"/>
    <cellStyle name="Comma 5 4 7 3" xfId="16747" xr:uid="{B71C2BCE-72A1-4C0D-884B-3DA86419C686}"/>
    <cellStyle name="Comma 5 4 7 3 2" xfId="5822" xr:uid="{D3246091-18D9-4AD1-9D8B-F30442CAFBC9}"/>
    <cellStyle name="Comma 5 4 7 3 2 2" xfId="29098" xr:uid="{B968F3EE-8EAD-4113-BCBD-DEA931031AC9}"/>
    <cellStyle name="Comma 5 4 7 3 3" xfId="30863" xr:uid="{AA50129A-B9CA-4E1F-A48C-6AC30B98E36F}"/>
    <cellStyle name="Comma 5 4 7 4" xfId="13710" xr:uid="{C2612F68-B210-4811-880D-DBCBE72C83E2}"/>
    <cellStyle name="Comma 5 4 7 4 2" xfId="30374" xr:uid="{4AE85375-22E2-45C4-8E9B-EA9C2E7F3234}"/>
    <cellStyle name="Comma 5 4 7 5" xfId="8648" xr:uid="{FE6F30CA-1BAD-45C7-B1AA-847A1B00E0BB}"/>
    <cellStyle name="Comma 5 4 7 5 2" xfId="29539" xr:uid="{0C891A18-05D0-4590-876A-FA9D719D83FA}"/>
    <cellStyle name="Comma 5 4 7 6" xfId="20194" xr:uid="{09A0D4E7-DE30-418F-951C-9ABB0AD676B4}"/>
    <cellStyle name="Comma 5 4 7 6 2" xfId="31377" xr:uid="{A5222C00-395B-45DC-AD72-C1848AFB0F8D}"/>
    <cellStyle name="Comma 5 4 7 7" xfId="22429" xr:uid="{5419A791-7DE3-48AA-B405-16895EB7884D}"/>
    <cellStyle name="Comma 5 4 7 8" xfId="27601" xr:uid="{777A8853-D061-41D4-9612-4C5891C1FB44}"/>
    <cellStyle name="Comma 5 4 7 8 2" xfId="32556" xr:uid="{E9BC0912-41D9-483C-A0B2-EA746424913E}"/>
    <cellStyle name="Comma 5 4 7 9" xfId="28625" xr:uid="{8BF83609-FB23-4C9F-8576-AC05431A10DA}"/>
    <cellStyle name="Comma 5 4 8" xfId="585" xr:uid="{5C10AFD0-8506-4EA9-B507-FCE5C1C32F01}"/>
    <cellStyle name="Comma 5 4 8 2" xfId="16414" xr:uid="{B06B36D0-50C8-4219-9E1C-15A578766175}"/>
    <cellStyle name="Comma 5 4 8 2 2" xfId="5482" xr:uid="{4230B89B-5207-4F71-B7BF-E384EEC83161}"/>
    <cellStyle name="Comma 5 4 8 3" xfId="15931" xr:uid="{1074C5B0-2DD0-4630-9184-A1AC7FF00E50}"/>
    <cellStyle name="Comma 5 4 8 4" xfId="10868" xr:uid="{85F883A4-B43F-4965-B3DC-D02964E9B71D}"/>
    <cellStyle name="Comma 5 4 8 5" xfId="24424" xr:uid="{BD580A48-DD69-46AA-8A32-0FB1DDC85412}"/>
    <cellStyle name="Comma 5 4 8 6" xfId="25381" xr:uid="{8D0B3780-3FAF-4BB0-8EBD-B2CDCC875743}"/>
    <cellStyle name="Comma 5 4 9" xfId="20084" xr:uid="{50424E3F-DCCD-4FDD-99C0-9BC2423F5F20}"/>
    <cellStyle name="Comma 5 4 9 2" xfId="16602" xr:uid="{5AC66EC0-5B20-451F-AC22-A227E12A81CB}"/>
    <cellStyle name="Comma 5 4 9 2 2" xfId="5688" xr:uid="{CCF23FAB-3F58-49E6-9534-C4BF63B2A82A}"/>
    <cellStyle name="Comma 5 4 9 2 2 2" xfId="29069" xr:uid="{B5893443-2C61-43FA-BE15-23F705DFF7BE}"/>
    <cellStyle name="Comma 5 4 9 2 3" xfId="30834" xr:uid="{C02FEBA1-8C7E-4257-9F09-F9054FB786E0}"/>
    <cellStyle name="Comma 5 4 9 3" xfId="13575" xr:uid="{530F57A0-710F-4EDD-AEC6-93F615464494}"/>
    <cellStyle name="Comma 5 4 9 3 2" xfId="30345" xr:uid="{10B394F7-3E41-4CDB-AC6D-52D3682D75B0}"/>
    <cellStyle name="Comma 5 4 9 4" xfId="11074" xr:uid="{661F7F8B-D12E-4916-B547-795D94752FB5}"/>
    <cellStyle name="Comma 5 4 9 4 2" xfId="29931" xr:uid="{08A43BE4-EB6F-4D9D-80BB-D9B5E42E1901}"/>
    <cellStyle name="Comma 5 4 9 5" xfId="31353" xr:uid="{3661541A-26CE-4CF6-81D6-1FCEE1FDF35C}"/>
    <cellStyle name="Comma 5 5" xfId="267" xr:uid="{97C3B87C-ED6D-43FA-8160-0BCB00397A2E}"/>
    <cellStyle name="Comma 5 5 10" xfId="17666" xr:uid="{29012A6D-E57E-4FFD-AC66-4933A3DFC9C1}"/>
    <cellStyle name="Comma 5 5 10 2" xfId="8122" xr:uid="{3F076612-20A1-4719-9295-2AA79B088BAA}"/>
    <cellStyle name="Comma 5 5 10 2 2" xfId="29457" xr:uid="{DD59E073-FEC7-47D4-A860-F33A861CC7CB}"/>
    <cellStyle name="Comma 5 5 10 3" xfId="31036" xr:uid="{9AB249BC-34A3-4563-9BAD-4835A2DA4A58}"/>
    <cellStyle name="Comma 5 5 11" xfId="16133" xr:uid="{D9C78080-FDC3-4262-A5C6-BB9787D6DA14}"/>
    <cellStyle name="Comma 5 5 11 2" xfId="30763" xr:uid="{56CDCDD1-AD54-45B4-8357-A6D0AFB9B2D9}"/>
    <cellStyle name="Comma 5 5 12" xfId="11162" xr:uid="{1848152B-613E-4ABC-8B75-9898351A2865}"/>
    <cellStyle name="Comma 5 5 12 2" xfId="29947" xr:uid="{60FC9536-7EE3-4D01-9B92-6A8C28EA19A8}"/>
    <cellStyle name="Comma 5 5 13" xfId="25098" xr:uid="{0F2C2BFC-986A-4B88-9079-279B6A4E5C7D}"/>
    <cellStyle name="Comma 5 5 13 2" xfId="32145" xr:uid="{0B0F23B9-5BD1-4EA8-9BF4-6F885AF4FB0B}"/>
    <cellStyle name="Comma 5 5 14" xfId="25179" xr:uid="{0BC7545D-1710-43D2-973A-CC29799F94E0}"/>
    <cellStyle name="Comma 5 5 14 2" xfId="32167" xr:uid="{64FA93A9-6F6E-4503-A91B-F641CD739B9B}"/>
    <cellStyle name="Comma 5 5 15" xfId="27770" xr:uid="{94708D9E-68FB-4492-A8E6-1D911519BD2F}"/>
    <cellStyle name="Comma 5 5 15 2" xfId="32594" xr:uid="{0005E2C1-C5A0-4AB5-A702-39C647106C22}"/>
    <cellStyle name="Comma 5 5 16" xfId="28215" xr:uid="{2F3D3524-362D-4B38-979E-88729AC986D9}"/>
    <cellStyle name="Comma 5 5 2" xfId="862" xr:uid="{349B8F01-68DF-47B8-8011-5BBABD44F98B}"/>
    <cellStyle name="Comma 5 5 2 10" xfId="24642" xr:uid="{D6A8E17A-4839-423C-9E0F-195FBB2A12C7}"/>
    <cellStyle name="Comma 5 5 2 10 2" xfId="32066" xr:uid="{A0B416C9-8516-4495-B4C2-E0C31401DB0F}"/>
    <cellStyle name="Comma 5 5 2 11" xfId="25598" xr:uid="{E2FABEEF-6310-420D-91F8-012D98643D0E}"/>
    <cellStyle name="Comma 5 5 2 11 2" xfId="32238" xr:uid="{C7E848B0-1A08-4292-86C0-980014A39313}"/>
    <cellStyle name="Comma 5 5 2 12" xfId="27846" xr:uid="{22DD4090-3C50-4CCF-A9D8-87ACA42340D3}"/>
    <cellStyle name="Comma 5 5 2 12 2" xfId="32616" xr:uid="{3CDE4E14-2FC9-4F7A-B828-183098D1194D}"/>
    <cellStyle name="Comma 5 5 2 13" xfId="28301" xr:uid="{3DC20CEC-A7E0-4830-8BA9-8583B8D681D3}"/>
    <cellStyle name="Comma 5 5 2 2" xfId="1222" xr:uid="{D4597D3C-E345-4730-AFFD-83ACBB4691C7}"/>
    <cellStyle name="Comma 5 5 2 2 10" xfId="28356" xr:uid="{AD5E5D50-CDE8-4BAD-9635-2BA16E0D6DDA}"/>
    <cellStyle name="Comma 5 5 2 2 2" xfId="2209" xr:uid="{98409ED7-45B8-4D6B-BB81-145C226DDFBB}"/>
    <cellStyle name="Comma 5 5 2 2 2 2" xfId="20980" xr:uid="{158D581D-B608-4D4B-947C-999A49ED840E}"/>
    <cellStyle name="Comma 5 5 2 2 2 2 2" xfId="12068" xr:uid="{1103E6F6-5837-472B-8780-63C687F1235D}"/>
    <cellStyle name="Comma 5 5 2 2 2 2 2 2" xfId="30106" xr:uid="{C36EBC82-8811-44EF-8C93-DF64E09EC965}"/>
    <cellStyle name="Comma 5 5 2 2 2 2 3" xfId="4047" xr:uid="{2A1D6F82-D6F6-447D-BDAE-0ACE797877F3}"/>
    <cellStyle name="Comma 5 5 2 2 2 2 3 2" xfId="28812" xr:uid="{7AA4D9FF-875E-45A1-A9E4-B67591FDBF7D}"/>
    <cellStyle name="Comma 5 5 2 2 2 2 4" xfId="31511" xr:uid="{500BCE6E-A533-41E4-80DA-A8FAE8455DC0}"/>
    <cellStyle name="Comma 5 5 2 2 2 3" xfId="18616" xr:uid="{1C3C2F7A-E792-4C51-86FB-2FB45605F3F1}"/>
    <cellStyle name="Comma 5 5 2 2 2 3 2" xfId="6607" xr:uid="{A7ED1CB6-A4FD-4B02-8D9B-4E8BBAF4808E}"/>
    <cellStyle name="Comma 5 5 2 2 2 3 2 2" xfId="29233" xr:uid="{13F8F642-61E3-46BB-86CB-79E187563EE9}"/>
    <cellStyle name="Comma 5 5 2 2 2 3 3" xfId="31154" xr:uid="{0D38E046-7F67-4E98-80E2-D5B0F3850C4D}"/>
    <cellStyle name="Comma 5 5 2 2 2 4" xfId="14495" xr:uid="{DA24624F-C680-4632-ACA1-27B978878E0D}"/>
    <cellStyle name="Comma 5 5 2 2 2 4 2" xfId="30509" xr:uid="{C1813DE6-EF55-47C9-B39C-4D88F0860BED}"/>
    <cellStyle name="Comma 5 5 2 2 2 5" xfId="9433" xr:uid="{B446CB74-3941-4FBD-A530-EAAB8A2DC1B0}"/>
    <cellStyle name="Comma 5 5 2 2 2 5 2" xfId="29674" xr:uid="{4F4C2F81-FE14-48A2-AC5B-1CB090EF33F8}"/>
    <cellStyle name="Comma 5 5 2 2 2 6" xfId="23192" xr:uid="{483014AF-DCD0-4695-9C45-F8B95FEE3312}"/>
    <cellStyle name="Comma 5 5 2 2 2 6 2" xfId="31855" xr:uid="{32AD4E08-579D-470D-8AFA-BC74A8265204}"/>
    <cellStyle name="Comma 5 5 2 2 2 7" xfId="26816" xr:uid="{880A09F3-2428-4E73-9694-ABD4C9B7A66F}"/>
    <cellStyle name="Comma 5 5 2 2 2 7 2" xfId="32421" xr:uid="{31F291BA-8269-405D-B4E8-601A09BEAA1A}"/>
    <cellStyle name="Comma 5 5 2 2 2 8" xfId="28489" xr:uid="{26013378-E0A2-4D08-AAC3-526F9C88F317}"/>
    <cellStyle name="Comma 5 5 2 2 3" xfId="2864" xr:uid="{B327BB01-C494-4428-87D4-EACB88AF9D20}"/>
    <cellStyle name="Comma 5 5 2 2 3 2" xfId="20327" xr:uid="{AABB7607-2DAC-4C93-9148-1337593BA2C0}"/>
    <cellStyle name="Comma 5 5 2 2 3 2 2" xfId="11416" xr:uid="{59ECC719-FBF8-45A9-8760-B70F0B16B083}"/>
    <cellStyle name="Comma 5 5 2 2 3 2 2 2" xfId="30000" xr:uid="{F9ED7116-0B77-49F8-A21D-C1EABDE4D72B}"/>
    <cellStyle name="Comma 5 5 2 2 3 2 3" xfId="3393" xr:uid="{B804A999-7E98-4218-9718-8F2338366923}"/>
    <cellStyle name="Comma 5 5 2 2 3 2 3 2" xfId="28706" xr:uid="{A8DA5B6C-4D8A-4F30-9269-78CA4E2E699C}"/>
    <cellStyle name="Comma 5 5 2 2 3 2 4" xfId="31405" xr:uid="{FC6295C3-B93E-4CB2-87D6-80874B781970}"/>
    <cellStyle name="Comma 5 5 2 2 3 3" xfId="16887" xr:uid="{F7355FAB-8A1F-4C4E-85DB-9207ADD796E6}"/>
    <cellStyle name="Comma 5 5 2 2 3 3 2" xfId="5953" xr:uid="{EE094C82-428E-4318-AC85-F13E841534B8}"/>
    <cellStyle name="Comma 5 5 2 2 3 3 2 2" xfId="29127" xr:uid="{7ADCE2E3-41DC-4A39-9C53-AF76356BF8F2}"/>
    <cellStyle name="Comma 5 5 2 2 3 3 3" xfId="30891" xr:uid="{C8F64FA3-510A-4640-B78A-249159D31C07}"/>
    <cellStyle name="Comma 5 5 2 2 3 4" xfId="13841" xr:uid="{060C5169-469E-46DE-9C6A-0EA49EB22D3D}"/>
    <cellStyle name="Comma 5 5 2 2 3 4 2" xfId="30403" xr:uid="{5D26E276-13E6-4BC5-95B4-EBF474269FCD}"/>
    <cellStyle name="Comma 5 5 2 2 3 5" xfId="8779" xr:uid="{EF6F40A6-D8E9-449D-B5C5-5619856F03CE}"/>
    <cellStyle name="Comma 5 5 2 2 3 5 2" xfId="29568" xr:uid="{44243511-329D-4222-99BB-8B7627E9B92F}"/>
    <cellStyle name="Comma 5 5 2 2 3 6" xfId="22540" xr:uid="{38A3BA67-994C-4BE5-A02A-AB10F970829B}"/>
    <cellStyle name="Comma 5 5 2 2 3 6 2" xfId="31749" xr:uid="{F0441C94-D715-484C-96E2-788CA284199C}"/>
    <cellStyle name="Comma 5 5 2 2 3 7" xfId="27470" xr:uid="{798EDE3A-59D5-4FE2-A71B-9A2FE192CE34}"/>
    <cellStyle name="Comma 5 5 2 2 3 7 2" xfId="32527" xr:uid="{EFBE598D-95B7-4B6E-97B3-4A6C81C66E17}"/>
    <cellStyle name="Comma 5 5 2 2 3 8" xfId="28595" xr:uid="{5E0BC55F-D2DF-41B5-B635-B2CBDF2401C2}"/>
    <cellStyle name="Comma 5 5 2 2 4" xfId="21883" xr:uid="{655D4138-18B2-4465-9923-2E3F14AAB1CE}"/>
    <cellStyle name="Comma 5 5 2 2 4 2" xfId="12951" xr:uid="{24060E50-A0D3-4C7D-A111-74153FCF61C6}"/>
    <cellStyle name="Comma 5 5 2 2 4 2 2" xfId="30235" xr:uid="{3EF7723E-7948-4A55-B094-2761591DDECC}"/>
    <cellStyle name="Comma 5 5 2 2 4 3" xfId="4937" xr:uid="{7E7DCCC0-8EDC-4B99-99ED-A5709C7CECCA}"/>
    <cellStyle name="Comma 5 5 2 2 4 3 2" xfId="28941" xr:uid="{10E7DF20-9029-45F6-8B4E-D2B1525BC6D3}"/>
    <cellStyle name="Comma 5 5 2 2 4 4" xfId="31642" xr:uid="{419FE34C-1F3D-4152-B8DE-BB113DE43C1D}"/>
    <cellStyle name="Comma 5 5 2 2 5" xfId="18080" xr:uid="{8AD73BC4-0109-480C-A531-115B5C41DF74}"/>
    <cellStyle name="Comma 5 5 2 2 5 2" xfId="7497" xr:uid="{36657926-E595-46AB-8904-85AD8B35B610}"/>
    <cellStyle name="Comma 5 5 2 2 5 2 2" xfId="29362" xr:uid="{DF1D06FA-E213-492A-8E87-BDA2FDEA9831}"/>
    <cellStyle name="Comma 5 5 2 2 5 3" xfId="31088" xr:uid="{D3BBBF64-5FC3-462B-AC5E-7A64F345B24B}"/>
    <cellStyle name="Comma 5 5 2 2 6" xfId="15385" xr:uid="{09078469-E9B0-478E-8254-2AF38C29B488}"/>
    <cellStyle name="Comma 5 5 2 2 6 2" xfId="30638" xr:uid="{BA2F5F45-2374-46B5-91CA-B3BC762E08C1}"/>
    <cellStyle name="Comma 5 5 2 2 7" xfId="10323" xr:uid="{B4BE9FB2-054C-4F63-B2CF-019CD78D6728}"/>
    <cellStyle name="Comma 5 5 2 2 7 2" xfId="29803" xr:uid="{8CB973DD-C6B3-47D9-B432-DB5E4AF0E254}"/>
    <cellStyle name="Comma 5 5 2 2 8" xfId="24971" xr:uid="{DF749B10-A202-488A-86B0-24BB36B3CDD2}"/>
    <cellStyle name="Comma 5 5 2 2 8 2" xfId="32120" xr:uid="{72A84136-A9FA-4CF8-896F-78133A941AF9}"/>
    <cellStyle name="Comma 5 5 2 2 9" xfId="25926" xr:uid="{AE32EB85-FDE1-4243-BB29-E6D6EB6410E8}"/>
    <cellStyle name="Comma 5 5 2 2 9 2" xfId="32292" xr:uid="{AB2CF762-EFD1-4AE6-8E24-1BE9D36FAC06}"/>
    <cellStyle name="Comma 5 5 2 3" xfId="1880" xr:uid="{269983F4-CD04-4534-956A-C433E14A0C69}"/>
    <cellStyle name="Comma 5 5 2 3 2" xfId="21307" xr:uid="{9DC29357-97A1-439D-A3A3-95B5EEBF4805}"/>
    <cellStyle name="Comma 5 5 2 3 2 2" xfId="12396" xr:uid="{40BE608B-9467-4C18-9171-C534B6F1D086}"/>
    <cellStyle name="Comma 5 5 2 3 2 2 2" xfId="30160" xr:uid="{D00B3661-2728-4818-BA57-518FBC77A144}"/>
    <cellStyle name="Comma 5 5 2 3 2 3" xfId="4375" xr:uid="{87A1542A-9473-4D64-90A3-E28C18134C9C}"/>
    <cellStyle name="Comma 5 5 2 3 2 3 2" xfId="28866" xr:uid="{FE4C9C68-75DE-4594-BFE1-918659438FB9}"/>
    <cellStyle name="Comma 5 5 2 3 2 4" xfId="31565" xr:uid="{0A4CBAF2-B682-4CF8-A772-632C90431B54}"/>
    <cellStyle name="Comma 5 5 2 3 3" xfId="17434" xr:uid="{D0DF3AE8-3AB9-444A-87A5-55D5CED317A2}"/>
    <cellStyle name="Comma 5 5 2 3 3 2" xfId="6935" xr:uid="{6171A95F-15A7-4550-861D-98D3A19CFC0B}"/>
    <cellStyle name="Comma 5 5 2 3 3 2 2" xfId="29287" xr:uid="{8EA55F63-223E-41CC-9F39-F2AAB857B32C}"/>
    <cellStyle name="Comma 5 5 2 3 3 3" xfId="30992" xr:uid="{EF32BEC9-E79F-43F5-9281-B2EF0121B4D7}"/>
    <cellStyle name="Comma 5 5 2 3 4" xfId="14823" xr:uid="{1593208A-8A66-40E3-B34C-D2666E6DDB53}"/>
    <cellStyle name="Comma 5 5 2 3 4 2" xfId="30563" xr:uid="{41BC0042-3451-4621-9AD0-0B7600C61504}"/>
    <cellStyle name="Comma 5 5 2 3 5" xfId="9761" xr:uid="{C9B9C426-3093-440A-80F7-9388A0F71BEE}"/>
    <cellStyle name="Comma 5 5 2 3 5 2" xfId="29728" xr:uid="{009EE020-A1ED-4753-8A56-0DC13BC15644}"/>
    <cellStyle name="Comma 5 5 2 3 6" xfId="23516" xr:uid="{A4450FE5-647F-43EF-9EFA-00E524C0FC38}"/>
    <cellStyle name="Comma 5 5 2 3 6 2" xfId="31909" xr:uid="{492ECEBB-2CA1-4D02-BC8D-BECF6FD50838}"/>
    <cellStyle name="Comma 5 5 2 3 7" xfId="26488" xr:uid="{CB03BBAC-9D40-457A-B8D4-DAC6863A7C20}"/>
    <cellStyle name="Comma 5 5 2 3 7 2" xfId="32367" xr:uid="{AE0C75E3-36AF-4DC7-B1B5-3EB935E13444}"/>
    <cellStyle name="Comma 5 5 2 3 8" xfId="28435" xr:uid="{1A5F1BCD-C864-4703-96DE-0550F1CFFD87}"/>
    <cellStyle name="Comma 5 5 2 4" xfId="2536" xr:uid="{96B90638-CD89-4867-A060-6411A36A75E0}"/>
    <cellStyle name="Comma 5 5 2 4 2" xfId="20655" xr:uid="{62C9DB93-904C-404E-B332-EF152F0C9373}"/>
    <cellStyle name="Comma 5 5 2 4 2 2" xfId="11744" xr:uid="{8AD119C1-476F-491A-943A-813FF4B24534}"/>
    <cellStyle name="Comma 5 5 2 4 2 2 2" xfId="30054" xr:uid="{DF1A19A5-C19B-474B-BAB6-E6D02192C362}"/>
    <cellStyle name="Comma 5 5 2 4 2 3" xfId="3721" xr:uid="{70BCC285-0576-4FF6-A2DA-ED594F3E7E61}"/>
    <cellStyle name="Comma 5 5 2 4 2 3 2" xfId="28760" xr:uid="{4A7D35B6-7622-4D3A-9EED-1B097F11AB6F}"/>
    <cellStyle name="Comma 5 5 2 4 2 4" xfId="31459" xr:uid="{125DA1FD-20DB-4FE5-8416-7381FBFB862F}"/>
    <cellStyle name="Comma 5 5 2 4 3" xfId="17202" xr:uid="{45762F7C-9422-46C7-9AC9-67D5A214CB7E}"/>
    <cellStyle name="Comma 5 5 2 4 3 2" xfId="6281" xr:uid="{3587ED68-7EE2-4749-9D5A-B861E54856E8}"/>
    <cellStyle name="Comma 5 5 2 4 3 2 2" xfId="29181" xr:uid="{9862B970-5891-4FA7-9E64-76FD0565FF02}"/>
    <cellStyle name="Comma 5 5 2 4 3 3" xfId="30943" xr:uid="{E0B8CF50-6929-4BB7-8D8F-F0CB1E4BC9AF}"/>
    <cellStyle name="Comma 5 5 2 4 4" xfId="14169" xr:uid="{1EA459F6-1FC4-44DA-A271-AD6229766689}"/>
    <cellStyle name="Comma 5 5 2 4 4 2" xfId="30457" xr:uid="{B78A7E17-8E74-44F8-BD61-B793F72846C4}"/>
    <cellStyle name="Comma 5 5 2 4 5" xfId="9107" xr:uid="{EECD73D9-7759-4D17-A3CE-BE0251A77E44}"/>
    <cellStyle name="Comma 5 5 2 4 5 2" xfId="29622" xr:uid="{E5839ABC-E4F3-4BEE-A8B9-DEF4E9D971EF}"/>
    <cellStyle name="Comma 5 5 2 4 6" xfId="22867" xr:uid="{0F858BC3-7D09-413D-8FC0-F8868B8F40FB}"/>
    <cellStyle name="Comma 5 5 2 4 6 2" xfId="31803" xr:uid="{D5659CE7-FAC7-4A6D-BA05-B2D2DD429894}"/>
    <cellStyle name="Comma 5 5 2 4 7" xfId="27142" xr:uid="{992BA169-7362-4F77-847D-AB386A43D0DE}"/>
    <cellStyle name="Comma 5 5 2 4 7 2" xfId="32473" xr:uid="{88993CBA-4F87-42A8-B842-B359A16A6241}"/>
    <cellStyle name="Comma 5 5 2 4 8" xfId="28541" xr:uid="{1187980D-148D-4AD8-87DF-FF77A4B85C9F}"/>
    <cellStyle name="Comma 5 5 2 5" xfId="1319" xr:uid="{187D1BF3-D7A4-49E2-B500-B990AE29A9AE}"/>
    <cellStyle name="Comma 5 5 2 5 2" xfId="19853" xr:uid="{2E41E489-A4B9-4B80-80C2-6ED191219384}"/>
    <cellStyle name="Comma 5 5 2 5 2 2" xfId="12884" xr:uid="{1E75DB00-2CE7-496C-B00C-050EA25FD361}"/>
    <cellStyle name="Comma 5 5 2 5 2 2 2" xfId="30224" xr:uid="{DA2C38E1-AA74-4666-988C-11A51757A1B3}"/>
    <cellStyle name="Comma 5 5 2 5 2 3" xfId="4868" xr:uid="{E662D709-6D10-4151-8681-881633A75AD5}"/>
    <cellStyle name="Comma 5 5 2 5 2 3 2" xfId="28930" xr:uid="{556CA387-B857-4ECE-860A-5FFA3C94228A}"/>
    <cellStyle name="Comma 5 5 2 5 2 4" xfId="31318" xr:uid="{B099F272-683F-4CE1-AC9E-6D5DA80377E5}"/>
    <cellStyle name="Comma 5 5 2 5 3" xfId="18857" xr:uid="{0BE03638-9EEE-4615-9027-DA53D3905A3C}"/>
    <cellStyle name="Comma 5 5 2 5 3 2" xfId="7428" xr:uid="{56419B1A-0F1E-4881-A5CE-7FE82F162D8B}"/>
    <cellStyle name="Comma 5 5 2 5 3 2 2" xfId="29351" xr:uid="{ECFA2E0F-68FF-4FC4-8F1F-B57B0BCAB089}"/>
    <cellStyle name="Comma 5 5 2 5 3 3" xfId="31190" xr:uid="{94A1078D-3785-4278-8DB7-1CD3D6CE4181}"/>
    <cellStyle name="Comma 5 5 2 5 4" xfId="15316" xr:uid="{0084CEE9-B366-4F69-A49D-D8EB653D194F}"/>
    <cellStyle name="Comma 5 5 2 5 4 2" xfId="30627" xr:uid="{88658C2E-9C91-4B51-958E-487CF248A33F}"/>
    <cellStyle name="Comma 5 5 2 5 5" xfId="10254" xr:uid="{4FD76EE6-3DC8-49C9-8373-EA35AA53BB37}"/>
    <cellStyle name="Comma 5 5 2 5 5 2" xfId="29792" xr:uid="{C018E038-405A-4C5F-ADA6-A5CB80C4058B}"/>
    <cellStyle name="Comma 5 5 2 5 6" xfId="21807" xr:uid="{9CCF34E1-B190-4E23-BE97-4D9684B3F66E}"/>
    <cellStyle name="Comma 5 5 2 5 6 2" xfId="31631" xr:uid="{D3676BC0-0DBB-46BD-8A2D-7D01993C43A7}"/>
    <cellStyle name="Comma 5 5 2 5 7" xfId="25995" xr:uid="{B4908549-44DA-4878-A784-B6A17E47AD57}"/>
    <cellStyle name="Comma 5 5 2 5 7 2" xfId="32303" xr:uid="{E7838052-08DE-4BCE-B9F3-CD2E500D0824}"/>
    <cellStyle name="Comma 5 5 2 5 8" xfId="28369" xr:uid="{211FD066-54FB-4520-AFC7-B9C06401C73D}"/>
    <cellStyle name="Comma 5 5 2 6" xfId="22211" xr:uid="{1B841BDE-0301-4AF3-895C-840E522532A4}"/>
    <cellStyle name="Comma 5 5 2 6 2" xfId="16310" xr:uid="{374698BC-A9DA-4F76-AC6E-A0093EDF135B}"/>
    <cellStyle name="Comma 5 5 2 6 2 2" xfId="5265" xr:uid="{B61FDE11-8FF5-45FF-AF3D-5BE33F09B0E4}"/>
    <cellStyle name="Comma 5 5 2 6 2 2 2" xfId="28995" xr:uid="{FA532D4E-36BA-4275-9477-117238C4C54D}"/>
    <cellStyle name="Comma 5 5 2 6 2 3" xfId="30788" xr:uid="{54BE4ED9-7769-437B-8FC8-0204EF95773D}"/>
    <cellStyle name="Comma 5 5 2 6 3" xfId="13265" xr:uid="{81032F78-F80C-4EB3-826D-F5EC969A4E7F}"/>
    <cellStyle name="Comma 5 5 2 6 3 2" xfId="30287" xr:uid="{6298AD72-31D3-4B51-8DC3-8C75D51B3EAD}"/>
    <cellStyle name="Comma 5 5 2 6 4" xfId="8259" xr:uid="{180B6F57-B570-47AA-BF9E-58E83DEF664B}"/>
    <cellStyle name="Comma 5 5 2 6 4 2" xfId="29473" xr:uid="{F3241B8A-BF5D-4254-AD0A-65A4C4ECB1DA}"/>
    <cellStyle name="Comma 5 5 2 6 5" xfId="31696" xr:uid="{BE8B2B00-95AF-4296-BB45-FDE5893E7EAC}"/>
    <cellStyle name="Comma 5 5 2 7" xfId="17308" xr:uid="{36FE7CFE-E835-442D-B668-6A51A6066711}"/>
    <cellStyle name="Comma 5 5 2 7 2" xfId="7825" xr:uid="{3F328BA5-FA85-4E1E-827B-1B0C0E9D7074}"/>
    <cellStyle name="Comma 5 5 2 7 2 2" xfId="29416" xr:uid="{7E76E986-7360-41DE-A20C-3EB709B127EA}"/>
    <cellStyle name="Comma 5 5 2 7 3" xfId="30965" xr:uid="{B3B9E19B-6A2E-471F-8A75-9A2E36492B33}"/>
    <cellStyle name="Comma 5 5 2 8" xfId="15714" xr:uid="{F0D99F74-BF1A-4F22-AD66-24A97DCE0450}"/>
    <cellStyle name="Comma 5 5 2 8 2" xfId="30692" xr:uid="{44D72919-61E0-442D-973D-24859C0BBD78}"/>
    <cellStyle name="Comma 5 5 2 9" xfId="10651" xr:uid="{9B03B830-3A2C-4630-B583-65772549AC0F}"/>
    <cellStyle name="Comma 5 5 2 9 2" xfId="29857" xr:uid="{86AF0144-725D-41BE-8597-02EA3BD291D5}"/>
    <cellStyle name="Comma 5 5 3" xfId="1036" xr:uid="{BC82C9FD-CF3D-4ACF-91EE-FB94A7B8B56A}"/>
    <cellStyle name="Comma 5 5 3 10" xfId="27980" xr:uid="{E149F1F1-F068-4714-B085-379B8840521E}"/>
    <cellStyle name="Comma 5 5 3 10 2" xfId="32644" xr:uid="{0B049A3F-594D-426B-84E3-2D8F76955151}"/>
    <cellStyle name="Comma 5 5 3 11" xfId="28326" xr:uid="{8FC93AF5-3AD3-4C68-A7C2-12B0B66EB077}"/>
    <cellStyle name="Comma 5 5 3 2" xfId="2035" xr:uid="{C466A81C-534D-41FD-BD69-C9A8ADD80A55}"/>
    <cellStyle name="Comma 5 5 3 2 2" xfId="21154" xr:uid="{6ED2F63A-2334-412A-9C29-39AB36DF9F7E}"/>
    <cellStyle name="Comma 5 5 3 2 2 2" xfId="12242" xr:uid="{0E1B7B51-6885-4848-8DA7-01F1859C5CCA}"/>
    <cellStyle name="Comma 5 5 3 2 2 2 2" xfId="30136" xr:uid="{35612301-29CB-4606-86A0-76E7E5D19640}"/>
    <cellStyle name="Comma 5 5 3 2 2 3" xfId="4221" xr:uid="{D515DDBC-A513-4693-9716-075161367D8F}"/>
    <cellStyle name="Comma 5 5 3 2 2 3 2" xfId="28842" xr:uid="{F7D727C1-F02B-44E9-8D90-E3407CCD5AB9}"/>
    <cellStyle name="Comma 5 5 3 2 2 4" xfId="31541" xr:uid="{180CEC7D-995A-4B19-85F8-F17307925D72}"/>
    <cellStyle name="Comma 5 5 3 2 3" xfId="17868" xr:uid="{FD2854BD-2FA1-410D-8CFC-BA034D929033}"/>
    <cellStyle name="Comma 5 5 3 2 3 2" xfId="6781" xr:uid="{4B3D6494-3CDC-4754-B687-8AF504F32893}"/>
    <cellStyle name="Comma 5 5 3 2 3 2 2" xfId="29263" xr:uid="{8EB001F2-39C4-4A4F-A30B-10F5CE32DB49}"/>
    <cellStyle name="Comma 5 5 3 2 3 3" xfId="31065" xr:uid="{20EA2C84-A23B-4E31-ACD0-7ADFADDCD702}"/>
    <cellStyle name="Comma 5 5 3 2 4" xfId="14669" xr:uid="{6D3FB7D8-0AD2-47CB-92AC-1D0146007B7E}"/>
    <cellStyle name="Comma 5 5 3 2 4 2" xfId="30539" xr:uid="{B84526B8-A165-4017-8C33-5D9E5D7CF319}"/>
    <cellStyle name="Comma 5 5 3 2 5" xfId="9607" xr:uid="{DEFC2A47-7E97-468B-A374-95851980DCCF}"/>
    <cellStyle name="Comma 5 5 3 2 5 2" xfId="29704" xr:uid="{63A6BC26-C10F-4CE8-AC3B-83C13F5D02A8}"/>
    <cellStyle name="Comma 5 5 3 2 6" xfId="23365" xr:uid="{0E71B02D-B094-4D96-B3EB-A2D514570CF0}"/>
    <cellStyle name="Comma 5 5 3 2 6 2" xfId="31885" xr:uid="{C92F9DE4-BCE6-4110-9304-92ACED9363CA}"/>
    <cellStyle name="Comma 5 5 3 2 7" xfId="26642" xr:uid="{83BB154F-307D-4EE8-9FC2-F04B117EC6BC}"/>
    <cellStyle name="Comma 5 5 3 2 7 2" xfId="32391" xr:uid="{539F2E80-E0A6-4962-BD81-EAF0AA2787DD}"/>
    <cellStyle name="Comma 5 5 3 2 8" xfId="28459" xr:uid="{DEDB3C78-0460-4BA2-AC59-D11BF83E71C1}"/>
    <cellStyle name="Comma 5 5 3 3" xfId="2690" xr:uid="{85A40D48-FB4E-4D2B-9DF3-7437C548308E}"/>
    <cellStyle name="Comma 5 5 3 3 2" xfId="20501" xr:uid="{7897D43D-3365-4DD0-AB21-54321A368A33}"/>
    <cellStyle name="Comma 5 5 3 3 2 2" xfId="11590" xr:uid="{7899CAA1-AD57-4B07-841E-791DB1DA56E5}"/>
    <cellStyle name="Comma 5 5 3 3 2 2 2" xfId="30030" xr:uid="{D500FBF6-475F-465E-818A-B0DC58C34DAC}"/>
    <cellStyle name="Comma 5 5 3 3 2 3" xfId="3567" xr:uid="{9928EEBE-C2BA-49CE-97E4-A762AE96C23A}"/>
    <cellStyle name="Comma 5 5 3 3 2 3 2" xfId="28736" xr:uid="{B7FD5B6C-F48B-4D63-9002-5D6255C2B4D3}"/>
    <cellStyle name="Comma 5 5 3 3 2 4" xfId="31435" xr:uid="{BC8308C8-785A-419A-8E1B-C7C9E2A22306}"/>
    <cellStyle name="Comma 5 5 3 3 3" xfId="17056" xr:uid="{BCA2D20A-3DB6-4928-B5E9-AA155990A1D7}"/>
    <cellStyle name="Comma 5 5 3 3 3 2" xfId="6127" xr:uid="{ADFF3835-2BBC-4050-A3AF-F0CC2CC64221}"/>
    <cellStyle name="Comma 5 5 3 3 3 2 2" xfId="29157" xr:uid="{E0DFAF79-CFD4-478F-AFE8-448455CF9E28}"/>
    <cellStyle name="Comma 5 5 3 3 3 3" xfId="30920" xr:uid="{130DA9D5-2EDF-4FE0-B23C-C3F36389E113}"/>
    <cellStyle name="Comma 5 5 3 3 4" xfId="14015" xr:uid="{B24CB389-FFCC-4828-A9DF-5EBDA5A10A77}"/>
    <cellStyle name="Comma 5 5 3 3 4 2" xfId="30433" xr:uid="{4EAC48B1-D9EA-4A70-A50E-F2E1B7F455E0}"/>
    <cellStyle name="Comma 5 5 3 3 5" xfId="8953" xr:uid="{6EE7BC43-F8B3-4476-A677-1A5DD54494F6}"/>
    <cellStyle name="Comma 5 5 3 3 5 2" xfId="29598" xr:uid="{F1B426FE-9296-47D1-9CC2-F21103779F8C}"/>
    <cellStyle name="Comma 5 5 3 3 6" xfId="22714" xr:uid="{2605E411-469A-4D42-A962-6A154410EC1A}"/>
    <cellStyle name="Comma 5 5 3 3 6 2" xfId="31779" xr:uid="{D13C8EC5-265F-4326-98C9-81026DCF3022}"/>
    <cellStyle name="Comma 5 5 3 3 7" xfId="27296" xr:uid="{36C36CAE-71B9-437B-BE57-46DF299AEC6E}"/>
    <cellStyle name="Comma 5 5 3 3 7 2" xfId="32497" xr:uid="{7FE08C1B-EB7A-40C4-8E3F-A73F059A3E6C}"/>
    <cellStyle name="Comma 5 5 3 3 8" xfId="28565" xr:uid="{29BF3F48-940B-4274-9FB2-4D51B8ACA744}"/>
    <cellStyle name="Comma 5 5 3 4" xfId="22057" xr:uid="{AC565066-EA9B-4368-BDE5-CE049F32AFC7}"/>
    <cellStyle name="Comma 5 5 3 4 2" xfId="13122" xr:uid="{7B192C5A-EB30-43C4-A2B4-A2F54CEABDC9}"/>
    <cellStyle name="Comma 5 5 3 4 2 2" xfId="30264" xr:uid="{CBB3AE5C-DAD5-43DE-B0BD-9ACDF3B68673}"/>
    <cellStyle name="Comma 5 5 3 4 3" xfId="5111" xr:uid="{64F5E593-4CAB-4953-9EA2-594CF5CD920E}"/>
    <cellStyle name="Comma 5 5 3 4 3 2" xfId="28971" xr:uid="{B982BBC6-4549-4CB5-9E9B-D10C14E95BD8}"/>
    <cellStyle name="Comma 5 5 3 4 4" xfId="31672" xr:uid="{88D91F2E-F058-435F-8949-2AC7073AE3B5}"/>
    <cellStyle name="Comma 5 5 3 5" xfId="18087" xr:uid="{F55C7B20-E0F6-446B-B813-B5EEA67522C1}"/>
    <cellStyle name="Comma 5 5 3 5 2" xfId="7671" xr:uid="{86F0D8A0-FBEB-43E4-8587-A86F41412A42}"/>
    <cellStyle name="Comma 5 5 3 5 2 2" xfId="29392" xr:uid="{4B6CBE70-8D0E-4C83-B4FD-3CC09B23D740}"/>
    <cellStyle name="Comma 5 5 3 5 3" xfId="31089" xr:uid="{594B7057-333E-48DA-B8A5-553C18F749B7}"/>
    <cellStyle name="Comma 5 5 3 6" xfId="15559" xr:uid="{4935B44A-5C97-4A62-B39B-8B0292B753F2}"/>
    <cellStyle name="Comma 5 5 3 6 2" xfId="30668" xr:uid="{4BD9175A-397C-4D79-B7FF-A1E7B1E3110D}"/>
    <cellStyle name="Comma 5 5 3 7" xfId="10497" xr:uid="{51C549FE-53E4-4C29-A4EC-4935EC0867B1}"/>
    <cellStyle name="Comma 5 5 3 7 2" xfId="29833" xr:uid="{0778B3D3-B33D-41C1-A29E-A8A270F738C4}"/>
    <cellStyle name="Comma 5 5 3 8" xfId="24797" xr:uid="{1CA616AF-7F1A-468E-8BE2-0937AF384052}"/>
    <cellStyle name="Comma 5 5 3 8 2" xfId="32090" xr:uid="{2B8A1178-6AA7-42C5-B291-45812D618515}"/>
    <cellStyle name="Comma 5 5 3 9" xfId="25752" xr:uid="{03320B09-F657-4B66-B8BD-BC0C9293F01F}"/>
    <cellStyle name="Comma 5 5 3 9 2" xfId="32262" xr:uid="{E685D839-7358-4794-8306-88763B48AEB7}"/>
    <cellStyle name="Comma 5 5 4" xfId="1706" xr:uid="{45E94996-F33E-4712-B77E-59D487B0C60F}"/>
    <cellStyle name="Comma 5 5 4 2" xfId="21481" xr:uid="{8991D413-B44E-469B-942D-94D18BB1B26E}"/>
    <cellStyle name="Comma 5 5 4 2 2" xfId="12570" xr:uid="{5C7FCC74-AD82-4113-ADFC-BDE726FCE54F}"/>
    <cellStyle name="Comma 5 5 4 2 2 2" xfId="30190" xr:uid="{C05B4A24-AAC9-431F-B3C5-9F6E9B919361}"/>
    <cellStyle name="Comma 5 5 4 2 3" xfId="4549" xr:uid="{7474687C-48C4-4C72-98D2-1DCFE587300C}"/>
    <cellStyle name="Comma 5 5 4 2 3 2" xfId="28896" xr:uid="{A74DA20C-E088-43CA-A371-A80D94B3D2E7}"/>
    <cellStyle name="Comma 5 5 4 2 4" xfId="31595" xr:uid="{6822F4F1-EDD7-47D4-B62E-9A5A4733B595}"/>
    <cellStyle name="Comma 5 5 4 3" xfId="23690" xr:uid="{6B90ED4F-CEE9-49DB-B34B-D4A0FEEBCA56}"/>
    <cellStyle name="Comma 5 5 4 3 2" xfId="7109" xr:uid="{6370023C-EA08-43CF-80D8-1B8BD879EFF0}"/>
    <cellStyle name="Comma 5 5 4 3 2 2" xfId="29317" xr:uid="{9E9A0237-7247-4F93-9C1A-67AACA568A81}"/>
    <cellStyle name="Comma 5 5 4 3 3" xfId="31939" xr:uid="{9E740C6B-F595-4CCC-8D8C-F6563AEC01FC}"/>
    <cellStyle name="Comma 5 5 4 4" xfId="14997" xr:uid="{B01D4F26-4870-4177-A490-C8438FAB67E2}"/>
    <cellStyle name="Comma 5 5 4 4 2" xfId="30593" xr:uid="{74662228-2A1F-4445-A881-4B7C6A5E1907}"/>
    <cellStyle name="Comma 5 5 4 5" xfId="9935" xr:uid="{944C3353-ED76-4F40-8AC3-3737932B2860}"/>
    <cellStyle name="Comma 5 5 4 5 2" xfId="29758" xr:uid="{40B0DEC5-4E24-4A59-8146-BE72219F0791}"/>
    <cellStyle name="Comma 5 5 4 6" xfId="24245" xr:uid="{D09218F7-F49A-4520-8194-A2B46C1AE67B}"/>
    <cellStyle name="Comma 5 5 4 7" xfId="26314" xr:uid="{B92D0AB4-39EE-4A79-9709-6A3885E2C10E}"/>
    <cellStyle name="Comma 5 5 4 7 2" xfId="32337" xr:uid="{FFE2850A-ED2D-43DA-A455-0B119AAB57E3}"/>
    <cellStyle name="Comma 5 5 4 8" xfId="28405" xr:uid="{799D1C64-BBF5-441F-A01D-36CA1E414FC7}"/>
    <cellStyle name="Comma 5 5 5" xfId="2362" xr:uid="{B8330811-33C0-4714-AD16-A8F5C5A9BA1D}"/>
    <cellStyle name="Comma 5 5 5 2" xfId="20829" xr:uid="{C0C85CDC-3AD9-4488-8D68-7583B9FDC92A}"/>
    <cellStyle name="Comma 5 5 5 2 2" xfId="11918" xr:uid="{A2B987C7-FC7D-4B59-B395-B5C751E2634E}"/>
    <cellStyle name="Comma 5 5 5 2 2 2" xfId="30084" xr:uid="{35E9F521-B1E0-414C-BEE2-D215DA909B0B}"/>
    <cellStyle name="Comma 5 5 5 2 3" xfId="3895" xr:uid="{8E90BFED-A6BE-47D0-B8E2-79D84D0FE537}"/>
    <cellStyle name="Comma 5 5 5 2 3 2" xfId="28790" xr:uid="{D53B972C-827B-40FE-BC18-207A044001C9}"/>
    <cellStyle name="Comma 5 5 5 2 4" xfId="31489" xr:uid="{B396DBB6-D593-4DAA-A7FC-1A19AC65862B}"/>
    <cellStyle name="Comma 5 5 5 3" xfId="19235" xr:uid="{1CFD8A77-F2D5-4FCE-A178-2294B82F9423}"/>
    <cellStyle name="Comma 5 5 5 3 2" xfId="6455" xr:uid="{5A3ED464-19C5-4E60-A0E7-90D464CF62AB}"/>
    <cellStyle name="Comma 5 5 5 3 2 2" xfId="29211" xr:uid="{63BBE346-2AFC-4F9A-B5A2-6793D50D5FC8}"/>
    <cellStyle name="Comma 5 5 5 3 3" xfId="31237" xr:uid="{93C38776-34A2-4B59-A0FA-48CEA18A2DC7}"/>
    <cellStyle name="Comma 5 5 5 4" xfId="14343" xr:uid="{CEA77402-8CD7-4727-B6BD-EB1F15D04D44}"/>
    <cellStyle name="Comma 5 5 5 4 2" xfId="30487" xr:uid="{0B3A3ED4-4F87-4B84-897A-690BEC9ECECD}"/>
    <cellStyle name="Comma 5 5 5 5" xfId="9281" xr:uid="{AC4B1BC5-F4EA-4BC4-AC93-8DADF877031E}"/>
    <cellStyle name="Comma 5 5 5 5 2" xfId="29652" xr:uid="{4DF0B06C-0343-4D35-9F6B-728FA72EB1CE}"/>
    <cellStyle name="Comma 5 5 5 6" xfId="23041" xr:uid="{745E0FE0-9815-44B5-87D6-81458ABA0974}"/>
    <cellStyle name="Comma 5 5 5 6 2" xfId="31833" xr:uid="{6AE934DA-7BDB-447B-80F2-6BD6387A0466}"/>
    <cellStyle name="Comma 5 5 5 7" xfId="26968" xr:uid="{AF44B424-C746-411D-B993-9C92FA9FC320}"/>
    <cellStyle name="Comma 5 5 5 7 2" xfId="32443" xr:uid="{692D0186-A7FC-452A-999B-7254A6585EC3}"/>
    <cellStyle name="Comma 5 5 5 8" xfId="28511" xr:uid="{616205D7-2738-40BA-8B72-848A67D34648}"/>
    <cellStyle name="Comma 5 5 6" xfId="2941" xr:uid="{F6E41C06-500B-416A-9383-575DC2FF095E}"/>
    <cellStyle name="Comma 5 5 6 2" xfId="19589" xr:uid="{10AD4330-EE49-45AD-A572-7C91BBDEA44F}"/>
    <cellStyle name="Comma 5 5 6 2 2" xfId="11353" xr:uid="{7BA649DD-3DDB-49BE-BF9D-668FB3F0F357}"/>
    <cellStyle name="Comma 5 5 6 2 2 2" xfId="29983" xr:uid="{1E6D6074-0569-4657-B7C5-3888D5474C44}"/>
    <cellStyle name="Comma 5 5 6 2 3" xfId="3328" xr:uid="{8DB31C49-7808-4874-A7BD-C5A51D2AACB4}"/>
    <cellStyle name="Comma 5 5 6 2 3 2" xfId="28689" xr:uid="{56733111-DE71-4CFB-9909-0309426823EF}"/>
    <cellStyle name="Comma 5 5 6 2 4" xfId="31289" xr:uid="{21282D88-B4BE-40F8-8EFB-DADAE1AB4C05}"/>
    <cellStyle name="Comma 5 5 6 3" xfId="16817" xr:uid="{961DBF77-8E07-4ABB-B5A0-5A645AF483C7}"/>
    <cellStyle name="Comma 5 5 6 3 2" xfId="5888" xr:uid="{BCFA5801-4874-486F-A42B-426DC576CDB5}"/>
    <cellStyle name="Comma 5 5 6 3 2 2" xfId="29110" xr:uid="{DF89C31D-72ED-4EFB-9952-94854DAB4820}"/>
    <cellStyle name="Comma 5 5 6 3 3" xfId="30875" xr:uid="{64A348B0-1F7D-4CC1-A625-E79732DD60A6}"/>
    <cellStyle name="Comma 5 5 6 4" xfId="13776" xr:uid="{74442683-F5B9-451F-BE81-7F364A463412}"/>
    <cellStyle name="Comma 5 5 6 4 2" xfId="30386" xr:uid="{B4950B44-5963-47B1-8F88-438F296E5DF7}"/>
    <cellStyle name="Comma 5 5 6 5" xfId="8714" xr:uid="{E6C52EBA-9489-41CE-8751-3A6426C5AA47}"/>
    <cellStyle name="Comma 5 5 6 5 2" xfId="29551" xr:uid="{4C6E0A56-54B4-4373-A336-7543B212E96D}"/>
    <cellStyle name="Comma 5 5 6 6" xfId="20268" xr:uid="{9DC328C3-F7D8-47FD-AB94-509BED4E459D}"/>
    <cellStyle name="Comma 5 5 6 6 2" xfId="31388" xr:uid="{63957F64-53E3-4A12-9B37-971384107441}"/>
    <cellStyle name="Comma 5 5 6 7" xfId="27535" xr:uid="{B7EA599E-117A-40BC-A756-00E03A4971AD}"/>
    <cellStyle name="Comma 5 5 6 7 2" xfId="32544" xr:uid="{0F7EE0D8-A532-44B7-9B03-BB445A05E417}"/>
    <cellStyle name="Comma 5 5 6 8" xfId="28613" xr:uid="{8DC616C9-C992-4248-BAD0-EF0B6C34CA47}"/>
    <cellStyle name="Comma 5 5 7" xfId="3015" xr:uid="{17D83126-759B-4CC1-8F79-1CD85CD47D93}"/>
    <cellStyle name="Comma 5 5 7 2" xfId="19517" xr:uid="{E7401FC1-5867-457B-826A-E603B1BE6A50}"/>
    <cellStyle name="Comma 5 5 7 2 2" xfId="11283" xr:uid="{A74782FA-1C97-4C83-BAA9-D4AAC4058677}"/>
    <cellStyle name="Comma 5 5 7 2 2 2" xfId="29968" xr:uid="{045E864B-A514-4787-B3E8-6E4E4BBB5BC5}"/>
    <cellStyle name="Comma 5 5 7 2 3" xfId="3258" xr:uid="{8C047BEA-140A-4B77-899C-51BE414809F6}"/>
    <cellStyle name="Comma 5 5 7 2 3 2" xfId="28674" xr:uid="{861093D2-864B-49D3-B90A-ABFDE8873EBB}"/>
    <cellStyle name="Comma 5 5 7 2 4" xfId="31274" xr:uid="{7DD35948-0E0F-483F-97F2-3EB907C4587C}"/>
    <cellStyle name="Comma 5 5 7 3" xfId="16743" xr:uid="{F2E5978A-5330-44D7-A464-1780B79CAC63}"/>
    <cellStyle name="Comma 5 5 7 3 2" xfId="5818" xr:uid="{89142B88-37BB-480A-B25B-0BF3CD18CD87}"/>
    <cellStyle name="Comma 5 5 7 3 2 2" xfId="29095" xr:uid="{8E3CF6E2-3F5C-49F5-9B97-70946427AFB0}"/>
    <cellStyle name="Comma 5 5 7 3 3" xfId="30860" xr:uid="{FD3F21F9-2BCD-4C4D-BFC1-FECA7FEF808F}"/>
    <cellStyle name="Comma 5 5 7 4" xfId="13706" xr:uid="{9EC9ABFF-8F58-429C-ACE8-7C3C0CCC7E28}"/>
    <cellStyle name="Comma 5 5 7 4 2" xfId="30371" xr:uid="{87442DE6-1307-47D6-A69C-5F31B35C3739}"/>
    <cellStyle name="Comma 5 5 7 5" xfId="8644" xr:uid="{88FBB5F8-B3D9-4C8D-806B-C582CAD1A987}"/>
    <cellStyle name="Comma 5 5 7 5 2" xfId="29536" xr:uid="{62A47033-5BCE-480A-8CA1-D7B3095011B8}"/>
    <cellStyle name="Comma 5 5 7 6" xfId="22386" xr:uid="{6CA5344E-6E59-40D4-8698-B32BF85779CF}"/>
    <cellStyle name="Comma 5 5 7 6 2" xfId="31726" xr:uid="{EA205EA6-45EE-4E6C-9F46-22DD26D41D26}"/>
    <cellStyle name="Comma 5 5 7 7" xfId="27605" xr:uid="{20B0B551-B4B4-43DD-A14E-1E84E45ACEEC}"/>
    <cellStyle name="Comma 5 5 7 7 2" xfId="32559" xr:uid="{33EF3143-CDA2-4B75-B196-63EE54E2C961}"/>
    <cellStyle name="Comma 5 5 7 8" xfId="28628" xr:uid="{BC98A076-846E-41DB-B494-AABC0582491F}"/>
    <cellStyle name="Comma 5 5 8" xfId="632" xr:uid="{63A42075-9FC2-4889-ADE4-5DB25D377196}"/>
    <cellStyle name="Comma 5 5 8 2" xfId="16390" xr:uid="{496D288E-4292-4615-A0A5-393939B5ECF4}"/>
    <cellStyle name="Comma 5 5 8 2 2" xfId="5439" xr:uid="{132BAC51-9AE0-4AC6-8017-D4965231A206}"/>
    <cellStyle name="Comma 5 5 8 2 2 2" xfId="29025" xr:uid="{B621EBC7-1148-4CD5-8F3A-FA8CD25F1AF9}"/>
    <cellStyle name="Comma 5 5 8 2 3" xfId="30800" xr:uid="{526FA2EF-13FC-4EB6-BF8A-DCAAC5151ED7}"/>
    <cellStyle name="Comma 5 5 8 3" xfId="15888" xr:uid="{79D1BE85-6BC2-42D3-9C86-AE87C6DA7977}"/>
    <cellStyle name="Comma 5 5 8 3 2" xfId="30722" xr:uid="{5EEF0B97-A217-40DF-9534-0E33DA140661}"/>
    <cellStyle name="Comma 5 5 8 4" xfId="10825" xr:uid="{D0A0007C-06D7-4F12-91BA-0FA2147AC1DA}"/>
    <cellStyle name="Comma 5 5 8 4 2" xfId="29887" xr:uid="{0E07DA0B-1C3D-4179-99A3-F83EEBEBA437}"/>
    <cellStyle name="Comma 5 5 8 5" xfId="24467" xr:uid="{A5479A23-CA70-4D19-9606-178431D0E831}"/>
    <cellStyle name="Comma 5 5 8 5 2" xfId="32036" xr:uid="{2A0C193A-01F9-4D73-B525-CA2CAA0C63EB}"/>
    <cellStyle name="Comma 5 5 8 6" xfId="25424" xr:uid="{8C3795F1-4FA4-45C8-A7A5-CF2C257B0DED}"/>
    <cellStyle name="Comma 5 5 8 6 2" xfId="32208" xr:uid="{77FF3B51-735A-4FCB-A3AF-0AAFF7F97E18}"/>
    <cellStyle name="Comma 5 5 8 7" xfId="28271" xr:uid="{74F1944D-E9CB-49F4-89AD-6ABCDDA3F6AC}"/>
    <cellStyle name="Comma 5 5 9" xfId="20080" xr:uid="{CDB78E19-F787-48E8-8898-F6B5543CD415}"/>
    <cellStyle name="Comma 5 5 9 2" xfId="16598" xr:uid="{A61859DE-C502-4865-ACB0-B595251D0089}"/>
    <cellStyle name="Comma 5 5 9 2 2" xfId="5684" xr:uid="{E2561088-23BA-4983-803A-AB89264751D0}"/>
    <cellStyle name="Comma 5 5 9 2 2 2" xfId="29066" xr:uid="{37A38721-22E4-4990-BD0F-6491E91675CC}"/>
    <cellStyle name="Comma 5 5 9 2 3" xfId="30831" xr:uid="{1E300EDF-ADFC-4AE8-BEA6-FA1642011BD0}"/>
    <cellStyle name="Comma 5 5 9 3" xfId="13571" xr:uid="{53E13EB3-31A0-44D2-934A-359320E5CABF}"/>
    <cellStyle name="Comma 5 5 9 3 2" xfId="30342" xr:uid="{697A5160-C589-46B4-95A4-D58C86D7E6BB}"/>
    <cellStyle name="Comma 5 5 9 4" xfId="11070" xr:uid="{78EA7338-C528-4CB4-80AA-3E7EF2E1A589}"/>
    <cellStyle name="Comma 5 5 9 4 2" xfId="29928" xr:uid="{CFEA239A-69F9-4222-8417-D30A5CC82F08}"/>
    <cellStyle name="Comma 5 5 9 5" xfId="31350" xr:uid="{3F8BA948-43D4-4344-B84C-A5EB220EDCAC}"/>
    <cellStyle name="Comma 5 6" xfId="375" xr:uid="{49E17F4E-3987-4BF7-88F0-7776677CE783}"/>
    <cellStyle name="Comma 5 6 10" xfId="17547" xr:uid="{4502D5D0-B767-4521-BA79-0D793199CE53}"/>
    <cellStyle name="Comma 5 6 10 2" xfId="8014" xr:uid="{80F972BD-2C4A-40A9-96AE-A30406819D6C}"/>
    <cellStyle name="Comma 5 6 11" xfId="16068" xr:uid="{D98A404F-71E0-4DCC-A439-336E4C9C7203}"/>
    <cellStyle name="Comma 5 6 11 2" xfId="30754" xr:uid="{6A11821D-308D-4132-B7CB-868EE2888491}"/>
    <cellStyle name="Comma 5 6 12" xfId="11005" xr:uid="{9AE7C514-6416-4705-8483-77759E9DD546}"/>
    <cellStyle name="Comma 5 6 12 2" xfId="29919" xr:uid="{19F0E841-2443-4CD9-915C-98865B2CCB57}"/>
    <cellStyle name="Comma 5 6 13" xfId="25031" xr:uid="{51B4CE1B-FB3E-493F-AA05-13F3ACC212A2}"/>
    <cellStyle name="Comma 5 6 13 2" xfId="32135" xr:uid="{E395E352-DB4A-47E4-913D-1678B04E00D9}"/>
    <cellStyle name="Comma 5 6 14" xfId="25244" xr:uid="{0D3F72D7-1001-4772-941D-FAC3737E341D}"/>
    <cellStyle name="Comma 5 6 14 2" xfId="32176" xr:uid="{39A641BD-3106-42C5-B663-C39D957B89A3}"/>
    <cellStyle name="Comma 5 6 15" xfId="27913" xr:uid="{0BFF9612-E1F7-4365-B3DC-62FFE1017BE9}"/>
    <cellStyle name="Comma 5 6 15 2" xfId="32625" xr:uid="{6194A366-CFCC-4F14-B05D-FBB240865D2B}"/>
    <cellStyle name="Comma 5 6 16" xfId="28229" xr:uid="{47D90604-0525-4763-9CE0-0C657B3A961D}"/>
    <cellStyle name="Comma 5 6 2" xfId="767" xr:uid="{238F15C1-9D6F-45E9-B602-44E0359A2B55}"/>
    <cellStyle name="Comma 5 6 2 10" xfId="24553" xr:uid="{CF4965F7-B010-4C2F-B89B-5D085CD9F86C}"/>
    <cellStyle name="Comma 5 6 2 11" xfId="25510" xr:uid="{31EE268E-4CE2-4744-8940-D4B6B8E566FA}"/>
    <cellStyle name="Comma 5 6 2 12" xfId="28045" xr:uid="{F92AE14E-B15C-4BEC-9DDF-DE38224E5D66}"/>
    <cellStyle name="Comma 5 6 2 12 2" xfId="32653" xr:uid="{BCBDD3F9-8278-4F8A-8813-A1F85A84DE20}"/>
    <cellStyle name="Comma 5 6 2 2" xfId="1127" xr:uid="{F544865D-2A9C-4F79-AA77-072072ABAC27}"/>
    <cellStyle name="Comma 5 6 2 2 2" xfId="2121" xr:uid="{B3278242-32FA-41BF-8144-D2428B4AA849}"/>
    <cellStyle name="Comma 5 6 2 2 2 2" xfId="21068" xr:uid="{C2D98910-F8B0-4E1B-B5A0-44C3E7857B47}"/>
    <cellStyle name="Comma 5 6 2 2 2 2 2" xfId="12156" xr:uid="{5AA54A98-8045-455B-83B7-AF9DA59FD440}"/>
    <cellStyle name="Comma 5 6 2 2 2 2 3" xfId="4135" xr:uid="{76B0C77D-0CC8-48AA-A067-9B1B8C7EDD9B}"/>
    <cellStyle name="Comma 5 6 2 2 2 3" xfId="17702" xr:uid="{BCC8CBCA-7AD7-4DF4-AE4A-E500B208EF0A}"/>
    <cellStyle name="Comma 5 6 2 2 2 3 2" xfId="6695" xr:uid="{82D57E83-C796-4026-BCD1-9A7435DF0542}"/>
    <cellStyle name="Comma 5 6 2 2 2 4" xfId="14583" xr:uid="{1E39A490-41B0-4D25-8F12-C05218A34FB8}"/>
    <cellStyle name="Comma 5 6 2 2 2 5" xfId="9521" xr:uid="{21B772DF-0874-4957-8B1F-A46C2DE7111B}"/>
    <cellStyle name="Comma 5 6 2 2 2 6" xfId="23280" xr:uid="{EEBBC49B-D763-4946-8F69-D27C4CAB7F57}"/>
    <cellStyle name="Comma 5 6 2 2 2 7" xfId="26728" xr:uid="{EF3DF838-B5A6-40C6-A1C1-B0C277618B56}"/>
    <cellStyle name="Comma 5 6 2 2 3" xfId="2776" xr:uid="{881D1438-4C57-41F7-8D32-479ED7830DF8}"/>
    <cellStyle name="Comma 5 6 2 2 3 2" xfId="20415" xr:uid="{827E30A8-CDEA-4CB4-899C-D7D0D08F9AA9}"/>
    <cellStyle name="Comma 5 6 2 2 3 2 2" xfId="11504" xr:uid="{C906EF94-F033-406D-87CF-0C64F2BE90C3}"/>
    <cellStyle name="Comma 5 6 2 2 3 2 3" xfId="3481" xr:uid="{DF237C29-6B2A-41DA-A6A1-A57C11AC0C2B}"/>
    <cellStyle name="Comma 5 6 2 2 3 3" xfId="16973" xr:uid="{587EBBEC-E548-4BE9-9178-ECE29FE772B8}"/>
    <cellStyle name="Comma 5 6 2 2 3 3 2" xfId="6041" xr:uid="{758AC796-7C13-4E5B-A9B3-867111056852}"/>
    <cellStyle name="Comma 5 6 2 2 3 4" xfId="13929" xr:uid="{BF3B1075-97F6-475E-AE93-15347AB12CAF}"/>
    <cellStyle name="Comma 5 6 2 2 3 5" xfId="8867" xr:uid="{561EF0B4-099E-42A9-933A-F11FDA91518F}"/>
    <cellStyle name="Comma 5 6 2 2 3 6" xfId="22628" xr:uid="{8E1DE644-F092-422E-8760-EAEF0F19107E}"/>
    <cellStyle name="Comma 5 6 2 2 3 7" xfId="27382" xr:uid="{5E7851EA-62FB-4B41-A264-796EB10EC8DB}"/>
    <cellStyle name="Comma 5 6 2 2 4" xfId="21971" xr:uid="{A9DB70AA-B33D-4F4E-A59D-738FA715F210}"/>
    <cellStyle name="Comma 5 6 2 2 4 2" xfId="13038" xr:uid="{32A36E50-4390-4353-B66B-B6F33DC4CA33}"/>
    <cellStyle name="Comma 5 6 2 2 4 3" xfId="5025" xr:uid="{03E8044E-920F-4EBE-A4BA-08BD3E26AB03}"/>
    <cellStyle name="Comma 5 6 2 2 5" xfId="17607" xr:uid="{4512F87D-F65C-4ACF-AEEB-ACAF33CD47DD}"/>
    <cellStyle name="Comma 5 6 2 2 5 2" xfId="7585" xr:uid="{79420D19-58E4-4EF5-985D-3FFD98CE4959}"/>
    <cellStyle name="Comma 5 6 2 2 6" xfId="15473" xr:uid="{2372DA14-C89F-4539-97BE-8B1D94AFA1E7}"/>
    <cellStyle name="Comma 5 6 2 2 7" xfId="10411" xr:uid="{B024C10A-19E9-49DB-933B-6BAC98F4618D}"/>
    <cellStyle name="Comma 5 6 2 2 8" xfId="24883" xr:uid="{B9215AFC-DA1A-492A-99EC-3C6D3D1ABBD3}"/>
    <cellStyle name="Comma 5 6 2 2 9" xfId="25838" xr:uid="{364CB5EC-EEC9-4B20-B5A2-AE9449B8CF2F}"/>
    <cellStyle name="Comma 5 6 2 3" xfId="1792" xr:uid="{0E594E29-FD5C-4722-9CEC-06A1067A7097}"/>
    <cellStyle name="Comma 5 6 2 3 2" xfId="21395" xr:uid="{BA41A5C9-F11D-4921-94BB-FFB31B97ACCF}"/>
    <cellStyle name="Comma 5 6 2 3 2 2" xfId="12484" xr:uid="{1682C657-3D4B-4E6E-9471-F79E8EB80D01}"/>
    <cellStyle name="Comma 5 6 2 3 2 3" xfId="4463" xr:uid="{CC11F7C9-129C-4809-A402-FA53B40A7772}"/>
    <cellStyle name="Comma 5 6 2 3 3" xfId="23604" xr:uid="{1447BF0C-58A5-4D72-AA58-9D5275B61208}"/>
    <cellStyle name="Comma 5 6 2 3 3 2" xfId="7023" xr:uid="{3D77141C-036B-4650-84D1-3E7723A50F38}"/>
    <cellStyle name="Comma 5 6 2 3 4" xfId="14911" xr:uid="{A0F860E9-D595-42BA-BC10-609ACABC68AE}"/>
    <cellStyle name="Comma 5 6 2 3 5" xfId="9849" xr:uid="{CB2C1257-59E7-4772-BF38-7DCD2442B1A3}"/>
    <cellStyle name="Comma 5 6 2 3 6" xfId="23869" xr:uid="{60A2CE4E-6FF6-4DA1-982A-6DDDE8B48E21}"/>
    <cellStyle name="Comma 5 6 2 3 6 2" xfId="31969" xr:uid="{196E1A23-9D08-4D2C-8BD7-4A634E665BB6}"/>
    <cellStyle name="Comma 5 6 2 3 7" xfId="26400" xr:uid="{9D82300B-A784-473C-8E96-A4136EB88712}"/>
    <cellStyle name="Comma 5 6 2 4" xfId="2448" xr:uid="{98DE4D57-58F2-42B5-AF3E-923D3F16162A}"/>
    <cellStyle name="Comma 5 6 2 4 2" xfId="20743" xr:uid="{3900E19A-BC4B-4C03-B9FB-95F83D2769B5}"/>
    <cellStyle name="Comma 5 6 2 4 2 2" xfId="11832" xr:uid="{CCD84D61-F801-4B15-A5E7-433B8E8B1879}"/>
    <cellStyle name="Comma 5 6 2 4 2 3" xfId="3809" xr:uid="{C266894B-CE79-420A-8F26-7F0A3DBFA614}"/>
    <cellStyle name="Comma 5 6 2 4 3" xfId="19318" xr:uid="{426B1936-8526-49C5-A424-F3460BDDF1E7}"/>
    <cellStyle name="Comma 5 6 2 4 3 2" xfId="6369" xr:uid="{B12E3CCB-3EF2-44CD-8BAC-EE432FE3AA41}"/>
    <cellStyle name="Comma 5 6 2 4 4" xfId="14257" xr:uid="{477C6270-98BD-4DBE-84C5-974DE37C4501}"/>
    <cellStyle name="Comma 5 6 2 4 5" xfId="9195" xr:uid="{677173DF-1B0D-4301-8AA5-B71F994EFE7E}"/>
    <cellStyle name="Comma 5 6 2 4 6" xfId="22955" xr:uid="{ACBC16D4-3468-4970-B6AC-19B04AF96A02}"/>
    <cellStyle name="Comma 5 6 2 4 7" xfId="27054" xr:uid="{BE07D4F3-199E-4E51-8EC4-AF7BBB2ED2EC}"/>
    <cellStyle name="Comma 5 6 2 5" xfId="2939" xr:uid="{5773972C-98AD-4E26-9A55-1BDE1E169F14}"/>
    <cellStyle name="Comma 5 6 2 5 2" xfId="19591" xr:uid="{5EB712D1-3D18-43A9-83CA-ED96D14D0AAF}"/>
    <cellStyle name="Comma 5 6 2 5 2 2" xfId="11355" xr:uid="{184C2431-0A68-4448-912A-01A3BE616564}"/>
    <cellStyle name="Comma 5 6 2 5 2 2 2" xfId="29985" xr:uid="{51DC5CDF-6499-4D99-93C6-F24607E3AF90}"/>
    <cellStyle name="Comma 5 6 2 5 2 3" xfId="3330" xr:uid="{A61AEF52-76AE-482A-AC3D-F6CC0B2A3869}"/>
    <cellStyle name="Comma 5 6 2 5 2 3 2" xfId="28691" xr:uid="{DD8EB2B1-600F-4EA6-B393-4EE971E38789}"/>
    <cellStyle name="Comma 5 6 2 5 2 4" xfId="31291" xr:uid="{C4AB824E-5C8E-4118-BA02-EF84838C58E9}"/>
    <cellStyle name="Comma 5 6 2 5 3" xfId="16819" xr:uid="{A572DF54-153B-46E3-8E01-D70CBE9D281A}"/>
    <cellStyle name="Comma 5 6 2 5 3 2" xfId="5890" xr:uid="{BDE973C9-D2F5-475A-8A61-74F3F23482DB}"/>
    <cellStyle name="Comma 5 6 2 5 3 2 2" xfId="29112" xr:uid="{B49B4384-F1B9-4053-BF8C-367D648CDBF1}"/>
    <cellStyle name="Comma 5 6 2 5 3 3" xfId="30877" xr:uid="{4D997489-2F99-4373-96A1-A60F22D43599}"/>
    <cellStyle name="Comma 5 6 2 5 4" xfId="13778" xr:uid="{8D043ECD-F217-4BD1-994D-84DFECF58DAD}"/>
    <cellStyle name="Comma 5 6 2 5 4 2" xfId="30388" xr:uid="{F4029A0F-87EF-4CA8-8268-22E15E67F857}"/>
    <cellStyle name="Comma 5 6 2 5 5" xfId="8716" xr:uid="{86EFC752-47A8-4ECA-80AA-86B4746F1870}"/>
    <cellStyle name="Comma 5 6 2 5 5 2" xfId="29553" xr:uid="{5F29BFBC-7C87-4ABF-B51A-43851515679B}"/>
    <cellStyle name="Comma 5 6 2 5 6" xfId="20270" xr:uid="{0901832D-616B-4427-B5ED-FEA4F328CBDD}"/>
    <cellStyle name="Comma 5 6 2 5 6 2" xfId="31390" xr:uid="{A7AEB184-BEF3-4E30-A842-4B68709B0DE3}"/>
    <cellStyle name="Comma 5 6 2 5 7" xfId="27533" xr:uid="{6B1BAE52-FE56-4D8B-91D5-EB25836A21E3}"/>
    <cellStyle name="Comma 5 6 2 5 7 2" xfId="32542" xr:uid="{8039DE0D-3953-4DA8-85E1-04820FAC46EC}"/>
    <cellStyle name="Comma 5 6 2 5 8" xfId="28611" xr:uid="{91877FC0-B54F-4AAF-89BA-2E47FA969C3C}"/>
    <cellStyle name="Comma 5 6 2 6" xfId="22299" xr:uid="{4F07C698-CE3F-48EC-A952-A6451A8A98D9}"/>
    <cellStyle name="Comma 5 6 2 6 2" xfId="16348" xr:uid="{747F2018-1389-41E2-877C-B2BBA0395FFB}"/>
    <cellStyle name="Comma 5 6 2 6 2 2" xfId="5353" xr:uid="{2DA95871-5D64-4955-912B-DD98FE1B5E82}"/>
    <cellStyle name="Comma 5 6 2 6 3" xfId="17589" xr:uid="{6CC920D3-05C1-48A8-B1F3-F967501D0BBB}"/>
    <cellStyle name="Comma 5 6 2 6 3 2" xfId="31018" xr:uid="{12E2898A-9EAA-4A49-892E-C4ABF741603E}"/>
    <cellStyle name="Comma 5 6 2 6 4" xfId="13343" xr:uid="{FB0DAA37-B52F-4D66-906A-CA17014F5DF5}"/>
    <cellStyle name="Comma 5 6 2 6 5" xfId="8332" xr:uid="{715BDFD9-A07E-4C0B-BA48-D75F70A02048}"/>
    <cellStyle name="Comma 5 6 2 6 5 2" xfId="29486" xr:uid="{3D0F791E-FB90-4BF9-88C1-A908E6258187}"/>
    <cellStyle name="Comma 5 6 2 7" xfId="19026" xr:uid="{15049AE5-D950-4156-A605-B94CFDEFDE33}"/>
    <cellStyle name="Comma 5 6 2 7 2" xfId="7913" xr:uid="{447F74A2-2B0D-4B34-9AB4-820B563B49FA}"/>
    <cellStyle name="Comma 5 6 2 8" xfId="15802" xr:uid="{8888BFBD-8150-4FFD-AA28-0D16A88783FC}"/>
    <cellStyle name="Comma 5 6 2 9" xfId="10739" xr:uid="{9346CA17-ABBE-4466-AED0-D6441E457A4C}"/>
    <cellStyle name="Comma 5 6 3" xfId="941" xr:uid="{1FD9292E-A56B-4772-B696-C5D7D2EFB2BF}"/>
    <cellStyle name="Comma 5 6 3 2" xfId="1947" xr:uid="{1EB3DCE4-07F2-49B3-AC5D-6A856351C9D1}"/>
    <cellStyle name="Comma 5 6 3 2 2" xfId="21242" xr:uid="{33A6A08F-CBB1-48EF-ACE6-A4D98545726C}"/>
    <cellStyle name="Comma 5 6 3 2 2 2" xfId="12330" xr:uid="{BF614932-329A-491F-8458-E0682A830EE5}"/>
    <cellStyle name="Comma 5 6 3 2 2 3" xfId="4309" xr:uid="{72FFC185-7F87-4D0C-A0CA-1217B1FAB30F}"/>
    <cellStyle name="Comma 5 6 3 2 3" xfId="17565" xr:uid="{7318B7D9-DFB7-4757-9A28-0E6159B900DA}"/>
    <cellStyle name="Comma 5 6 3 2 3 2" xfId="6869" xr:uid="{6BF55975-2EA7-46B5-96FE-69D0AC06F9F5}"/>
    <cellStyle name="Comma 5 6 3 2 4" xfId="14757" xr:uid="{5553982F-F83B-4AA9-899A-4DAF31051B1B}"/>
    <cellStyle name="Comma 5 6 3 2 5" xfId="9695" xr:uid="{690D9FBF-3F76-4979-A14C-E49EB63ABE6E}"/>
    <cellStyle name="Comma 5 6 3 2 6" xfId="23453" xr:uid="{E91A1CA7-8679-4380-9A01-D1C7A5A8BA8D}"/>
    <cellStyle name="Comma 5 6 3 2 7" xfId="26554" xr:uid="{7ADCD333-4442-486A-9BE9-640B25C422CE}"/>
    <cellStyle name="Comma 5 6 3 3" xfId="2602" xr:uid="{00411710-998D-414F-AB6A-140DED98325F}"/>
    <cellStyle name="Comma 5 6 3 3 2" xfId="20589" xr:uid="{74E4D65C-C9C4-4309-BCD9-FE1FB14EEC35}"/>
    <cellStyle name="Comma 5 6 3 3 2 2" xfId="11678" xr:uid="{CB51CDC9-D5D1-4A75-8156-04A339A2BB66}"/>
    <cellStyle name="Comma 5 6 3 3 2 3" xfId="3655" xr:uid="{29FB3608-C8B3-4C3A-BB20-09EE7DCAB962}"/>
    <cellStyle name="Comma 5 6 3 3 3" xfId="17141" xr:uid="{34B1F848-27CF-4916-BEF1-4D8076104470}"/>
    <cellStyle name="Comma 5 6 3 3 3 2" xfId="6215" xr:uid="{42EF23F2-C577-46C2-81BE-3B519312F689}"/>
    <cellStyle name="Comma 5 6 3 3 4" xfId="14103" xr:uid="{0EB02B56-6624-4DD7-ACB0-3E2A36193F4F}"/>
    <cellStyle name="Comma 5 6 3 3 5" xfId="9041" xr:uid="{A0855C5E-1B8A-4B1A-850B-E6EADD1BB090}"/>
    <cellStyle name="Comma 5 6 3 3 6" xfId="22802" xr:uid="{54F54827-F065-48BD-B7AB-8C37CF6897E0}"/>
    <cellStyle name="Comma 5 6 3 3 7" xfId="27208" xr:uid="{D085DC5C-DAA0-43C1-8D84-2FAA78EDC5FB}"/>
    <cellStyle name="Comma 5 6 3 4" xfId="22145" xr:uid="{1E845BFA-5D54-4ED1-A87A-F8B528EC9800}"/>
    <cellStyle name="Comma 5 6 3 4 2" xfId="13205" xr:uid="{EA7B9B71-437F-4B38-BADA-AF43F95064B7}"/>
    <cellStyle name="Comma 5 6 3 4 3" xfId="5199" xr:uid="{B267B115-B091-4FFB-9A24-0D8E81822C33}"/>
    <cellStyle name="Comma 5 6 3 5" xfId="17339" xr:uid="{DD96CFAB-8B19-4E24-9F12-2390A7E6295C}"/>
    <cellStyle name="Comma 5 6 3 5 2" xfId="7759" xr:uid="{38A06E3A-C40B-4BE6-BD82-28687C046D05}"/>
    <cellStyle name="Comma 5 6 3 6" xfId="15647" xr:uid="{C31476A3-DADB-46D4-9D4C-AD57004B24C7}"/>
    <cellStyle name="Comma 5 6 3 7" xfId="10585" xr:uid="{9EA5EB13-ED0E-457E-873F-037D14AD9DE0}"/>
    <cellStyle name="Comma 5 6 3 8" xfId="24709" xr:uid="{4FDEB9CF-2888-4FD9-B2C6-141C262A3509}"/>
    <cellStyle name="Comma 5 6 3 9" xfId="25664" xr:uid="{587C2C2A-2511-4922-8BBC-88313C567AFE}"/>
    <cellStyle name="Comma 5 6 4" xfId="1618" xr:uid="{C58D8186-3298-4913-B456-F2B706904268}"/>
    <cellStyle name="Comma 5 6 4 2" xfId="21569" xr:uid="{0C13AB66-F68C-4F70-A6E5-D732611306D6}"/>
    <cellStyle name="Comma 5 6 4 2 2" xfId="12657" xr:uid="{F990DFF4-3C52-49C2-A71E-EA20CA77ACA9}"/>
    <cellStyle name="Comma 5 6 4 2 3" xfId="4637" xr:uid="{15C7E96E-35CD-48FC-A47D-92280DC681B4}"/>
    <cellStyle name="Comma 5 6 4 3" xfId="23778" xr:uid="{28E3C130-62A5-42F7-8222-A669DE6C1CE6}"/>
    <cellStyle name="Comma 5 6 4 3 2" xfId="7197" xr:uid="{6855646B-7FCD-4A4B-95C5-C4DC45AA11A9}"/>
    <cellStyle name="Comma 5 6 4 4" xfId="15085" xr:uid="{319F0E59-3689-4811-9FC4-18B47BB28BC2}"/>
    <cellStyle name="Comma 5 6 4 5" xfId="10023" xr:uid="{FDC6D500-0922-4EBF-829E-5A6C42172636}"/>
    <cellStyle name="Comma 5 6 4 6" xfId="24293" xr:uid="{E1AB7D31-8367-4E09-9AB7-D2757B5CBB1D}"/>
    <cellStyle name="Comma 5 6 4 7" xfId="26226" xr:uid="{F26F2A1D-C975-42B3-B9B3-D8ED7A37BB17}"/>
    <cellStyle name="Comma 5 6 5" xfId="2274" xr:uid="{CB4D0E51-3200-46DD-A346-902F1B74C9D3}"/>
    <cellStyle name="Comma 5 6 5 2" xfId="20917" xr:uid="{6D863B0B-C11A-4F70-B9A6-5F4D0E29B90F}"/>
    <cellStyle name="Comma 5 6 5 2 2" xfId="12005" xr:uid="{B9C8E237-789F-4621-B542-B0E1B59BF7FA}"/>
    <cellStyle name="Comma 5 6 5 2 3" xfId="3983" xr:uid="{6A1B1088-5836-4EE2-B309-DD3B69483BDF}"/>
    <cellStyle name="Comma 5 6 5 3" xfId="23129" xr:uid="{6B9DFEEE-628B-49D7-8674-EBC9F12B6384}"/>
    <cellStyle name="Comma 5 6 5 3 2" xfId="6543" xr:uid="{AD4D9F8B-6224-4075-A6A2-8DF480DACD9E}"/>
    <cellStyle name="Comma 5 6 5 4" xfId="14431" xr:uid="{51727855-3222-43E8-99F8-1B62E032448A}"/>
    <cellStyle name="Comma 5 6 5 5" xfId="9369" xr:uid="{27AEA624-2846-463D-88C4-917D0DCBE668}"/>
    <cellStyle name="Comma 5 6 5 6" xfId="23993" xr:uid="{E39309DE-AFB5-4464-AA61-AC215FBF8B06}"/>
    <cellStyle name="Comma 5 6 5 6 2" xfId="31987" xr:uid="{C005A171-39B2-4833-8F1C-D464B36A77C0}"/>
    <cellStyle name="Comma 5 6 5 7" xfId="26880" xr:uid="{AE3BBF62-72AB-4EF4-8684-57D73266BAB6}"/>
    <cellStyle name="Comma 5 6 6" xfId="1398" xr:uid="{B36D2685-29BE-4C21-90D3-8DADFC5DFF16}"/>
    <cellStyle name="Comma 5 6 6 2" xfId="19789" xr:uid="{7B26B35D-B786-4D0C-8C09-6693A4A9ACDF}"/>
    <cellStyle name="Comma 5 6 6 2 2" xfId="12825" xr:uid="{BE118BDA-423A-4167-925F-0A99E4C633AE}"/>
    <cellStyle name="Comma 5 6 6 2 2 2" xfId="30218" xr:uid="{E66B47AC-F54F-4E10-BE56-174A7431CC77}"/>
    <cellStyle name="Comma 5 6 6 2 3" xfId="4809" xr:uid="{B560610E-1E1B-4D68-9DA5-2B1E5765164F}"/>
    <cellStyle name="Comma 5 6 6 2 3 2" xfId="28924" xr:uid="{F5912619-4BE9-4148-AA2C-3104F6BDD366}"/>
    <cellStyle name="Comma 5 6 6 2 4" xfId="31312" xr:uid="{CB620CE6-F246-48EE-BCF9-678E14E62ABD}"/>
    <cellStyle name="Comma 5 6 6 3" xfId="17326" xr:uid="{9BF6A9F3-F7DC-420E-A88A-31CA124FA6E2}"/>
    <cellStyle name="Comma 5 6 6 3 2" xfId="7369" xr:uid="{E0974A52-6174-482D-BE9C-DFA5CE073E49}"/>
    <cellStyle name="Comma 5 6 6 3 2 2" xfId="29345" xr:uid="{FA0C042D-DA14-405B-A1FB-7424ADE160FD}"/>
    <cellStyle name="Comma 5 6 6 3 3" xfId="30971" xr:uid="{5C877EBF-3DAD-47C0-A21F-6E6DF2890202}"/>
    <cellStyle name="Comma 5 6 6 4" xfId="15257" xr:uid="{5A0FFEC3-30E2-43C7-815D-566B91889816}"/>
    <cellStyle name="Comma 5 6 6 4 2" xfId="30621" xr:uid="{F9ABFCAB-CB8D-4B17-B650-3BA8CC3A2B2A}"/>
    <cellStyle name="Comma 5 6 6 5" xfId="10195" xr:uid="{C570CF17-DB96-4552-817A-30E6167A4739}"/>
    <cellStyle name="Comma 5 6 6 5 2" xfId="29786" xr:uid="{23B887B4-6B49-4853-95AB-8476A9F6E8FD}"/>
    <cellStyle name="Comma 5 6 6 6" xfId="21744" xr:uid="{F96A42B4-34CB-4CE4-8242-E51F1EB93CF9}"/>
    <cellStyle name="Comma 5 6 6 6 2" xfId="31625" xr:uid="{EF7977CD-858E-4B3A-97C2-255AE7554818}"/>
    <cellStyle name="Comma 5 6 6 7" xfId="26054" xr:uid="{09EEE0CF-6023-4BC3-AF83-61D232A0EB89}"/>
    <cellStyle name="Comma 5 6 6 7 2" xfId="32309" xr:uid="{62F526A5-927E-4687-9EAB-1F3D1F89A1AC}"/>
    <cellStyle name="Comma 5 6 6 8" xfId="28375" xr:uid="{9A9CA5D6-7503-4BA6-9C33-EF438F97408E}"/>
    <cellStyle name="Comma 5 6 7" xfId="3091" xr:uid="{26F2786B-2467-4D99-9EA2-05F0E86B91FB}"/>
    <cellStyle name="Comma 5 6 7 2" xfId="19444" xr:uid="{E89A7D50-C232-44C8-B6EC-6D894CB7F6D4}"/>
    <cellStyle name="Comma 5 6 7 2 2" xfId="11218" xr:uid="{5FE36C63-6C47-4E38-A002-4EA9896AA77E}"/>
    <cellStyle name="Comma 5 6 7 2 2 2" xfId="29959" xr:uid="{D462E14E-0CFF-48B5-B1C6-0564640DF7B0}"/>
    <cellStyle name="Comma 5 6 7 2 3" xfId="3193" xr:uid="{2FEB9786-850F-4E04-B59F-84546098A528}"/>
    <cellStyle name="Comma 5 6 7 2 3 2" xfId="28665" xr:uid="{DD08A3FF-0C63-41BC-9E94-2049D20571E0}"/>
    <cellStyle name="Comma 5 6 7 2 4" xfId="31265" xr:uid="{9075849D-E855-41D1-8ED0-C942A164585C}"/>
    <cellStyle name="Comma 5 6 7 3" xfId="16671" xr:uid="{81483D33-E1EE-48B7-904F-F8545CED0564}"/>
    <cellStyle name="Comma 5 6 7 3 2" xfId="5753" xr:uid="{2AB93F1F-592A-411C-AC67-43D56C502E60}"/>
    <cellStyle name="Comma 5 6 7 3 2 2" xfId="29086" xr:uid="{4316F191-98BD-4C3E-90A8-24A924C36BFB}"/>
    <cellStyle name="Comma 5 6 7 3 3" xfId="30851" xr:uid="{A021D28D-FD16-4DF9-9582-9D2A1A32C6AF}"/>
    <cellStyle name="Comma 5 6 7 4" xfId="13641" xr:uid="{86C6A90A-A44A-4BB6-BA27-C0BA290714F1}"/>
    <cellStyle name="Comma 5 6 7 4 2" xfId="30362" xr:uid="{8A0F584E-41DD-4D1B-8A9F-F922062D11E4}"/>
    <cellStyle name="Comma 5 6 7 5" xfId="8579" xr:uid="{921AB283-61AD-4C57-8BF1-FD437554749D}"/>
    <cellStyle name="Comma 5 6 7 5 2" xfId="29527" xr:uid="{913C14B7-590F-4EE5-A9BC-6FAAED291A94}"/>
    <cellStyle name="Comma 5 6 7 6" xfId="20143" xr:uid="{EFE22A79-5555-46F0-B6DF-0EA5D2A4B9F0}"/>
    <cellStyle name="Comma 5 6 7 6 2" xfId="31368" xr:uid="{34372B7A-B10D-4D63-ADD7-814018C7AEC6}"/>
    <cellStyle name="Comma 5 6 7 7" xfId="22474" xr:uid="{6186E404-6A28-49D6-84DB-74166CD2E335}"/>
    <cellStyle name="Comma 5 6 7 8" xfId="27670" xr:uid="{B69E9459-1A3F-4AD5-8530-0565E313811E}"/>
    <cellStyle name="Comma 5 6 7 8 2" xfId="32568" xr:uid="{52BF94B8-9357-41F3-BFD4-6151AF599861}"/>
    <cellStyle name="Comma 5 6 7 9" xfId="28637" xr:uid="{3A19B8C3-2AB0-4917-A098-23E1F2F365BA}"/>
    <cellStyle name="Comma 5 6 8" xfId="515" xr:uid="{27BA1CD9-3B67-4B96-9232-21150A7D8B31}"/>
    <cellStyle name="Comma 5 6 8 2" xfId="16446" xr:uid="{B417E8BD-EACA-4CD5-BE28-42667D0B493D}"/>
    <cellStyle name="Comma 5 6 8 2 2" xfId="5527" xr:uid="{C729D4EC-B2E2-46D2-8092-19F0BE435495}"/>
    <cellStyle name="Comma 5 6 8 3" xfId="15976" xr:uid="{184A1F16-3542-40FA-ACB5-D4D1B1EC0016}"/>
    <cellStyle name="Comma 5 6 8 4" xfId="10913" xr:uid="{EB15EB39-46E7-44DB-8816-98DEE6AB0EBB}"/>
    <cellStyle name="Comma 5 6 8 5" xfId="24375" xr:uid="{4AE1979A-2813-4FC0-A21C-8B17968E9FB2}"/>
    <cellStyle name="Comma 5 6 8 6" xfId="25336" xr:uid="{29E30676-3627-4A91-8512-A78EDB10AA91}"/>
    <cellStyle name="Comma 5 6 9" xfId="20009" xr:uid="{F4A39776-6678-4BBB-8C4D-FC0D578D3632}"/>
    <cellStyle name="Comma 5 6 9 2" xfId="16527" xr:uid="{5E633130-7ACD-406B-A1CA-B0B060DC216C}"/>
    <cellStyle name="Comma 5 6 9 2 2" xfId="5619" xr:uid="{131D25CE-825E-4A0D-BEA0-A2692ADB04B8}"/>
    <cellStyle name="Comma 5 6 9 2 2 2" xfId="29057" xr:uid="{A55C1C98-CF1D-4D8B-9450-82E17CC0309F}"/>
    <cellStyle name="Comma 5 6 9 2 3" xfId="30822" xr:uid="{7A0920EA-571A-4343-917B-65D5A526081A}"/>
    <cellStyle name="Comma 5 6 9 3" xfId="13506" xr:uid="{A6FDE8D2-D92F-4ADF-BEC1-C3F3A2C1D07B}"/>
    <cellStyle name="Comma 5 6 9 3 2" xfId="30333" xr:uid="{6C95DD55-0367-442F-8796-F3976261476A}"/>
    <cellStyle name="Comma 5 6 9 4" xfId="8255" xr:uid="{0BC0A352-6B5B-4F7B-8CC6-AD2210E964C6}"/>
    <cellStyle name="Comma 5 6 9 4 2" xfId="29470" xr:uid="{7CE6BC3B-433A-45A2-BE31-6DC7615302F4}"/>
    <cellStyle name="Comma 5 6 9 5" xfId="31341" xr:uid="{9FEFD980-A322-4C24-BC51-2F938666954B}"/>
    <cellStyle name="Comma 5 7" xfId="274" xr:uid="{350EB9B2-1857-4D7F-8682-59C3D188FC4B}"/>
    <cellStyle name="Comma 5 7 10" xfId="18278" xr:uid="{736628D2-D6DE-4E08-8EFD-8914963031D7}"/>
    <cellStyle name="Comma 5 7 10 2" xfId="7937" xr:uid="{632A50F3-F901-4164-9B90-C916338EE80C}"/>
    <cellStyle name="Comma 5 7 11" xfId="16127" xr:uid="{87A148A4-317B-432B-9C53-B22172C4FB0E}"/>
    <cellStyle name="Comma 5 7 12" xfId="11064" xr:uid="{787AC101-E615-4949-BE68-28C4F66EDAC0}"/>
    <cellStyle name="Comma 5 7 13" xfId="25092" xr:uid="{151FC977-CFBC-4C6C-9895-E254203235EC}"/>
    <cellStyle name="Comma 5 7 14" xfId="25185" xr:uid="{2D443962-47DB-4C32-BD2F-2E6D4F8C356A}"/>
    <cellStyle name="Comma 5 7 15" xfId="27852" xr:uid="{B6FBCBA4-AA4F-4075-A7E9-87F50E9DBD3E}"/>
    <cellStyle name="Comma 5 7 2" xfId="1102" xr:uid="{3D1DBE7B-0225-437C-9CAD-4B051A0E2C6E}"/>
    <cellStyle name="Comma 5 7 2 10" xfId="25814" xr:uid="{0C158CC3-AEC0-4D85-A360-C5BE71912CB8}"/>
    <cellStyle name="Comma 5 7 2 11" xfId="27986" xr:uid="{36F34E4F-5969-4769-9DBC-8E693E3F94B3}"/>
    <cellStyle name="Comma 5 7 2 2" xfId="2097" xr:uid="{41C32CA6-C2F9-4478-9564-7A867D7F6502}"/>
    <cellStyle name="Comma 5 7 2 2 2" xfId="21092" xr:uid="{EE8B5791-41D3-4D10-BB34-779C7614D815}"/>
    <cellStyle name="Comma 5 7 2 2 2 2" xfId="12180" xr:uid="{A6CD155B-A3CA-4B86-B5DB-2A3092EBE018}"/>
    <cellStyle name="Comma 5 7 2 2 2 3" xfId="4159" xr:uid="{E985ACAA-6662-4707-9B4E-CB382F711EF8}"/>
    <cellStyle name="Comma 5 7 2 2 3" xfId="23303" xr:uid="{A2DE63CA-9627-4908-9D65-C831FAA5C6E7}"/>
    <cellStyle name="Comma 5 7 2 2 3 2" xfId="6719" xr:uid="{6F6A8337-C544-488C-B48E-BC3B002FDC6E}"/>
    <cellStyle name="Comma 5 7 2 2 4" xfId="14607" xr:uid="{EC47C379-9424-4895-BD87-8BD6EF9D4B62}"/>
    <cellStyle name="Comma 5 7 2 2 5" xfId="9545" xr:uid="{6F31020E-3B64-414B-9D4D-A68C6BC74DF2}"/>
    <cellStyle name="Comma 5 7 2 2 6" xfId="23887" xr:uid="{74035A5F-D311-47FF-B6A1-981A06BC96BF}"/>
    <cellStyle name="Comma 5 7 2 2 7" xfId="26704" xr:uid="{2C9E4F71-ACA5-44BA-873C-B0A83FE92186}"/>
    <cellStyle name="Comma 5 7 2 3" xfId="2752" xr:uid="{4687F1F5-4F79-4F35-A54C-F351CE32DD4D}"/>
    <cellStyle name="Comma 5 7 2 3 2" xfId="20439" xr:uid="{27EE96BF-0554-4E03-8D53-10343CD292DC}"/>
    <cellStyle name="Comma 5 7 2 3 2 2" xfId="11528" xr:uid="{1441AB81-09ED-4762-8626-9A85183EC1A9}"/>
    <cellStyle name="Comma 5 7 2 3 2 3" xfId="3505" xr:uid="{FC5B19E1-4858-410D-B5CF-63C88D95DE35}"/>
    <cellStyle name="Comma 5 7 2 3 3" xfId="16997" xr:uid="{D9B756D2-6B73-4399-BFD7-BE766316141A}"/>
    <cellStyle name="Comma 5 7 2 3 3 2" xfId="6065" xr:uid="{3A19FA93-80FF-4A36-91C8-A455561E52CC}"/>
    <cellStyle name="Comma 5 7 2 3 4" xfId="13953" xr:uid="{038D1083-E3E5-4695-A4C9-B4FDD0713EE8}"/>
    <cellStyle name="Comma 5 7 2 3 5" xfId="8891" xr:uid="{B677700B-8127-4576-B319-CD4A6D797D04}"/>
    <cellStyle name="Comma 5 7 2 3 6" xfId="22652" xr:uid="{CE8D7E83-35D6-4CFE-90C9-9A92FC3B3CAA}"/>
    <cellStyle name="Comma 5 7 2 3 7" xfId="27358" xr:uid="{B584D5D0-12D5-4BAA-8C75-30AB7A3F1E9A}"/>
    <cellStyle name="Comma 5 7 2 4" xfId="21995" xr:uid="{5D0B409B-0004-4088-942A-2C4C708949C4}"/>
    <cellStyle name="Comma 5 7 2 4 2" xfId="16265" xr:uid="{7BAF7D35-983A-4304-BF24-572E250B7702}"/>
    <cellStyle name="Comma 5 7 2 4 2 2" xfId="5049" xr:uid="{DAEE405C-5878-4AEB-8A21-1B6C2455D60C}"/>
    <cellStyle name="Comma 5 7 2 4 3" xfId="18015" xr:uid="{EF9FA776-DEFA-4003-A6A6-05C71340CE63}"/>
    <cellStyle name="Comma 5 7 2 4 4" xfId="13062" xr:uid="{9C04477E-F667-47DE-AFA8-F85408CAAAE8}"/>
    <cellStyle name="Comma 5 7 2 4 5" xfId="8430" xr:uid="{A9B4E1B5-612C-4FE8-BAB8-8240DCFA7AF2}"/>
    <cellStyle name="Comma 5 7 2 5" xfId="17526" xr:uid="{FEE34092-5394-4AA9-94BB-72B53D51E61A}"/>
    <cellStyle name="Comma 5 7 2 5 2" xfId="8028" xr:uid="{87D0707B-E5B6-4E0B-A88F-6BB45040D527}"/>
    <cellStyle name="Comma 5 7 2 5 3" xfId="3138" xr:uid="{2546C1E0-BF11-43E2-90B3-B64D9B1B6C7F}"/>
    <cellStyle name="Comma 5 7 2 6" xfId="18405" xr:uid="{1EB0708E-FF2B-424E-A1A1-E6055D818398}"/>
    <cellStyle name="Comma 5 7 2 6 2" xfId="7609" xr:uid="{6A5F5352-9B25-459C-BE72-9349E5942CA0}"/>
    <cellStyle name="Comma 5 7 2 7" xfId="15497" xr:uid="{64AEA3E6-4564-48E7-AC72-5E3719F5B1D5}"/>
    <cellStyle name="Comma 5 7 2 8" xfId="10435" xr:uid="{4335C0ED-191D-4132-93C2-CAB69AFEE56E}"/>
    <cellStyle name="Comma 5 7 2 9" xfId="24859" xr:uid="{373EA931-E2C0-4F50-9A63-D99813DB6D7C}"/>
    <cellStyle name="Comma 5 7 3" xfId="1768" xr:uid="{94E07CF1-6C8E-4941-97B6-AC6E56AA5878}"/>
    <cellStyle name="Comma 5 7 3 2" xfId="21419" xr:uid="{CA1A3CC5-76C6-4ED7-8BA8-3B9AAAD8B555}"/>
    <cellStyle name="Comma 5 7 3 2 2" xfId="12508" xr:uid="{020160D3-307D-4A85-85F9-B986483FE5CC}"/>
    <cellStyle name="Comma 5 7 3 2 3" xfId="4487" xr:uid="{6B8D00AC-885A-4CAA-BCEC-54F865EBE2B9}"/>
    <cellStyle name="Comma 5 7 3 3" xfId="23628" xr:uid="{35C7CBAB-E5E5-476F-AB8E-CE3EB0F255D6}"/>
    <cellStyle name="Comma 5 7 3 3 2" xfId="7047" xr:uid="{FD6A1711-2082-4B5A-A440-864428E5F936}"/>
    <cellStyle name="Comma 5 7 3 4" xfId="14935" xr:uid="{0DC5F1EE-599A-4973-A233-3D7DCCE0C1C8}"/>
    <cellStyle name="Comma 5 7 3 5" xfId="9873" xr:uid="{E024D546-9E48-481C-B1F6-5D53782E7CBF}"/>
    <cellStyle name="Comma 5 7 3 6" xfId="24021" xr:uid="{C0C695FF-A5D6-4F0C-B4E8-D9A0C2786817}"/>
    <cellStyle name="Comma 5 7 3 7" xfId="26376" xr:uid="{A94DE7CE-BE16-4136-8203-130D1748E030}"/>
    <cellStyle name="Comma 5 7 4" xfId="2424" xr:uid="{921E36DF-9609-4D2B-A623-11D346CCF1F9}"/>
    <cellStyle name="Comma 5 7 4 2" xfId="20767" xr:uid="{EA717DA4-25FB-483D-A06F-D0CA86DA8C51}"/>
    <cellStyle name="Comma 5 7 4 2 2" xfId="11856" xr:uid="{3F9B569D-46A8-45A9-ABDC-98C9F2AFC850}"/>
    <cellStyle name="Comma 5 7 4 2 3" xfId="3833" xr:uid="{B7DAB8EF-4C21-4682-86D6-604EF5647444}"/>
    <cellStyle name="Comma 5 7 4 3" xfId="18039" xr:uid="{5F5C910E-0012-4E1E-9B19-B575ECCB2BE9}"/>
    <cellStyle name="Comma 5 7 4 3 2" xfId="6393" xr:uid="{D1F34E31-4708-469E-92A3-3F18E5A777FA}"/>
    <cellStyle name="Comma 5 7 4 4" xfId="14281" xr:uid="{384209AE-FDC1-4BC2-9001-4A3E9784764F}"/>
    <cellStyle name="Comma 5 7 4 5" xfId="9219" xr:uid="{8334DA80-C972-4FD1-BEFB-3B7F1F675BE6}"/>
    <cellStyle name="Comma 5 7 4 6" xfId="22979" xr:uid="{F4771F98-7D97-4FFC-A310-00776CCCA79C}"/>
    <cellStyle name="Comma 5 7 4 7" xfId="27030" xr:uid="{0FEA9942-E3E4-405A-9967-7FB69137B287}"/>
    <cellStyle name="Comma 5 7 5" xfId="2931" xr:uid="{883C839F-E1E2-496B-A817-F388FF1AF695}"/>
    <cellStyle name="Comma 5 7 5 2" xfId="19599" xr:uid="{B778908C-5F67-4C6A-800A-E19718A802EB}"/>
    <cellStyle name="Comma 5 7 5 2 2" xfId="11363" xr:uid="{666B6CCE-B8EB-4D25-AC4C-0D5CF46289AD}"/>
    <cellStyle name="Comma 5 7 5 2 3" xfId="3338" xr:uid="{98A10021-F3AB-4D95-B908-A60E3FDF880B}"/>
    <cellStyle name="Comma 5 7 5 3" xfId="16827" xr:uid="{F67D4EDF-D2CF-4D77-9E10-4FE5327B655E}"/>
    <cellStyle name="Comma 5 7 5 3 2" xfId="5898" xr:uid="{CE854C08-134F-46E0-ACD9-8D41E55A3BB3}"/>
    <cellStyle name="Comma 5 7 5 4" xfId="13786" xr:uid="{137CF73C-7FC9-4BFE-B40F-B83F04329E15}"/>
    <cellStyle name="Comma 5 7 5 5" xfId="8724" xr:uid="{EA02B288-F2EF-47A7-B40B-73F49E063A53}"/>
    <cellStyle name="Comma 5 7 5 6" xfId="20275" xr:uid="{6E7B7C41-079D-4ECB-8244-C8123CBF62C4}"/>
    <cellStyle name="Comma 5 7 5 7" xfId="27525" xr:uid="{60B5D1A0-2E99-4E58-B5DF-A09BEF28993D}"/>
    <cellStyle name="Comma 5 7 6" xfId="3021" xr:uid="{5408A5D9-A01D-476E-AB46-8969BB9B963F}"/>
    <cellStyle name="Comma 5 7 6 2" xfId="19511" xr:uid="{E8258113-C9B3-47C0-A71D-D24921DA69A8}"/>
    <cellStyle name="Comma 5 7 6 2 2" xfId="11277" xr:uid="{1CB02FBD-9B26-4417-AD6E-BA9498EBE812}"/>
    <cellStyle name="Comma 5 7 6 2 3" xfId="3252" xr:uid="{B810F113-A48D-432F-8682-2DAF10F789B7}"/>
    <cellStyle name="Comma 5 7 6 3" xfId="16737" xr:uid="{AD8E47CD-530E-4B80-B0D3-DD516D3E1C7A}"/>
    <cellStyle name="Comma 5 7 6 3 2" xfId="5812" xr:uid="{624F32B1-AE0B-4A67-828B-BEF6DB28AFA7}"/>
    <cellStyle name="Comma 5 7 6 4" xfId="13700" xr:uid="{A14A6839-978A-4D0F-BB03-38613168694D}"/>
    <cellStyle name="Comma 5 7 6 5" xfId="8638" xr:uid="{8EDBEA88-9A33-4299-83E4-D294EC1BCAE3}"/>
    <cellStyle name="Comma 5 7 6 6" xfId="20190" xr:uid="{6D3B580B-76D2-41DB-8197-AA4BBE923FF9}"/>
    <cellStyle name="Comma 5 7 6 7" xfId="22323" xr:uid="{D1FD1B93-8E4C-4081-B896-84D41D26114E}"/>
    <cellStyle name="Comma 5 7 6 8" xfId="27611" xr:uid="{0F9561FB-2835-4FBC-B641-A7572DEC8A4E}"/>
    <cellStyle name="Comma 5 7 7" xfId="741" xr:uid="{FB22B6E3-D1E3-4A57-8680-BBA023F11076}"/>
    <cellStyle name="Comma 5 7 7 2" xfId="16360" xr:uid="{58C4DAB7-CDB7-4337-8A7C-F131F488CBEB}"/>
    <cellStyle name="Comma 5 7 7 2 2" xfId="5377" xr:uid="{FC613AD1-6B95-47C2-8521-9BF3CD8BAE4B}"/>
    <cellStyle name="Comma 5 7 7 3" xfId="15826" xr:uid="{8B0DA20D-82EA-4574-85DE-7BB52C0E523E}"/>
    <cellStyle name="Comma 5 7 7 4" xfId="10763" xr:uid="{8B4D16F8-C4D1-4434-899F-9E1AC7C1D6F0}"/>
    <cellStyle name="Comma 5 7 7 5" xfId="24529" xr:uid="{DBE197BF-5C03-4B81-9017-B08109F0820C}"/>
    <cellStyle name="Comma 5 7 7 6" xfId="25486" xr:uid="{8C45101E-DEF0-4A76-9004-5193A885337C}"/>
    <cellStyle name="Comma 5 7 8" xfId="20074" xr:uid="{91116F2B-901B-4D86-8D86-BC2555399E2B}"/>
    <cellStyle name="Comma 5 7 8 2" xfId="16592" xr:uid="{35BF1271-9480-4A5D-BABA-214117F04545}"/>
    <cellStyle name="Comma 5 7 8 2 2" xfId="5678" xr:uid="{5337C949-0162-43B8-A9E9-85DF63EC63D0}"/>
    <cellStyle name="Comma 5 7 8 3" xfId="13565" xr:uid="{5B929ACF-792F-44CD-AF15-C12C35A0078C}"/>
    <cellStyle name="Comma 5 7 8 4" xfId="8512" xr:uid="{3F2B3B46-0705-47F9-B494-507C7C6686B3}"/>
    <cellStyle name="Comma 5 7 9" xfId="19343" xr:uid="{27ACC136-309C-4B1D-864A-4DEAB5955686}"/>
    <cellStyle name="Comma 5 7 9 2" xfId="8146" xr:uid="{5D8B1E4D-6AA4-4674-AB7D-17D14C92C70B}"/>
    <cellStyle name="Comma 5 8" xfId="413" xr:uid="{554D71BD-AFCC-4798-A556-29E647B9EDBA}"/>
    <cellStyle name="Comma 5 8 10" xfId="25277" xr:uid="{FF0332A1-6FCF-4EAF-B008-E835D645FBFE}"/>
    <cellStyle name="Comma 5 8 10 2" xfId="32187" xr:uid="{880EB653-F771-4168-A294-AE20CC51C7F0}"/>
    <cellStyle name="Comma 5 8 11" xfId="27815" xr:uid="{2DF66E62-24B8-4D50-A421-00205D309BA3}"/>
    <cellStyle name="Comma 5 8 11 2" xfId="32607" xr:uid="{C5FAFEA1-4C80-4036-83A7-9A7320DAF0C5}"/>
    <cellStyle name="Comma 5 8 12" xfId="28241" xr:uid="{D5854912-21B6-4FE2-B69A-51C697455900}"/>
    <cellStyle name="Comma 5 8 2" xfId="1923" xr:uid="{7340C888-5F27-4683-A019-D9FDA919154F}"/>
    <cellStyle name="Comma 5 8 2 2" xfId="21265" xr:uid="{DD9587CA-28C9-48F8-B0F3-633A4AED1966}"/>
    <cellStyle name="Comma 5 8 2 2 2" xfId="12354" xr:uid="{3B048A07-5597-40CB-B420-6A90CC93BE0F}"/>
    <cellStyle name="Comma 5 8 2 2 3" xfId="4333" xr:uid="{69A5769E-945D-4D63-868F-FE7956A8DB6D}"/>
    <cellStyle name="Comma 5 8 2 3" xfId="23476" xr:uid="{C1BD7C36-C0DB-4C0B-B45C-9C444C8A7B0B}"/>
    <cellStyle name="Comma 5 8 2 3 2" xfId="6893" xr:uid="{72975A11-B829-457B-B8A6-BEDE8CF527F3}"/>
    <cellStyle name="Comma 5 8 2 4" xfId="14781" xr:uid="{A7874966-F1C7-4D9C-AD25-7370CD813F76}"/>
    <cellStyle name="Comma 5 8 2 5" xfId="9719" xr:uid="{2135D442-6476-4627-98BA-D8D59328A863}"/>
    <cellStyle name="Comma 5 8 2 6" xfId="23939" xr:uid="{1966A24D-9F02-4BF1-B2CE-3D8DA581B310}"/>
    <cellStyle name="Comma 5 8 2 7" xfId="26530" xr:uid="{75101834-3CF8-41E4-801E-2A5A5CA1FD62}"/>
    <cellStyle name="Comma 5 8 3" xfId="2578" xr:uid="{666C0EFD-C7E1-43AD-9BEA-36A6FBB49D18}"/>
    <cellStyle name="Comma 5 8 3 2" xfId="20613" xr:uid="{7580CBAC-6CAA-40BD-A0DB-FD0BF3242785}"/>
    <cellStyle name="Comma 5 8 3 2 2" xfId="11702" xr:uid="{1575D9AF-C170-4488-A03B-45E638A6ED63}"/>
    <cellStyle name="Comma 5 8 3 2 3" xfId="3679" xr:uid="{142D8251-5F7D-467A-98FD-A641F080663B}"/>
    <cellStyle name="Comma 5 8 3 3" xfId="17162" xr:uid="{E98E1CB5-004D-421E-8AB9-8664EEAF614E}"/>
    <cellStyle name="Comma 5 8 3 3 2" xfId="6239" xr:uid="{43C07FF0-84CF-4F9B-91DC-EFB99F88D11C}"/>
    <cellStyle name="Comma 5 8 3 4" xfId="14127" xr:uid="{9810F1C1-A454-469E-BD39-9805A33A11F0}"/>
    <cellStyle name="Comma 5 8 3 5" xfId="9065" xr:uid="{C5F87034-4B02-451A-881D-DAAC557B2997}"/>
    <cellStyle name="Comma 5 8 3 6" xfId="22826" xr:uid="{47908DB2-43FA-4B99-85D9-4A0FAA16F140}"/>
    <cellStyle name="Comma 5 8 3 7" xfId="27184" xr:uid="{5903B340-1EF7-4030-A488-65128B47F9FF}"/>
    <cellStyle name="Comma 5 8 4" xfId="916" xr:uid="{F2F19D74-D376-401A-8E09-FCDE7A8E349A}"/>
    <cellStyle name="Comma 5 8 4 2" xfId="16298" xr:uid="{BB90B5F0-FB2E-486E-8A82-59E41D7BF27A}"/>
    <cellStyle name="Comma 5 8 4 2 2" xfId="5223" xr:uid="{56B1EA6A-882C-4C56-B00F-B423CB2C5C6A}"/>
    <cellStyle name="Comma 5 8 4 3" xfId="15671" xr:uid="{495E84EE-A813-48CD-AF15-F575341DB8D3}"/>
    <cellStyle name="Comma 5 8 4 4" xfId="10609" xr:uid="{74E98A01-93A7-472A-AFC8-683EF9E0890B}"/>
    <cellStyle name="Comma 5 8 4 5" xfId="22169" xr:uid="{73B46172-E469-40F8-951B-89DD6E2FE4FA}"/>
    <cellStyle name="Comma 5 8 4 6" xfId="25640" xr:uid="{95A74FC7-B5CA-4217-9FDA-01F2E7E4EE18}"/>
    <cellStyle name="Comma 5 8 5" xfId="24685" xr:uid="{E1CB297D-76CF-4188-9879-68267FAB5C51}"/>
    <cellStyle name="Comma 5 8 5 2" xfId="16494" xr:uid="{0DAA3269-9774-454D-9FA8-13D51FC135E8}"/>
    <cellStyle name="Comma 5 8 5 2 2" xfId="5586" xr:uid="{56115D77-F847-4C4C-B050-1AE283BD9D71}"/>
    <cellStyle name="Comma 5 8 5 2 2 2" xfId="29046" xr:uid="{51AB8438-D95F-43A7-BCD3-EC8301046013}"/>
    <cellStyle name="Comma 5 8 5 2 3" xfId="30811" xr:uid="{CF411A68-3E7C-41C9-B9E8-5E99660E84D6}"/>
    <cellStyle name="Comma 5 8 5 3" xfId="18642" xr:uid="{ACE22A97-4D2E-4D6A-80B0-A2713B0F2359}"/>
    <cellStyle name="Comma 5 8 5 4" xfId="13473" xr:uid="{F5C9D90A-35C6-47D6-A48C-F88F61A76D59}"/>
    <cellStyle name="Comma 5 8 5 4 2" xfId="30322" xr:uid="{16A3CEC3-1655-4001-8A46-840A5BD6EBE8}"/>
    <cellStyle name="Comma 5 8 5 5" xfId="8387" xr:uid="{0C2010C8-05E1-4848-BF6E-1D4D1EF6B8D1}"/>
    <cellStyle name="Comma 5 8 5 6" xfId="19976" xr:uid="{0866471B-3FF5-4210-B987-2F662C43F1CA}"/>
    <cellStyle name="Comma 5 8 5 6 2" xfId="31330" xr:uid="{18AE2599-A049-4551-A293-32015E94953A}"/>
    <cellStyle name="Comma 5 8 6" xfId="17873" xr:uid="{BDE66206-8082-4BE1-BF9E-4213FA50136B}"/>
    <cellStyle name="Comma 5 8 6 2" xfId="7783" xr:uid="{54A723EB-5981-4ED9-B35A-9DBF8D1481E2}"/>
    <cellStyle name="Comma 5 8 6 3" xfId="3156" xr:uid="{5BA3817F-A484-4165-8168-2EBECFD7B13D}"/>
    <cellStyle name="Comma 5 8 6 3 2" xfId="28651" xr:uid="{0EA980F7-A0AF-4C76-9E75-5B295283DEBB}"/>
    <cellStyle name="Comma 5 8 7" xfId="16035" xr:uid="{B1BA3126-81DF-4A19-8116-3D175DD06D0C}"/>
    <cellStyle name="Comma 5 8 7 2" xfId="30743" xr:uid="{851EBA4D-0340-4721-8A80-382DCBC3F48E}"/>
    <cellStyle name="Comma 5 8 8" xfId="10972" xr:uid="{9D392C77-54D1-4FE5-A2D4-6DD193CD1479}"/>
    <cellStyle name="Comma 5 8 8 2" xfId="29908" xr:uid="{CB56BFAD-FE1A-40C8-8A67-6D7AD537547F}"/>
    <cellStyle name="Comma 5 8 9" xfId="24998" xr:uid="{3C0B0040-434F-478B-AA8F-B20EEC16C655}"/>
    <cellStyle name="Comma 5 8 9 2" xfId="32124" xr:uid="{4392F97E-8EBD-4B14-9C5B-15B6DEF45C8C}"/>
    <cellStyle name="Comma 5 9" xfId="1593" xr:uid="{1B0B265A-2B1B-40EA-A292-8817EFB9F55A}"/>
    <cellStyle name="Comma 5 9 2" xfId="21593" xr:uid="{48B036B9-DD23-4B7D-A515-6BD62AB06AEC}"/>
    <cellStyle name="Comma 5 9 2 2" xfId="12680" xr:uid="{691EA9F6-B18F-456B-9FAF-D27FDE579728}"/>
    <cellStyle name="Comma 5 9 2 3" xfId="4661" xr:uid="{5F701909-E234-457E-BFC3-F45B08760B12}"/>
    <cellStyle name="Comma 5 9 3" xfId="18275" xr:uid="{EBA7BFCE-4D54-45F7-96E3-4CF396B4FBCA}"/>
    <cellStyle name="Comma 5 9 3 2" xfId="7221" xr:uid="{AFEB4256-76E9-42A2-9CBF-DB7CDFB5CD0A}"/>
    <cellStyle name="Comma 5 9 4" xfId="15109" xr:uid="{10FCFA51-B424-4863-9EA8-1A009CB03A26}"/>
    <cellStyle name="Comma 5 9 5" xfId="10047" xr:uid="{F262D83A-0E39-4DAC-A192-C48330F1811B}"/>
    <cellStyle name="Comma 5 9 6" xfId="23802" xr:uid="{363E0AE6-C89C-42E9-8C20-AEDAB27CE722}"/>
    <cellStyle name="Comma 5 9 7" xfId="26202" xr:uid="{D6D8DB9D-7C3F-4F6D-8199-B578631491C5}"/>
    <cellStyle name="Comma 5 9 8" xfId="27949" xr:uid="{93C16A20-CC28-43B3-9BED-AA49EF600F7A}"/>
    <cellStyle name="Comma 5 9 8 2" xfId="32635" xr:uid="{4D030C4C-BC9A-4D7D-9D5C-CA736D34ACE8}"/>
    <cellStyle name="Comma 50" xfId="28167" xr:uid="{61F0788B-364B-4B70-9140-980382EDB556}"/>
    <cellStyle name="Comma 51" xfId="28168" xr:uid="{CE31D1E6-08C5-4F3A-9A9D-E3D171C9A0AB}"/>
    <cellStyle name="Comma 51 2" xfId="32723" xr:uid="{C7F87FAF-AF75-4CEA-8D17-C400D0CB8A12}"/>
    <cellStyle name="Comma 52" xfId="28172" xr:uid="{AD8F941C-1DB4-45AC-8A00-65F89BA7F175}"/>
    <cellStyle name="Comma 52 2" xfId="32727" xr:uid="{9330F257-11CD-48D3-893B-526942688D63}"/>
    <cellStyle name="Comma 52 3" xfId="32805" xr:uid="{159E101D-F809-4249-9CDD-29C7947B6B24}"/>
    <cellStyle name="Comma 53" xfId="28201" xr:uid="{34FF389E-25FB-46CE-8147-544D444CA9A9}"/>
    <cellStyle name="Comma 54" xfId="32753" xr:uid="{A95CC17B-FC4D-4BE5-B36B-43A5F565FEAF}"/>
    <cellStyle name="Comma 54 2" xfId="32831" xr:uid="{FE37DDEB-2023-425E-9116-A2DF7F82C72B}"/>
    <cellStyle name="Comma 54 3" xfId="32832" xr:uid="{DBE71926-0E5C-40F7-A6FB-793CCAF65520}"/>
    <cellStyle name="Comma 54 3 2" xfId="79" xr:uid="{502FD70F-577D-4A60-957D-8E2E2934081A}"/>
    <cellStyle name="Comma 54 3 2 2" xfId="144" xr:uid="{FF6CD0B0-B621-40D2-B9C5-14EE69C514BF}"/>
    <cellStyle name="Comma 54 3 2 2 2" xfId="33105" xr:uid="{AC4D379C-0F1B-4C81-B31C-FDCB44A6B3EB}"/>
    <cellStyle name="Comma 54 3 2 3" xfId="119" xr:uid="{6FA4CAB8-0531-48BD-839F-1BB719810323}"/>
    <cellStyle name="Comma 54 3 2 3 2" xfId="33071" xr:uid="{D5DBCF08-C708-4478-9DB4-24CAEF764965}"/>
    <cellStyle name="Comma 54 3 2 4" xfId="32834" xr:uid="{C6FFDFC3-3094-4D8B-B561-000FD4AE1906}"/>
    <cellStyle name="Comma 54 3 2 5" xfId="33037" xr:uid="{A1597E9B-B201-4C18-8B41-BBC7FACED636}"/>
    <cellStyle name="Comma 55" xfId="32756" xr:uid="{ADA1DBFA-4B7D-4E86-A468-0C47BBF96A98}"/>
    <cellStyle name="Comma 56" xfId="32774" xr:uid="{BB59C94B-1897-497A-BFA9-D23764F05633}"/>
    <cellStyle name="Comma 57" xfId="32786" xr:uid="{0A985704-AAD5-4C78-95C1-877B23569D96}"/>
    <cellStyle name="Comma 58" xfId="32812" xr:uid="{2CE4A296-521B-4198-8B96-BFDDF76239CE}"/>
    <cellStyle name="Comma 59" xfId="32817" xr:uid="{44B116D7-CF86-4A32-9835-7C749E845273}"/>
    <cellStyle name="Comma 6" xfId="20" xr:uid="{507C2C08-F28F-4938-AC8C-B5F2874641EE}"/>
    <cellStyle name="Comma 6 10" xfId="71" xr:uid="{46F828DF-D791-4F07-B07E-8447B3BA78CF}"/>
    <cellStyle name="Comma 6 10 10" xfId="33031" xr:uid="{D84F3583-9A0B-4679-8058-32C887B53592}"/>
    <cellStyle name="Comma 6 10 2" xfId="138" xr:uid="{A52FEF92-0663-4B1A-B80D-2D2CAC42ECE8}"/>
    <cellStyle name="Comma 6 10 2 2" xfId="11402" xr:uid="{E4AC1C2A-C288-4B4E-AF5C-1863A766602D}"/>
    <cellStyle name="Comma 6 10 2 3" xfId="3379" xr:uid="{ED7FB44F-87FC-4C9E-AFE9-109F01F78A58}"/>
    <cellStyle name="Comma 6 10 2 4" xfId="19640" xr:uid="{C05B97D9-C757-4406-A6B1-1F82649ACFC0}"/>
    <cellStyle name="Comma 6 10 2 5" xfId="33099" xr:uid="{434D462C-95D8-4AFF-A81C-0BC7F1064A47}"/>
    <cellStyle name="Comma 6 10 3" xfId="113" xr:uid="{34670014-AC2B-4137-BB37-3EE35CC6B953}"/>
    <cellStyle name="Comma 6 10 3 2" xfId="5939" xr:uid="{85D75969-1EAA-4C14-AEC5-0B676B52CB1D}"/>
    <cellStyle name="Comma 6 10 3 3" xfId="16873" xr:uid="{2F8CE29C-27F4-4C3F-A1CB-7BCE00DFC6F2}"/>
    <cellStyle name="Comma 6 10 3 4" xfId="33065" xr:uid="{0AFAD7E9-6DB3-4253-AA3B-B71F158830C1}"/>
    <cellStyle name="Comma 6 10 4" xfId="13827" xr:uid="{0DFE43A9-D793-42C8-90A9-B9C858F4B807}"/>
    <cellStyle name="Comma 6 10 5" xfId="8765" xr:uid="{7BB7D992-99E6-47A0-9FC5-D4FEADB3416F}"/>
    <cellStyle name="Comma 6 10 6" xfId="20315" xr:uid="{186AB7C0-DED0-4DBB-A436-0D45E1563060}"/>
    <cellStyle name="Comma 6 10 7" xfId="27484" xr:uid="{B3C611EB-C197-4481-BA94-3E9934AAF696}"/>
    <cellStyle name="Comma 6 10 8" xfId="28103" xr:uid="{741A2FBD-3EEC-41D8-8C60-670C7FA9D8C0}"/>
    <cellStyle name="Comma 6 10 9" xfId="2881" xr:uid="{0B204C46-6EDE-4406-BC96-432382965884}"/>
    <cellStyle name="Comma 6 11" xfId="2985" xr:uid="{496E18B0-952C-4323-85F0-5BC4A36393CC}"/>
    <cellStyle name="Comma 6 11 2" xfId="19547" xr:uid="{6E9AFECA-EF52-4367-94A4-CC1E792D35F3}"/>
    <cellStyle name="Comma 6 11 2 2" xfId="11313" xr:uid="{37EA3446-DAF1-401B-B888-EB6D3166957C}"/>
    <cellStyle name="Comma 6 11 2 2 2" xfId="29976" xr:uid="{6205FE01-FAC1-4541-984C-E74DC5762BD5}"/>
    <cellStyle name="Comma 6 11 2 3" xfId="3288" xr:uid="{2740117A-EEA4-46AD-A516-34667A6E6EB4}"/>
    <cellStyle name="Comma 6 11 2 3 2" xfId="28682" xr:uid="{79D1F3AF-1E4B-4A35-9BCD-2506C9584A5A}"/>
    <cellStyle name="Comma 6 11 2 4" xfId="31282" xr:uid="{DE0A3B7D-2D2A-421F-8DC4-707B8CBAD35B}"/>
    <cellStyle name="Comma 6 11 3" xfId="16774" xr:uid="{055C3859-2A07-42F9-BAAD-825ECC289283}"/>
    <cellStyle name="Comma 6 11 3 2" xfId="5848" xr:uid="{BDD65F56-2923-48CD-943C-1C869DB46B50}"/>
    <cellStyle name="Comma 6 11 3 2 2" xfId="29103" xr:uid="{4449F132-6704-4AAA-B0CC-28A188022FA8}"/>
    <cellStyle name="Comma 6 11 3 3" xfId="30868" xr:uid="{439F211B-EEC7-4311-BF08-99829F1D116E}"/>
    <cellStyle name="Comma 6 11 4" xfId="13736" xr:uid="{360E923F-6BF0-4F03-BE68-4AE8AAD62DE0}"/>
    <cellStyle name="Comma 6 11 4 2" xfId="30379" xr:uid="{FD15022B-ED35-48AD-AF4F-5B0E9B43E014}"/>
    <cellStyle name="Comma 6 11 5" xfId="8674" xr:uid="{D32D491F-49D2-4783-8E36-1FEA9E727089}"/>
    <cellStyle name="Comma 6 11 5 2" xfId="29544" xr:uid="{BED87C6F-4D41-4BB9-ABFE-CC6FFA106016}"/>
    <cellStyle name="Comma 6 11 6" xfId="20208" xr:uid="{65216DF6-45B8-41D0-AFB2-4AA8C16A5110}"/>
    <cellStyle name="Comma 6 11 6 2" xfId="31381" xr:uid="{BEDCA2DA-3A81-4213-9348-13CCE2CA6B8C}"/>
    <cellStyle name="Comma 6 11 7" xfId="22531" xr:uid="{4F5EC959-DC8C-4790-A6B7-D5454D91DB97}"/>
    <cellStyle name="Comma 6 11 8" xfId="27575" xr:uid="{8E676B37-DA54-496B-AA10-BB1D95033558}"/>
    <cellStyle name="Comma 6 11 8 2" xfId="32551" xr:uid="{46B7899F-DCEE-4373-BBB7-AE110307C94F}"/>
    <cellStyle name="Comma 6 11 9" xfId="28620" xr:uid="{A20F6B6E-E853-4348-8EC0-5016532675AB}"/>
    <cellStyle name="Comma 6 12" xfId="415" xr:uid="{1C3F5D4A-8971-40B4-BAE5-B50FE16034C8}"/>
    <cellStyle name="Comma 6 12 2" xfId="16492" xr:uid="{C80D7CF0-E25F-4DDD-AF88-533649AC127C}"/>
    <cellStyle name="Comma 6 12 2 2" xfId="5584" xr:uid="{6A8E92F1-523D-4788-AF1C-AA39AABE1D6E}"/>
    <cellStyle name="Comma 6 12 3" xfId="16033" xr:uid="{3C8A5A75-E031-48EB-B1BB-20E05D1009A7}"/>
    <cellStyle name="Comma 6 12 4" xfId="10970" xr:uid="{64A6F2F6-ADEF-4193-BEA3-C628537EBD27}"/>
    <cellStyle name="Comma 6 12 5" xfId="24305" xr:uid="{422C1043-35F8-4E5A-B0F1-DEFEC41CAF2A}"/>
    <cellStyle name="Comma 6 12 6" xfId="25279" xr:uid="{631A0C00-82C2-4D46-9C2D-E890EB8DD1ED}"/>
    <cellStyle name="Comma 6 13" xfId="20111" xr:uid="{BD74C98F-12CA-4797-830A-BB201A1F3974}"/>
    <cellStyle name="Comma 6 13 2" xfId="16629" xr:uid="{A7F15440-513D-4FF5-9CC6-2A9BD50FAC67}"/>
    <cellStyle name="Comma 6 13 2 2" xfId="5714" xr:uid="{E2C58DBA-8628-4F69-A374-61F2B0F0D078}"/>
    <cellStyle name="Comma 6 13 2 2 2" xfId="29074" xr:uid="{B731F721-49EF-4FFB-9EB2-CE3C72E17AD1}"/>
    <cellStyle name="Comma 6 13 2 3" xfId="30839" xr:uid="{F902D97D-DB37-4262-A17C-0E30D4BDEAF3}"/>
    <cellStyle name="Comma 6 13 3" xfId="13601" xr:uid="{66B76CCD-3B14-4288-A4BA-3262649B734D}"/>
    <cellStyle name="Comma 6 13 3 2" xfId="30350" xr:uid="{7DC42846-5FEC-42F9-90E3-5BF6305BFFF7}"/>
    <cellStyle name="Comma 6 13 4" xfId="11101" xr:uid="{DF48BF22-F278-4B36-A90E-127A8463BAC1}"/>
    <cellStyle name="Comma 6 13 4 2" xfId="29936" xr:uid="{BA11D609-4F0C-41B3-84BB-EFAC9AA61BDE}"/>
    <cellStyle name="Comma 6 13 5" xfId="31358" xr:uid="{7893A3C5-D8C7-422B-A930-CD0DB936A32A}"/>
    <cellStyle name="Comma 6 14" xfId="19118" xr:uid="{2A70CBE3-F355-49BC-894B-4DAC0B9A71D9}"/>
    <cellStyle name="Comma 6 14 2" xfId="8513" xr:uid="{5B65AC93-CE26-440F-9758-BF4CF1A038DA}"/>
    <cellStyle name="Comma 6 15" xfId="17438" xr:uid="{A5825D49-9984-4AC2-B9DD-6208376572F4}"/>
    <cellStyle name="Comma 6 15 2" xfId="8354" xr:uid="{8A665569-7044-4C9A-860F-9EB04E5D8EAF}"/>
    <cellStyle name="Comma 6 16" xfId="18667" xr:uid="{E4B6A479-8E4F-4097-99CF-80F2BA6F874F}"/>
    <cellStyle name="Comma 6 16 2" xfId="8198" xr:uid="{8EEF4D78-F08A-4C3C-BFB1-40E4681DF2DD}"/>
    <cellStyle name="Comma 6 17" xfId="17797" xr:uid="{1DC7CC6B-D136-405D-9EF4-33867D16754D}"/>
    <cellStyle name="Comma 6 17 2" xfId="8129" xr:uid="{83FDD098-F859-4593-B110-AE98A7A19ADC}"/>
    <cellStyle name="Comma 6 18" xfId="16163" xr:uid="{BA98F810-D5AB-48B2-82FA-9EF67F4BC4BF}"/>
    <cellStyle name="Comma 6 18 2" xfId="30771" xr:uid="{93721079-0377-4B13-BAEB-FEAC8D593DEC}"/>
    <cellStyle name="Comma 6 19" xfId="11166" xr:uid="{19E89D9E-951F-420B-83C1-673983ACD289}"/>
    <cellStyle name="Comma 6 2" xfId="41" xr:uid="{1F83ADCD-D895-44C3-A764-609CFF5B74A9}"/>
    <cellStyle name="Comma 6 2 10" xfId="20094" xr:uid="{21930327-2F44-4FC7-933F-198FC052583B}"/>
    <cellStyle name="Comma 6 2 10 2" xfId="16612" xr:uid="{588CE34B-FF4D-436C-A231-4788B25D9E8D}"/>
    <cellStyle name="Comma 6 2 10 2 2" xfId="5697" xr:uid="{D5AEABC2-BD9C-49EA-A974-33ED6E965234}"/>
    <cellStyle name="Comma 6 2 10 2 2 2" xfId="29071" xr:uid="{FE6E4C0C-AAE5-4793-9394-B36166B3EAD0}"/>
    <cellStyle name="Comma 6 2 10 2 3" xfId="30836" xr:uid="{747DA512-E6FF-4D26-B7F7-1CDDE707C4C6}"/>
    <cellStyle name="Comma 6 2 10 3" xfId="13584" xr:uid="{CB388274-3326-43D3-9A4D-9AA0C3A94A30}"/>
    <cellStyle name="Comma 6 2 10 3 2" xfId="30347" xr:uid="{A71DD7C0-6A5E-44E9-8730-77960641628C}"/>
    <cellStyle name="Comma 6 2 10 4" xfId="11083" xr:uid="{9F160D60-995F-499F-8CB8-90CD615D9041}"/>
    <cellStyle name="Comma 6 2 10 4 2" xfId="29933" xr:uid="{9A91D927-E4D3-45E0-808E-100E65C33A92}"/>
    <cellStyle name="Comma 6 2 10 5" xfId="31355" xr:uid="{95BFFD7A-AA31-43B0-9E10-735A255D33F7}"/>
    <cellStyle name="Comma 6 2 11" xfId="18037" xr:uid="{BAA349D7-8DCC-4EC9-9F26-589E4B5CE355}"/>
    <cellStyle name="Comma 6 2 11 2" xfId="8518" xr:uid="{4832D32E-9A49-4E09-9F19-F39D5B481F19}"/>
    <cellStyle name="Comma 6 2 12" xfId="17923" xr:uid="{C2908397-4974-4950-977A-7124C889E1D4}"/>
    <cellStyle name="Comma 6 2 12 2" xfId="8195" xr:uid="{C4D21C06-C699-4FAA-B3E6-8110C76EF752}"/>
    <cellStyle name="Comma 6 2 13" xfId="17781" xr:uid="{6B9AC825-0031-40C4-BCDC-EE1BE393CD92}"/>
    <cellStyle name="Comma 6 2 13 2" xfId="8026" xr:uid="{FA63FCD5-7CBB-46D1-AE57-E716D6F3FAEF}"/>
    <cellStyle name="Comma 6 2 14" xfId="16146" xr:uid="{2A2CB269-9B2E-47C6-A6AD-9DA6310D7881}"/>
    <cellStyle name="Comma 6 2 14 2" xfId="30768" xr:uid="{93116612-E007-4052-8145-4684DF7A364E}"/>
    <cellStyle name="Comma 6 2 15" xfId="11144" xr:uid="{48B49CF7-7CFC-48B2-A6F6-15A8067BDC8A}"/>
    <cellStyle name="Comma 6 2 15 2" xfId="29943" xr:uid="{47204824-DB91-484F-B1AD-BEA3E48A62A7}"/>
    <cellStyle name="Comma 6 2 16" xfId="25111" xr:uid="{A6E1EA4D-50B9-4B7C-ACEE-A91C479303D0}"/>
    <cellStyle name="Comma 6 2 16 2" xfId="32150" xr:uid="{ADA3960F-B6F9-4259-B0B2-8869938F050D}"/>
    <cellStyle name="Comma 6 2 17" xfId="25166" xr:uid="{67EE4107-BC3F-4FD6-B1D2-BB7A97EF47A8}"/>
    <cellStyle name="Comma 6 2 17 2" xfId="32162" xr:uid="{2A406C52-6192-4E5F-A61C-6DED94317CD9}"/>
    <cellStyle name="Comma 6 2 18" xfId="27721" xr:uid="{E8AE9A3D-89E3-466A-9B00-459DD90CA4FD}"/>
    <cellStyle name="Comma 6 2 18 2" xfId="32582" xr:uid="{8D3D9777-C2DD-4188-8FAE-7E777D9E8B9D}"/>
    <cellStyle name="Comma 6 2 19" xfId="28210" xr:uid="{F18DB263-3D6D-4E7F-BD11-3DC17546D53B}"/>
    <cellStyle name="Comma 6 2 2" xfId="397" xr:uid="{3A4F17A8-E47B-419A-9FE4-C14A67300AE0}"/>
    <cellStyle name="Comma 6 2 2 10" xfId="18395" xr:uid="{3F4B2C89-97B7-4CC0-B0ED-228D3CE5CA14}"/>
    <cellStyle name="Comma 6 2 2 10 2" xfId="7867" xr:uid="{34B199D7-CFF6-4AD0-8493-F65F4148504C}"/>
    <cellStyle name="Comma 6 2 2 11" xfId="16050" xr:uid="{26A76ED1-0FD5-4ECC-B2AA-65A7777B644B}"/>
    <cellStyle name="Comma 6 2 2 11 2" xfId="30750" xr:uid="{892B00A3-CAF7-488C-B33F-5AFDA10500B6}"/>
    <cellStyle name="Comma 6 2 2 12" xfId="10987" xr:uid="{957A9ABB-632A-450A-8F2E-6E9FB0BCFAA5}"/>
    <cellStyle name="Comma 6 2 2 12 2" xfId="29915" xr:uid="{494372AB-E202-473A-88BF-13BCD1507475}"/>
    <cellStyle name="Comma 6 2 2 13" xfId="25013" xr:uid="{EE1C2CDE-010B-4F1C-88FA-6D2A989502B9}"/>
    <cellStyle name="Comma 6 2 2 13 2" xfId="32131" xr:uid="{E9DBC173-93BA-4E9E-BECC-5F250BF6846F}"/>
    <cellStyle name="Comma 6 2 2 14" xfId="25262" xr:uid="{2139CEE3-62E9-4FFC-A7CE-ABCD90E70804}"/>
    <cellStyle name="Comma 6 2 2 14 2" xfId="32180" xr:uid="{2EEBC5E6-785D-4716-BC4B-DEE0ED02D0EA}"/>
    <cellStyle name="Comma 6 2 2 15" xfId="27748" xr:uid="{ADF7806D-33D5-4575-84F9-38CDA7749B0D}"/>
    <cellStyle name="Comma 6 2 2 15 2" xfId="32588" xr:uid="{577A6CFF-3CC6-4EDE-B7B2-5969050AF7B8}"/>
    <cellStyle name="Comma 6 2 2 16" xfId="28233" xr:uid="{F5CDF531-5DF2-474D-B7C7-F54F5CA4F26B}"/>
    <cellStyle name="Comma 6 2 2 17" xfId="32966" xr:uid="{1AF817EE-0880-4851-815B-E1F1F9B202CD}"/>
    <cellStyle name="Comma 6 2 2 2" xfId="1180" xr:uid="{0E89CCA0-44E0-4F3A-A493-5405834A53BF}"/>
    <cellStyle name="Comma 6 2 2 2 10" xfId="25884" xr:uid="{59897F07-4CA5-4AC7-9258-8DCED936599A}"/>
    <cellStyle name="Comma 6 2 2 2 11" xfId="27931" xr:uid="{53B82B14-EBD0-4DD1-AC46-F07DABE51CB3}"/>
    <cellStyle name="Comma 6 2 2 2 11 2" xfId="32629" xr:uid="{C68A0590-1E8C-43D6-89DC-A22B3ABFEE54}"/>
    <cellStyle name="Comma 6 2 2 2 2" xfId="2167" xr:uid="{91A3F93C-EE94-461A-8DE5-AED5D0174769}"/>
    <cellStyle name="Comma 6 2 2 2 2 2" xfId="21022" xr:uid="{2E54ADF7-CB20-4F73-A6A9-0D454AB6BCFA}"/>
    <cellStyle name="Comma 6 2 2 2 2 2 2" xfId="16207" xr:uid="{AADA6C6E-2043-41FD-9047-60A832D44FAF}"/>
    <cellStyle name="Comma 6 2 2 2 2 2 2 2" xfId="4089" xr:uid="{0CB89EA0-5727-4F93-BFE2-5A687CAE1631}"/>
    <cellStyle name="Comma 6 2 2 2 2 2 3" xfId="17268" xr:uid="{B766F8C3-33CB-4693-82C4-8AF44E852120}"/>
    <cellStyle name="Comma 6 2 2 2 2 2 3 2" xfId="30956" xr:uid="{02347A37-D8BF-499A-AA1C-BD90E8419591}"/>
    <cellStyle name="Comma 6 2 2 2 2 2 4" xfId="12110" xr:uid="{E429B403-7D1C-469D-AF31-25FBE2F23BE3}"/>
    <cellStyle name="Comma 6 2 2 2 2 2 5" xfId="8391" xr:uid="{E8462E55-5340-4F0B-AAB7-22293B6C4D65}"/>
    <cellStyle name="Comma 6 2 2 2 2 2 5 2" xfId="29494" xr:uid="{5215ABFF-991A-46F1-8EFC-B4FB1FFB45E3}"/>
    <cellStyle name="Comma 6 2 2 2 2 3" xfId="23234" xr:uid="{AF73DE5E-D127-4165-B81A-9569D559073E}"/>
    <cellStyle name="Comma 6 2 2 2 2 3 2" xfId="6649" xr:uid="{B8591CC0-A271-4117-92B1-BA8542BBC2F8}"/>
    <cellStyle name="Comma 6 2 2 2 2 4" xfId="14537" xr:uid="{1A6EF4A4-21F9-44CD-B1CE-D2BD7B4053D3}"/>
    <cellStyle name="Comma 6 2 2 2 2 5" xfId="9475" xr:uid="{E4CA2F0F-39A1-4EF6-B894-F210FB8085B5}"/>
    <cellStyle name="Comma 6 2 2 2 2 6" xfId="23854" xr:uid="{36647052-719C-4BC1-A108-1B12CF974597}"/>
    <cellStyle name="Comma 6 2 2 2 2 6 2" xfId="31966" xr:uid="{450E776E-316A-4890-A4F1-0AB7D4259262}"/>
    <cellStyle name="Comma 6 2 2 2 2 7" xfId="26774" xr:uid="{C2A73710-EFD1-42CF-835D-776C985DDF4E}"/>
    <cellStyle name="Comma 6 2 2 2 3" xfId="2822" xr:uid="{7609A4F4-67E3-462D-9A94-B4A0C9C57828}"/>
    <cellStyle name="Comma 6 2 2 2 3 2" xfId="20369" xr:uid="{4574D10C-A5D5-4138-8A3B-F47248CFB53F}"/>
    <cellStyle name="Comma 6 2 2 2 3 2 2" xfId="11458" xr:uid="{6DD377AF-3106-4F63-B148-1F7B02E04F12}"/>
    <cellStyle name="Comma 6 2 2 2 3 2 3" xfId="3435" xr:uid="{C6B8E471-123B-46DE-AF0A-549D0FFEF3F9}"/>
    <cellStyle name="Comma 6 2 2 2 3 3" xfId="22582" xr:uid="{4E2EBFA9-7BF9-4676-9C33-0932AFAF7AEC}"/>
    <cellStyle name="Comma 6 2 2 2 3 3 2" xfId="5995" xr:uid="{EC2487D8-2A37-4EFB-B894-4FD531568CA8}"/>
    <cellStyle name="Comma 6 2 2 2 3 4" xfId="13883" xr:uid="{11B54484-7E73-4336-A60B-9EAA3EDB6CF0}"/>
    <cellStyle name="Comma 6 2 2 2 3 5" xfId="8821" xr:uid="{F42E270E-DEBF-40C8-99DF-315100CC841D}"/>
    <cellStyle name="Comma 6 2 2 2 3 6" xfId="23975" xr:uid="{0355DC1C-76D9-4CA1-ABC0-F561CAAEF109}"/>
    <cellStyle name="Comma 6 2 2 2 3 6 2" xfId="31984" xr:uid="{768FCE18-0C47-45BB-B449-5EF7F7BF4F57}"/>
    <cellStyle name="Comma 6 2 2 2 3 7" xfId="27428" xr:uid="{04816540-135E-494A-B6DC-B08855D9D2BA}"/>
    <cellStyle name="Comma 6 2 2 2 4" xfId="2876" xr:uid="{442FDCC9-9B88-4650-B6F4-CFD216153C19}"/>
    <cellStyle name="Comma 6 2 2 2 4 2" xfId="19644" xr:uid="{AB1BC041-E5CA-4B22-912E-18BED55418C1}"/>
    <cellStyle name="Comma 6 2 2 2 4 2 2" xfId="11405" xr:uid="{7927D703-428A-40F1-9122-F3ABF5DF7FE3}"/>
    <cellStyle name="Comma 6 2 2 2 4 2 2 2" xfId="29998" xr:uid="{4A636C92-D829-4400-82BA-B8CD5DB07DF7}"/>
    <cellStyle name="Comma 6 2 2 2 4 2 3" xfId="3382" xr:uid="{ED3207E0-3976-4537-82CB-DF9796B9C373}"/>
    <cellStyle name="Comma 6 2 2 2 4 2 3 2" xfId="28704" xr:uid="{447353BF-FC90-4283-84CA-B47B3E0C9BE3}"/>
    <cellStyle name="Comma 6 2 2 2 4 2 4" xfId="31304" xr:uid="{DA17B011-3731-4678-A3AB-9B240C42AEA0}"/>
    <cellStyle name="Comma 6 2 2 2 4 3" xfId="16877" xr:uid="{73C57372-D47B-48F7-87B8-4B857754DF6E}"/>
    <cellStyle name="Comma 6 2 2 2 4 3 2" xfId="5942" xr:uid="{2DB3F23B-E214-4561-A7E2-A01B04DDD790}"/>
    <cellStyle name="Comma 6 2 2 2 4 3 2 2" xfId="29125" xr:uid="{17F0E4E0-CDD0-4959-A07C-2DDA903E2786}"/>
    <cellStyle name="Comma 6 2 2 2 4 3 3" xfId="30890" xr:uid="{C46E2053-42CD-42F4-8E12-9060DE6D6547}"/>
    <cellStyle name="Comma 6 2 2 2 4 4" xfId="13830" xr:uid="{3967BEC2-B9F8-42AE-8394-F03F9284B91B}"/>
    <cellStyle name="Comma 6 2 2 2 4 4 2" xfId="30401" xr:uid="{AC127AB4-1DEB-4F6B-A47B-742C18BC25BB}"/>
    <cellStyle name="Comma 6 2 2 2 4 5" xfId="8768" xr:uid="{17614759-99AD-4030-B44B-1A63BA3F40E9}"/>
    <cellStyle name="Comma 6 2 2 2 4 5 2" xfId="29566" xr:uid="{ADF3A76B-DB48-412D-91F9-0076FBA1B7BD}"/>
    <cellStyle name="Comma 6 2 2 2 4 6" xfId="20318" xr:uid="{6817B1E0-20F4-4331-82A8-E21A51E091E0}"/>
    <cellStyle name="Comma 6 2 2 2 4 6 2" xfId="31403" xr:uid="{AEE7EC82-574A-4F3F-8C8D-97297B6F7DA4}"/>
    <cellStyle name="Comma 6 2 2 2 4 7" xfId="27481" xr:uid="{FBCC7432-9FA3-4226-9AC8-C7DC9DA8FA06}"/>
    <cellStyle name="Comma 6 2 2 2 4 7 2" xfId="32529" xr:uid="{5B5CF063-9D7A-48F0-B9D8-51CEBD3CB20B}"/>
    <cellStyle name="Comma 6 2 2 2 4 8" xfId="28597" xr:uid="{4F917CC1-F193-4D4E-916D-E9348E5AECAB}"/>
    <cellStyle name="Comma 6 2 2 2 5" xfId="21925" xr:uid="{2EDCFCF4-35AD-4B81-88CF-7D695AA339E4}"/>
    <cellStyle name="Comma 6 2 2 2 5 2" xfId="16251" xr:uid="{0A0F6B37-905A-4DD8-B24C-FF63866A22FE}"/>
    <cellStyle name="Comma 6 2 2 2 5 2 2" xfId="4979" xr:uid="{9931A16C-2A84-44C8-A7C0-31BD680DE83B}"/>
    <cellStyle name="Comma 6 2 2 2 5 3" xfId="17496" xr:uid="{1E9FB557-4AC3-4DE1-B8EC-E802E00C40CC}"/>
    <cellStyle name="Comma 6 2 2 2 5 3 2" xfId="30999" xr:uid="{98E3717F-73CF-403C-87A4-A74CDC070985}"/>
    <cellStyle name="Comma 6 2 2 2 5 4" xfId="12992" xr:uid="{298F611F-E5AD-4B0D-84A3-F046CE2D36E1}"/>
    <cellStyle name="Comma 6 2 2 2 5 5" xfId="8238" xr:uid="{02767769-9636-44E3-8A2F-FCE56ECBD934}"/>
    <cellStyle name="Comma 6 2 2 2 5 5 2" xfId="29468" xr:uid="{8D4497F8-E109-450D-B905-333CD8F4584D}"/>
    <cellStyle name="Comma 6 2 2 2 6" xfId="17925" xr:uid="{54F19B86-71A2-479F-8F62-50C3A751B1BF}"/>
    <cellStyle name="Comma 6 2 2 2 6 2" xfId="7539" xr:uid="{FEA34A0D-1CA7-4C21-8217-5E747CBF8962}"/>
    <cellStyle name="Comma 6 2 2 2 7" xfId="15427" xr:uid="{96144DAA-FC6C-40C9-B92C-530CB00BA9CB}"/>
    <cellStyle name="Comma 6 2 2 2 8" xfId="10365" xr:uid="{1D3865E4-54DE-4FD6-9CF3-082ECDD07690}"/>
    <cellStyle name="Comma 6 2 2 2 9" xfId="24929" xr:uid="{0114E160-C2C4-40C3-BBD3-055C59222DEF}"/>
    <cellStyle name="Comma 6 2 2 3" xfId="1838" xr:uid="{3FB2149F-C1E0-40C9-B65F-FED60FB15B5D}"/>
    <cellStyle name="Comma 6 2 2 3 2" xfId="21349" xr:uid="{2FD33664-51CC-4B04-B409-82CDB5ADBC13}"/>
    <cellStyle name="Comma 6 2 2 3 2 2" xfId="16225" xr:uid="{4E00BCDB-21AF-4210-AA39-F19ACAC9DAF7}"/>
    <cellStyle name="Comma 6 2 2 3 2 2 2" xfId="4417" xr:uid="{839748C6-F2B2-4C2B-AF4C-CF2D6DA879D6}"/>
    <cellStyle name="Comma 6 2 2 3 2 3" xfId="19265" xr:uid="{328157BC-7BE5-4B21-A77D-5823B9A3643B}"/>
    <cellStyle name="Comma 6 2 2 3 2 4" xfId="12438" xr:uid="{D278C848-3BFB-44F1-B563-1895C2651578}"/>
    <cellStyle name="Comma 6 2 2 3 2 5" xfId="8539" xr:uid="{9BC4909B-2644-4379-9A20-9750E18AEC60}"/>
    <cellStyle name="Comma 6 2 2 3 3" xfId="23558" xr:uid="{A9C4728B-575E-4D34-8262-C85ACBCD0609}"/>
    <cellStyle name="Comma 6 2 2 3 3 2" xfId="8049" xr:uid="{D9D700AA-C181-4D04-A5DE-708C15AF2B2C}"/>
    <cellStyle name="Comma 6 2 2 3 3 3" xfId="18392" xr:uid="{BD7F7F17-85B5-4441-81D1-2A8480A81E2C}"/>
    <cellStyle name="Comma 6 2 2 3 4" xfId="17972" xr:uid="{3BC21F9C-7D26-421B-A852-70D088BDF83A}"/>
    <cellStyle name="Comma 6 2 2 3 4 2" xfId="6977" xr:uid="{79DF0162-8385-40A0-969A-B73C07F61A12}"/>
    <cellStyle name="Comma 6 2 2 3 5" xfId="14865" xr:uid="{68BFAE37-470A-434D-9F01-22347CC2BBE7}"/>
    <cellStyle name="Comma 6 2 2 3 6" xfId="9803" xr:uid="{E8D77ED3-548A-48DF-8954-039C38E6BCE2}"/>
    <cellStyle name="Comma 6 2 2 3 7" xfId="23907" xr:uid="{100AFEB6-41EA-436F-919B-846D076B9618}"/>
    <cellStyle name="Comma 6 2 2 3 8" xfId="26446" xr:uid="{AB7CA3DC-5A34-47B2-8DD5-1B072CA844EE}"/>
    <cellStyle name="Comma 6 2 2 3 9" xfId="28063" xr:uid="{5074CF7E-99E4-45BD-83DA-7C47DFECACFE}"/>
    <cellStyle name="Comma 6 2 2 3 9 2" xfId="32657" xr:uid="{5F1A93DC-3E79-4251-AD27-D874224623B1}"/>
    <cellStyle name="Comma 6 2 2 4" xfId="2494" xr:uid="{4E60984D-97CF-4FE9-9061-985EC5A42016}"/>
    <cellStyle name="Comma 6 2 2 4 2" xfId="20697" xr:uid="{0B0FEED1-EDD7-4CD2-8C65-858E29BD531C}"/>
    <cellStyle name="Comma 6 2 2 4 2 2" xfId="11786" xr:uid="{1610425F-D4A1-451D-968D-458E12E4D43A}"/>
    <cellStyle name="Comma 6 2 2 4 2 3" xfId="3763" xr:uid="{88B9E872-AE4D-4053-9E23-ABDA3C1FE0D6}"/>
    <cellStyle name="Comma 6 2 2 4 3" xfId="22909" xr:uid="{6A262E74-BFF4-44B1-8661-2625FA40892F}"/>
    <cellStyle name="Comma 6 2 2 4 3 2" xfId="6323" xr:uid="{37454623-038A-4CD1-B311-AAC3FB850A4E}"/>
    <cellStyle name="Comma 6 2 2 4 4" xfId="14211" xr:uid="{D94B2D5E-0F3A-416E-B759-96457E661CBD}"/>
    <cellStyle name="Comma 6 2 2 4 5" xfId="9149" xr:uid="{D78ED806-3447-4E94-AD11-89E0D2EF5B5F}"/>
    <cellStyle name="Comma 6 2 2 4 6" xfId="24044" xr:uid="{EC7FC5A2-4F2E-4DA8-98ED-65D4F8B80213}"/>
    <cellStyle name="Comma 6 2 2 4 7" xfId="27100" xr:uid="{BB26F90C-7A10-4E4B-A67F-7D30C0F6DBD7}"/>
    <cellStyle name="Comma 6 2 2 5" xfId="1545" xr:uid="{5A178067-265C-4756-9175-7721682E2A00}"/>
    <cellStyle name="Comma 6 2 2 5 2" xfId="19656" xr:uid="{D5568F66-6E4E-4CBE-AD4F-A88B7E5E8528}"/>
    <cellStyle name="Comma 6 2 2 5 2 2" xfId="12717" xr:uid="{EC138745-38CF-451B-BE58-8075F8B119AF}"/>
    <cellStyle name="Comma 6 2 2 5 2 2 2" xfId="30211" xr:uid="{17D991D1-8C04-49F2-B0A6-527266DF004D}"/>
    <cellStyle name="Comma 6 2 2 5 2 3" xfId="4699" xr:uid="{018B4182-6948-4B47-A630-704570586E3F}"/>
    <cellStyle name="Comma 6 2 2 5 2 3 2" xfId="28917" xr:uid="{7EDBC1E4-4970-476B-8C38-8D6A79B6FDC1}"/>
    <cellStyle name="Comma 6 2 2 5 2 4" xfId="31305" xr:uid="{E34DA94F-2D3F-490E-93C7-E67889B9E37B}"/>
    <cellStyle name="Comma 6 2 2 5 3" xfId="17332" xr:uid="{F1E7A74C-E2C2-4484-9427-4111C706087D}"/>
    <cellStyle name="Comma 6 2 2 5 3 2" xfId="7259" xr:uid="{8AA920AC-C2D3-4101-B621-85ED7508EAE5}"/>
    <cellStyle name="Comma 6 2 2 5 3 2 2" xfId="29338" xr:uid="{058042A3-FDC7-404F-A333-C61316A43932}"/>
    <cellStyle name="Comma 6 2 2 5 3 3" xfId="30973" xr:uid="{440119EE-BF43-4EFA-AEDF-D98304ADEF45}"/>
    <cellStyle name="Comma 6 2 2 5 4" xfId="15147" xr:uid="{F5C08A23-CA95-4E1A-9D3B-4671EFD5C2A1}"/>
    <cellStyle name="Comma 6 2 2 5 4 2" xfId="30614" xr:uid="{00F9B833-7C98-417C-8951-3076668CD5A0}"/>
    <cellStyle name="Comma 6 2 2 5 5" xfId="10085" xr:uid="{7E4F5B81-C230-419B-B718-73C4BC6987C9}"/>
    <cellStyle name="Comma 6 2 2 5 5 2" xfId="29779" xr:uid="{2B76339A-FD17-4E30-96A4-80615E3AF3CA}"/>
    <cellStyle name="Comma 6 2 2 5 6" xfId="21630" xr:uid="{E6021C72-B416-4CBD-BD72-6B980F67C150}"/>
    <cellStyle name="Comma 6 2 2 5 6 2" xfId="31616" xr:uid="{3118A9BA-9588-4209-986A-DC7E20FD693C}"/>
    <cellStyle name="Comma 6 2 2 5 7" xfId="26164" xr:uid="{DCBFF4F4-5836-434A-B9C5-81840C84426A}"/>
    <cellStyle name="Comma 6 2 2 5 7 2" xfId="32316" xr:uid="{13380B44-FEB6-484A-A5D7-8E796687F435}"/>
    <cellStyle name="Comma 6 2 2 5 8" xfId="28384" xr:uid="{801E3DD0-4CE4-4D99-B38D-ABFB8976EA34}"/>
    <cellStyle name="Comma 6 2 2 6" xfId="3109" xr:uid="{632BA811-0C17-4AB6-B2A9-60E566E35B5B}"/>
    <cellStyle name="Comma 6 2 2 6 2" xfId="19426" xr:uid="{C2AB97FD-E011-40BE-B672-AE5C57CF78E0}"/>
    <cellStyle name="Comma 6 2 2 6 2 2" xfId="11200" xr:uid="{05D22520-3686-4AEA-870F-DEAAA2DBD51F}"/>
    <cellStyle name="Comma 6 2 2 6 2 2 2" xfId="29955" xr:uid="{5FFC751B-B064-4F10-B2B5-EA81275ABF07}"/>
    <cellStyle name="Comma 6 2 2 6 2 3" xfId="3175" xr:uid="{D52A826B-E55F-4AA4-87AF-64D0349E89D0}"/>
    <cellStyle name="Comma 6 2 2 6 2 3 2" xfId="28661" xr:uid="{809016BE-28C7-4296-9F4C-18110009A437}"/>
    <cellStyle name="Comma 6 2 2 6 2 4" xfId="31261" xr:uid="{AD0ACC07-F803-4D28-B9DF-8CF325ECC61E}"/>
    <cellStyle name="Comma 6 2 2 6 3" xfId="16653" xr:uid="{4A9DF8AA-A0FD-453E-98FF-752B74B66AD2}"/>
    <cellStyle name="Comma 6 2 2 6 3 2" xfId="5735" xr:uid="{B1AA9B8D-AD14-4B1E-BD09-A4D067AF7E61}"/>
    <cellStyle name="Comma 6 2 2 6 3 2 2" xfId="29082" xr:uid="{03CED3AD-81B5-4B50-9571-1A22DBAD9300}"/>
    <cellStyle name="Comma 6 2 2 6 3 3" xfId="30847" xr:uid="{6CD2F6E1-0CF2-47E2-94FE-97939153B5B9}"/>
    <cellStyle name="Comma 6 2 2 6 4" xfId="13623" xr:uid="{07138181-8898-444E-9F78-CA4076261E2C}"/>
    <cellStyle name="Comma 6 2 2 6 4 2" xfId="30358" xr:uid="{D435B8CE-4CA2-463D-B12E-B1E9EFB0ABDE}"/>
    <cellStyle name="Comma 6 2 2 6 5" xfId="8561" xr:uid="{E642FFE9-4E3F-4ED3-B157-C2D75BDF137A}"/>
    <cellStyle name="Comma 6 2 2 6 5 2" xfId="29523" xr:uid="{3EAB20D8-9BE6-4D8B-AF70-D0B938FDC85F}"/>
    <cellStyle name="Comma 6 2 2 6 6" xfId="20133" xr:uid="{503B5FA6-383E-4CEB-9C6D-D75E2374E593}"/>
    <cellStyle name="Comma 6 2 2 6 6 2" xfId="31365" xr:uid="{2BB04822-3850-409E-BA5D-7CF3C338720B}"/>
    <cellStyle name="Comma 6 2 2 6 7" xfId="22253" xr:uid="{B892C792-14E2-418A-8161-65692CAC66D7}"/>
    <cellStyle name="Comma 6 2 2 6 8" xfId="27688" xr:uid="{6B35CA99-E07B-4086-A44D-8B34B363AE86}"/>
    <cellStyle name="Comma 6 2 2 6 8 2" xfId="32572" xr:uid="{C45949E3-B07F-4A41-88C0-22068283EE7A}"/>
    <cellStyle name="Comma 6 2 2 6 9" xfId="28641" xr:uid="{A6448794-CC9F-41CE-B1A1-C1AF416DFB8E}"/>
    <cellStyle name="Comma 6 2 2 7" xfId="820" xr:uid="{A7E375A8-5D68-4BC7-90A0-79B44838C5B5}"/>
    <cellStyle name="Comma 6 2 2 7 2" xfId="16325" xr:uid="{933A9586-474A-4295-84DD-3A0AD4599780}"/>
    <cellStyle name="Comma 6 2 2 7 2 2" xfId="5307" xr:uid="{FF53B5DC-2433-438A-946C-7ECFB90E98F6}"/>
    <cellStyle name="Comma 6 2 2 7 3" xfId="15756" xr:uid="{518D06B7-D157-4A94-B460-DA6E8C697DD8}"/>
    <cellStyle name="Comma 6 2 2 7 4" xfId="10693" xr:uid="{38651972-DB62-414D-AD56-72DAAF960416}"/>
    <cellStyle name="Comma 6 2 2 7 5" xfId="24600" xr:uid="{E0240D8C-12DF-4269-8DA7-AA74BF01A661}"/>
    <cellStyle name="Comma 6 2 2 7 6" xfId="25556" xr:uid="{59AD9F31-8EE7-427F-8D2F-377CA275BDED}"/>
    <cellStyle name="Comma 6 2 2 8" xfId="19992" xr:uid="{2746E86C-FB4C-45D1-AD99-B54A63314BDF}"/>
    <cellStyle name="Comma 6 2 2 8 2" xfId="16509" xr:uid="{6F9B8775-26C6-4D1D-9B22-359EAE542F44}"/>
    <cellStyle name="Comma 6 2 2 8 2 2" xfId="5601" xr:uid="{E53C779A-F4BC-4EFA-A8B2-778DA99216F3}"/>
    <cellStyle name="Comma 6 2 2 8 2 2 2" xfId="29053" xr:uid="{B11C0D20-0C5A-4024-98A0-B6752C44C00A}"/>
    <cellStyle name="Comma 6 2 2 8 2 3" xfId="30818" xr:uid="{604E94B2-6471-437F-8E8A-DB0AF57E3684}"/>
    <cellStyle name="Comma 6 2 2 8 3" xfId="17885" xr:uid="{3D46C448-2B1F-4D49-B127-DE1C5F314355}"/>
    <cellStyle name="Comma 6 2 2 8 4" xfId="13488" xr:uid="{72752626-3D06-417A-B133-7EA9B1A9E5AE}"/>
    <cellStyle name="Comma 6 2 2 8 4 2" xfId="30329" xr:uid="{10229AD0-2E4D-4E4D-B5EF-ED4A5EF3B656}"/>
    <cellStyle name="Comma 6 2 2 8 5" xfId="8485" xr:uid="{9593C262-BB0F-4287-B265-894CBF0BBE81}"/>
    <cellStyle name="Comma 6 2 2 8 6" xfId="31338" xr:uid="{C310470D-8289-4D1E-B1E0-5236C64F12BA}"/>
    <cellStyle name="Comma 6 2 2 9" xfId="18834" xr:uid="{015C8DB7-AFA2-4F5B-9E18-CE238B5230D1}"/>
    <cellStyle name="Comma 6 2 2 9 2" xfId="8173" xr:uid="{356D3D15-67CD-44DC-B5B3-8807B8A2DE1C}"/>
    <cellStyle name="Comma 6 2 20" xfId="32930" xr:uid="{4168703E-8434-4D61-9F76-21E5B4021147}"/>
    <cellStyle name="Comma 6 2 21" xfId="253" xr:uid="{5E6EC77C-266B-4FAB-AA59-3658DA87CB69}"/>
    <cellStyle name="Comma 6 2 22" xfId="33075" xr:uid="{C74679F8-6BA9-4E5C-8685-C69399419950}"/>
    <cellStyle name="Comma 6 2 3" xfId="372" xr:uid="{9CB4E09D-5AFB-48C4-AB42-E5909C3B6956}"/>
    <cellStyle name="Comma 6 2 3 10" xfId="18132" xr:uid="{15BBA306-9774-4E51-BCB9-5EE0AE49B809}"/>
    <cellStyle name="Comma 6 2 3 10 2" xfId="7987" xr:uid="{E17CB096-17FF-4DCD-9CB4-04C3DFBB0ABC}"/>
    <cellStyle name="Comma 6 2 3 10 2 2" xfId="29442" xr:uid="{07E441D1-F68A-4230-855A-DBDD86A09481}"/>
    <cellStyle name="Comma 6 2 3 10 3" xfId="31094" xr:uid="{75E643FA-DB11-4D23-93C4-0828DC99D6CD}"/>
    <cellStyle name="Comma 6 2 3 11" xfId="16070" xr:uid="{D8C1400F-00BB-46A2-B218-3DE597F6ADD9}"/>
    <cellStyle name="Comma 6 2 3 12" xfId="11007" xr:uid="{9CB7345B-6B27-4012-A68B-5D806F6C7BCC}"/>
    <cellStyle name="Comma 6 2 3 13" xfId="25033" xr:uid="{D5A4E2A2-FB9A-4BC6-95C3-EE271657BA98}"/>
    <cellStyle name="Comma 6 2 3 14" xfId="25242" xr:uid="{9855B3DF-11C9-4B6F-AAC5-C48C653A4C49}"/>
    <cellStyle name="Comma 6 2 3 15" xfId="27788" xr:uid="{8B6A5BAD-7967-4569-AFB3-6027D60B2818}"/>
    <cellStyle name="Comma 6 2 3 15 2" xfId="32598" xr:uid="{35E5459C-FF93-484A-A76F-D1C652C3645E}"/>
    <cellStyle name="Comma 6 2 3 2" xfId="1050" xr:uid="{11A343D4-FAAE-4950-9C0A-68E8357F49D0}"/>
    <cellStyle name="Comma 6 2 3 2 10" xfId="27911" xr:uid="{DF20EAB7-40C5-4197-9FA2-16556895CF25}"/>
    <cellStyle name="Comma 6 2 3 2 11" xfId="28330" xr:uid="{989CFC77-4061-4B10-97E8-C4628A2BCBAF}"/>
    <cellStyle name="Comma 6 2 3 2 2" xfId="2047" xr:uid="{FCB8E49A-0CB3-419C-8D8A-B87130031662}"/>
    <cellStyle name="Comma 6 2 3 2 2 2" xfId="21142" xr:uid="{AA1C18E0-5DFF-4B6F-BD58-DE1B20AAAE1B}"/>
    <cellStyle name="Comma 6 2 3 2 2 2 2" xfId="12230" xr:uid="{9EC07F68-48CC-40E5-B86C-E555AF9AEC6A}"/>
    <cellStyle name="Comma 6 2 3 2 2 2 2 2" xfId="30132" xr:uid="{0A7AC201-2BFF-4BC0-AD10-CF0953945254}"/>
    <cellStyle name="Comma 6 2 3 2 2 2 3" xfId="4209" xr:uid="{696BBC25-1961-4121-B5C2-02F3D4F75E76}"/>
    <cellStyle name="Comma 6 2 3 2 2 2 3 2" xfId="28838" xr:uid="{7A4A77F5-035C-4621-B65F-687A7739ED32}"/>
    <cellStyle name="Comma 6 2 3 2 2 2 4" xfId="31537" xr:uid="{5988CA58-E503-43AE-A598-BF79D74FF7B1}"/>
    <cellStyle name="Comma 6 2 3 2 2 3" xfId="19371" xr:uid="{129631A5-7E88-48D8-A1D1-CC3E4E4FEB33}"/>
    <cellStyle name="Comma 6 2 3 2 2 3 2" xfId="6769" xr:uid="{59D32F5F-CB76-4D7B-9BBE-5D226CC33A9E}"/>
    <cellStyle name="Comma 6 2 3 2 2 3 2 2" xfId="29259" xr:uid="{53670CA4-5850-4BFF-A04D-6D577428217C}"/>
    <cellStyle name="Comma 6 2 3 2 2 3 3" xfId="31249" xr:uid="{738C4B49-CED8-4FC3-B8F8-AB2E19675CF5}"/>
    <cellStyle name="Comma 6 2 3 2 2 4" xfId="14657" xr:uid="{BF330E27-C7B2-4DD6-92AD-A4C60B2977A7}"/>
    <cellStyle name="Comma 6 2 3 2 2 4 2" xfId="30535" xr:uid="{9DBC8418-5762-45FF-8EA1-1CC23A04BB78}"/>
    <cellStyle name="Comma 6 2 3 2 2 5" xfId="9595" xr:uid="{8FCCC53F-5713-44A9-B13F-DEFAF817DC25}"/>
    <cellStyle name="Comma 6 2 3 2 2 5 2" xfId="29700" xr:uid="{70BA03D8-2450-4DF5-947E-4716CD0FF26B}"/>
    <cellStyle name="Comma 6 2 3 2 2 6" xfId="23353" xr:uid="{6EC9A919-8DA8-4755-B096-0426DCDF08CE}"/>
    <cellStyle name="Comma 6 2 3 2 2 6 2" xfId="31881" xr:uid="{DA48A757-AD2E-41F0-9B77-AEEB45FB3E8B}"/>
    <cellStyle name="Comma 6 2 3 2 2 7" xfId="26654" xr:uid="{7E40335F-A719-408B-A693-850A3230D305}"/>
    <cellStyle name="Comma 6 2 3 2 2 7 2" xfId="32395" xr:uid="{6D4465C3-300F-4E6F-8E3A-315BC435392A}"/>
    <cellStyle name="Comma 6 2 3 2 2 8" xfId="28463" xr:uid="{5C4E7238-FF81-4077-8C23-C6358850A0E3}"/>
    <cellStyle name="Comma 6 2 3 2 3" xfId="2702" xr:uid="{3B58BA40-9B64-4BEB-9364-D6B0353DF645}"/>
    <cellStyle name="Comma 6 2 3 2 3 2" xfId="20489" xr:uid="{27C9F809-58A6-425C-8DE0-EF1FBAFAF313}"/>
    <cellStyle name="Comma 6 2 3 2 3 2 2" xfId="11578" xr:uid="{355850FF-3016-48D4-9B64-05DEE79AD134}"/>
    <cellStyle name="Comma 6 2 3 2 3 2 2 2" xfId="30026" xr:uid="{9AD0CD4B-084C-42F2-A73F-0387D5674185}"/>
    <cellStyle name="Comma 6 2 3 2 3 2 3" xfId="3555" xr:uid="{05EFE70F-3EB3-4940-A8E8-A38BDE0794EF}"/>
    <cellStyle name="Comma 6 2 3 2 3 2 3 2" xfId="28732" xr:uid="{E7D5F99C-E813-452E-9F26-1276CF160DB0}"/>
    <cellStyle name="Comma 6 2 3 2 3 2 4" xfId="31431" xr:uid="{70BB20FE-A5C1-416B-A2D8-64E833BF4442}"/>
    <cellStyle name="Comma 6 2 3 2 3 3" xfId="17045" xr:uid="{E4230311-D96F-4F64-999F-8CA51C167FE9}"/>
    <cellStyle name="Comma 6 2 3 2 3 3 2" xfId="6115" xr:uid="{26C1D7AF-330E-4B28-82FE-ACF74C73B5A2}"/>
    <cellStyle name="Comma 6 2 3 2 3 3 2 2" xfId="29153" xr:uid="{F6C427A0-6AB8-4A4E-B605-79460B759E66}"/>
    <cellStyle name="Comma 6 2 3 2 3 3 3" xfId="30917" xr:uid="{C01C50CE-2A16-4C56-974F-49E679BDA818}"/>
    <cellStyle name="Comma 6 2 3 2 3 4" xfId="14003" xr:uid="{B1E14A9A-BD51-453E-8CF4-4D1E911241C9}"/>
    <cellStyle name="Comma 6 2 3 2 3 4 2" xfId="30429" xr:uid="{0D1050A7-2EA1-453E-BE64-7C8E0A4B17F8}"/>
    <cellStyle name="Comma 6 2 3 2 3 5" xfId="8941" xr:uid="{E0020A89-2C5C-4049-938A-E4FF85096346}"/>
    <cellStyle name="Comma 6 2 3 2 3 5 2" xfId="29594" xr:uid="{1A998AC4-E0C0-4021-8EEF-61E281FC4516}"/>
    <cellStyle name="Comma 6 2 3 2 3 6" xfId="22702" xr:uid="{E1EED205-54E0-4DEE-B60C-71937B99CCD1}"/>
    <cellStyle name="Comma 6 2 3 2 3 6 2" xfId="31775" xr:uid="{827D69BD-438B-4897-9C74-F503746733CD}"/>
    <cellStyle name="Comma 6 2 3 2 3 7" xfId="27308" xr:uid="{419CE90D-4457-43D5-AE61-6C6029548881}"/>
    <cellStyle name="Comma 6 2 3 2 3 7 2" xfId="32501" xr:uid="{8D468948-DAEC-4CB2-A6C4-44BD9F48CC77}"/>
    <cellStyle name="Comma 6 2 3 2 3 8" xfId="28569" xr:uid="{C97FECA0-D527-466E-B84E-EEB8449FCDDF}"/>
    <cellStyle name="Comma 6 2 3 2 4" xfId="22045" xr:uid="{2EE1A0B9-D55E-41DE-B2A1-E3CBEF591963}"/>
    <cellStyle name="Comma 6 2 3 2 4 2" xfId="13111" xr:uid="{9D16B032-CEC6-4215-B3AD-EEC1C889C2F1}"/>
    <cellStyle name="Comma 6 2 3 2 4 2 2" xfId="30261" xr:uid="{D0E4687E-E844-42DF-8132-A59BB0C76AA1}"/>
    <cellStyle name="Comma 6 2 3 2 4 3" xfId="5099" xr:uid="{88DA02DC-A73B-4EFC-8F08-FEEA60221DA2}"/>
    <cellStyle name="Comma 6 2 3 2 4 3 2" xfId="28967" xr:uid="{CA642BE8-A2EA-4E6B-B2E2-43480BB9C1AD}"/>
    <cellStyle name="Comma 6 2 3 2 4 4" xfId="31668" xr:uid="{937FF939-F002-4ABF-B5D1-7C30F83CAAD8}"/>
    <cellStyle name="Comma 6 2 3 2 5" xfId="17370" xr:uid="{30FDAB25-0B1E-4B36-8748-CA59F4A65CFF}"/>
    <cellStyle name="Comma 6 2 3 2 5 2" xfId="7659" xr:uid="{06EC1B67-95F8-4BB2-B39A-E41B260EDC42}"/>
    <cellStyle name="Comma 6 2 3 2 5 2 2" xfId="29388" xr:uid="{A52D753F-ECA7-45E2-A1C8-5E8AB3C3C5DF}"/>
    <cellStyle name="Comma 6 2 3 2 5 3" xfId="30976" xr:uid="{A0D6DC8F-8ACD-44F0-9D75-3678C13AC521}"/>
    <cellStyle name="Comma 6 2 3 2 6" xfId="15547" xr:uid="{BC6C53C3-6786-4D21-AF2C-E42298CE6200}"/>
    <cellStyle name="Comma 6 2 3 2 6 2" xfId="30664" xr:uid="{FDB98C08-BB04-4F82-A78E-27E27F21C942}"/>
    <cellStyle name="Comma 6 2 3 2 7" xfId="10485" xr:uid="{25A348CC-58D4-426A-BFBA-D46F7973A48D}"/>
    <cellStyle name="Comma 6 2 3 2 7 2" xfId="29829" xr:uid="{F4067B8B-55E7-46B6-BB02-AB338E9DB2DB}"/>
    <cellStyle name="Comma 6 2 3 2 8" xfId="24809" xr:uid="{EC48CF6F-424B-40A0-9C57-BEA25CDB7243}"/>
    <cellStyle name="Comma 6 2 3 2 8 2" xfId="32094" xr:uid="{BF106216-C3D8-468F-9432-02020E5DB314}"/>
    <cellStyle name="Comma 6 2 3 2 9" xfId="25764" xr:uid="{FBA78C2E-A7E6-42AB-ADA4-F711AD656318}"/>
    <cellStyle name="Comma 6 2 3 2 9 2" xfId="32266" xr:uid="{7E5AB4B9-8DE2-4975-A9D6-49CB5BA50565}"/>
    <cellStyle name="Comma 6 2 3 3" xfId="1718" xr:uid="{B428613A-98FA-4095-8EB8-6ABCFE5C37D0}"/>
    <cellStyle name="Comma 6 2 3 3 2" xfId="21469" xr:uid="{42356730-2BC8-47C6-8D00-565EC5B8F9A3}"/>
    <cellStyle name="Comma 6 2 3 3 2 2" xfId="12558" xr:uid="{8722FAB1-7DF9-44B9-9577-5AE244402AAB}"/>
    <cellStyle name="Comma 6 2 3 3 2 2 2" xfId="30186" xr:uid="{48C99E8E-CD77-4EDB-8E3F-58C9A805AF63}"/>
    <cellStyle name="Comma 6 2 3 3 2 3" xfId="4537" xr:uid="{D115BF68-B7A2-447B-BA48-2827257C012C}"/>
    <cellStyle name="Comma 6 2 3 3 2 3 2" xfId="28892" xr:uid="{23FF16D3-7E65-4CE7-ACD6-824259B4DF76}"/>
    <cellStyle name="Comma 6 2 3 3 2 4" xfId="31591" xr:uid="{869276C1-68F1-4337-8E57-FF161821B78E}"/>
    <cellStyle name="Comma 6 2 3 3 3" xfId="23678" xr:uid="{9BE0D7D9-613D-4B4A-951A-9399A4F09939}"/>
    <cellStyle name="Comma 6 2 3 3 3 2" xfId="7097" xr:uid="{3CB20D99-8A6B-431A-A8C8-33080FC46DCE}"/>
    <cellStyle name="Comma 6 2 3 3 3 2 2" xfId="29313" xr:uid="{F9F4535D-D3CC-4632-BFE3-171E670AB676}"/>
    <cellStyle name="Comma 6 2 3 3 3 3" xfId="31935" xr:uid="{B66D95CC-ED53-4896-9813-41CA8EC3DF47}"/>
    <cellStyle name="Comma 6 2 3 3 4" xfId="14985" xr:uid="{58042FC9-C4A3-4512-B590-F1FA8EF29318}"/>
    <cellStyle name="Comma 6 2 3 3 4 2" xfId="30589" xr:uid="{22DD3665-892D-43DC-A89B-9F24B389C633}"/>
    <cellStyle name="Comma 6 2 3 3 5" xfId="9923" xr:uid="{7E344F37-035D-45DA-AD91-1243C7D16501}"/>
    <cellStyle name="Comma 6 2 3 3 5 2" xfId="29754" xr:uid="{FF327F0C-052B-43D4-9D7F-6631719D3522}"/>
    <cellStyle name="Comma 6 2 3 3 6" xfId="23930" xr:uid="{CC394F8A-BBB8-4667-B1DF-715657BF87FD}"/>
    <cellStyle name="Comma 6 2 3 3 7" xfId="26326" xr:uid="{51464DF2-B7A4-431F-AA8D-62270EE630BF}"/>
    <cellStyle name="Comma 6 2 3 3 7 2" xfId="32341" xr:uid="{9D5CD0CB-ECC6-49A2-B6CD-2636F1D90BF6}"/>
    <cellStyle name="Comma 6 2 3 3 8" xfId="28043" xr:uid="{A896E56B-4876-4AB3-82D4-9DC921AC3EF9}"/>
    <cellStyle name="Comma 6 2 3 3 9" xfId="28409" xr:uid="{4D7D63F0-FBC2-4EAC-B50B-EE1AD5B5C23B}"/>
    <cellStyle name="Comma 6 2 3 4" xfId="2374" xr:uid="{F2551F51-B778-4C14-A744-4EA8F0343038}"/>
    <cellStyle name="Comma 6 2 3 4 2" xfId="20817" xr:uid="{8291AACB-ACA4-4C8C-8701-FD496CF77FD8}"/>
    <cellStyle name="Comma 6 2 3 4 2 2" xfId="11906" xr:uid="{697DC6BA-B543-4E29-86FF-63F20E7CCFEF}"/>
    <cellStyle name="Comma 6 2 3 4 2 2 2" xfId="30080" xr:uid="{43033035-6FC2-493F-BA5D-BE05AF4348F1}"/>
    <cellStyle name="Comma 6 2 3 4 2 3" xfId="3883" xr:uid="{7C1C2027-72BE-4159-A852-C68424D98ECA}"/>
    <cellStyle name="Comma 6 2 3 4 2 3 2" xfId="28786" xr:uid="{2A22997F-F527-41C2-B039-B4606D1AF528}"/>
    <cellStyle name="Comma 6 2 3 4 2 4" xfId="31485" xr:uid="{5B324866-A9AD-4C51-B7BD-63876323A711}"/>
    <cellStyle name="Comma 6 2 3 4 3" xfId="18388" xr:uid="{F57B4227-D655-4E21-9A1E-F179C0F6464C}"/>
    <cellStyle name="Comma 6 2 3 4 3 2" xfId="6443" xr:uid="{799904B4-7B9D-482B-AFC6-3CE81C5ADE18}"/>
    <cellStyle name="Comma 6 2 3 4 3 2 2" xfId="29207" xr:uid="{6B8BA89C-2E66-4549-8A81-0D1631640975}"/>
    <cellStyle name="Comma 6 2 3 4 3 3" xfId="31121" xr:uid="{70F1D808-2F35-4A50-A583-4FA808072A92}"/>
    <cellStyle name="Comma 6 2 3 4 4" xfId="14331" xr:uid="{BEA45FEC-E4AB-46F9-A462-56E695F37313}"/>
    <cellStyle name="Comma 6 2 3 4 4 2" xfId="30483" xr:uid="{F604E60A-2ED2-4903-A523-B14B50C73927}"/>
    <cellStyle name="Comma 6 2 3 4 5" xfId="9269" xr:uid="{9341AF74-0B0A-4601-BAA0-694835DE5C67}"/>
    <cellStyle name="Comma 6 2 3 4 5 2" xfId="29648" xr:uid="{1EFFCB73-0153-41B1-9F40-F6BC24CBF79C}"/>
    <cellStyle name="Comma 6 2 3 4 6" xfId="23029" xr:uid="{A640B7A1-4E1A-4317-867D-DDC9F656AE4C}"/>
    <cellStyle name="Comma 6 2 3 4 6 2" xfId="31829" xr:uid="{9D6FF23D-315B-48CD-B56E-DD7AD396279E}"/>
    <cellStyle name="Comma 6 2 3 4 7" xfId="26980" xr:uid="{A76516F2-99C1-45A4-99FC-237E4F50D635}"/>
    <cellStyle name="Comma 6 2 3 4 7 2" xfId="32447" xr:uid="{705ECE41-30F3-48A2-973E-1D6068700C96}"/>
    <cellStyle name="Comma 6 2 3 4 8" xfId="28515" xr:uid="{4FA7FD78-95DC-45DE-BB13-E900732294A6}"/>
    <cellStyle name="Comma 6 2 3 5" xfId="2957" xr:uid="{9874F519-5A60-4BA6-A7FA-4B9730BF14BD}"/>
    <cellStyle name="Comma 6 2 3 5 2" xfId="19573" xr:uid="{F740CFF7-45F6-4536-8E86-03E0FB8AF9BB}"/>
    <cellStyle name="Comma 6 2 3 5 2 2" xfId="11338" xr:uid="{593CDBC1-83A6-45BF-A362-59D93FBC15F4}"/>
    <cellStyle name="Comma 6 2 3 5 2 3" xfId="3313" xr:uid="{8155F365-C477-4956-8797-158AD2F90443}"/>
    <cellStyle name="Comma 6 2 3 5 3" xfId="16801" xr:uid="{74FB44CF-539E-4967-B459-4AE366BAD1EE}"/>
    <cellStyle name="Comma 6 2 3 5 3 2" xfId="5873" xr:uid="{CCFD60F2-4E14-479E-A4C8-D656045947C8}"/>
    <cellStyle name="Comma 6 2 3 5 4" xfId="13761" xr:uid="{94F453CF-B3B8-4282-BDCA-BA444F74BE15}"/>
    <cellStyle name="Comma 6 2 3 5 5" xfId="8699" xr:uid="{ADD8C24D-75F5-4EA1-B2C7-1B559715239B}"/>
    <cellStyle name="Comma 6 2 3 5 6" xfId="20255" xr:uid="{E34DCEA0-140C-48CF-AE89-516557B9DE21}"/>
    <cellStyle name="Comma 6 2 3 5 7" xfId="27550" xr:uid="{0965E95C-D652-44EA-8115-387749644FDF}"/>
    <cellStyle name="Comma 6 2 3 6" xfId="3089" xr:uid="{1EA6984B-A2DA-4003-9D8C-6999A86D8E51}"/>
    <cellStyle name="Comma 6 2 3 6 2" xfId="19446" xr:uid="{95419C41-5503-4B28-A0C0-1C5BB14DA84E}"/>
    <cellStyle name="Comma 6 2 3 6 2 2" xfId="11220" xr:uid="{50C9A461-0F44-4B3F-AA0C-89AFEAAB4A78}"/>
    <cellStyle name="Comma 6 2 3 6 2 3" xfId="3195" xr:uid="{643E0545-2F47-4BE9-92CE-1841D1B8E6C2}"/>
    <cellStyle name="Comma 6 2 3 6 3" xfId="16673" xr:uid="{47C5A933-0AC3-42F7-A6A6-D71AD9EA74A5}"/>
    <cellStyle name="Comma 6 2 3 6 3 2" xfId="5755" xr:uid="{70AAED75-2029-431F-8961-788A2FBD4219}"/>
    <cellStyle name="Comma 6 2 3 6 4" xfId="13643" xr:uid="{E3D4854E-EF0D-476A-ADCC-45B26557FE74}"/>
    <cellStyle name="Comma 6 2 3 6 5" xfId="8581" xr:uid="{B4EA45D7-CB54-4B58-80A8-D8A4B3C82350}"/>
    <cellStyle name="Comma 6 2 3 6 6" xfId="20144" xr:uid="{28227B6B-FFEE-4D8E-AD0A-7662A1F3E4B0}"/>
    <cellStyle name="Comma 6 2 3 6 7" xfId="22374" xr:uid="{4CE40ACE-4D88-43B2-A43A-8E333751F6B8}"/>
    <cellStyle name="Comma 6 2 3 6 7 2" xfId="31722" xr:uid="{84CE0934-41AE-4232-BC3B-A3EAE9BB3FF3}"/>
    <cellStyle name="Comma 6 2 3 6 8" xfId="27668" xr:uid="{F8937207-D5B0-4787-B4C4-56E312F86D0E}"/>
    <cellStyle name="Comma 6 2 3 7" xfId="687" xr:uid="{7C94ABD7-219F-4570-B8A3-B76DFA2A46E1}"/>
    <cellStyle name="Comma 6 2 3 7 2" xfId="16384" xr:uid="{AE543D30-8C4D-46EA-9B64-15EC2F7960BF}"/>
    <cellStyle name="Comma 6 2 3 7 2 2" xfId="5427" xr:uid="{A2CD46FD-9705-4C7B-A445-20F58F455362}"/>
    <cellStyle name="Comma 6 2 3 7 2 2 2" xfId="29021" xr:uid="{BBEB6DDD-9620-4611-ACBA-DE9ABD7C96E6}"/>
    <cellStyle name="Comma 6 2 3 7 2 3" xfId="30797" xr:uid="{635704D0-48C4-4620-AF55-419A9C56945D}"/>
    <cellStyle name="Comma 6 2 3 7 3" xfId="15876" xr:uid="{8FE322F9-7DB0-47AA-97EC-0E3D3CD96F70}"/>
    <cellStyle name="Comma 6 2 3 7 3 2" xfId="30718" xr:uid="{FF64788E-673E-4BC0-8F33-18AE38095E03}"/>
    <cellStyle name="Comma 6 2 3 7 4" xfId="10813" xr:uid="{18B7A252-233F-46F4-AFDD-F467E6D9419F}"/>
    <cellStyle name="Comma 6 2 3 7 4 2" xfId="29883" xr:uid="{6E412DC4-55E0-4BF2-A00D-209FD01EF857}"/>
    <cellStyle name="Comma 6 2 3 7 5" xfId="24479" xr:uid="{7797506C-6BBA-4746-94A8-708F4A0F4CED}"/>
    <cellStyle name="Comma 6 2 3 7 5 2" xfId="32040" xr:uid="{2A1DFAA2-2D91-4853-A6DB-34C5C1BD9C5D}"/>
    <cellStyle name="Comma 6 2 3 7 6" xfId="25436" xr:uid="{B4705BFD-BF14-42FB-B8FC-6CE479D52A73}"/>
    <cellStyle name="Comma 6 2 3 7 6 2" xfId="32212" xr:uid="{D1947955-1424-49C5-9E2E-A6921183D788}"/>
    <cellStyle name="Comma 6 2 3 7 7" xfId="28275" xr:uid="{2D16CEFC-B076-4911-B3D8-4D2B35ABB697}"/>
    <cellStyle name="Comma 6 2 3 8" xfId="20011" xr:uid="{BE0736F8-53D8-4D1E-B584-EB780276E849}"/>
    <cellStyle name="Comma 6 2 3 8 2" xfId="16529" xr:uid="{D36A9853-FDFD-4C94-AABC-5BAB2DA863B6}"/>
    <cellStyle name="Comma 6 2 3 8 2 2" xfId="5621" xr:uid="{8C9285CC-637E-42D5-920C-EBCF7EA438F4}"/>
    <cellStyle name="Comma 6 2 3 8 3" xfId="13508" xr:uid="{A2ED65D5-B8DC-4714-A83A-C3B8677934A7}"/>
    <cellStyle name="Comma 6 2 3 8 4" xfId="8314" xr:uid="{36F5E16B-8F8D-4086-9D32-DC1F9EE1BF03}"/>
    <cellStyle name="Comma 6 2 3 9" xfId="18045" xr:uid="{F99A2E6B-C028-4D1A-8539-1CDDF0D7A4CC}"/>
    <cellStyle name="Comma 6 2 3 9 2" xfId="8069" xr:uid="{F1CCBE6E-C351-45B3-8C60-76D4D80B6C51}"/>
    <cellStyle name="Comma 6 2 4" xfId="994" xr:uid="{04A81B10-4D26-4CEB-ADE9-FA059BCD471D}"/>
    <cellStyle name="Comma 6 2 4 10" xfId="27833" xr:uid="{80553B84-BEFE-4636-BDB2-F0E5C985B14A}"/>
    <cellStyle name="Comma 6 2 4 10 2" xfId="32611" xr:uid="{7E793141-C27A-4745-A267-B837639B6E53}"/>
    <cellStyle name="Comma 6 2 4 2" xfId="1993" xr:uid="{FF82DEA2-FF56-4488-A926-BC740370EDA7}"/>
    <cellStyle name="Comma 6 2 4 2 2" xfId="21196" xr:uid="{6EDE10F8-EBFF-4E08-8B7C-295AC845AB6F}"/>
    <cellStyle name="Comma 6 2 4 2 2 2" xfId="12284" xr:uid="{F6C47C5E-EB08-4237-B082-BE8D21FC9EA6}"/>
    <cellStyle name="Comma 6 2 4 2 2 3" xfId="4263" xr:uid="{F3B9151F-507B-457A-8B67-98339D853681}"/>
    <cellStyle name="Comma 6 2 4 2 3" xfId="19180" xr:uid="{5901DC0A-785E-464D-A270-C229A9E374E5}"/>
    <cellStyle name="Comma 6 2 4 2 3 2" xfId="6823" xr:uid="{E66EC65C-8B5F-48EE-964F-24B280322A5B}"/>
    <cellStyle name="Comma 6 2 4 2 4" xfId="14711" xr:uid="{1CC7ED5A-3F0C-4767-8884-3AA2F0B4F443}"/>
    <cellStyle name="Comma 6 2 4 2 5" xfId="9649" xr:uid="{73D8654F-8189-4443-BACC-C3429AA72837}"/>
    <cellStyle name="Comma 6 2 4 2 6" xfId="23407" xr:uid="{F2A3910E-4CFB-44B5-BC67-496E24ADE250}"/>
    <cellStyle name="Comma 6 2 4 2 7" xfId="26600" xr:uid="{7A58D87A-8E7B-4CA9-9368-3B9D866C6872}"/>
    <cellStyle name="Comma 6 2 4 3" xfId="2648" xr:uid="{EBC5BC9D-03CD-47B3-8C2B-B88615BFAC0D}"/>
    <cellStyle name="Comma 6 2 4 3 2" xfId="20543" xr:uid="{C4FDCC8A-B1D6-48B6-8274-A2D7246437F1}"/>
    <cellStyle name="Comma 6 2 4 3 2 2" xfId="11632" xr:uid="{66D84A31-375D-4179-A936-7228E8810F35}"/>
    <cellStyle name="Comma 6 2 4 3 2 3" xfId="3609" xr:uid="{7B51FD49-649D-473F-A47F-90005B830EBD}"/>
    <cellStyle name="Comma 6 2 4 3 3" xfId="17097" xr:uid="{0A615DF3-75EE-4CB3-9B51-E40F484D0B9A}"/>
    <cellStyle name="Comma 6 2 4 3 3 2" xfId="6169" xr:uid="{ED63B74D-4EA5-4EDF-9BC1-1B239BBE8B25}"/>
    <cellStyle name="Comma 6 2 4 3 4" xfId="14057" xr:uid="{38CD980C-9765-4176-86CD-C9F831734CBF}"/>
    <cellStyle name="Comma 6 2 4 3 5" xfId="8995" xr:uid="{E2C2C33E-4D89-4175-B167-C6016D9958CD}"/>
    <cellStyle name="Comma 6 2 4 3 6" xfId="22756" xr:uid="{02046E5A-DE92-4F5B-B751-5F625156B55A}"/>
    <cellStyle name="Comma 6 2 4 3 7" xfId="27254" xr:uid="{D322F4F8-1458-4489-BB70-D3E1E079D44A}"/>
    <cellStyle name="Comma 6 2 4 4" xfId="22099" xr:uid="{AA928FC8-A5ED-4B9F-A561-179C943D6728}"/>
    <cellStyle name="Comma 6 2 4 4 2" xfId="13161" xr:uid="{5B679F5D-52E5-4366-9594-EA7970210BE8}"/>
    <cellStyle name="Comma 6 2 4 4 3" xfId="5153" xr:uid="{67A8DFA1-BD1B-4360-B797-B82662C3987F}"/>
    <cellStyle name="Comma 6 2 4 5" xfId="18548" xr:uid="{59C8F1FC-ACF8-4B2B-B9A5-80D9FAA96D00}"/>
    <cellStyle name="Comma 6 2 4 5 2" xfId="7713" xr:uid="{5072C21F-89C2-4CAF-A2C4-C196DC56F2BE}"/>
    <cellStyle name="Comma 6 2 4 6" xfId="15601" xr:uid="{4ACF34E6-B07D-4F13-B74F-941E59BB5A8D}"/>
    <cellStyle name="Comma 6 2 4 7" xfId="10539" xr:uid="{7ED1875A-96EE-4E14-AC2B-65BABD5072E8}"/>
    <cellStyle name="Comma 6 2 4 8" xfId="24755" xr:uid="{1B9DF640-6C5C-4636-918B-879BAAF92A27}"/>
    <cellStyle name="Comma 6 2 4 9" xfId="25710" xr:uid="{BFB42254-A50A-4A2E-836C-0B262994FBC4}"/>
    <cellStyle name="Comma 6 2 5" xfId="1664" xr:uid="{92744BC8-22FB-4324-BE84-095D2A9BD89A}"/>
    <cellStyle name="Comma 6 2 5 2" xfId="21523" xr:uid="{4A0DAB6A-5068-49B6-A647-FA1F65E0E810}"/>
    <cellStyle name="Comma 6 2 5 2 2" xfId="12612" xr:uid="{6181EB5B-13AD-4F11-9415-98DC4D59F513}"/>
    <cellStyle name="Comma 6 2 5 2 3" xfId="4591" xr:uid="{C2961C7C-0AF8-421D-ADA4-C26D7F9C8C56}"/>
    <cellStyle name="Comma 6 2 5 3" xfId="23732" xr:uid="{49F52287-0976-4BA9-8BCA-58C66EC9D70C}"/>
    <cellStyle name="Comma 6 2 5 3 2" xfId="7151" xr:uid="{8789EE19-BF83-4ED7-985B-EFA4B65C91A4}"/>
    <cellStyle name="Comma 6 2 5 4" xfId="15039" xr:uid="{C6A10513-6900-4911-A1F8-F5873FDAF9A5}"/>
    <cellStyle name="Comma 6 2 5 5" xfId="9977" xr:uid="{ED7C2435-5076-4B26-8B44-EC57396A4BA6}"/>
    <cellStyle name="Comma 6 2 5 6" xfId="24153" xr:uid="{C9204CFB-A0EF-4A6A-B060-D26532080A14}"/>
    <cellStyle name="Comma 6 2 5 7" xfId="26272" xr:uid="{ECB8F7A0-168D-41E2-B7C5-3F0020DD8B07}"/>
    <cellStyle name="Comma 6 2 5 8" xfId="27967" xr:uid="{AD87226F-4AE4-4438-A808-0CC4F9946D16}"/>
    <cellStyle name="Comma 6 2 5 8 2" xfId="32639" xr:uid="{1B662EE6-7B08-41EC-B216-63826EBBAA83}"/>
    <cellStyle name="Comma 6 2 6" xfId="2320" xr:uid="{CD07C118-E0E0-4223-A0F0-44A1E348C44A}"/>
    <cellStyle name="Comma 6 2 6 2" xfId="20871" xr:uid="{1375EC1C-7A0E-404F-B73F-64EB77CAF9C3}"/>
    <cellStyle name="Comma 6 2 6 2 2" xfId="11960" xr:uid="{4CDD9C86-DBEA-42C8-BBB8-5A650A20A1C4}"/>
    <cellStyle name="Comma 6 2 6 2 3" xfId="3937" xr:uid="{832CDC07-263E-40FD-8AD3-69983782C640}"/>
    <cellStyle name="Comma 6 2 6 3" xfId="17832" xr:uid="{26155ACA-8A42-41CE-976D-561AAD6D1209}"/>
    <cellStyle name="Comma 6 2 6 3 2" xfId="6497" xr:uid="{A8FF2673-49C9-41D1-B5D3-8476AA05143B}"/>
    <cellStyle name="Comma 6 2 6 4" xfId="14385" xr:uid="{145FB0AD-D867-4C2F-B0A8-F28CA136E87D}"/>
    <cellStyle name="Comma 6 2 6 5" xfId="9323" xr:uid="{E32CC856-F773-456C-8205-A834F75F07D5}"/>
    <cellStyle name="Comma 6 2 6 6" xfId="23083" xr:uid="{A9334761-9ADB-4FA5-A944-E808F38CDABB}"/>
    <cellStyle name="Comma 6 2 6 7" xfId="26926" xr:uid="{916FB1BB-8016-493B-B66B-5273D2912084}"/>
    <cellStyle name="Comma 6 2 6 8" xfId="28097" xr:uid="{EBB83634-45B5-4658-8AC8-535EA13A3A7A}"/>
    <cellStyle name="Comma 6 2 7" xfId="1511" xr:uid="{75CE3B98-711F-4EB6-ABBC-CC247BEE1BD4}"/>
    <cellStyle name="Comma 6 2 7 2" xfId="19686" xr:uid="{6E5EB035-A2C7-480C-B96E-4FE9CA9F0233}"/>
    <cellStyle name="Comma 6 2 7 2 2" xfId="12740" xr:uid="{D57DC4E5-ADBA-4EC3-B580-B63B45084E16}"/>
    <cellStyle name="Comma 6 2 7 2 3" xfId="4722" xr:uid="{027846BD-E979-4DBC-B396-A70290890135}"/>
    <cellStyle name="Comma 6 2 7 3" xfId="17545" xr:uid="{E3BB6570-59BB-41BB-93CC-EAE2A64707F2}"/>
    <cellStyle name="Comma 6 2 7 3 2" xfId="7282" xr:uid="{FA0EB702-54F2-4169-AF3C-BA3211237EEC}"/>
    <cellStyle name="Comma 6 2 7 4" xfId="15170" xr:uid="{2E1A007A-A878-4E32-8F4F-DC6A85FA25B1}"/>
    <cellStyle name="Comma 6 2 7 5" xfId="10108" xr:uid="{4E31D1BF-7B5F-4A7D-AC97-0CE09420886C}"/>
    <cellStyle name="Comma 6 2 7 6" xfId="21654" xr:uid="{DF53EFF1-5539-4C2D-ABB5-F3717042A711}"/>
    <cellStyle name="Comma 6 2 7 7" xfId="26141" xr:uid="{0F9727E7-3F3C-4855-86A4-BAF676CC6ED0}"/>
    <cellStyle name="Comma 6 2 8" xfId="3002" xr:uid="{483E5620-0311-44C7-BE3F-5CD5E9F78608}"/>
    <cellStyle name="Comma 6 2 8 2" xfId="19531" xr:uid="{3C71B84A-A189-4878-A047-BD48ED6D581E}"/>
    <cellStyle name="Comma 6 2 8 2 2" xfId="11296" xr:uid="{2A9DDD75-66B3-454B-8F19-F3A1E24F19F2}"/>
    <cellStyle name="Comma 6 2 8 2 2 2" xfId="29973" xr:uid="{5C923B4D-DD3D-4234-AE2E-A888A0398DD6}"/>
    <cellStyle name="Comma 6 2 8 2 3" xfId="3271" xr:uid="{B6149ED2-29C0-4E23-8C74-02A62ACADD31}"/>
    <cellStyle name="Comma 6 2 8 2 3 2" xfId="28679" xr:uid="{5BD9DCC9-54A6-4552-B333-431624F7B0A7}"/>
    <cellStyle name="Comma 6 2 8 2 4" xfId="31279" xr:uid="{190CD7ED-FFC3-44CE-B1EB-5B40824C9642}"/>
    <cellStyle name="Comma 6 2 8 3" xfId="16757" xr:uid="{CA5A6EC3-1C96-41AB-973F-EEA1F3E4BE76}"/>
    <cellStyle name="Comma 6 2 8 3 2" xfId="5831" xr:uid="{31666119-AA4E-4ABC-9CC1-D4AC1D2F941E}"/>
    <cellStyle name="Comma 6 2 8 3 2 2" xfId="29100" xr:uid="{38A6F226-0A11-4012-AB2D-3E51172CA3A7}"/>
    <cellStyle name="Comma 6 2 8 3 3" xfId="30865" xr:uid="{0CCF80E4-91D2-4050-8412-428C2C761F10}"/>
    <cellStyle name="Comma 6 2 8 4" xfId="13719" xr:uid="{54794A6C-9432-4E2C-AB45-CD218817B5A6}"/>
    <cellStyle name="Comma 6 2 8 4 2" xfId="30376" xr:uid="{B195A355-74FC-44E5-B590-06380537CED1}"/>
    <cellStyle name="Comma 6 2 8 5" xfId="8657" xr:uid="{A61DFB35-2167-4414-94AE-E44DEA7C3220}"/>
    <cellStyle name="Comma 6 2 8 5 2" xfId="29541" xr:uid="{BCFF2EB3-0012-44DB-BFB6-53A24B267C3B}"/>
    <cellStyle name="Comma 6 2 8 6" xfId="20201" xr:uid="{865E58E3-5524-4CD6-8FC1-B184170FCB4F}"/>
    <cellStyle name="Comma 6 2 8 6 2" xfId="31379" xr:uid="{9634E567-25FB-42F5-A2F3-5CD18A29F5FC}"/>
    <cellStyle name="Comma 6 2 8 7" xfId="22428" xr:uid="{01F33889-CCA5-4BD8-A6A5-FFAC073BD150}"/>
    <cellStyle name="Comma 6 2 8 8" xfId="27592" xr:uid="{4355C94A-41C6-43B4-BD49-E77FF6927534}"/>
    <cellStyle name="Comma 6 2 8 8 2" xfId="32554" xr:uid="{A4ABDB79-E0B5-493D-9AED-A01A5872E0DA}"/>
    <cellStyle name="Comma 6 2 8 9" xfId="28623" xr:uid="{82B79BBA-1E62-4DB3-95C9-B67881D79336}"/>
    <cellStyle name="Comma 6 2 9" xfId="586" xr:uid="{CB02F436-2C00-407E-8ABF-5C057B02D79A}"/>
    <cellStyle name="Comma 6 2 9 2" xfId="16413" xr:uid="{52D6C2D1-E190-4E10-8EF4-19AEF9BF6B3A}"/>
    <cellStyle name="Comma 6 2 9 2 2" xfId="5481" xr:uid="{E5F03DC9-C260-4895-8173-B4974DACC37D}"/>
    <cellStyle name="Comma 6 2 9 3" xfId="15930" xr:uid="{E505AE8C-72B4-42DF-9D6E-861EA0C95F32}"/>
    <cellStyle name="Comma 6 2 9 4" xfId="10867" xr:uid="{93556FF0-5FC5-4628-BD34-9A3643384346}"/>
    <cellStyle name="Comma 6 2 9 5" xfId="24425" xr:uid="{2A9E3FF4-45E5-488B-83F5-6B92DCED422D}"/>
    <cellStyle name="Comma 6 2 9 6" xfId="25382" xr:uid="{539B0438-A5F1-4823-8B1B-0B9DB2D1D310}"/>
    <cellStyle name="Comma 6 20" xfId="25129" xr:uid="{C44F26E0-B84D-4DF6-AAE0-396B411DFBB6}"/>
    <cellStyle name="Comma 6 20 2" xfId="32154" xr:uid="{E6609EAD-9D62-4CB7-A286-09ADC41971B1}"/>
    <cellStyle name="Comma 6 21" xfId="25149" xr:uid="{2A1A8109-DACC-4CC6-A0C4-F833E01A38B9}"/>
    <cellStyle name="Comma 6 21 2" xfId="32159" xr:uid="{AB4E285A-0C2E-4C6D-9B39-3EAF54F5EE20}"/>
    <cellStyle name="Comma 6 22" xfId="27711" xr:uid="{22AF1DE1-72D5-419D-8EBB-F96C7EF18AB8}"/>
    <cellStyle name="Comma 6 22 2" xfId="32579" xr:uid="{7024EF07-4962-44FC-9AE9-C5719DAF502A}"/>
    <cellStyle name="Comma 6 23" xfId="28171" xr:uid="{55D4157C-B860-4D36-A46F-134831E2BE70}"/>
    <cellStyle name="Comma 6 23 2" xfId="56" xr:uid="{E5BD9B97-C2E2-4931-B7D8-9D2ABF5891C1}"/>
    <cellStyle name="Comma 6 23 2 2" xfId="131" xr:uid="{B09B0B7B-98A4-4491-9791-A202307EB88A}"/>
    <cellStyle name="Comma 6 23 2 2 2" xfId="33091" xr:uid="{C9EABC55-757C-4FC4-821B-37018FD30284}"/>
    <cellStyle name="Comma 6 23 2 3" xfId="106" xr:uid="{4EC2D0E0-7AAE-4578-84C6-E18A3DF710BE}"/>
    <cellStyle name="Comma 6 23 2 3 2" xfId="33057" xr:uid="{F61A4DE8-6961-4E86-A7D3-0BD76DE6D255}"/>
    <cellStyle name="Comma 6 23 2 4" xfId="32726" xr:uid="{61AA8F68-61C0-47BE-A0F1-AFC358A2C57B}"/>
    <cellStyle name="Comma 6 23 2 5" xfId="33023" xr:uid="{F1041B70-8FA8-43EF-8EF6-E491A9BEF809}"/>
    <cellStyle name="Comma 6 24" xfId="28206" xr:uid="{99F44224-F3FE-4FDE-ACB6-32C3D127389C}"/>
    <cellStyle name="Comma 6 25" xfId="32794" xr:uid="{93E44F1F-BD2E-4A85-B46A-3AC04706911C}"/>
    <cellStyle name="Comma 6 26" xfId="32855" xr:uid="{4F9B8C0B-C528-476A-8480-E4148181EDE5}"/>
    <cellStyle name="Comma 6 27" xfId="83" xr:uid="{91D8415D-19FE-42A1-AFC3-01114B96B2F5}"/>
    <cellStyle name="Comma 6 28" xfId="32986" xr:uid="{32D18C2F-03AF-4FB1-A429-4BEAB3F20B75}"/>
    <cellStyle name="Comma 6 3" xfId="91" xr:uid="{2C76F34D-CB04-4191-92EE-8F8B157EEFA1}"/>
    <cellStyle name="Comma 6 3 10" xfId="20090" xr:uid="{99057B2A-122E-4602-B2F8-45CE0B14596E}"/>
    <cellStyle name="Comma 6 3 10 2" xfId="16608" xr:uid="{5220F902-E5D5-44EA-B153-CE8218ED9B33}"/>
    <cellStyle name="Comma 6 3 10 2 2" xfId="5694" xr:uid="{D3890ABC-2A5B-43BB-A019-A2B94B1F9396}"/>
    <cellStyle name="Comma 6 3 10 3" xfId="13581" xr:uid="{7776BF56-72F1-4760-88ED-DAD3D5458725}"/>
    <cellStyle name="Comma 6 3 10 4" xfId="11080" xr:uid="{C87F96C6-5160-4D8A-A662-80BC4255E8BD}"/>
    <cellStyle name="Comma 6 3 11" xfId="18687" xr:uid="{152EB961-8638-414F-9238-A897468106DE}"/>
    <cellStyle name="Comma 6 3 11 2" xfId="8339" xr:uid="{1ADBFFA3-17EA-4594-875D-ED2C4F3B8596}"/>
    <cellStyle name="Comma 6 3 12" xfId="19004" xr:uid="{9550AF81-F489-4535-A3DB-3F4A57860DCB}"/>
    <cellStyle name="Comma 6 3 12 2" xfId="8194" xr:uid="{E50BAC69-7AB9-4CE8-A306-8618A1D2E85C}"/>
    <cellStyle name="Comma 6 3 13" xfId="17479" xr:uid="{FA3E80CF-7FB7-4DB2-A44C-5C4B1808A2E4}"/>
    <cellStyle name="Comma 6 3 13 2" xfId="8108" xr:uid="{DD459A5C-7729-4EA1-96C9-2B4314E650B3}"/>
    <cellStyle name="Comma 6 3 14" xfId="16143" xr:uid="{73C3F21C-0FA9-4F7C-A676-D4AACA1C722B}"/>
    <cellStyle name="Comma 6 3 15" xfId="11141" xr:uid="{94CEB6AF-CC89-4918-8AB6-3ED5DD97D590}"/>
    <cellStyle name="Comma 6 3 16" xfId="25108" xr:uid="{DF9AE803-AC91-4896-A4F4-ACF056A98F4F}"/>
    <cellStyle name="Comma 6 3 17" xfId="25169" xr:uid="{7C183ADA-797B-428D-AB06-D696BEB5A253}"/>
    <cellStyle name="Comma 6 3 18" xfId="27724" xr:uid="{87D1A485-6A1B-40A5-B6CC-01D93D9E6E67}"/>
    <cellStyle name="Comma 6 3 19" xfId="32954" xr:uid="{E260E059-666D-4083-A550-5D95780FE7D1}"/>
    <cellStyle name="Comma 6 3 2" xfId="400" xr:uid="{87A04208-76DE-42C9-8F23-ED3A0524AF3B}"/>
    <cellStyle name="Comma 6 3 2 10" xfId="16047" xr:uid="{FC6DC39F-F87C-41BD-841D-9E07ADB8343B}"/>
    <cellStyle name="Comma 6 3 2 11" xfId="10984" xr:uid="{3006984D-A958-4F9F-8E0A-3331152BCCE4}"/>
    <cellStyle name="Comma 6 3 2 12" xfId="25010" xr:uid="{8265F72C-7CB0-481A-B64B-968E81E27AE6}"/>
    <cellStyle name="Comma 6 3 2 13" xfId="25265" xr:uid="{4E4E619B-C19F-4AE8-B298-8030586AAE19}"/>
    <cellStyle name="Comma 6 3 2 14" xfId="27751" xr:uid="{CA0A09E5-8218-4F79-97B0-697F3F68AD05}"/>
    <cellStyle name="Comma 6 3 2 2" xfId="1129" xr:uid="{E8B040F9-5062-4D17-B3DC-EB71FE390BA5}"/>
    <cellStyle name="Comma 6 3 2 2 10" xfId="25839" xr:uid="{458FC4E8-C3BB-4437-85B5-60F3667083F4}"/>
    <cellStyle name="Comma 6 3 2 2 11" xfId="27934" xr:uid="{BC6172F9-CA1D-4000-96D9-94E899AFFD39}"/>
    <cellStyle name="Comma 6 3 2 2 2" xfId="2122" xr:uid="{F0EE7024-456F-4A71-979F-5E73C620D199}"/>
    <cellStyle name="Comma 6 3 2 2 2 2" xfId="21067" xr:uid="{448B8E6B-A01F-4110-97A2-5568F2365B73}"/>
    <cellStyle name="Comma 6 3 2 2 2 2 2" xfId="12155" xr:uid="{445348FE-1CF1-41F8-BEC0-BE1C3AEBC4B1}"/>
    <cellStyle name="Comma 6 3 2 2 2 2 3" xfId="4134" xr:uid="{FE36B886-8274-4658-82E9-D39780E655C5}"/>
    <cellStyle name="Comma 6 3 2 2 2 3" xfId="23279" xr:uid="{C4D17CFD-0A76-4BDA-88DE-0CFE16C5DD88}"/>
    <cellStyle name="Comma 6 3 2 2 2 3 2" xfId="6694" xr:uid="{7FBEC072-F5D7-4D42-B6B0-E949043C425F}"/>
    <cellStyle name="Comma 6 3 2 2 2 4" xfId="14582" xr:uid="{09BCDCDE-9F2F-4EC8-B954-1411623850D4}"/>
    <cellStyle name="Comma 6 3 2 2 2 5" xfId="9520" xr:uid="{EE81DB06-952E-4865-9797-7CA3E703BDC2}"/>
    <cellStyle name="Comma 6 3 2 2 2 6" xfId="23852" xr:uid="{E62ACF22-7AD5-4E6B-9FFB-08DC43A6555B}"/>
    <cellStyle name="Comma 6 3 2 2 2 7" xfId="26729" xr:uid="{508F3765-7A9D-4934-8BB0-5D8442094B39}"/>
    <cellStyle name="Comma 6 3 2 2 3" xfId="2777" xr:uid="{CA0D66DF-B760-49F2-880E-ABFE58162485}"/>
    <cellStyle name="Comma 6 3 2 2 3 2" xfId="20414" xr:uid="{9BF665E8-548F-4CE7-A527-3B943528465D}"/>
    <cellStyle name="Comma 6 3 2 2 3 2 2" xfId="11503" xr:uid="{329CBD6C-A3A6-42EE-B34E-8C254DD6580A}"/>
    <cellStyle name="Comma 6 3 2 2 3 2 3" xfId="3480" xr:uid="{AE9EB6AE-3D80-46A0-BACB-65F95B16DFB0}"/>
    <cellStyle name="Comma 6 3 2 2 3 3" xfId="16972" xr:uid="{5DE2068A-9F52-4F9A-AF65-7C907B4AC2A4}"/>
    <cellStyle name="Comma 6 3 2 2 3 3 2" xfId="6040" xr:uid="{FBB6AAE1-9296-4DDF-804F-A71D79F78376}"/>
    <cellStyle name="Comma 6 3 2 2 3 4" xfId="13928" xr:uid="{E00D855F-9808-4C70-BFCA-DF7B355941C2}"/>
    <cellStyle name="Comma 6 3 2 2 3 5" xfId="8866" xr:uid="{BC5DFA26-AB38-4695-B09B-7D042E7CC022}"/>
    <cellStyle name="Comma 6 3 2 2 3 6" xfId="22627" xr:uid="{EB8C47C4-4621-4F17-8A45-061E01A92408}"/>
    <cellStyle name="Comma 6 3 2 2 3 7" xfId="27383" xr:uid="{5366F5DF-C48A-4889-B26E-1780262CE884}"/>
    <cellStyle name="Comma 6 3 2 2 4" xfId="2903" xr:uid="{1A19FE68-4C45-401D-B62A-3E527CB859E5}"/>
    <cellStyle name="Comma 6 3 2 2 4 2" xfId="19623" xr:uid="{25D85AC0-CF71-4FE1-9964-891FFE1B75AF}"/>
    <cellStyle name="Comma 6 3 2 2 4 2 2" xfId="11387" xr:uid="{5A00E822-D0CC-482A-BA35-4E39486A945A}"/>
    <cellStyle name="Comma 6 3 2 2 4 2 3" xfId="3362" xr:uid="{431D245D-B6FB-42B3-BC01-2EB10CCD7747}"/>
    <cellStyle name="Comma 6 3 2 2 4 3" xfId="16855" xr:uid="{9DFED08F-546F-4B0B-842C-4874E6E53EDA}"/>
    <cellStyle name="Comma 6 3 2 2 4 3 2" xfId="5922" xr:uid="{638BFECA-139D-4287-8728-3197804668D3}"/>
    <cellStyle name="Comma 6 3 2 2 4 4" xfId="13810" xr:uid="{734AF33C-B38F-48BC-A38F-54243085F217}"/>
    <cellStyle name="Comma 6 3 2 2 4 5" xfId="8748" xr:uid="{25F4F091-ED52-41D6-B93F-8C7F61FC48A4}"/>
    <cellStyle name="Comma 6 3 2 2 4 6" xfId="20297" xr:uid="{AA79810C-452D-46D8-8617-DF1A66482C4E}"/>
    <cellStyle name="Comma 6 3 2 2 4 7" xfId="27501" xr:uid="{7B8C4D24-A5A2-461F-962E-939ADB21C574}"/>
    <cellStyle name="Comma 6 3 2 2 5" xfId="21970" xr:uid="{B56BF783-F44F-420B-B41C-AF54A54E0F1E}"/>
    <cellStyle name="Comma 6 3 2 2 5 2" xfId="16258" xr:uid="{5B384C0A-F744-4D87-9CD9-D9B07F2E6338}"/>
    <cellStyle name="Comma 6 3 2 2 5 2 2" xfId="5024" xr:uid="{64CDE9EF-4BE5-4C6B-9DD2-93473BE8E430}"/>
    <cellStyle name="Comma 6 3 2 2 5 3" xfId="18258" xr:uid="{B4A4B794-53DA-4CF1-9ABB-6A6EEAB4E76E}"/>
    <cellStyle name="Comma 6 3 2 2 5 4" xfId="13037" xr:uid="{0B7F9B08-3E5B-4AF1-A41E-013BF3BE01AC}"/>
    <cellStyle name="Comma 6 3 2 2 5 5" xfId="8333" xr:uid="{E2EBB2A1-111C-4BF4-AD47-3EB7279EB693}"/>
    <cellStyle name="Comma 6 3 2 2 6" xfId="19080" xr:uid="{D6621AB0-695D-447D-BD26-0776B0A38043}"/>
    <cellStyle name="Comma 6 3 2 2 6 2" xfId="7584" xr:uid="{B5C248FA-3FAC-4FE0-BE46-60B8F0452329}"/>
    <cellStyle name="Comma 6 3 2 2 7" xfId="15472" xr:uid="{ABE18D9C-F875-4D57-8E0E-E008E4A34897}"/>
    <cellStyle name="Comma 6 3 2 2 8" xfId="10410" xr:uid="{0E36BD6C-5CA0-44A1-9E51-6704269F34A0}"/>
    <cellStyle name="Comma 6 3 2 2 9" xfId="24884" xr:uid="{EB43683A-CEED-4A37-A2DC-641F0EB9F282}"/>
    <cellStyle name="Comma 6 3 2 3" xfId="1793" xr:uid="{4D0AA559-F768-418A-AFA2-57396A5DD312}"/>
    <cellStyle name="Comma 6 3 2 3 2" xfId="21394" xr:uid="{E5590266-5D32-4673-9145-CFF1F7B39A5C}"/>
    <cellStyle name="Comma 6 3 2 3 2 2" xfId="12483" xr:uid="{8C34FB6F-6E94-4968-B43C-8021330AFF49}"/>
    <cellStyle name="Comma 6 3 2 3 2 3" xfId="4462" xr:uid="{E3047A75-BE0C-437C-95F7-4B3AFC39580F}"/>
    <cellStyle name="Comma 6 3 2 3 3" xfId="23603" xr:uid="{1F37F5F8-6EF3-414F-9B09-D78FD186A460}"/>
    <cellStyle name="Comma 6 3 2 3 3 2" xfId="7022" xr:uid="{3ECDD908-0AA9-4269-B98A-3D8D9F1AEEFE}"/>
    <cellStyle name="Comma 6 3 2 3 4" xfId="14910" xr:uid="{4012BDED-95D9-49CE-801D-4D43F972A77D}"/>
    <cellStyle name="Comma 6 3 2 3 5" xfId="9848" xr:uid="{45F16960-9E6A-44A2-B001-3FBF9BD9F1BC}"/>
    <cellStyle name="Comma 6 3 2 3 6" xfId="23973" xr:uid="{6553B8DC-EEC8-40C4-AF3B-66768F374BDB}"/>
    <cellStyle name="Comma 6 3 2 3 7" xfId="26401" xr:uid="{58613AD7-483C-43BC-88CB-4DE2C323E162}"/>
    <cellStyle name="Comma 6 3 2 3 8" xfId="28066" xr:uid="{4510BA2E-60C1-4679-9F8A-37E33337E1C8}"/>
    <cellStyle name="Comma 6 3 2 4" xfId="2449" xr:uid="{31F6DB20-4906-4F31-8CFA-9E580F029FB4}"/>
    <cellStyle name="Comma 6 3 2 4 2" xfId="20742" xr:uid="{53B0A831-5645-435B-A994-67AA8BAECCF6}"/>
    <cellStyle name="Comma 6 3 2 4 2 2" xfId="11831" xr:uid="{6124E9D2-A2EA-4EF3-B0DF-70E25E6A8B27}"/>
    <cellStyle name="Comma 6 3 2 4 2 3" xfId="3808" xr:uid="{3AF31AAD-736C-4459-A0B6-DF1FD7FC6B74}"/>
    <cellStyle name="Comma 6 3 2 4 3" xfId="19322" xr:uid="{6EAD4C77-1EF3-441A-AC4B-6E6E6304EDB7}"/>
    <cellStyle name="Comma 6 3 2 4 3 2" xfId="6368" xr:uid="{33F2791D-B2E1-4249-9479-21B135F50C0F}"/>
    <cellStyle name="Comma 6 3 2 4 4" xfId="14256" xr:uid="{9F91ED00-1D2C-42F8-8200-A037B016CC92}"/>
    <cellStyle name="Comma 6 3 2 4 5" xfId="9194" xr:uid="{92B9FE5B-9956-4EBB-AD0D-059BB7BFB71B}"/>
    <cellStyle name="Comma 6 3 2 4 6" xfId="22954" xr:uid="{7CDD83C1-8222-4D8B-B52F-72051A7420FE}"/>
    <cellStyle name="Comma 6 3 2 4 7" xfId="27055" xr:uid="{39B5D6E7-1356-41A2-9827-7BA75D2E85FF}"/>
    <cellStyle name="Comma 6 3 2 5" xfId="1331" xr:uid="{8AF12A2A-6362-4217-B8DD-E6678E73929B}"/>
    <cellStyle name="Comma 6 3 2 5 2" xfId="19844" xr:uid="{AEA00BFB-852A-4868-9E17-8CB1594EFF2C}"/>
    <cellStyle name="Comma 6 3 2 5 2 2" xfId="12874" xr:uid="{098CF206-CD8C-41DD-BD9E-F145EBEA43F4}"/>
    <cellStyle name="Comma 6 3 2 5 2 3" xfId="4858" xr:uid="{2F79422B-F8C3-4088-BF02-61CEA2465A3A}"/>
    <cellStyle name="Comma 6 3 2 5 3" xfId="17806" xr:uid="{B9315D3C-002C-4288-940B-43F616FE4357}"/>
    <cellStyle name="Comma 6 3 2 5 3 2" xfId="7418" xr:uid="{B0763A95-0647-46E2-88E7-BDD7DC3DECBA}"/>
    <cellStyle name="Comma 6 3 2 5 4" xfId="15306" xr:uid="{CD975553-8213-4929-A18F-6519E328F478}"/>
    <cellStyle name="Comma 6 3 2 5 5" xfId="10244" xr:uid="{24082194-6830-42A1-B967-BAB714EFE84D}"/>
    <cellStyle name="Comma 6 3 2 5 6" xfId="21796" xr:uid="{A4336BB2-22C1-471D-85BE-7D7A23DDC30F}"/>
    <cellStyle name="Comma 6 3 2 5 7" xfId="26005" xr:uid="{94D2EDDC-2BC9-406C-81B0-9AEB004AF2FF}"/>
    <cellStyle name="Comma 6 3 2 6" xfId="3112" xr:uid="{1813D5AC-8486-434A-800B-3603A93B76C6}"/>
    <cellStyle name="Comma 6 3 2 6 2" xfId="19423" xr:uid="{3EA5057F-DE44-46BB-B72F-16D421F31D58}"/>
    <cellStyle name="Comma 6 3 2 6 2 2" xfId="11197" xr:uid="{5E32CBC2-37FD-4C8F-9734-229000B6CF13}"/>
    <cellStyle name="Comma 6 3 2 6 2 3" xfId="3172" xr:uid="{6D113C52-A9B2-421B-8D0B-1602EA6383D0}"/>
    <cellStyle name="Comma 6 3 2 6 3" xfId="16650" xr:uid="{D1DBAC5A-1E20-4A8D-A3D0-FCF782AEA1D4}"/>
    <cellStyle name="Comma 6 3 2 6 3 2" xfId="5732" xr:uid="{C1CACEB7-9414-4E9E-B84C-FE4465EA4341}"/>
    <cellStyle name="Comma 6 3 2 6 4" xfId="13620" xr:uid="{435BDAFC-6979-452F-9482-FEDA929FE9BB}"/>
    <cellStyle name="Comma 6 3 2 6 5" xfId="8558" xr:uid="{6CF95252-8233-4491-A3B1-2FA852166542}"/>
    <cellStyle name="Comma 6 3 2 6 6" xfId="20131" xr:uid="{7DD09AF7-3208-4FD3-B3DD-181C5ED43679}"/>
    <cellStyle name="Comma 6 3 2 6 7" xfId="22298" xr:uid="{0E3C3A24-6BC2-4879-9DD0-F953CFD99B39}"/>
    <cellStyle name="Comma 6 3 2 6 8" xfId="27691" xr:uid="{4673D997-D6A1-49D4-8744-D8652B3FBE30}"/>
    <cellStyle name="Comma 6 3 2 7" xfId="769" xr:uid="{97089DFB-9A04-4A77-97C0-0C9A6D3B8630}"/>
    <cellStyle name="Comma 6 3 2 7 2" xfId="16347" xr:uid="{AD62754D-3B8E-4B12-86D3-5B17A9DD848B}"/>
    <cellStyle name="Comma 6 3 2 7 2 2" xfId="5352" xr:uid="{EAD4C2F3-8E0E-4C4F-ADFA-A99A75821DAF}"/>
    <cellStyle name="Comma 6 3 2 7 3" xfId="15801" xr:uid="{58046597-9F46-4179-ACC8-5D90337DAA90}"/>
    <cellStyle name="Comma 6 3 2 7 4" xfId="10738" xr:uid="{156BD6E4-4FFD-453B-B38F-2699F00BBF30}"/>
    <cellStyle name="Comma 6 3 2 7 5" xfId="24555" xr:uid="{76C35360-2CCC-4065-AB5F-40210045B368}"/>
    <cellStyle name="Comma 6 3 2 7 6" xfId="25511" xr:uid="{B141B2F5-DB47-445E-B198-C1AD12667456}"/>
    <cellStyle name="Comma 6 3 2 8" xfId="19989" xr:uid="{BC00F117-6B8A-40D0-AA24-00F4882A95A8}"/>
    <cellStyle name="Comma 6 3 2 8 2" xfId="16506" xr:uid="{C3AB23B8-08D2-491D-8971-CFB317F43C39}"/>
    <cellStyle name="Comma 6 3 2 8 2 2" xfId="5598" xr:uid="{B30E06BC-33F8-4218-B1B2-9E3EC3B0B6F6}"/>
    <cellStyle name="Comma 6 3 2 8 3" xfId="13485" xr:uid="{A71A87FC-DE4A-4DA9-AC6F-3B84280F3F9E}"/>
    <cellStyle name="Comma 6 3 2 8 4" xfId="8350" xr:uid="{E06AAE61-B891-49C7-82F5-0E03A0EF8F99}"/>
    <cellStyle name="Comma 6 3 2 9" xfId="18651" xr:uid="{0CE5AF17-09E7-4C49-91E0-54A991AD4F9D}"/>
    <cellStyle name="Comma 6 3 2 9 2" xfId="7912" xr:uid="{C81276A2-0452-4191-B6A1-B264B88FDB32}"/>
    <cellStyle name="Comma 6 3 20" xfId="257" xr:uid="{8A65AC08-95A4-4DEB-8F6F-106E622C151C}"/>
    <cellStyle name="Comma 6 3 21" xfId="33041" xr:uid="{868CC5C9-D431-4A03-A336-CCD77F4B7526}"/>
    <cellStyle name="Comma 6 3 3" xfId="345" xr:uid="{67865202-3051-43C6-BB78-C04A642BFBAA}"/>
    <cellStyle name="Comma 6 3 3 10" xfId="16082" xr:uid="{83DBE9A7-2689-4E43-9650-C96F324F1C0A}"/>
    <cellStyle name="Comma 6 3 3 11" xfId="11019" xr:uid="{BFCAA875-E5F3-4DD1-B616-0E6402A6024B}"/>
    <cellStyle name="Comma 6 3 3 12" xfId="25047" xr:uid="{2BC61489-77A1-4AC3-A2EE-587524A20E19}"/>
    <cellStyle name="Comma 6 3 3 13" xfId="25230" xr:uid="{0E22975F-059C-4E6E-B4BE-B06A5B57FDFC}"/>
    <cellStyle name="Comma 6 3 3 14" xfId="27760" xr:uid="{9E45137D-A16C-4BC4-8912-6130683E0B76}"/>
    <cellStyle name="Comma 6 3 3 2" xfId="1052" xr:uid="{47F39F9D-C2A1-4B23-ACAE-F1D879645F7F}"/>
    <cellStyle name="Comma 6 3 3 2 10" xfId="27899" xr:uid="{008CACA2-5C80-4234-9197-1451572CD5EC}"/>
    <cellStyle name="Comma 6 3 3 2 2" xfId="2049" xr:uid="{B5852023-A2CD-4274-A231-1D74EA9525B9}"/>
    <cellStyle name="Comma 6 3 3 2 2 2" xfId="21140" xr:uid="{2112628B-24B9-475A-8E97-49136B3DB60A}"/>
    <cellStyle name="Comma 6 3 3 2 2 2 2" xfId="12228" xr:uid="{98C6C6E8-103B-4826-9E14-4CFEEB84F3E0}"/>
    <cellStyle name="Comma 6 3 3 2 2 2 3" xfId="4207" xr:uid="{C4B78F02-6B3A-47E9-94F3-F88D847F7A8F}"/>
    <cellStyle name="Comma 6 3 3 2 2 3" xfId="17912" xr:uid="{1D3B6AF3-70B5-4461-BC94-4D824B905497}"/>
    <cellStyle name="Comma 6 3 3 2 2 3 2" xfId="6767" xr:uid="{DA655014-657D-4D28-88C9-3FC3DBBF1139}"/>
    <cellStyle name="Comma 6 3 3 2 2 4" xfId="14655" xr:uid="{67E72311-35AF-47A2-B2C3-823C52FEA21B}"/>
    <cellStyle name="Comma 6 3 3 2 2 5" xfId="9593" xr:uid="{7E2984AD-2C45-49D6-9CEE-47750803605C}"/>
    <cellStyle name="Comma 6 3 3 2 2 6" xfId="23351" xr:uid="{E643082B-4630-4485-BC7C-D406A63BAD28}"/>
    <cellStyle name="Comma 6 3 3 2 2 7" xfId="26656" xr:uid="{D5D762FF-2728-4D70-B11D-D4A466C7D820}"/>
    <cellStyle name="Comma 6 3 3 2 3" xfId="2704" xr:uid="{DE6AC014-3319-4991-A978-1DF293A8D40A}"/>
    <cellStyle name="Comma 6 3 3 2 3 2" xfId="20487" xr:uid="{A2A92FA7-8BE8-4962-A4B8-07308815E8A6}"/>
    <cellStyle name="Comma 6 3 3 2 3 2 2" xfId="11576" xr:uid="{EAB776A1-1688-4320-92F4-B383D545608E}"/>
    <cellStyle name="Comma 6 3 3 2 3 2 3" xfId="3553" xr:uid="{CDD31530-4096-4B93-9DC8-9DBCD11635BD}"/>
    <cellStyle name="Comma 6 3 3 2 3 3" xfId="17043" xr:uid="{ECAD8686-2E67-40D9-A67A-6F6FF9391B85}"/>
    <cellStyle name="Comma 6 3 3 2 3 3 2" xfId="6113" xr:uid="{AD5F8AF0-A0B8-48D7-93E7-BB8E5695E018}"/>
    <cellStyle name="Comma 6 3 3 2 3 4" xfId="14001" xr:uid="{A42CEE96-4B18-49AD-AD78-A3F0BB019707}"/>
    <cellStyle name="Comma 6 3 3 2 3 5" xfId="8939" xr:uid="{06B888F7-39A8-4B69-BFF3-B79869441123}"/>
    <cellStyle name="Comma 6 3 3 2 3 6" xfId="22700" xr:uid="{E9A4D5B3-B562-4FFE-868D-CCC8A4B6BBC6}"/>
    <cellStyle name="Comma 6 3 3 2 3 7" xfId="27310" xr:uid="{D17ED700-0B19-4562-8F69-6CA1E8954B96}"/>
    <cellStyle name="Comma 6 3 3 2 4" xfId="22043" xr:uid="{9D821196-CC29-4E72-A7BC-318FD091E718}"/>
    <cellStyle name="Comma 6 3 3 2 4 2" xfId="16279" xr:uid="{9E623A26-5935-4C01-A632-E402AC098906}"/>
    <cellStyle name="Comma 6 3 3 2 4 2 2" xfId="5097" xr:uid="{ABE7DAFE-18A0-4102-B81F-9BBA5819CF52}"/>
    <cellStyle name="Comma 6 3 3 2 4 3" xfId="13109" xr:uid="{B67D38F2-4F1E-4A12-A2DF-BF54DF376685}"/>
    <cellStyle name="Comma 6 3 3 2 4 4" xfId="8286" xr:uid="{2742D3FF-58C4-4BB4-AE08-8DEF26FC971F}"/>
    <cellStyle name="Comma 6 3 3 2 5" xfId="17625" xr:uid="{1E859D4D-4CA2-4E75-8650-AD40B7D51461}"/>
    <cellStyle name="Comma 6 3 3 2 5 2" xfId="7657" xr:uid="{FA55C3D7-4398-4EF0-8A7C-F44D0D8C71D3}"/>
    <cellStyle name="Comma 6 3 3 2 6" xfId="15545" xr:uid="{C72D949D-8908-4CAA-B232-2D9497E30A27}"/>
    <cellStyle name="Comma 6 3 3 2 7" xfId="10483" xr:uid="{349CD20F-6A81-4024-8150-12215064F099}"/>
    <cellStyle name="Comma 6 3 3 2 8" xfId="24811" xr:uid="{FE9F311A-FE36-43E6-A86D-56F8C765B14C}"/>
    <cellStyle name="Comma 6 3 3 2 9" xfId="25766" xr:uid="{76228AD6-2DB8-47B9-A603-B037FEABDAA5}"/>
    <cellStyle name="Comma 6 3 3 3" xfId="1720" xr:uid="{A765298B-FBB7-4F81-BEDC-C9BC1E3F8053}"/>
    <cellStyle name="Comma 6 3 3 3 2" xfId="21467" xr:uid="{F381795E-745C-4BFF-93E2-D57474932ABE}"/>
    <cellStyle name="Comma 6 3 3 3 2 2" xfId="12556" xr:uid="{C08A2E09-BAE6-4E7F-ABC0-B568C9ECB054}"/>
    <cellStyle name="Comma 6 3 3 3 2 3" xfId="4535" xr:uid="{57789A81-386B-45FA-9C1F-45F466A383B1}"/>
    <cellStyle name="Comma 6 3 3 3 3" xfId="18619" xr:uid="{E84C4171-9D24-4022-B2B1-EADDDEC35E53}"/>
    <cellStyle name="Comma 6 3 3 3 3 2" xfId="7095" xr:uid="{D1C58172-171F-474A-AC94-662001996651}"/>
    <cellStyle name="Comma 6 3 3 3 4" xfId="14983" xr:uid="{47AEC225-1732-4F77-A76A-45FCB9665346}"/>
    <cellStyle name="Comma 6 3 3 3 5" xfId="9921" xr:uid="{00483DA8-3874-48D8-9B01-F1AC6C2857F2}"/>
    <cellStyle name="Comma 6 3 3 3 6" xfId="23676" xr:uid="{D19595D5-A199-4D7B-9738-5244577E3DEB}"/>
    <cellStyle name="Comma 6 3 3 3 7" xfId="26328" xr:uid="{91A1DDFD-B5E7-459A-AFAD-2F689DD37809}"/>
    <cellStyle name="Comma 6 3 3 3 8" xfId="28031" xr:uid="{A56293E9-3EBF-47FF-AC44-8CB82E2F2144}"/>
    <cellStyle name="Comma 6 3 3 4" xfId="2376" xr:uid="{38BB7A1F-75EA-42FD-B20E-11F1008AFE14}"/>
    <cellStyle name="Comma 6 3 3 4 2" xfId="20815" xr:uid="{6B060898-683B-4088-859A-E1E90E662F72}"/>
    <cellStyle name="Comma 6 3 3 4 2 2" xfId="11904" xr:uid="{01709DFD-AFF6-4082-BFFB-44A9BB5DDE5B}"/>
    <cellStyle name="Comma 6 3 3 4 2 3" xfId="3881" xr:uid="{877377FE-CB97-4E01-A548-CB6FBA0D7C22}"/>
    <cellStyle name="Comma 6 3 3 4 3" xfId="18554" xr:uid="{B4F4A7D0-E4AD-4A63-8944-2A0120CBB786}"/>
    <cellStyle name="Comma 6 3 3 4 3 2" xfId="6441" xr:uid="{A89EDAD9-3C1C-4282-8600-37CD2285DFEF}"/>
    <cellStyle name="Comma 6 3 3 4 4" xfId="14329" xr:uid="{7F7C7C92-0162-4C5C-A086-1107D4E9C8D7}"/>
    <cellStyle name="Comma 6 3 3 4 5" xfId="9267" xr:uid="{9F8CB11D-FB1E-4A89-90F7-E5D778997F77}"/>
    <cellStyle name="Comma 6 3 3 4 6" xfId="23027" xr:uid="{59A48865-5353-4DA2-8BA8-E07BBB2CC403}"/>
    <cellStyle name="Comma 6 3 3 4 7" xfId="26982" xr:uid="{9963C69B-CF9B-4B51-8A8B-35B8E54EFC40}"/>
    <cellStyle name="Comma 6 3 3 5" xfId="2918" xr:uid="{50313C99-152B-465A-96C4-C3D3F220272B}"/>
    <cellStyle name="Comma 6 3 3 5 2" xfId="19609" xr:uid="{66F0424F-EE1A-4AE5-B9B6-F1B4A091EBF5}"/>
    <cellStyle name="Comma 6 3 3 5 2 2" xfId="11374" xr:uid="{D8F03449-9B4C-4F43-BC2C-F33A8BA24DB0}"/>
    <cellStyle name="Comma 6 3 3 5 2 3" xfId="3349" xr:uid="{25EB934E-35D9-4F9B-985E-9E2681148554}"/>
    <cellStyle name="Comma 6 3 3 5 3" xfId="16840" xr:uid="{5A150902-F12B-415A-B624-93D2B4220948}"/>
    <cellStyle name="Comma 6 3 3 5 3 2" xfId="5909" xr:uid="{14FEDADE-EDA5-4A56-8087-9B4B4DA38FE2}"/>
    <cellStyle name="Comma 6 3 3 5 4" xfId="13797" xr:uid="{D48FFAD9-9F00-4552-9486-20FFCB028F2D}"/>
    <cellStyle name="Comma 6 3 3 5 5" xfId="8735" xr:uid="{4D70F971-93E5-4F34-8309-EA19004824F8}"/>
    <cellStyle name="Comma 6 3 3 5 6" xfId="20285" xr:uid="{AC63D16C-FE02-427C-872F-4DDFB0A2918F}"/>
    <cellStyle name="Comma 6 3 3 5 7" xfId="27514" xr:uid="{1FBB3A52-217D-42A8-8C61-CF72F0ED0934}"/>
    <cellStyle name="Comma 6 3 3 6" xfId="3073" xr:uid="{65E44C3D-5D9D-4585-9D3E-6D7836921610}"/>
    <cellStyle name="Comma 6 3 3 6 2" xfId="19462" xr:uid="{2381C2D4-40D2-40E3-A43D-235A0CB07DA2}"/>
    <cellStyle name="Comma 6 3 3 6 2 2" xfId="11232" xr:uid="{34870F71-6429-4AD2-B922-8CCC0801C547}"/>
    <cellStyle name="Comma 6 3 3 6 2 3" xfId="3207" xr:uid="{74AE0B02-2E2A-4036-B26D-BB0EA21CDA38}"/>
    <cellStyle name="Comma 6 3 3 6 3" xfId="16688" xr:uid="{C147EC27-3FE5-43FF-B909-6540170C11F1}"/>
    <cellStyle name="Comma 6 3 3 6 3 2" xfId="5767" xr:uid="{D679A10C-60BA-47C5-898A-2B9946C83753}"/>
    <cellStyle name="Comma 6 3 3 6 4" xfId="13655" xr:uid="{31685245-0099-4D58-B828-20F7E4B5E25B}"/>
    <cellStyle name="Comma 6 3 3 6 5" xfId="8593" xr:uid="{9482283D-A824-4749-8BDE-117C95765060}"/>
    <cellStyle name="Comma 6 3 3 6 6" xfId="22372" xr:uid="{F9CAD193-D21C-470D-B477-179CA84F39B9}"/>
    <cellStyle name="Comma 6 3 3 6 7" xfId="27656" xr:uid="{B2BD9028-3171-43D1-B769-AEC636F9ED04}"/>
    <cellStyle name="Comma 6 3 3 7" xfId="690" xr:uid="{F05E178D-1B3C-45E3-B510-F180ABE4D426}"/>
    <cellStyle name="Comma 6 3 3 7 2" xfId="16382" xr:uid="{2F9AD7E1-B00B-4C31-951B-77060FC791B2}"/>
    <cellStyle name="Comma 6 3 3 7 2 2" xfId="5425" xr:uid="{124C9268-6028-4745-B650-089BA0EBE787}"/>
    <cellStyle name="Comma 6 3 3 7 3" xfId="15874" xr:uid="{8DEF2068-500E-4B4B-8341-598E4F3CA0B8}"/>
    <cellStyle name="Comma 6 3 3 7 4" xfId="10811" xr:uid="{CB5CBAB8-A137-4E61-9BCF-0A8155627112}"/>
    <cellStyle name="Comma 6 3 3 7 5" xfId="24481" xr:uid="{EBB9CA0A-2F7D-40AD-91BF-16CD87A21A13}"/>
    <cellStyle name="Comma 6 3 3 7 6" xfId="25438" xr:uid="{632BCF8B-F1C7-4788-B8C4-A7AD28A68F8D}"/>
    <cellStyle name="Comma 6 3 3 8" xfId="20027" xr:uid="{4438D2A3-072B-4925-9D32-E873E60D4C0E}"/>
    <cellStyle name="Comma 6 3 3 8 2" xfId="16544" xr:uid="{67FAE56D-5FBF-465B-8AA0-2CF3F222AF60}"/>
    <cellStyle name="Comma 6 3 3 8 2 2" xfId="5633" xr:uid="{455564A8-C347-4CDD-824D-0F28F11C5210}"/>
    <cellStyle name="Comma 6 3 3 8 3" xfId="13520" xr:uid="{A66410C6-1C9D-4468-9216-05D04B4ED259}"/>
    <cellStyle name="Comma 6 3 3 8 4" xfId="8519" xr:uid="{C870F54C-D07E-4ECB-8B3F-D369FA9717BD}"/>
    <cellStyle name="Comma 6 3 3 9" xfId="18335" xr:uid="{1F2682B8-AE9F-4D2C-8972-3BE639CEC315}"/>
    <cellStyle name="Comma 6 3 3 9 2" xfId="7985" xr:uid="{16868420-64EA-48FD-B025-85D519F6C9D6}"/>
    <cellStyle name="Comma 6 3 4" xfId="943" xr:uid="{6C6F6C8B-ED86-4F11-80BB-BEB7E90EB3AC}"/>
    <cellStyle name="Comma 6 3 4 10" xfId="25665" xr:uid="{5E7FC361-EE17-433C-9854-8819F13C5695}"/>
    <cellStyle name="Comma 6 3 4 11" xfId="27791" xr:uid="{072630B2-92F4-48AE-A994-4F6A87EF9B73}"/>
    <cellStyle name="Comma 6 3 4 2" xfId="1948" xr:uid="{8A4FC688-2A9F-4F90-AF68-285DE402633D}"/>
    <cellStyle name="Comma 6 3 4 2 2" xfId="21241" xr:uid="{101D6CB3-81FC-463F-AC98-837229E5A0E6}"/>
    <cellStyle name="Comma 6 3 4 2 2 2" xfId="12329" xr:uid="{0227064B-08ED-4EBD-BC41-6B6027EB635E}"/>
    <cellStyle name="Comma 6 3 4 2 2 3" xfId="4308" xr:uid="{392F2743-B7BE-49FD-BE35-CBAD833B4ED3}"/>
    <cellStyle name="Comma 6 3 4 2 3" xfId="23452" xr:uid="{B26D3200-FC56-4662-B772-1FAA855F5931}"/>
    <cellStyle name="Comma 6 3 4 2 3 2" xfId="6868" xr:uid="{A09F9AA4-DE3B-4D9C-8246-D22C57FC775D}"/>
    <cellStyle name="Comma 6 3 4 2 4" xfId="14756" xr:uid="{DBB4DD11-176F-4E08-B943-1E309EF84F3D}"/>
    <cellStyle name="Comma 6 3 4 2 5" xfId="9694" xr:uid="{001189D1-3BC4-48D2-9E1D-C969D0BCD1D4}"/>
    <cellStyle name="Comma 6 3 4 2 6" xfId="23929" xr:uid="{D37A3C5D-0148-4BAF-AAC6-D09A774EC4E0}"/>
    <cellStyle name="Comma 6 3 4 2 7" xfId="26555" xr:uid="{9CE9688C-9C77-48BF-8AFE-6F43976DC5BB}"/>
    <cellStyle name="Comma 6 3 4 3" xfId="2603" xr:uid="{CB9AB5DA-1D61-4071-8483-2DA7AED7D074}"/>
    <cellStyle name="Comma 6 3 4 3 2" xfId="20588" xr:uid="{6052DCDF-2070-41FE-A161-C70708C03E62}"/>
    <cellStyle name="Comma 6 3 4 3 2 2" xfId="11677" xr:uid="{2943E521-6BAC-4377-96E9-733902A73B68}"/>
    <cellStyle name="Comma 6 3 4 3 2 3" xfId="3654" xr:uid="{BD44BFB1-6933-4F5B-A715-52FC35318673}"/>
    <cellStyle name="Comma 6 3 4 3 3" xfId="17140" xr:uid="{97F4019B-3624-4C03-812F-D1C14357F7E0}"/>
    <cellStyle name="Comma 6 3 4 3 3 2" xfId="6214" xr:uid="{1AF97CA7-E29E-4DFC-8A14-FFA2DAC00AC1}"/>
    <cellStyle name="Comma 6 3 4 3 4" xfId="14102" xr:uid="{9B04FAB1-5211-46B7-BA3A-672825847C5B}"/>
    <cellStyle name="Comma 6 3 4 3 5" xfId="9040" xr:uid="{88F9F204-8AAF-4533-A339-AB16217489C8}"/>
    <cellStyle name="Comma 6 3 4 3 6" xfId="22801" xr:uid="{A4E68EFB-AFF8-4BC5-908F-CFA640412F88}"/>
    <cellStyle name="Comma 6 3 4 3 7" xfId="27209" xr:uid="{4CF1C521-7D9F-4638-8AB8-B79D1670F8A5}"/>
    <cellStyle name="Comma 6 3 4 4" xfId="22144" xr:uid="{D5814308-B6E9-4971-8ADC-DE3A821F4F94}"/>
    <cellStyle name="Comma 6 3 4 4 2" xfId="16291" xr:uid="{EF55F8A2-A57B-4DF4-B490-FEEFC3611B8D}"/>
    <cellStyle name="Comma 6 3 4 4 2 2" xfId="5198" xr:uid="{70FFE382-C3F6-474A-A2D3-03291763247A}"/>
    <cellStyle name="Comma 6 3 4 4 3" xfId="17657" xr:uid="{D8DFEED5-7E8F-4356-ACCB-1DF448DCEA09}"/>
    <cellStyle name="Comma 6 3 4 4 4" xfId="13204" xr:uid="{71FA2CCB-E933-4EE6-A47C-FC29461993C6}"/>
    <cellStyle name="Comma 6 3 4 4 5" xfId="8454" xr:uid="{095F68CD-18D6-40B2-B8E9-984EE649EA99}"/>
    <cellStyle name="Comma 6 3 4 5" xfId="17397" xr:uid="{3044CDCB-DF02-4DE4-BD5E-6F5F8013E7E7}"/>
    <cellStyle name="Comma 6 3 4 5 2" xfId="8068" xr:uid="{0C465847-723C-4F86-B5E7-CEBBDADB829E}"/>
    <cellStyle name="Comma 6 3 4 5 3" xfId="3141" xr:uid="{727BE1F9-0621-43DC-8542-6404D8ED0D19}"/>
    <cellStyle name="Comma 6 3 4 6" xfId="17386" xr:uid="{D09ACD5B-16B0-4524-B2D0-95BFE2DE7804}"/>
    <cellStyle name="Comma 6 3 4 6 2" xfId="7758" xr:uid="{B14D969B-983E-4CE1-B4C8-73E4A91724BA}"/>
    <cellStyle name="Comma 6 3 4 7" xfId="15646" xr:uid="{F617BF29-D6C5-41CA-8CC3-63995B78691B}"/>
    <cellStyle name="Comma 6 3 4 8" xfId="10584" xr:uid="{32B62BC6-5563-44C4-878E-6214FBC15426}"/>
    <cellStyle name="Comma 6 3 4 9" xfId="24710" xr:uid="{F5A7D5BE-AA8C-49FE-897C-86A00568C491}"/>
    <cellStyle name="Comma 6 3 5" xfId="1619" xr:uid="{A0A0F2FF-F388-492B-8C95-91F5F6188A2D}"/>
    <cellStyle name="Comma 6 3 5 2" xfId="21568" xr:uid="{0372E76A-BD2F-4DA5-8D97-E38946E8D909}"/>
    <cellStyle name="Comma 6 3 5 2 2" xfId="12656" xr:uid="{C260E17D-0BBF-4094-ADB6-DFD7A1D46FC8}"/>
    <cellStyle name="Comma 6 3 5 2 3" xfId="4636" xr:uid="{3636AEDE-433D-4A2D-BB0A-F1A3D62464FE}"/>
    <cellStyle name="Comma 6 3 5 3" xfId="23777" xr:uid="{A36A83B2-B8EA-4519-A0B7-EBABD4917A75}"/>
    <cellStyle name="Comma 6 3 5 3 2" xfId="7196" xr:uid="{7E352315-81B2-4D4D-A883-A24889324FC5}"/>
    <cellStyle name="Comma 6 3 5 4" xfId="15084" xr:uid="{BF15A145-5D7F-4494-A3A9-9AE4F822D895}"/>
    <cellStyle name="Comma 6 3 5 5" xfId="10022" xr:uid="{389C5A45-1071-44F0-9912-F50717F91E11}"/>
    <cellStyle name="Comma 6 3 5 6" xfId="24223" xr:uid="{6A76F613-DAB3-47EF-AFE6-958AB531B2FA}"/>
    <cellStyle name="Comma 6 3 5 7" xfId="26227" xr:uid="{4499B1A0-5F32-4C1B-9617-3D05F8C132BC}"/>
    <cellStyle name="Comma 6 3 5 8" xfId="27836" xr:uid="{994A6CAB-5463-47FD-978D-2A9AD7B49D48}"/>
    <cellStyle name="Comma 6 3 6" xfId="2275" xr:uid="{684427F3-AE40-40E0-8DB7-F6FCD00D8B0C}"/>
    <cellStyle name="Comma 6 3 6 2" xfId="20916" xr:uid="{2CBC0F1E-0B3C-4DA3-B9D9-BEF22BA1A14A}"/>
    <cellStyle name="Comma 6 3 6 2 2" xfId="12004" xr:uid="{A7F9CC8D-860C-46DA-A0FB-B5FAA2BB4C90}"/>
    <cellStyle name="Comma 6 3 6 2 3" xfId="3982" xr:uid="{8E207B28-E6A0-478D-BA25-363FB13C479E}"/>
    <cellStyle name="Comma 6 3 6 3" xfId="23128" xr:uid="{A81FFBCC-131D-401C-B91E-08CFF781E59E}"/>
    <cellStyle name="Comma 6 3 6 3 2" xfId="6542" xr:uid="{57B42684-11C1-4F6E-A618-453D9D36E6FC}"/>
    <cellStyle name="Comma 6 3 6 4" xfId="14430" xr:uid="{9448F41F-2DE3-4A55-BC9C-B9EBE69489E3}"/>
    <cellStyle name="Comma 6 3 6 5" xfId="9368" xr:uid="{6461A8D8-E4C0-42C3-B2C2-B3EDA27852A4}"/>
    <cellStyle name="Comma 6 3 6 6" xfId="24065" xr:uid="{946CACA0-4855-4DD1-BB3B-0D206360D913}"/>
    <cellStyle name="Comma 6 3 6 7" xfId="26881" xr:uid="{0E037454-DCD7-4A22-A6C4-37D4C265C6A1}"/>
    <cellStyle name="Comma 6 3 6 8" xfId="27970" xr:uid="{C31B7C89-F8FE-4A42-8717-80957108659C}"/>
    <cellStyle name="Comma 6 3 7" xfId="1439" xr:uid="{3DFF38F2-55C8-447E-AA27-04888556F1C5}"/>
    <cellStyle name="Comma 6 3 7 2" xfId="19754" xr:uid="{FEDD3EE6-C2E1-4B2A-A2EC-FB587E7A8610}"/>
    <cellStyle name="Comma 6 3 7 2 2" xfId="12795" xr:uid="{DFF391B4-6D8B-4B0A-91E2-BC8340EE9D94}"/>
    <cellStyle name="Comma 6 3 7 2 3" xfId="4778" xr:uid="{46AAF563-B495-4122-B715-F197E874FF70}"/>
    <cellStyle name="Comma 6 3 7 3" xfId="18862" xr:uid="{E6106048-F7A6-432F-A288-142C4C9234F8}"/>
    <cellStyle name="Comma 6 3 7 3 2" xfId="7338" xr:uid="{C9EE954A-96C0-4420-9BFF-8B7BE0EB1C7E}"/>
    <cellStyle name="Comma 6 3 7 4" xfId="15226" xr:uid="{5630F66A-2278-40B4-BE61-6DDDC4F1E58F}"/>
    <cellStyle name="Comma 6 3 7 5" xfId="10164" xr:uid="{2C5F2901-77D5-4CFF-851D-791E7E36F68A}"/>
    <cellStyle name="Comma 6 3 7 6" xfId="21711" xr:uid="{6D5C66E3-9939-41C1-971C-BD5106A05B72}"/>
    <cellStyle name="Comma 6 3 7 7" xfId="26085" xr:uid="{B69ED35F-BB29-4665-8EFA-91947A872517}"/>
    <cellStyle name="Comma 6 3 8" xfId="3005" xr:uid="{BB0B2890-6837-491B-BCA0-14CF3054DFB1}"/>
    <cellStyle name="Comma 6 3 8 2" xfId="19527" xr:uid="{DA5EEE18-2BA5-44E9-BF88-0E9E9932B1F1}"/>
    <cellStyle name="Comma 6 3 8 2 2" xfId="11293" xr:uid="{D1C0E7C0-7981-48CE-9127-E11535FB239B}"/>
    <cellStyle name="Comma 6 3 8 2 3" xfId="3268" xr:uid="{F9425BAE-2633-4069-858B-B23065DA10B1}"/>
    <cellStyle name="Comma 6 3 8 3" xfId="16753" xr:uid="{900B3188-9F76-4FCA-88BD-8C31638FC8AA}"/>
    <cellStyle name="Comma 6 3 8 3 2" xfId="5828" xr:uid="{275D1EAA-D3C6-4E61-846E-C84462245429}"/>
    <cellStyle name="Comma 6 3 8 4" xfId="13716" xr:uid="{0587A95E-7F0A-4D2F-9630-1FF56FFE95C1}"/>
    <cellStyle name="Comma 6 3 8 5" xfId="8654" xr:uid="{6A5B1046-DF13-4F85-930B-AE19DC08348E}"/>
    <cellStyle name="Comma 6 3 8 6" xfId="20199" xr:uid="{3C77B530-0876-406A-9D3B-0E11F16EBE94}"/>
    <cellStyle name="Comma 6 3 8 7" xfId="22473" xr:uid="{29199F89-2CD0-445B-88EF-C410B384B63D}"/>
    <cellStyle name="Comma 6 3 8 8" xfId="27595" xr:uid="{8D96D5D9-73D4-4557-BA2B-0A25BB24ABD3}"/>
    <cellStyle name="Comma 6 3 9" xfId="518" xr:uid="{88314CFA-1F30-4F0A-8080-9C01002C2809}"/>
    <cellStyle name="Comma 6 3 9 2" xfId="16444" xr:uid="{5FFC66FF-97AF-4A71-B49E-2C3F812881A1}"/>
    <cellStyle name="Comma 6 3 9 2 2" xfId="5526" xr:uid="{F21F4455-B83D-4D98-B2E0-6B521940E5BB}"/>
    <cellStyle name="Comma 6 3 9 3" xfId="15975" xr:uid="{18AED1B3-B216-45AE-954D-5CE6A1A56E3B}"/>
    <cellStyle name="Comma 6 3 9 4" xfId="10912" xr:uid="{ECD9BB8B-986E-4704-8111-96F70E9C034E}"/>
    <cellStyle name="Comma 6 3 9 5" xfId="24377" xr:uid="{11890B39-7A50-48FE-A141-F6DF7ABF7E09}"/>
    <cellStyle name="Comma 6 3 9 6" xfId="25337" xr:uid="{E7F36163-C339-44E6-BF1B-CE72E2A436FD}"/>
    <cellStyle name="Comma 6 4" xfId="85" xr:uid="{375DF1C9-4773-4AA0-86EF-3D16DD9E206E}"/>
    <cellStyle name="Comma 6 4 10" xfId="483" xr:uid="{DAF9854C-0EE7-4D55-B747-3548F261C5E4}"/>
    <cellStyle name="Comma 6 4 10 2" xfId="16461" xr:uid="{A931EB1B-3226-488E-A406-15BBA320911A}"/>
    <cellStyle name="Comma 6 4 10 2 2" xfId="5546" xr:uid="{0AA59B50-7B47-43C8-A821-5BE3128BFE40}"/>
    <cellStyle name="Comma 6 4 10 3" xfId="15995" xr:uid="{295771F7-B573-4D2D-AA61-2E6F34AAF32B}"/>
    <cellStyle name="Comma 6 4 10 4" xfId="10932" xr:uid="{34A0804B-5B33-4AEB-941E-B207D5453F2E}"/>
    <cellStyle name="Comma 6 4 10 5" xfId="24348" xr:uid="{5ECD78AA-FE88-40D3-8EA2-5FD90D1D7436}"/>
    <cellStyle name="Comma 6 4 10 6" xfId="25317" xr:uid="{A20B1E20-4913-40D3-AF4F-66007473918C}"/>
    <cellStyle name="Comma 6 4 11" xfId="20083" xr:uid="{6B8C103E-AC20-442D-BEAA-D525E799CBEE}"/>
    <cellStyle name="Comma 6 4 11 2" xfId="16601" xr:uid="{C62975EC-FFA9-421E-86FD-253966E144D7}"/>
    <cellStyle name="Comma 6 4 11 2 2" xfId="5687" xr:uid="{F27FCF38-8444-478E-AE07-53428F0143F3}"/>
    <cellStyle name="Comma 6 4 11 2 2 2" xfId="29068" xr:uid="{6835078B-054A-46C6-9909-F194D2ABF8ED}"/>
    <cellStyle name="Comma 6 4 11 2 3" xfId="30833" xr:uid="{E32E02FE-D8D8-4450-947E-7D461D08A688}"/>
    <cellStyle name="Comma 6 4 11 3" xfId="13574" xr:uid="{B18AA54A-DBC5-4DFB-BC15-EA2CBD48DC6E}"/>
    <cellStyle name="Comma 6 4 11 3 2" xfId="30344" xr:uid="{A8E76D2A-51D5-4775-93EF-94336BEF7193}"/>
    <cellStyle name="Comma 6 4 11 4" xfId="11073" xr:uid="{CB58193F-E3C7-4306-8EB0-2F9EDCD908D5}"/>
    <cellStyle name="Comma 6 4 11 4 2" xfId="29930" xr:uid="{698D5D29-C6C2-46C9-BA81-63A0D0DCD26F}"/>
    <cellStyle name="Comma 6 4 11 5" xfId="31352" xr:uid="{89B27552-58A8-4EBD-B22E-A954DA88D2FD}"/>
    <cellStyle name="Comma 6 4 12" xfId="17715" xr:uid="{EB22E5EC-ECE4-454B-A605-7E852C2D6787}"/>
    <cellStyle name="Comma 6 4 12 2" xfId="8411" xr:uid="{2137048E-D816-4619-B9DC-D382F60DBD69}"/>
    <cellStyle name="Comma 6 4 13" xfId="18165" xr:uid="{8E6F02FB-F4DA-4E69-97BA-56E705353C6B}"/>
    <cellStyle name="Comma 6 4 13 2" xfId="8176" xr:uid="{811D3792-B9D3-4673-87AA-48D368F03DF9}"/>
    <cellStyle name="Comma 6 4 14" xfId="18064" xr:uid="{DB178A66-9AD9-4715-80C1-7A98CC5CC9AA}"/>
    <cellStyle name="Comma 6 4 14 2" xfId="8127" xr:uid="{1D60C200-ED58-4B42-A102-2A5A94581478}"/>
    <cellStyle name="Comma 6 4 15" xfId="16136" xr:uid="{E9969685-62BC-49DF-99CF-792873C056EB}"/>
    <cellStyle name="Comma 6 4 15 2" xfId="30765" xr:uid="{57F538D7-269B-4226-9F0B-2879AC05DE03}"/>
    <cellStyle name="Comma 6 4 16" xfId="11134" xr:uid="{4C57A61F-C026-40CD-AF2F-1591739B50C5}"/>
    <cellStyle name="Comma 6 4 16 2" xfId="29940" xr:uid="{0B4A25F6-36B2-4FB3-AA99-DDAE0147BDA2}"/>
    <cellStyle name="Comma 6 4 17" xfId="25101" xr:uid="{5DE109E6-6A28-4ABA-A5A9-5AC50000EE58}"/>
    <cellStyle name="Comma 6 4 17 2" xfId="32147" xr:uid="{2331928E-83AF-4D78-BEDB-FDE86F4359D0}"/>
    <cellStyle name="Comma 6 4 18" xfId="25176" xr:uid="{FBD2B204-7FC4-4AF7-91E6-2ED0AFDABB65}"/>
    <cellStyle name="Comma 6 4 18 2" xfId="32165" xr:uid="{4C70B351-1DBD-4DA1-95CB-56CF9913FA7E}"/>
    <cellStyle name="Comma 6 4 19" xfId="27731" xr:uid="{6E70A6E7-52ED-46AE-90FB-E38022225600}"/>
    <cellStyle name="Comma 6 4 19 2" xfId="32585" xr:uid="{DF3E574C-CDCC-43E3-8A3D-DBB97254B98C}"/>
    <cellStyle name="Comma 6 4 2" xfId="407" xr:uid="{D46A01F7-7BB8-48BC-B1B3-FC9F0F32A543}"/>
    <cellStyle name="Comma 6 4 2 10" xfId="18983" xr:uid="{D661380D-22C9-4F94-987E-777A8F0D3590}"/>
    <cellStyle name="Comma 6 4 2 10 2" xfId="7932" xr:uid="{AF0E585A-A1B3-46E2-A530-C6187F2D95E9}"/>
    <cellStyle name="Comma 6 4 2 11" xfId="16040" xr:uid="{1B9B16E3-F68F-45DA-9EC5-69042540421D}"/>
    <cellStyle name="Comma 6 4 2 11 2" xfId="30747" xr:uid="{C7757778-96F4-425F-B62C-1950DABDDCC9}"/>
    <cellStyle name="Comma 6 4 2 12" xfId="10977" xr:uid="{F56E2B2E-14E5-454E-93F7-E73CF25A1400}"/>
    <cellStyle name="Comma 6 4 2 12 2" xfId="29912" xr:uid="{BF533991-E080-4101-96E9-2DE5AEDFEFC3}"/>
    <cellStyle name="Comma 6 4 2 13" xfId="25003" xr:uid="{0455300A-9D76-43A8-9E94-AA19DC8510D5}"/>
    <cellStyle name="Comma 6 4 2 13 2" xfId="32128" xr:uid="{33136971-02D7-4CC8-851F-5CA17768C3E8}"/>
    <cellStyle name="Comma 6 4 2 14" xfId="25272" xr:uid="{22317A8E-316D-4EF3-94A6-2DE7F00BAEE4}"/>
    <cellStyle name="Comma 6 4 2 14 2" xfId="32183" xr:uid="{CB7FDC8B-8C35-4923-ADD1-C4C8C35AB49B}"/>
    <cellStyle name="Comma 6 4 2 15" xfId="27798" xr:uid="{C2BEC62E-71BC-4A84-88B9-3DC3ED4E9330}"/>
    <cellStyle name="Comma 6 4 2 15 2" xfId="32601" xr:uid="{B79E2A0C-09C9-4FF5-97C9-ED3A66E05B70}"/>
    <cellStyle name="Comma 6 4 2 16" xfId="28236" xr:uid="{CD75F7F2-9E27-4577-BDF6-63CF71C19DBB}"/>
    <cellStyle name="Comma 6 4 2 2" xfId="1107" xr:uid="{2B461141-6B13-4C1C-AF4A-705F11991097}"/>
    <cellStyle name="Comma 6 4 2 2 10" xfId="24864" xr:uid="{5EF7F6E3-BB68-45A4-8984-8E5E04FFFAF6}"/>
    <cellStyle name="Comma 6 4 2 2 11" xfId="25819" xr:uid="{82746170-B933-4AA9-8C50-8824F5F99EE6}"/>
    <cellStyle name="Comma 6 4 2 2 12" xfId="27941" xr:uid="{FF81A2AF-1C6F-4298-B5C2-28DC52C17373}"/>
    <cellStyle name="Comma 6 4 2 2 12 2" xfId="32632" xr:uid="{98CF5E13-2B2D-4295-B3DB-3B9EE9AB6430}"/>
    <cellStyle name="Comma 6 4 2 2 2" xfId="2102" xr:uid="{AE1B0BCD-C29F-4924-9F70-D010FFF9F921}"/>
    <cellStyle name="Comma 6 4 2 2 2 2" xfId="21087" xr:uid="{A0B3BDDA-24B8-474D-B754-037389D9798A}"/>
    <cellStyle name="Comma 6 4 2 2 2 2 2" xfId="12175" xr:uid="{83353E71-3C3D-44F0-B78B-7CA19C8F3913}"/>
    <cellStyle name="Comma 6 4 2 2 2 2 3" xfId="4154" xr:uid="{6A22AC22-FF56-48D4-93D1-344D7E15C7B4}"/>
    <cellStyle name="Comma 6 4 2 2 2 3" xfId="23299" xr:uid="{8998B62A-2988-4943-B22C-42217A5A3DB9}"/>
    <cellStyle name="Comma 6 4 2 2 2 3 2" xfId="6714" xr:uid="{0271473E-4E93-4E10-9168-D33E1D02AD63}"/>
    <cellStyle name="Comma 6 4 2 2 2 4" xfId="14602" xr:uid="{DEFF08CC-38DA-4495-BAE9-00EB9F9FCC8E}"/>
    <cellStyle name="Comma 6 4 2 2 2 5" xfId="9540" xr:uid="{3C69E269-E187-46C7-8E6E-6F86EE368703}"/>
    <cellStyle name="Comma 6 4 2 2 2 6" xfId="23847" xr:uid="{B273EFE4-8295-40C2-AFC2-649047FD3590}"/>
    <cellStyle name="Comma 6 4 2 2 2 6 2" xfId="31963" xr:uid="{BC758235-8989-4245-A0D0-C983E746E2FD}"/>
    <cellStyle name="Comma 6 4 2 2 2 7" xfId="26709" xr:uid="{F5979F17-EFDF-41F6-BFA7-E85EF0888DD8}"/>
    <cellStyle name="Comma 6 4 2 2 3" xfId="2757" xr:uid="{86B99917-3D26-43CA-8108-1DE2BCF209C7}"/>
    <cellStyle name="Comma 6 4 2 2 3 2" xfId="20434" xr:uid="{838AC02D-741D-4E4F-AF66-21A2C8EFD120}"/>
    <cellStyle name="Comma 6 4 2 2 3 2 2" xfId="11523" xr:uid="{A3F83374-4BA2-4947-ADA5-C3E56A35A67B}"/>
    <cellStyle name="Comma 6 4 2 2 3 2 3" xfId="3500" xr:uid="{9F83835C-AD9F-4D26-95B8-C5975E67A89F}"/>
    <cellStyle name="Comma 6 4 2 2 3 3" xfId="16992" xr:uid="{6E2EB7A9-DD9E-4310-800D-40638B111C60}"/>
    <cellStyle name="Comma 6 4 2 2 3 3 2" xfId="6060" xr:uid="{0644DFAD-1A9B-4F66-B291-7AAF4C86E57E}"/>
    <cellStyle name="Comma 6 4 2 2 3 4" xfId="13948" xr:uid="{CA367ECE-AB23-4761-B268-DBBF28644552}"/>
    <cellStyle name="Comma 6 4 2 2 3 5" xfId="8886" xr:uid="{8277EA58-4AB5-412A-A54A-0C66D499C9B6}"/>
    <cellStyle name="Comma 6 4 2 2 3 6" xfId="22647" xr:uid="{477AEFA6-A9CB-45FD-BDB7-FC77C19FE110}"/>
    <cellStyle name="Comma 6 4 2 2 3 7" xfId="27363" xr:uid="{3630D741-DE01-4303-ABB9-90EFAC20F7E4}"/>
    <cellStyle name="Comma 6 4 2 2 4" xfId="1507" xr:uid="{BC0D3D7E-C0A7-44CA-9835-09529000819A}"/>
    <cellStyle name="Comma 6 4 2 2 4 2" xfId="19690" xr:uid="{4976AA10-FC02-470B-A517-697BAD1B57C7}"/>
    <cellStyle name="Comma 6 4 2 2 4 2 2" xfId="12743" xr:uid="{3C8A956D-9195-404D-A335-7ECFC9795F6E}"/>
    <cellStyle name="Comma 6 4 2 2 4 2 3" xfId="4725" xr:uid="{96AA2359-AC99-4B80-A517-630B400D5F84}"/>
    <cellStyle name="Comma 6 4 2 2 4 3" xfId="19216" xr:uid="{A0FB161E-B480-4F55-84F0-CE1EFE924009}"/>
    <cellStyle name="Comma 6 4 2 2 4 3 2" xfId="7285" xr:uid="{F3319474-E3CF-4A1A-B6B5-6B0CFACEC5C2}"/>
    <cellStyle name="Comma 6 4 2 2 4 4" xfId="15173" xr:uid="{0A059C02-A0B3-402D-AFCD-9D45EB240622}"/>
    <cellStyle name="Comma 6 4 2 2 4 5" xfId="10111" xr:uid="{44D4AE27-5E81-4489-B34F-19798F3EF49C}"/>
    <cellStyle name="Comma 6 4 2 2 4 6" xfId="21657" xr:uid="{90AFC117-1482-45E9-9825-A8F71F90BD34}"/>
    <cellStyle name="Comma 6 4 2 2 4 7" xfId="26138" xr:uid="{2B5ECD46-B998-4449-88FF-AE6AFAA60B4A}"/>
    <cellStyle name="Comma 6 4 2 2 5" xfId="2936" xr:uid="{694D7882-8FEE-475B-AACE-A19327F5BDB0}"/>
    <cellStyle name="Comma 6 4 2 2 5 2" xfId="19594" xr:uid="{08C36DD6-3591-45C4-8B52-BF29FE2A9B6E}"/>
    <cellStyle name="Comma 6 4 2 2 5 2 2" xfId="11358" xr:uid="{F4C364A2-4D43-4567-B150-CC0F76A1C011}"/>
    <cellStyle name="Comma 6 4 2 2 5 2 2 2" xfId="29987" xr:uid="{21707961-9B8D-4E9E-8047-4351C3A21E04}"/>
    <cellStyle name="Comma 6 4 2 2 5 2 3" xfId="3333" xr:uid="{758F7F28-4F4C-4DD1-80F3-EFB5F0E6B68E}"/>
    <cellStyle name="Comma 6 4 2 2 5 2 3 2" xfId="28693" xr:uid="{D64B611A-EF68-41F7-A225-6A7C23083A8B}"/>
    <cellStyle name="Comma 6 4 2 2 5 2 4" xfId="31293" xr:uid="{7B45A44E-1EF1-4034-8441-1CA3B0BD1270}"/>
    <cellStyle name="Comma 6 4 2 2 5 3" xfId="16822" xr:uid="{FC5EAF97-D93A-4882-AE13-7F74C91D052C}"/>
    <cellStyle name="Comma 6 4 2 2 5 3 2" xfId="5893" xr:uid="{B0A43B9E-2D56-41D9-9BD8-6C9D7BB152C1}"/>
    <cellStyle name="Comma 6 4 2 2 5 3 2 2" xfId="29114" xr:uid="{15453EF4-D528-4E77-82A9-F6B60D450BD6}"/>
    <cellStyle name="Comma 6 4 2 2 5 3 3" xfId="30879" xr:uid="{D968B2D1-D073-4119-8F20-E26B028DEEA5}"/>
    <cellStyle name="Comma 6 4 2 2 5 4" xfId="13781" xr:uid="{5163D08D-1E04-4929-B2F0-6574B93E3F09}"/>
    <cellStyle name="Comma 6 4 2 2 5 4 2" xfId="30390" xr:uid="{6EB1641C-6E8C-414B-9E58-A787BE218C30}"/>
    <cellStyle name="Comma 6 4 2 2 5 5" xfId="8719" xr:uid="{682D7172-173E-43D2-9D13-1840835A33D3}"/>
    <cellStyle name="Comma 6 4 2 2 5 5 2" xfId="29555" xr:uid="{F6582ECE-7C69-4281-9C0E-772B95E8DC61}"/>
    <cellStyle name="Comma 6 4 2 2 5 6" xfId="20273" xr:uid="{F820E67C-2A4D-4D72-868E-B3103A64C5B1}"/>
    <cellStyle name="Comma 6 4 2 2 5 6 2" xfId="31392" xr:uid="{8EEE4953-AAF0-41BA-9E10-EADCE6E47284}"/>
    <cellStyle name="Comma 6 4 2 2 5 7" xfId="27530" xr:uid="{E540E231-E32D-4BF6-8440-B1E334DF226C}"/>
    <cellStyle name="Comma 6 4 2 2 5 7 2" xfId="32540" xr:uid="{7E49DA1E-1625-4630-8780-BA84519279AC}"/>
    <cellStyle name="Comma 6 4 2 2 5 8" xfId="28609" xr:uid="{96528BA7-C216-4DB1-8F29-FB47DEA30006}"/>
    <cellStyle name="Comma 6 4 2 2 6" xfId="21990" xr:uid="{59E86FED-2894-4EFA-908E-6E0CF7DCF42B}"/>
    <cellStyle name="Comma 6 4 2 2 6 2" xfId="16261" xr:uid="{5628062F-0CBD-423B-9723-12FC4A788869}"/>
    <cellStyle name="Comma 6 4 2 2 6 2 2" xfId="5044" xr:uid="{BF347136-2E5C-45DC-93BB-2ED034C3C888}"/>
    <cellStyle name="Comma 6 4 2 2 6 3" xfId="18458" xr:uid="{77FE4A65-8090-4C13-A42F-04681FD39109}"/>
    <cellStyle name="Comma 6 4 2 2 6 3 2" xfId="31132" xr:uid="{96E8C772-0E27-4028-A5FA-13D52B84BA15}"/>
    <cellStyle name="Comma 6 4 2 2 6 4" xfId="13057" xr:uid="{73E062A1-FCCB-4F28-B3F4-E543A9204FF7}"/>
    <cellStyle name="Comma 6 4 2 2 6 5" xfId="8455" xr:uid="{4E9F474B-ADB3-4984-903F-9CA6D134084E}"/>
    <cellStyle name="Comma 6 4 2 2 6 5 2" xfId="29502" xr:uid="{EA539227-1355-4D8A-B9B8-3C3D602B1A1D}"/>
    <cellStyle name="Comma 6 4 2 2 7" xfId="19328" xr:uid="{98EC1BAF-5590-4A54-BDE6-5C69E3E008F4}"/>
    <cellStyle name="Comma 6 4 2 2 7 2" xfId="7604" xr:uid="{13DAB81D-52AE-4F44-8451-EC12093D395E}"/>
    <cellStyle name="Comma 6 4 2 2 8" xfId="15492" xr:uid="{8C79A94A-ACAA-4947-88AC-1B713A1D4431}"/>
    <cellStyle name="Comma 6 4 2 2 9" xfId="10430" xr:uid="{F10D4131-1C52-4626-86ED-1A72C4C1B5EB}"/>
    <cellStyle name="Comma 6 4 2 3" xfId="1773" xr:uid="{4C1AB11F-D07E-4AD2-8EA1-8D8D5241974B}"/>
    <cellStyle name="Comma 6 4 2 3 2" xfId="21414" xr:uid="{7D18491B-1664-4EB7-BE3F-C0265D5C2B7E}"/>
    <cellStyle name="Comma 6 4 2 3 2 2" xfId="12503" xr:uid="{60DC3F16-1E90-4F11-8C77-404F76CA7073}"/>
    <cellStyle name="Comma 6 4 2 3 2 3" xfId="4482" xr:uid="{C28E958D-CCC9-4585-96AA-1C8CDF1EF709}"/>
    <cellStyle name="Comma 6 4 2 3 3" xfId="23623" xr:uid="{3B20E8C7-6E30-49BE-A301-C953BD1AD47A}"/>
    <cellStyle name="Comma 6 4 2 3 3 2" xfId="7042" xr:uid="{E4232962-4948-40DC-B03D-6DE39EAF3B65}"/>
    <cellStyle name="Comma 6 4 2 3 4" xfId="14930" xr:uid="{E5816596-7968-4819-A3CF-697107D0D17C}"/>
    <cellStyle name="Comma 6 4 2 3 5" xfId="9868" xr:uid="{607E3C80-C5F0-4650-8C7A-D8D8D9C982F3}"/>
    <cellStyle name="Comma 6 4 2 3 6" xfId="23969" xr:uid="{12A0CC92-9458-4777-A062-88380FC70038}"/>
    <cellStyle name="Comma 6 4 2 3 6 2" xfId="31981" xr:uid="{25661B93-A114-446B-9DCC-46AD826FBE4D}"/>
    <cellStyle name="Comma 6 4 2 3 7" xfId="26381" xr:uid="{D91076A6-CF31-47C5-8287-13650AAD4239}"/>
    <cellStyle name="Comma 6 4 2 3 8" xfId="28073" xr:uid="{8952C8FE-E08E-4A2F-A631-30DAE0A4C357}"/>
    <cellStyle name="Comma 6 4 2 3 8 2" xfId="32660" xr:uid="{6B91F68C-C92E-442E-B0C2-4604CF2D4371}"/>
    <cellStyle name="Comma 6 4 2 4" xfId="2429" xr:uid="{993EB67C-F649-46DD-B7BE-4B06F685309C}"/>
    <cellStyle name="Comma 6 4 2 4 2" xfId="20762" xr:uid="{C932EF8B-FF52-4321-83EB-667014A86475}"/>
    <cellStyle name="Comma 6 4 2 4 2 2" xfId="11851" xr:uid="{9ED5437A-94B0-4C13-A65A-B65315BACABD}"/>
    <cellStyle name="Comma 6 4 2 4 2 3" xfId="3828" xr:uid="{4860D835-85F6-47D8-9C5C-590E1587F8A3}"/>
    <cellStyle name="Comma 6 4 2 4 3" xfId="19121" xr:uid="{48A70BAC-3873-4CD9-9948-ADA2687071CF}"/>
    <cellStyle name="Comma 6 4 2 4 3 2" xfId="6388" xr:uid="{412381C5-20C8-4485-87D7-AD59C56CF48A}"/>
    <cellStyle name="Comma 6 4 2 4 4" xfId="14276" xr:uid="{80F7918D-1DDA-4105-8E46-97AA56B9D372}"/>
    <cellStyle name="Comma 6 4 2 4 5" xfId="9214" xr:uid="{45127541-5111-456C-986F-80504802A725}"/>
    <cellStyle name="Comma 6 4 2 4 6" xfId="22974" xr:uid="{101A2DC1-6D20-49DC-8E5D-9540BF472F29}"/>
    <cellStyle name="Comma 6 4 2 4 7" xfId="27035" xr:uid="{5D72BD88-F0EB-4DD5-BE78-C7A16C6AC910}"/>
    <cellStyle name="Comma 6 4 2 5" xfId="1376" xr:uid="{40FE136F-75FC-4EAF-83AF-CD7B61D19AB9}"/>
    <cellStyle name="Comma 6 4 2 5 2" xfId="19807" xr:uid="{A1C64876-B95D-4249-A426-7DFBED9EA867}"/>
    <cellStyle name="Comma 6 4 2 5 2 2" xfId="12838" xr:uid="{A9B375E3-3673-40E4-BA89-E4E3BF5F6499}"/>
    <cellStyle name="Comma 6 4 2 5 2 3" xfId="4822" xr:uid="{194620AB-8962-44B9-BD39-FA8327B3AB17}"/>
    <cellStyle name="Comma 6 4 2 5 3" xfId="18854" xr:uid="{C1B8CFFE-EB0B-4778-B8DB-C9CE4D8EA26F}"/>
    <cellStyle name="Comma 6 4 2 5 3 2" xfId="7382" xr:uid="{B24F68E6-433E-44E1-B9FC-E9CAA496EB65}"/>
    <cellStyle name="Comma 6 4 2 5 4" xfId="15270" xr:uid="{13D16511-8132-42D1-86A3-FB690C45FA38}"/>
    <cellStyle name="Comma 6 4 2 5 5" xfId="10208" xr:uid="{1F46650D-87D2-4C98-97DE-A1D07F49F9E2}"/>
    <cellStyle name="Comma 6 4 2 5 6" xfId="21758" xr:uid="{DCD2A320-BF6E-4523-ABB7-65E85FA8B618}"/>
    <cellStyle name="Comma 6 4 2 5 7" xfId="26041" xr:uid="{EFABB261-A077-470F-B84A-1CF23689C694}"/>
    <cellStyle name="Comma 6 4 2 6" xfId="1414" xr:uid="{9CC81D56-70A3-4196-B895-EABB3C862D94}"/>
    <cellStyle name="Comma 6 4 2 6 2" xfId="19775" xr:uid="{624B4F59-762A-4D6D-8E7E-04B51281CAC2}"/>
    <cellStyle name="Comma 6 4 2 6 2 2" xfId="12813" xr:uid="{5E09498A-F8F2-456E-BD86-1C6C9241C286}"/>
    <cellStyle name="Comma 6 4 2 6 2 2 2" xfId="30216" xr:uid="{B6387F77-5447-4328-972C-8546AF9828C8}"/>
    <cellStyle name="Comma 6 4 2 6 2 3" xfId="4797" xr:uid="{25D655C7-EAEB-4784-83C2-66FDB75562B9}"/>
    <cellStyle name="Comma 6 4 2 6 2 3 2" xfId="28922" xr:uid="{2D14D4A0-5FB7-4D62-A678-40D29A53F534}"/>
    <cellStyle name="Comma 6 4 2 6 2 4" xfId="31310" xr:uid="{40BB2E3E-312B-4CB3-AFFE-140ED680FA78}"/>
    <cellStyle name="Comma 6 4 2 6 3" xfId="18205" xr:uid="{DA02C192-7B99-432E-B786-EFE516196F1D}"/>
    <cellStyle name="Comma 6 4 2 6 3 2" xfId="7357" xr:uid="{9B7020B7-4CA2-45A9-A183-C0DB38BCC312}"/>
    <cellStyle name="Comma 6 4 2 6 3 2 2" xfId="29343" xr:uid="{4D79075C-FD6A-41CC-9623-660E9B37AD90}"/>
    <cellStyle name="Comma 6 4 2 6 3 3" xfId="31103" xr:uid="{72A952E8-C769-42B0-AC19-44578E03201A}"/>
    <cellStyle name="Comma 6 4 2 6 4" xfId="15245" xr:uid="{E83096BC-B0CC-4F21-89B8-F143D30C74B2}"/>
    <cellStyle name="Comma 6 4 2 6 4 2" xfId="30619" xr:uid="{2943903E-E654-4578-85C8-B520EC483890}"/>
    <cellStyle name="Comma 6 4 2 6 5" xfId="10183" xr:uid="{083CF041-3E79-4F52-B2FA-AD7CBCE8ECE8}"/>
    <cellStyle name="Comma 6 4 2 6 5 2" xfId="29784" xr:uid="{E67ED2EE-E353-4F35-9FB7-EFB3D31FEFBB}"/>
    <cellStyle name="Comma 6 4 2 6 6" xfId="21731" xr:uid="{9217961C-2343-4AAB-88B6-6632C4C630E9}"/>
    <cellStyle name="Comma 6 4 2 6 6 2" xfId="31623" xr:uid="{8F1F14A6-EA0E-4175-9C75-AC77AB019CB7}"/>
    <cellStyle name="Comma 6 4 2 6 7" xfId="26066" xr:uid="{CFA06E59-A225-4DE1-80E5-24317AB26785}"/>
    <cellStyle name="Comma 6 4 2 6 7 2" xfId="32311" xr:uid="{C4D095AD-6145-4CAB-ABEA-8A996D4D3FAC}"/>
    <cellStyle name="Comma 6 4 2 6 8" xfId="28377" xr:uid="{4D9182B2-2086-4A3B-8A70-4EF59C350D9A}"/>
    <cellStyle name="Comma 6 4 2 7" xfId="3119" xr:uid="{7BBD2663-BE8B-4C6F-A416-CC3A3EF2F266}"/>
    <cellStyle name="Comma 6 4 2 7 2" xfId="19416" xr:uid="{B1BEEFD9-F990-4898-A6F9-3B36F629479D}"/>
    <cellStyle name="Comma 6 4 2 7 2 2" xfId="11190" xr:uid="{1E107253-F36E-4EDA-9A7C-4BCD6DA885DA}"/>
    <cellStyle name="Comma 6 4 2 7 2 2 2" xfId="29952" xr:uid="{6D876238-1916-4376-850C-C8492680E707}"/>
    <cellStyle name="Comma 6 4 2 7 2 3" xfId="3165" xr:uid="{3910ADA3-2D5F-471D-ADA8-4844176C034D}"/>
    <cellStyle name="Comma 6 4 2 7 2 3 2" xfId="28658" xr:uid="{E98E18BB-AD80-4FBE-A829-1FEF7DCAD8AD}"/>
    <cellStyle name="Comma 6 4 2 7 2 4" xfId="31258" xr:uid="{3F17F91B-D624-4788-978C-DD64341E8F56}"/>
    <cellStyle name="Comma 6 4 2 7 3" xfId="16643" xr:uid="{E10AA448-AC95-471F-BCEF-CB0D80D50A91}"/>
    <cellStyle name="Comma 6 4 2 7 3 2" xfId="5725" xr:uid="{C170A0EF-E9A7-4FB1-A8FD-954E80432A26}"/>
    <cellStyle name="Comma 6 4 2 7 3 2 2" xfId="29079" xr:uid="{85AADB80-ADBB-47E1-87F6-F82F258DFF12}"/>
    <cellStyle name="Comma 6 4 2 7 3 3" xfId="30844" xr:uid="{1E8DAC7A-D5E7-4D14-A0C1-ECF3F5C1E3F8}"/>
    <cellStyle name="Comma 6 4 2 7 4" xfId="13613" xr:uid="{4D0B5BCF-21BF-43DC-85C7-CDAFCF7D1F16}"/>
    <cellStyle name="Comma 6 4 2 7 4 2" xfId="30355" xr:uid="{C05066DE-ED39-43D1-86EE-0A25FE122EDE}"/>
    <cellStyle name="Comma 6 4 2 7 5" xfId="8551" xr:uid="{72EBEF9A-1310-4158-B579-B4858C722ED8}"/>
    <cellStyle name="Comma 6 4 2 7 5 2" xfId="29520" xr:uid="{3BB34499-C4D6-4F68-8BBC-27A9713AC967}"/>
    <cellStyle name="Comma 6 4 2 7 6" xfId="20124" xr:uid="{B5E96CBD-9C57-4007-B5C0-E5032C095AF3}"/>
    <cellStyle name="Comma 6 4 2 7 6 2" xfId="31362" xr:uid="{98E5403B-4E84-4B1F-A9D5-462600E2710B}"/>
    <cellStyle name="Comma 6 4 2 7 7" xfId="22318" xr:uid="{BD07B38C-19F8-4A65-86EB-C197A2B5FD60}"/>
    <cellStyle name="Comma 6 4 2 7 8" xfId="27698" xr:uid="{2FB05311-7637-4082-9D99-1EF3E33BED93}"/>
    <cellStyle name="Comma 6 4 2 7 8 2" xfId="32575" xr:uid="{0CB1A60B-5149-4D60-9286-0D05477B7478}"/>
    <cellStyle name="Comma 6 4 2 7 9" xfId="28644" xr:uid="{963973A8-8A59-485A-A952-2E9A0FB5D83C}"/>
    <cellStyle name="Comma 6 4 2 8" xfId="747" xr:uid="{006905B9-43B6-46F5-84D1-7341CD2688D0}"/>
    <cellStyle name="Comma 6 4 2 8 2" xfId="16356" xr:uid="{E200C5F4-20F1-4CDC-9754-93823EC27F66}"/>
    <cellStyle name="Comma 6 4 2 8 2 2" xfId="5372" xr:uid="{4DE924E0-F4DA-42C4-B850-AF3B1BC3AE7E}"/>
    <cellStyle name="Comma 6 4 2 8 3" xfId="15821" xr:uid="{FCA9219A-5D1C-470A-AE4B-B4D39E742B33}"/>
    <cellStyle name="Comma 6 4 2 8 4" xfId="10758" xr:uid="{7F1B279B-2370-4995-A068-49D4768FE06B}"/>
    <cellStyle name="Comma 6 4 2 8 5" xfId="24534" xr:uid="{86B385D9-94C4-4014-B9A1-4A1DCA0F8911}"/>
    <cellStyle name="Comma 6 4 2 8 6" xfId="25491" xr:uid="{13161984-0D46-4C77-8956-2197311203A2}"/>
    <cellStyle name="Comma 6 4 2 9" xfId="19982" xr:uid="{7AC9251B-DCC1-4A8E-8974-0D6CC047E117}"/>
    <cellStyle name="Comma 6 4 2 9 2" xfId="16499" xr:uid="{599C9360-EEDE-44F7-AC25-26406B6F17FB}"/>
    <cellStyle name="Comma 6 4 2 9 2 2" xfId="5591" xr:uid="{39B06CD8-FF96-4463-AD11-0A8841FAB86A}"/>
    <cellStyle name="Comma 6 4 2 9 2 2 2" xfId="29050" xr:uid="{4183A274-BCE6-4451-A1B6-B3F123322C70}"/>
    <cellStyle name="Comma 6 4 2 9 2 3" xfId="30815" xr:uid="{76C1A906-75C9-431F-BF2D-A5D3B6AB5101}"/>
    <cellStyle name="Comma 6 4 2 9 3" xfId="13478" xr:uid="{4C3DA5F8-E67A-42D4-BCA0-64B61C17E2EA}"/>
    <cellStyle name="Comma 6 4 2 9 3 2" xfId="30326" xr:uid="{EB94307E-96C5-4C8D-A5F3-1413B5A1DBCB}"/>
    <cellStyle name="Comma 6 4 2 9 4" xfId="8364" xr:uid="{BD9767E2-2DB2-4BF9-9FF2-9E41D0982AB2}"/>
    <cellStyle name="Comma 6 4 2 9 4 2" xfId="29489" xr:uid="{96DD6774-CA46-4021-B669-890C1BB7AC98}"/>
    <cellStyle name="Comma 6 4 2 9 5" xfId="31335" xr:uid="{22E495D9-983D-4E47-B0EE-CD97C92965F2}"/>
    <cellStyle name="Comma 6 4 20" xfId="28128" xr:uid="{43178143-B5CC-4342-93F8-0E249833FDC8}"/>
    <cellStyle name="Comma 6 4 21" xfId="28213" xr:uid="{B1C57CDC-59FB-4E74-A3E8-D261BDBC3FAD}"/>
    <cellStyle name="Comma 6 4 22" xfId="32888" xr:uid="{CB5C0359-F281-48DC-BA1E-FDF7F0D0E160}"/>
    <cellStyle name="Comma 6 4 23" xfId="33004" xr:uid="{8F7A2F59-62D7-494D-8817-F9AFAC74A288}"/>
    <cellStyle name="Comma 6 4 3" xfId="335" xr:uid="{782ED9B0-FF92-4800-A07D-26B86165DB68}"/>
    <cellStyle name="Comma 6 4 3 10" xfId="18403" xr:uid="{ECA3CF7F-AEFD-4C3F-B861-FA6B8D4301EE}"/>
    <cellStyle name="Comma 6 4 3 10 2" xfId="7974" xr:uid="{6AE93D16-9F2F-45C8-B037-384D63C18DBD}"/>
    <cellStyle name="Comma 6 4 3 10 2 2" xfId="29439" xr:uid="{BE29C3C7-891F-496E-9DCF-DAA2B92FA6DD}"/>
    <cellStyle name="Comma 6 4 3 10 3" xfId="31123" xr:uid="{9DED9B29-A614-4FE4-937B-1248AD315AAB}"/>
    <cellStyle name="Comma 6 4 3 11" xfId="16091" xr:uid="{0A3EBFB9-6636-466D-A0A7-79FBA122EB0A}"/>
    <cellStyle name="Comma 6 4 3 12" xfId="11028" xr:uid="{AE771437-9E11-40F9-AF87-4433AAC99929}"/>
    <cellStyle name="Comma 6 4 3 13" xfId="25056" xr:uid="{459F7761-DF5C-46E3-82FC-6A659F51A337}"/>
    <cellStyle name="Comma 6 4 3 14" xfId="25221" xr:uid="{67FF46CB-C948-4F69-8CCC-3581DA220F9F}"/>
    <cellStyle name="Comma 6 4 3 15" xfId="27890" xr:uid="{0807D283-3E92-4DB7-AB06-1533B98304DB}"/>
    <cellStyle name="Comma 6 4 3 2" xfId="1063" xr:uid="{12A649E4-E854-4AA4-B523-B7ED550AB9C7}"/>
    <cellStyle name="Comma 6 4 3 2 10" xfId="28022" xr:uid="{504C818A-C223-4D32-BEBC-08AFC99EACFD}"/>
    <cellStyle name="Comma 6 4 3 2 11" xfId="28333" xr:uid="{6FB2BE98-CBCF-4BF7-81ED-42DB915E390C}"/>
    <cellStyle name="Comma 6 4 3 2 2" xfId="2060" xr:uid="{5BBB2D82-6A7E-45F5-A2A5-A82E443D98E6}"/>
    <cellStyle name="Comma 6 4 3 2 2 2" xfId="21129" xr:uid="{46188310-1C1E-4266-B0CF-EE61613C7D82}"/>
    <cellStyle name="Comma 6 4 3 2 2 2 2" xfId="12217" xr:uid="{CEEBA835-981B-46BE-981F-AF58FB6297DA}"/>
    <cellStyle name="Comma 6 4 3 2 2 2 2 2" xfId="30129" xr:uid="{8F5D2AD7-BCAC-460E-8342-C4FECEBEDB81}"/>
    <cellStyle name="Comma 6 4 3 2 2 2 3" xfId="4196" xr:uid="{4E06D0BA-6BBB-464D-98B0-940156829BA0}"/>
    <cellStyle name="Comma 6 4 3 2 2 2 3 2" xfId="28835" xr:uid="{7515836F-17FE-4BEA-AD8C-66627CE840B6}"/>
    <cellStyle name="Comma 6 4 3 2 2 2 4" xfId="31534" xr:uid="{D4CE27B7-265C-4913-A8A4-50F5AC2CBBC0}"/>
    <cellStyle name="Comma 6 4 3 2 2 3" xfId="18393" xr:uid="{FD906E13-AD13-4E12-A9B6-06A0FC2FD31B}"/>
    <cellStyle name="Comma 6 4 3 2 2 3 2" xfId="6756" xr:uid="{FCF11BD9-4F63-4902-B810-37D33739A55C}"/>
    <cellStyle name="Comma 6 4 3 2 2 3 2 2" xfId="29256" xr:uid="{3FD1373C-C0A4-4F77-9D44-6BA8DC253E5F}"/>
    <cellStyle name="Comma 6 4 3 2 2 3 3" xfId="31122" xr:uid="{A3ED5E63-6E4C-4060-85B8-30042A2D32C3}"/>
    <cellStyle name="Comma 6 4 3 2 2 4" xfId="14644" xr:uid="{D165899E-0280-4EA0-B2F9-6336D8F29507}"/>
    <cellStyle name="Comma 6 4 3 2 2 4 2" xfId="30532" xr:uid="{5CFE1C16-324B-48D9-ADDC-C2069B9787F1}"/>
    <cellStyle name="Comma 6 4 3 2 2 5" xfId="9582" xr:uid="{532E4576-F55F-4780-9BAC-1DA945A1ED82}"/>
    <cellStyle name="Comma 6 4 3 2 2 5 2" xfId="29697" xr:uid="{058E4EE7-DEFC-4691-8A1A-D1D40E35E7A1}"/>
    <cellStyle name="Comma 6 4 3 2 2 6" xfId="23340" xr:uid="{05395DD3-E472-4DD0-80C9-A34F365F9DA0}"/>
    <cellStyle name="Comma 6 4 3 2 2 6 2" xfId="31878" xr:uid="{D71316F3-C88F-4B0E-803C-33C124C134B3}"/>
    <cellStyle name="Comma 6 4 3 2 2 7" xfId="26667" xr:uid="{4F958609-9E8B-4416-A9D3-E972D078251A}"/>
    <cellStyle name="Comma 6 4 3 2 2 7 2" xfId="32398" xr:uid="{34122AD5-1BD9-472C-B897-0CBE906A1B34}"/>
    <cellStyle name="Comma 6 4 3 2 2 8" xfId="28466" xr:uid="{45DDFE7C-C994-4E2F-8253-C5B9136CBED3}"/>
    <cellStyle name="Comma 6 4 3 2 3" xfId="2715" xr:uid="{51917D19-C956-4A62-94C3-8F989EBA92B8}"/>
    <cellStyle name="Comma 6 4 3 2 3 2" xfId="20476" xr:uid="{879FBB8D-5D6E-4672-AC1F-C204BC2D93B2}"/>
    <cellStyle name="Comma 6 4 3 2 3 2 2" xfId="11565" xr:uid="{9BEBBAB5-2397-4D1A-B316-6BAD6686C99B}"/>
    <cellStyle name="Comma 6 4 3 2 3 2 2 2" xfId="30023" xr:uid="{164929F5-BF30-45A5-9392-AAC673B3E9F9}"/>
    <cellStyle name="Comma 6 4 3 2 3 2 3" xfId="3542" xr:uid="{4029D3E2-B0D5-42F1-90BC-6A0D337D485A}"/>
    <cellStyle name="Comma 6 4 3 2 3 2 3 2" xfId="28729" xr:uid="{2DE4AE25-2898-41B7-B2B8-21F6BA2C4DFC}"/>
    <cellStyle name="Comma 6 4 3 2 3 2 4" xfId="31428" xr:uid="{7B9EF402-2B47-4878-94E0-2996CB14B04B}"/>
    <cellStyle name="Comma 6 4 3 2 3 3" xfId="17033" xr:uid="{EB842FE8-B472-4295-86F0-074D36CB284F}"/>
    <cellStyle name="Comma 6 4 3 2 3 3 2" xfId="6102" xr:uid="{79FB0E54-95DF-4D82-8103-5249CF9FCBB3}"/>
    <cellStyle name="Comma 6 4 3 2 3 3 2 2" xfId="29150" xr:uid="{EB79EECA-680B-4FDB-8C16-DE6F4BA9981B}"/>
    <cellStyle name="Comma 6 4 3 2 3 3 3" xfId="30914" xr:uid="{82294738-0197-4D26-95C8-A16344BD7874}"/>
    <cellStyle name="Comma 6 4 3 2 3 4" xfId="13990" xr:uid="{896143B2-F3FB-4446-9B14-A98DB7DC4A61}"/>
    <cellStyle name="Comma 6 4 3 2 3 4 2" xfId="30426" xr:uid="{44253CDD-B0C2-4E74-80BA-3F29507E9F92}"/>
    <cellStyle name="Comma 6 4 3 2 3 5" xfId="8928" xr:uid="{23AFE8D0-1A67-40D4-B2F2-0E36CBF28019}"/>
    <cellStyle name="Comma 6 4 3 2 3 5 2" xfId="29591" xr:uid="{AECD6397-F43F-4795-B001-C3C626EC338B}"/>
    <cellStyle name="Comma 6 4 3 2 3 6" xfId="22689" xr:uid="{B03B6789-1D6F-4D3F-BA7F-FB400CB9F384}"/>
    <cellStyle name="Comma 6 4 3 2 3 6 2" xfId="31772" xr:uid="{3909F3BC-85B0-433A-B2B4-D203E33E0ED4}"/>
    <cellStyle name="Comma 6 4 3 2 3 7" xfId="27321" xr:uid="{DF56F84B-45FF-42D4-9A54-8F6A86C7AA02}"/>
    <cellStyle name="Comma 6 4 3 2 3 7 2" xfId="32504" xr:uid="{427887FD-5ACF-4927-8D2D-346BA2EF77AF}"/>
    <cellStyle name="Comma 6 4 3 2 3 8" xfId="28572" xr:uid="{730D2996-E0D4-410D-B271-E6F20813B795}"/>
    <cellStyle name="Comma 6 4 3 2 4" xfId="22032" xr:uid="{D53923FA-10BC-4CF0-B339-B246F16E60AD}"/>
    <cellStyle name="Comma 6 4 3 2 4 2" xfId="13098" xr:uid="{7E655628-7C31-40B1-BB7E-2B129649E56F}"/>
    <cellStyle name="Comma 6 4 3 2 4 2 2" xfId="30258" xr:uid="{E629B1DE-2AD9-4E69-A9F6-243B21D2E276}"/>
    <cellStyle name="Comma 6 4 3 2 4 3" xfId="5086" xr:uid="{467C65DC-FCA5-4D90-8F59-D6DF0D256287}"/>
    <cellStyle name="Comma 6 4 3 2 4 3 2" xfId="28964" xr:uid="{C90D2F5A-0413-4282-BC4D-A0C242BB6E7B}"/>
    <cellStyle name="Comma 6 4 3 2 4 4" xfId="31665" xr:uid="{C1461396-9DF1-4E08-AE8D-677E206E536B}"/>
    <cellStyle name="Comma 6 4 3 2 5" xfId="17312" xr:uid="{35EE093D-9B37-4569-A0B4-53B12D86A076}"/>
    <cellStyle name="Comma 6 4 3 2 5 2" xfId="7646" xr:uid="{13E1B79E-B0B7-4363-AFFD-67EB19A5DED7}"/>
    <cellStyle name="Comma 6 4 3 2 5 2 2" xfId="29385" xr:uid="{5E6812B0-E915-4E0F-A9F4-61E7731BDDE6}"/>
    <cellStyle name="Comma 6 4 3 2 5 3" xfId="30967" xr:uid="{0F34C399-FC15-4F8E-B634-F05823BBC5FD}"/>
    <cellStyle name="Comma 6 4 3 2 6" xfId="15534" xr:uid="{1F0A212E-323B-4A30-9CAC-51D83F4B5B5D}"/>
    <cellStyle name="Comma 6 4 3 2 6 2" xfId="30661" xr:uid="{344E62B7-03AF-451D-AD12-2C5240CDF42F}"/>
    <cellStyle name="Comma 6 4 3 2 7" xfId="10472" xr:uid="{DFE3210F-BECD-4CB5-9916-056FA4D30823}"/>
    <cellStyle name="Comma 6 4 3 2 7 2" xfId="29826" xr:uid="{D1D99CD7-EA37-47B4-A5B2-C73194F4BB9F}"/>
    <cellStyle name="Comma 6 4 3 2 8" xfId="24822" xr:uid="{BFCE27FD-671B-4362-95F9-D57FDFA7702B}"/>
    <cellStyle name="Comma 6 4 3 2 8 2" xfId="32097" xr:uid="{9D50A6EE-B256-4A3A-9A08-4021CA2885B6}"/>
    <cellStyle name="Comma 6 4 3 2 9" xfId="25777" xr:uid="{E7ABCCFD-E9FE-42D1-A00D-CBC20CA412D4}"/>
    <cellStyle name="Comma 6 4 3 2 9 2" xfId="32269" xr:uid="{F4FFB257-C721-4FAC-A4EE-A23C8C5E6743}"/>
    <cellStyle name="Comma 6 4 3 3" xfId="1731" xr:uid="{904564E9-588B-492F-80C0-1FB386E13057}"/>
    <cellStyle name="Comma 6 4 3 3 2" xfId="21456" xr:uid="{D0A020C9-C2AB-4083-8618-570B0E7095D8}"/>
    <cellStyle name="Comma 6 4 3 3 2 2" xfId="12545" xr:uid="{24CA2161-D6EA-4B74-B76D-743E7DFBA70D}"/>
    <cellStyle name="Comma 6 4 3 3 2 2 2" xfId="30183" xr:uid="{B72B84DA-5376-4CAF-A0E9-977EC1731D6F}"/>
    <cellStyle name="Comma 6 4 3 3 2 3" xfId="4524" xr:uid="{E608665E-6EA7-4CBA-93E6-6736F1EB6CCC}"/>
    <cellStyle name="Comma 6 4 3 3 2 3 2" xfId="28889" xr:uid="{BE622D4E-AC7C-441F-AF6A-D59D943656E1}"/>
    <cellStyle name="Comma 6 4 3 3 2 4" xfId="31588" xr:uid="{23734987-D844-4D43-B2F3-B8699008E476}"/>
    <cellStyle name="Comma 6 4 3 3 3" xfId="23665" xr:uid="{C659DCA3-2F43-4298-86A7-D93BF70FFE84}"/>
    <cellStyle name="Comma 6 4 3 3 3 2" xfId="7084" xr:uid="{CA6BF5CD-BDEC-46F3-BCE5-DFF27A1F273D}"/>
    <cellStyle name="Comma 6 4 3 3 3 2 2" xfId="29310" xr:uid="{0133F0CF-5E65-4FB0-8065-D1C419EB5ACC}"/>
    <cellStyle name="Comma 6 4 3 3 3 3" xfId="31932" xr:uid="{E8168F40-8BC2-4C3D-80E5-7889AD7C38D7}"/>
    <cellStyle name="Comma 6 4 3 3 4" xfId="14972" xr:uid="{08450DD1-0F99-4218-B450-D1FB22965EC7}"/>
    <cellStyle name="Comma 6 4 3 3 4 2" xfId="30586" xr:uid="{EB5BA852-475F-4CBB-BCE1-33685867B2F6}"/>
    <cellStyle name="Comma 6 4 3 3 5" xfId="9910" xr:uid="{20CED401-79DF-4925-871B-D7BAA115FDA7}"/>
    <cellStyle name="Comma 6 4 3 3 5 2" xfId="29751" xr:uid="{F3505571-638B-4584-82F2-51A3B5E42714}"/>
    <cellStyle name="Comma 6 4 3 3 6" xfId="23912" xr:uid="{94DDB256-F3F9-4EC5-998A-A74F196B45A6}"/>
    <cellStyle name="Comma 6 4 3 3 7" xfId="26339" xr:uid="{166D975B-4B74-4C45-86C6-E85222271399}"/>
    <cellStyle name="Comma 6 4 3 3 7 2" xfId="32344" xr:uid="{275EBA5D-5F14-4ED0-85BF-A68D56E949F6}"/>
    <cellStyle name="Comma 6 4 3 3 8" xfId="28412" xr:uid="{8CCFFC73-7C4C-4E64-AB77-6767267B7E38}"/>
    <cellStyle name="Comma 6 4 3 4" xfId="2387" xr:uid="{7C01657C-A5AF-4FA1-99CA-82B3953E522F}"/>
    <cellStyle name="Comma 6 4 3 4 2" xfId="20804" xr:uid="{8D04B230-71D3-41D3-8AC2-A09A8C4E0B0E}"/>
    <cellStyle name="Comma 6 4 3 4 2 2" xfId="11893" xr:uid="{EC41F47B-C52D-43D3-9A81-AE9798169A9C}"/>
    <cellStyle name="Comma 6 4 3 4 2 2 2" xfId="30077" xr:uid="{7C85FEB7-5035-43EF-8F8B-E35274737F84}"/>
    <cellStyle name="Comma 6 4 3 4 2 3" xfId="3870" xr:uid="{36E824CB-1656-47F8-A724-AB7A13B28792}"/>
    <cellStyle name="Comma 6 4 3 4 2 3 2" xfId="28783" xr:uid="{65720FFA-9FC6-49E6-9EC5-FCD9F3E2405B}"/>
    <cellStyle name="Comma 6 4 3 4 2 4" xfId="31482" xr:uid="{EC27E3E9-C20F-4076-8409-5D1CB419CBF5}"/>
    <cellStyle name="Comma 6 4 3 4 3" xfId="18657" xr:uid="{4E49B997-EA60-4AE7-B5D6-726BA1FBD8F2}"/>
    <cellStyle name="Comma 6 4 3 4 3 2" xfId="6430" xr:uid="{4214C6DD-49C5-437C-B1E2-90434AFE065D}"/>
    <cellStyle name="Comma 6 4 3 4 3 2 2" xfId="29204" xr:uid="{69D0D0C9-4217-4DB1-9FE7-96AC92D8D80B}"/>
    <cellStyle name="Comma 6 4 3 4 3 3" xfId="31165" xr:uid="{76DFD3AF-BB71-49B0-80D7-D5071DD248BF}"/>
    <cellStyle name="Comma 6 4 3 4 4" xfId="14318" xr:uid="{E0CD6A1C-0B32-4E0C-9B3B-9A0EED8307A7}"/>
    <cellStyle name="Comma 6 4 3 4 4 2" xfId="30480" xr:uid="{7A509321-1D9D-4928-9CD9-AF497249123E}"/>
    <cellStyle name="Comma 6 4 3 4 5" xfId="9256" xr:uid="{E07949B6-D57E-4B00-96D5-5CB7E04753DF}"/>
    <cellStyle name="Comma 6 4 3 4 5 2" xfId="29645" xr:uid="{299CD0FE-F87F-491E-AF82-93DE5C7CDC0F}"/>
    <cellStyle name="Comma 6 4 3 4 6" xfId="23016" xr:uid="{9AD1C4AA-ADD0-4295-8BD8-C8B0DC5E25D4}"/>
    <cellStyle name="Comma 6 4 3 4 6 2" xfId="31826" xr:uid="{350AE0A0-352C-4ADB-9990-E7B51BF8B2EF}"/>
    <cellStyle name="Comma 6 4 3 4 7" xfId="26993" xr:uid="{6DEBB72A-B8B2-4991-BAE0-FF27E31E3886}"/>
    <cellStyle name="Comma 6 4 3 4 7 2" xfId="32450" xr:uid="{865A140A-C2E7-46F9-8DB5-6A00B142C9CE}"/>
    <cellStyle name="Comma 6 4 3 4 8" xfId="28518" xr:uid="{888B8371-072D-44D9-ACDE-6FE48ECDDE8F}"/>
    <cellStyle name="Comma 6 4 3 5" xfId="1536" xr:uid="{C53195F0-99EF-4E0C-A162-93B55723456A}"/>
    <cellStyle name="Comma 6 4 3 5 2" xfId="19665" xr:uid="{2E0E3A00-22BD-4A6F-AB77-CD9B00E9DBB1}"/>
    <cellStyle name="Comma 6 4 3 5 2 2" xfId="12726" xr:uid="{ABBB1146-F134-4173-AC0E-712A82529DEE}"/>
    <cellStyle name="Comma 6 4 3 5 2 3" xfId="4708" xr:uid="{E42941CC-7B06-4A29-925B-EEF2D799AD08}"/>
    <cellStyle name="Comma 6 4 3 5 3" xfId="17891" xr:uid="{DB3D68AF-B6B0-495F-80AC-C9D2E4C739E8}"/>
    <cellStyle name="Comma 6 4 3 5 3 2" xfId="7268" xr:uid="{E6698AF5-9D06-4C9F-AA63-47725A183B6A}"/>
    <cellStyle name="Comma 6 4 3 5 4" xfId="15156" xr:uid="{72FFDA15-BC50-4DF6-9793-9FCDD27D9CE5}"/>
    <cellStyle name="Comma 6 4 3 5 5" xfId="10094" xr:uid="{08F71B81-0545-4707-9220-748A9341FDCD}"/>
    <cellStyle name="Comma 6 4 3 5 6" xfId="21638" xr:uid="{FD59048F-3530-4D53-899B-2926FBE44B0D}"/>
    <cellStyle name="Comma 6 4 3 5 7" xfId="26155" xr:uid="{7C0A44AE-33ED-4302-B6B4-5A0BC026E614}"/>
    <cellStyle name="Comma 6 4 3 6" xfId="3064" xr:uid="{46AC979B-EEAF-4DB2-8210-65BADD300CBA}"/>
    <cellStyle name="Comma 6 4 3 6 2" xfId="19471" xr:uid="{A07DF0C2-0A64-4212-98BE-40A2CDAA47A7}"/>
    <cellStyle name="Comma 6 4 3 6 2 2" xfId="11241" xr:uid="{CC260F72-80DF-475E-80A7-84CFC0A21598}"/>
    <cellStyle name="Comma 6 4 3 6 2 3" xfId="3216" xr:uid="{D5261980-A45F-4E8C-8CDD-6F4CE27BDFF8}"/>
    <cellStyle name="Comma 6 4 3 6 3" xfId="16697" xr:uid="{9C437E1C-063F-4AAD-A7F5-8395DA32606E}"/>
    <cellStyle name="Comma 6 4 3 6 3 2" xfId="5776" xr:uid="{7B448BC9-2618-4A20-9B8A-C15250F57502}"/>
    <cellStyle name="Comma 6 4 3 6 4" xfId="13664" xr:uid="{92897BDA-7361-46F2-A335-C2943EF96557}"/>
    <cellStyle name="Comma 6 4 3 6 5" xfId="8602" xr:uid="{83E7FA36-A721-48F4-99EC-6F37EE8DB468}"/>
    <cellStyle name="Comma 6 4 3 6 6" xfId="20162" xr:uid="{E988A87F-F945-4313-8799-943269503742}"/>
    <cellStyle name="Comma 6 4 3 6 7" xfId="22361" xr:uid="{BC59D0EC-D081-4953-9657-13D07F0806D8}"/>
    <cellStyle name="Comma 6 4 3 6 7 2" xfId="31719" xr:uid="{0117DF25-5FE8-4DCC-BC26-112085E0ACD9}"/>
    <cellStyle name="Comma 6 4 3 6 8" xfId="27647" xr:uid="{0B5CF6F0-26D4-46A2-AC50-2E1554CB98D1}"/>
    <cellStyle name="Comma 6 4 3 7" xfId="701" xr:uid="{3BC73501-B3D2-4249-B49D-92812F673835}"/>
    <cellStyle name="Comma 6 4 3 7 2" xfId="16374" xr:uid="{1D7839A3-562E-46C6-8720-C5B21489AB05}"/>
    <cellStyle name="Comma 6 4 3 7 2 2" xfId="5414" xr:uid="{21EBD3DA-6FA8-4D1D-9F8F-7DCE6C76E7C0}"/>
    <cellStyle name="Comma 6 4 3 7 2 2 2" xfId="29018" xr:uid="{DA27C820-7FFA-4093-B2C2-19EA42F0696D}"/>
    <cellStyle name="Comma 6 4 3 7 2 3" xfId="30794" xr:uid="{C3602AA4-EDAE-4814-A5E2-7664F0B4E82A}"/>
    <cellStyle name="Comma 6 4 3 7 3" xfId="15863" xr:uid="{AF6BF5AA-FB26-4D5F-9BCB-1B3182AD9016}"/>
    <cellStyle name="Comma 6 4 3 7 3 2" xfId="30715" xr:uid="{CC0111EB-8ED8-40EA-A6C1-14C6190CE030}"/>
    <cellStyle name="Comma 6 4 3 7 4" xfId="10800" xr:uid="{0B38497B-0CA0-442B-8B19-71291EF3D2C8}"/>
    <cellStyle name="Comma 6 4 3 7 4 2" xfId="29880" xr:uid="{88D6DBF1-5075-44AF-AB53-AC95E6F2CA79}"/>
    <cellStyle name="Comma 6 4 3 7 5" xfId="24492" xr:uid="{9E729222-40D0-4829-8EF2-49FBDE645DBD}"/>
    <cellStyle name="Comma 6 4 3 7 5 2" xfId="32043" xr:uid="{F09F7E4A-F236-4667-9C05-37748407DE64}"/>
    <cellStyle name="Comma 6 4 3 7 6" xfId="25449" xr:uid="{91CF1740-7CDF-42BD-8C3B-973337CFF5C8}"/>
    <cellStyle name="Comma 6 4 3 7 6 2" xfId="32215" xr:uid="{C7DD1071-9855-4B2C-B69E-4C17ED3C07EB}"/>
    <cellStyle name="Comma 6 4 3 7 7" xfId="28278" xr:uid="{AF7B0433-3471-43AF-B4B1-51C9529FF3E3}"/>
    <cellStyle name="Comma 6 4 3 8" xfId="20036" xr:uid="{34F09D7E-39A1-4260-A3F5-FDCF469C18C5}"/>
    <cellStyle name="Comma 6 4 3 8 2" xfId="16553" xr:uid="{3731FA50-E220-464B-B538-B2288C134EEE}"/>
    <cellStyle name="Comma 6 4 3 8 2 2" xfId="5642" xr:uid="{00FCF47F-7092-4806-8B01-E1B35A97BE9B}"/>
    <cellStyle name="Comma 6 4 3 8 3" xfId="13529" xr:uid="{57E97189-BFBB-484A-B66B-6ED0FD7065D0}"/>
    <cellStyle name="Comma 6 4 3 8 4" xfId="8392" xr:uid="{31A896FF-3964-4DD2-97CB-98FE4EF99EB0}"/>
    <cellStyle name="Comma 6 4 3 9" xfId="18293" xr:uid="{D7574ECD-E713-4EC1-A254-2CC6A407CC16}"/>
    <cellStyle name="Comma 6 4 3 9 2" xfId="8054" xr:uid="{BA7222C2-B951-419B-862B-A0E277E817E5}"/>
    <cellStyle name="Comma 6 4 4" xfId="921" xr:uid="{35EAE2C5-FFBB-49DD-84B6-EF06003080DB}"/>
    <cellStyle name="Comma 6 4 4 10" xfId="25645" xr:uid="{2B5DC097-8057-420A-8831-08CE0EC2C945}"/>
    <cellStyle name="Comma 6 4 4 11" xfId="27843" xr:uid="{DCB0B344-0305-434C-93F5-F6601A598ADE}"/>
    <cellStyle name="Comma 6 4 4 11 2" xfId="32614" xr:uid="{98B1DD1A-B441-487E-85D0-58C3CA3A9158}"/>
    <cellStyle name="Comma 6 4 4 2" xfId="1928" xr:uid="{519CC946-F9C6-4AE5-A002-6FD1F1C5A086}"/>
    <cellStyle name="Comma 6 4 4 2 2" xfId="21260" xr:uid="{CDC197F9-5296-4487-9249-113D4F7723B3}"/>
    <cellStyle name="Comma 6 4 4 2 2 2" xfId="12349" xr:uid="{01EF1F6E-574C-4D1E-B948-BCDAF8E17A83}"/>
    <cellStyle name="Comma 6 4 4 2 2 3" xfId="4328" xr:uid="{8F56C041-278D-4700-845F-162189FEDA2C}"/>
    <cellStyle name="Comma 6 4 4 2 3" xfId="18170" xr:uid="{95969093-573B-4AC9-9FC7-52202FC276C2}"/>
    <cellStyle name="Comma 6 4 4 2 3 2" xfId="6888" xr:uid="{BB266B5A-7450-4B72-92DA-610A047616B5}"/>
    <cellStyle name="Comma 6 4 4 2 4" xfId="14776" xr:uid="{881B0910-A1D9-414E-90BC-67413215DD52}"/>
    <cellStyle name="Comma 6 4 4 2 5" xfId="9714" xr:uid="{9431935F-4B08-4A39-B9D3-8A059A37391E}"/>
    <cellStyle name="Comma 6 4 4 2 6" xfId="23471" xr:uid="{7A9092EA-9801-4023-9384-D07BCF85DE8F}"/>
    <cellStyle name="Comma 6 4 4 2 7" xfId="26535" xr:uid="{36DE5FC6-F8A8-40EF-AF8A-BD9CE7696862}"/>
    <cellStyle name="Comma 6 4 4 3" xfId="2583" xr:uid="{19A2DC7D-B8F9-4B20-A091-32E9019F0F2C}"/>
    <cellStyle name="Comma 6 4 4 3 2" xfId="20608" xr:uid="{676B919E-B22A-457D-A505-12DA7D4C3DF5}"/>
    <cellStyle name="Comma 6 4 4 3 2 2" xfId="11697" xr:uid="{0F5E39DB-B714-462F-B50B-274D4F24AA34}"/>
    <cellStyle name="Comma 6 4 4 3 2 3" xfId="3674" xr:uid="{DDB1138D-B59F-4ECD-A25E-3DE685A3C6C6}"/>
    <cellStyle name="Comma 6 4 4 3 3" xfId="17158" xr:uid="{AD220288-55D2-4523-975C-32DB9DD8C077}"/>
    <cellStyle name="Comma 6 4 4 3 3 2" xfId="6234" xr:uid="{27786FA9-DC3D-4CDC-AF39-E9A691D1D108}"/>
    <cellStyle name="Comma 6 4 4 3 4" xfId="14122" xr:uid="{029E52EF-526E-415E-BEE2-CAACCB5A9031}"/>
    <cellStyle name="Comma 6 4 4 3 5" xfId="9060" xr:uid="{BE5EC72C-EE52-4483-B11F-18643BC58A82}"/>
    <cellStyle name="Comma 6 4 4 3 6" xfId="22821" xr:uid="{237F1D71-966C-44F8-90FF-F915E969EF5D}"/>
    <cellStyle name="Comma 6 4 4 3 7" xfId="27189" xr:uid="{4931C4AC-1545-4321-B00E-21B3111A484E}"/>
    <cellStyle name="Comma 6 4 4 4" xfId="1438" xr:uid="{C257ADF0-FBDC-4958-8285-245E70C06B6B}"/>
    <cellStyle name="Comma 6 4 4 4 2" xfId="19755" xr:uid="{58FB6A2A-0709-49CE-9E0B-B94D6C550E70}"/>
    <cellStyle name="Comma 6 4 4 4 2 2" xfId="12796" xr:uid="{824EA428-6675-4325-9E18-7F99AE5A0653}"/>
    <cellStyle name="Comma 6 4 4 4 2 3" xfId="4779" xr:uid="{5B63B564-B311-4DE1-9554-CB43ECA222BF}"/>
    <cellStyle name="Comma 6 4 4 4 3" xfId="17789" xr:uid="{4762BF10-AAFB-4A0B-8AB6-17B70930DA32}"/>
    <cellStyle name="Comma 6 4 4 4 3 2" xfId="7339" xr:uid="{2BDAEACA-7E76-44B5-92C3-FCFBF41C8153}"/>
    <cellStyle name="Comma 6 4 4 4 4" xfId="15227" xr:uid="{DF4851DD-B75E-4BFC-A033-A7A91120492F}"/>
    <cellStyle name="Comma 6 4 4 4 5" xfId="10165" xr:uid="{826B071B-920F-441E-A036-E90FE3B7CC0A}"/>
    <cellStyle name="Comma 6 4 4 4 6" xfId="21712" xr:uid="{F6908CCC-345C-4902-9E60-0A2417D0974D}"/>
    <cellStyle name="Comma 6 4 4 4 7" xfId="26084" xr:uid="{2E2E7C9F-1D32-4D61-A356-6868D7517F13}"/>
    <cellStyle name="Comma 6 4 4 5" xfId="22164" xr:uid="{A9824556-29D3-4FED-95F4-2741DCBA44C5}"/>
    <cellStyle name="Comma 6 4 4 5 2" xfId="13223" xr:uid="{5DB6E8C2-3DE3-48BD-BB11-D9684293232D}"/>
    <cellStyle name="Comma 6 4 4 5 3" xfId="5218" xr:uid="{495D56A8-2A60-4ADB-98A3-A9F080B4C3BD}"/>
    <cellStyle name="Comma 6 4 4 6" xfId="18914" xr:uid="{C3BF3881-99C4-4E1F-A6A4-54B1ED1B1EAC}"/>
    <cellStyle name="Comma 6 4 4 6 2" xfId="7778" xr:uid="{976A2734-3C7F-48F1-B7CF-8D3D8D86738E}"/>
    <cellStyle name="Comma 6 4 4 7" xfId="15666" xr:uid="{BEBE11C8-0AC7-408B-BD67-821F6909C8F2}"/>
    <cellStyle name="Comma 6 4 4 8" xfId="10604" xr:uid="{55B67519-FA1F-42B0-B3D3-7BE9183CCE73}"/>
    <cellStyle name="Comma 6 4 4 9" xfId="24690" xr:uid="{4368EB4E-31A1-4FDF-8ECC-6D1026C62580}"/>
    <cellStyle name="Comma 6 4 5" xfId="1598" xr:uid="{487F26B3-CE8D-422F-940C-DA4446662254}"/>
    <cellStyle name="Comma 6 4 5 2" xfId="21588" xr:uid="{F9C9EE75-3C82-42C2-9495-CE74D7530261}"/>
    <cellStyle name="Comma 6 4 5 2 2" xfId="12675" xr:uid="{0C2E2D27-9534-4925-97CC-837D89D1BDA2}"/>
    <cellStyle name="Comma 6 4 5 2 3" xfId="4656" xr:uid="{05DA0332-0A43-402F-95BE-54A88A9FAE17}"/>
    <cellStyle name="Comma 6 4 5 3" xfId="23797" xr:uid="{D107A802-5433-4690-8B96-B7A0C20BCC1A}"/>
    <cellStyle name="Comma 6 4 5 3 2" xfId="7216" xr:uid="{BEE80608-C6E0-493C-89E2-21147B56C99B}"/>
    <cellStyle name="Comma 6 4 5 4" xfId="15104" xr:uid="{8A67C9DA-0070-4DBF-BA96-9E3C0D492212}"/>
    <cellStyle name="Comma 6 4 5 5" xfId="10042" xr:uid="{82A29D59-363B-4D51-8FB9-806D6A295100}"/>
    <cellStyle name="Comma 6 4 5 6" xfId="24244" xr:uid="{4C234FBE-88E9-4C42-9A82-C1377DE03BA6}"/>
    <cellStyle name="Comma 6 4 5 7" xfId="26207" xr:uid="{EBFA5FF5-2A69-4D3B-AE03-B06C6677DDF1}"/>
    <cellStyle name="Comma 6 4 5 8" xfId="27977" xr:uid="{84E30FCF-8FD9-4F0C-AE08-2C337F8CD8B5}"/>
    <cellStyle name="Comma 6 4 5 8 2" xfId="32642" xr:uid="{92D8F241-C96F-4BC1-B86A-09C204A43B0C}"/>
    <cellStyle name="Comma 6 4 6" xfId="2255" xr:uid="{5F7373C8-FE36-445D-864C-7028501E5095}"/>
    <cellStyle name="Comma 6 4 6 2" xfId="20936" xr:uid="{86339AA8-C4AB-4CCF-B8DC-6F6E41C21247}"/>
    <cellStyle name="Comma 6 4 6 2 2" xfId="12024" xr:uid="{31A7B2A9-8964-4E5D-AC17-E10C5CFAC0AA}"/>
    <cellStyle name="Comma 6 4 6 2 3" xfId="4002" xr:uid="{A2857E0D-3882-46CD-ADED-611D02E3CC68}"/>
    <cellStyle name="Comma 6 4 6 3" xfId="19348" xr:uid="{B2D1F5A8-CE5B-4BD3-A7DC-D449E76BF342}"/>
    <cellStyle name="Comma 6 4 6 3 2" xfId="6562" xr:uid="{4FA8A582-77FB-41F1-AA56-C83BBFAC8F2D}"/>
    <cellStyle name="Comma 6 4 6 4" xfId="14450" xr:uid="{B7BFF64E-2A00-4415-AFBF-F9682C07A2A0}"/>
    <cellStyle name="Comma 6 4 6 5" xfId="9388" xr:uid="{EAD1707B-2C56-44F7-B917-4042B34B08FA}"/>
    <cellStyle name="Comma 6 4 6 6" xfId="23148" xr:uid="{E261ACAB-092F-462A-9D35-393179B5BB2B}"/>
    <cellStyle name="Comma 6 4 6 7" xfId="26861" xr:uid="{14C48B55-70DC-4916-9938-A92614A22742}"/>
    <cellStyle name="Comma 6 4 7" xfId="1277" xr:uid="{7922D0BD-7EFE-4263-AFDF-E7AC96A590D9}"/>
    <cellStyle name="Comma 6 4 7 2" xfId="19886" xr:uid="{743C914A-1B7E-4576-ADD1-B3288192900B}"/>
    <cellStyle name="Comma 6 4 7 2 2" xfId="12911" xr:uid="{DA2CBFAD-DA31-4711-B092-1D295C4B7B5D}"/>
    <cellStyle name="Comma 6 4 7 2 3" xfId="4896" xr:uid="{6ACEDED0-F855-4899-8303-A1E83878D69D}"/>
    <cellStyle name="Comma 6 4 7 3" xfId="18267" xr:uid="{F6F08425-1DC4-40BB-A4A7-BAD73188FB4C}"/>
    <cellStyle name="Comma 6 4 7 3 2" xfId="7456" xr:uid="{B957D519-71B9-43E5-8CA0-1F5733328DAA}"/>
    <cellStyle name="Comma 6 4 7 4" xfId="15344" xr:uid="{FF197F2B-8AA9-40AA-AD62-DA6080F53FAF}"/>
    <cellStyle name="Comma 6 4 7 5" xfId="10282" xr:uid="{E549BA62-8583-41F6-8E82-AE9B8789A68B}"/>
    <cellStyle name="Comma 6 4 7 6" xfId="21840" xr:uid="{D747EDC5-224B-4790-9D1B-E796C51526C5}"/>
    <cellStyle name="Comma 6 4 7 7" xfId="25967" xr:uid="{043CD495-2DD6-4B3B-8BF0-D27731D87BEA}"/>
    <cellStyle name="Comma 6 4 8" xfId="2893" xr:uid="{E21E7604-638E-4814-8C36-85B83647419F}"/>
    <cellStyle name="Comma 6 4 8 2" xfId="19632" xr:uid="{0649833E-8BA7-4A38-9CA4-5C59CC235B02}"/>
    <cellStyle name="Comma 6 4 8 2 2" xfId="11395" xr:uid="{66C8C2BC-162B-45B2-8E4D-0E78F3D30B80}"/>
    <cellStyle name="Comma 6 4 8 2 3" xfId="3371" xr:uid="{BF01DF0C-70C5-4A0B-BBBE-79BA21F490CC}"/>
    <cellStyle name="Comma 6 4 8 3" xfId="16865" xr:uid="{53D73AE4-6956-4DA3-822D-2C5B4329CE72}"/>
    <cellStyle name="Comma 6 4 8 3 2" xfId="5931" xr:uid="{6D0726BD-7989-4E40-BE80-B45D134D3A74}"/>
    <cellStyle name="Comma 6 4 8 4" xfId="13819" xr:uid="{4559C8E6-21E8-4381-ADEA-10CFF2CD2B41}"/>
    <cellStyle name="Comma 6 4 8 5" xfId="8757" xr:uid="{8DAD3A30-CA2C-48E8-9A24-544D801B8E94}"/>
    <cellStyle name="Comma 6 4 8 6" xfId="20304" xr:uid="{98ACC483-FA51-4129-9E40-EEC3C5B5C06D}"/>
    <cellStyle name="Comma 6 4 8 7" xfId="27492" xr:uid="{D2FBAF0A-71F6-4621-B450-0BE33663DA63}"/>
    <cellStyle name="Comma 6 4 9" xfId="3012" xr:uid="{086DEFAE-8B22-4F2D-B269-EDE8EF144222}"/>
    <cellStyle name="Comma 6 4 9 2" xfId="19520" xr:uid="{D4B934BD-A136-43C5-A324-CAC586CC9D8B}"/>
    <cellStyle name="Comma 6 4 9 2 2" xfId="11286" xr:uid="{42331426-B62E-40BF-B153-7FA01750D87F}"/>
    <cellStyle name="Comma 6 4 9 2 2 2" xfId="29970" xr:uid="{BA545A70-679D-4475-9326-180B9D1E767E}"/>
    <cellStyle name="Comma 6 4 9 2 3" xfId="3261" xr:uid="{CDC23189-4845-48BA-B079-8030750C0BBA}"/>
    <cellStyle name="Comma 6 4 9 2 3 2" xfId="28676" xr:uid="{C40DFD9C-CD93-4C47-A58F-2D69C9797ACC}"/>
    <cellStyle name="Comma 6 4 9 2 4" xfId="31276" xr:uid="{A75B5750-9A3C-43A4-BDB1-7AA2A65527CB}"/>
    <cellStyle name="Comma 6 4 9 3" xfId="16746" xr:uid="{33CBDEAB-FD45-416C-A19B-22BF1CF1ADE8}"/>
    <cellStyle name="Comma 6 4 9 3 2" xfId="5821" xr:uid="{735B5F51-791A-4D46-87E7-C805FFFE9D62}"/>
    <cellStyle name="Comma 6 4 9 3 2 2" xfId="29097" xr:uid="{A30DFE8C-0F94-4999-9FE5-098A28B50947}"/>
    <cellStyle name="Comma 6 4 9 3 3" xfId="30862" xr:uid="{E6E5DE96-6E4E-4D5D-A022-043BD5DACDE9}"/>
    <cellStyle name="Comma 6 4 9 4" xfId="13709" xr:uid="{6D621365-ABE3-4D59-AB9A-9BB72ADA54AE}"/>
    <cellStyle name="Comma 6 4 9 4 2" xfId="30373" xr:uid="{6899C6A4-ACFC-4A50-8B88-1326E1146EEE}"/>
    <cellStyle name="Comma 6 4 9 5" xfId="8647" xr:uid="{BE6EC5AD-BB9F-4770-B6B8-62132C595FCF}"/>
    <cellStyle name="Comma 6 4 9 5 2" xfId="29538" xr:uid="{08A2100A-48F7-4B7A-A50A-4FF8A349D2C5}"/>
    <cellStyle name="Comma 6 4 9 6" xfId="20193" xr:uid="{05AAFD94-2AB9-48E8-87E0-BFC47755DE1B}"/>
    <cellStyle name="Comma 6 4 9 6 2" xfId="31376" xr:uid="{B97F7973-308E-4357-88D3-8296EA34303A}"/>
    <cellStyle name="Comma 6 4 9 7" xfId="22493" xr:uid="{26B2634F-0164-4FCF-BD0E-814E392D32C2}"/>
    <cellStyle name="Comma 6 4 9 8" xfId="27602" xr:uid="{B3DCCF76-854A-4F00-BB55-158C97ECC6A5}"/>
    <cellStyle name="Comma 6 4 9 8 2" xfId="32557" xr:uid="{8E2C153C-27E0-43F9-AE44-629685FC4839}"/>
    <cellStyle name="Comma 6 4 9 9" xfId="28626" xr:uid="{63D68B49-1745-45F8-BC56-3EAF8DC8C2A3}"/>
    <cellStyle name="Comma 6 5" xfId="268" xr:uid="{FD634918-995D-4C70-A546-C36C2008B5B5}"/>
    <cellStyle name="Comma 6 5 10" xfId="16132" xr:uid="{ACBC9653-F5D3-45C5-88C1-10BC62903A3B}"/>
    <cellStyle name="Comma 6 5 10 2" xfId="30762" xr:uid="{573E3CBC-530C-430C-AE96-B6C7D1E96D24}"/>
    <cellStyle name="Comma 6 5 11" xfId="11161" xr:uid="{849C9D20-72D8-47B2-90BC-8A5361CF5D8E}"/>
    <cellStyle name="Comma 6 5 11 2" xfId="29946" xr:uid="{8B958D7E-F2B3-4BB5-896B-CF59DD123A49}"/>
    <cellStyle name="Comma 6 5 12" xfId="25097" xr:uid="{4018AB3F-3D1C-428F-8CB0-145D5A5390A8}"/>
    <cellStyle name="Comma 6 5 12 2" xfId="32144" xr:uid="{8FF75D39-5A14-4AB3-AA3B-554040951C48}"/>
    <cellStyle name="Comma 6 5 13" xfId="25180" xr:uid="{4B41DE2C-BBE8-44D4-9BBD-4B95E5FA5E7B}"/>
    <cellStyle name="Comma 6 5 13 2" xfId="32168" xr:uid="{0297F83F-F699-467F-9A1C-CAD07E14FA28}"/>
    <cellStyle name="Comma 6 5 14" xfId="27771" xr:uid="{31EC6CC0-E56F-4079-B67F-3BCE30E67B08}"/>
    <cellStyle name="Comma 6 5 14 2" xfId="32595" xr:uid="{9FBA9E9F-558C-4ED1-B1D5-29AE97AFCB65}"/>
    <cellStyle name="Comma 6 5 15" xfId="28216" xr:uid="{911004AE-B604-437D-BE49-F39A6FF8A501}"/>
    <cellStyle name="Comma 6 5 2" xfId="410" xr:uid="{EE0B326F-8E9A-42A8-BF7D-C44253D2AE9A}"/>
    <cellStyle name="Comma 6 5 2 10" xfId="10974" xr:uid="{B674C76F-C2E8-4103-B3F4-C056CBC0C3D6}"/>
    <cellStyle name="Comma 6 5 2 10 2" xfId="29910" xr:uid="{44D3F031-2EDA-4A92-9C55-8DF5D0DACF2B}"/>
    <cellStyle name="Comma 6 5 2 11" xfId="25000" xr:uid="{BECC4A47-D688-44AE-B5D4-56A8F0BC1850}"/>
    <cellStyle name="Comma 6 5 2 11 2" xfId="32126" xr:uid="{6761E607-085D-4401-A417-8DE52EFDEE2E}"/>
    <cellStyle name="Comma 6 5 2 12" xfId="25275" xr:uid="{DF49EDEB-326D-4ED7-9AF6-3320ED92B9CD}"/>
    <cellStyle name="Comma 6 5 2 12 2" xfId="32185" xr:uid="{E43A44A5-7A31-4837-A9F9-9394D30B3783}"/>
    <cellStyle name="Comma 6 5 2 13" xfId="27944" xr:uid="{3ADD4C34-C924-4438-B5A7-06FDF4B0DEE3}"/>
    <cellStyle name="Comma 6 5 2 13 2" xfId="32634" xr:uid="{9708C3D7-8651-4B49-B5B9-33F969F8B459}"/>
    <cellStyle name="Comma 6 5 2 14" xfId="28238" xr:uid="{0F887649-D3C5-449A-B7FC-D09AB7F2E3E2}"/>
    <cellStyle name="Comma 6 5 2 2" xfId="2064" xr:uid="{54E949A6-B338-4645-A885-6635A1ADA73B}"/>
    <cellStyle name="Comma 6 5 2 2 2" xfId="2947" xr:uid="{26D88789-FB09-4407-91B3-EDC1CB30BF2B}"/>
    <cellStyle name="Comma 6 5 2 2 2 2" xfId="19583" xr:uid="{2B3487C9-26C2-4399-9E35-1A654986DCC7}"/>
    <cellStyle name="Comma 6 5 2 2 2 2 2" xfId="11348" xr:uid="{DB3975B7-9B8A-4411-8E94-1C4F5EB6D948}"/>
    <cellStyle name="Comma 6 5 2 2 2 2 2 2" xfId="29982" xr:uid="{5D494DEE-13EB-4EBE-91A9-E5B76FDC1833}"/>
    <cellStyle name="Comma 6 5 2 2 2 2 3" xfId="3323" xr:uid="{5EEBADD0-83E4-4775-B2D3-ECCEBB68B258}"/>
    <cellStyle name="Comma 6 5 2 2 2 2 3 2" xfId="28688" xr:uid="{A5A1A523-AEBE-4134-A6A8-48143B3683CE}"/>
    <cellStyle name="Comma 6 5 2 2 2 2 4" xfId="31288" xr:uid="{968B4E8E-4278-4398-8AA8-407F84336588}"/>
    <cellStyle name="Comma 6 5 2 2 2 3" xfId="16811" xr:uid="{94CBCD06-9951-4FE3-8C7B-E60BE04FDA3D}"/>
    <cellStyle name="Comma 6 5 2 2 2 3 2" xfId="5883" xr:uid="{6C5E25FB-4A17-42B7-B7D2-C2370DF2D4D3}"/>
    <cellStyle name="Comma 6 5 2 2 2 3 2 2" xfId="29109" xr:uid="{44CBE7FA-9059-436D-BDE7-238BCA0E35F9}"/>
    <cellStyle name="Comma 6 5 2 2 2 3 3" xfId="30874" xr:uid="{BD4544E5-C2A2-47D9-A48C-B316EC98DDA3}"/>
    <cellStyle name="Comma 6 5 2 2 2 4" xfId="13771" xr:uid="{46100002-DC31-4E0D-881A-C5374C5BABFC}"/>
    <cellStyle name="Comma 6 5 2 2 2 4 2" xfId="30385" xr:uid="{FDD8B69F-C3DB-432A-A9BE-7FBF4141CBB4}"/>
    <cellStyle name="Comma 6 5 2 2 2 5" xfId="8709" xr:uid="{3215E88C-2D53-426A-BADF-E9B83600017A}"/>
    <cellStyle name="Comma 6 5 2 2 2 5 2" xfId="29550" xr:uid="{CD07C9BD-05C5-406A-A16D-0F05396F80B0}"/>
    <cellStyle name="Comma 6 5 2 2 2 6" xfId="20263" xr:uid="{5DBF0942-FEB3-4599-9E77-1783C579A77A}"/>
    <cellStyle name="Comma 6 5 2 2 2 6 2" xfId="31387" xr:uid="{8748AA46-D62F-40CA-AFF9-C77C41C74C9B}"/>
    <cellStyle name="Comma 6 5 2 2 2 7" xfId="27540" xr:uid="{448903AF-DF08-4A99-9638-208BEBA7ECE7}"/>
    <cellStyle name="Comma 6 5 2 2 2 7 2" xfId="32545" xr:uid="{F66C625A-E907-4F3C-86D5-30E9DF0EA1ED}"/>
    <cellStyle name="Comma 6 5 2 2 2 8" xfId="28614" xr:uid="{D16B1BE6-3C5F-4ADB-8E24-82A83098B125}"/>
    <cellStyle name="Comma 6 5 2 2 3" xfId="21125" xr:uid="{199F54C6-299C-4CB3-AA52-3D2CF6AAADC7}"/>
    <cellStyle name="Comma 6 5 2 2 3 2" xfId="16209" xr:uid="{EA1A2DA3-4994-4CD4-BA4A-2B88EAE539F5}"/>
    <cellStyle name="Comma 6 5 2 2 3 2 2" xfId="4192" xr:uid="{D59100E5-28F6-499E-990F-91EFFC960A1D}"/>
    <cellStyle name="Comma 6 5 2 2 3 3" xfId="19191" xr:uid="{1BE44415-AE7D-4A89-B4B8-34E42462483F}"/>
    <cellStyle name="Comma 6 5 2 2 3 3 2" xfId="31233" xr:uid="{66DC5B29-2171-4BEA-9197-965A5A434045}"/>
    <cellStyle name="Comma 6 5 2 2 3 4" xfId="12213" xr:uid="{DE3C1284-3B7B-42A9-AF0E-F7CC0CBECFEC}"/>
    <cellStyle name="Comma 6 5 2 2 3 5" xfId="8380" xr:uid="{2BC882D0-6261-4345-90F6-94174E635AE0}"/>
    <cellStyle name="Comma 6 5 2 2 3 5 2" xfId="29492" xr:uid="{7B1D5C96-ABD4-411C-B4E0-E9B6EA916EF9}"/>
    <cellStyle name="Comma 6 5 2 2 4" xfId="23336" xr:uid="{EAC43E30-CC86-4588-9B2F-08AD169578A0}"/>
    <cellStyle name="Comma 6 5 2 2 4 2" xfId="6752" xr:uid="{B04E6AAA-C24F-4D9C-AF5F-8389337802F1}"/>
    <cellStyle name="Comma 6 5 2 2 5" xfId="14640" xr:uid="{5C8F3563-72B9-4222-9DF2-36D16C53EAF3}"/>
    <cellStyle name="Comma 6 5 2 2 6" xfId="9578" xr:uid="{AE1BF950-E5E2-412E-AF82-00E5443309E2}"/>
    <cellStyle name="Comma 6 5 2 2 7" xfId="23845" xr:uid="{6EE6F046-1B02-4A51-8007-3CCF9FA47C1D}"/>
    <cellStyle name="Comma 6 5 2 2 7 2" xfId="31961" xr:uid="{D2E49AAA-E99B-4F4B-B175-1ECF37128FF0}"/>
    <cellStyle name="Comma 6 5 2 2 8" xfId="26671" xr:uid="{DEC0CF0D-BF94-415B-9F8C-9DF138FFCF61}"/>
    <cellStyle name="Comma 6 5 2 2 9" xfId="28076" xr:uid="{BC9BB69A-0883-4DEB-9356-4CC201C66D90}"/>
    <cellStyle name="Comma 6 5 2 2 9 2" xfId="32662" xr:uid="{9AC3E750-154A-42BF-8A55-9BB71BDEBBD9}"/>
    <cellStyle name="Comma 6 5 2 3" xfId="2719" xr:uid="{ECAE1D6C-2FD9-4343-99EB-0A4B567AC8AA}"/>
    <cellStyle name="Comma 6 5 2 3 2" xfId="20472" xr:uid="{467E7966-B3AC-4832-9F79-E1558D28F545}"/>
    <cellStyle name="Comma 6 5 2 3 2 2" xfId="11561" xr:uid="{4426127C-6141-4E8B-AFFB-F2027BD07DB3}"/>
    <cellStyle name="Comma 6 5 2 3 2 3" xfId="3538" xr:uid="{CD2064FB-D29A-4EE4-A7A2-BA0E57607FC3}"/>
    <cellStyle name="Comma 6 5 2 3 3" xfId="22685" xr:uid="{778DB81E-A14B-467A-918D-F22AFBA343BC}"/>
    <cellStyle name="Comma 6 5 2 3 3 2" xfId="6098" xr:uid="{0919A712-4281-475D-B5F6-506673F13A6A}"/>
    <cellStyle name="Comma 6 5 2 3 4" xfId="13986" xr:uid="{7250628C-43FF-48E5-B2C5-2EB0D72F2589}"/>
    <cellStyle name="Comma 6 5 2 3 5" xfId="8924" xr:uid="{5388F8E3-1EF4-4E22-BBA9-8887D0BD6911}"/>
    <cellStyle name="Comma 6 5 2 3 6" xfId="23968" xr:uid="{0EBBB688-9C57-4DC0-83D9-0501AA23EE0A}"/>
    <cellStyle name="Comma 6 5 2 3 6 2" xfId="31980" xr:uid="{ABAA588E-4E3B-4A40-A3AE-252B3DD6E15C}"/>
    <cellStyle name="Comma 6 5 2 3 7" xfId="27325" xr:uid="{B2D1DDE2-87D2-421F-AC46-BD80D9633152}"/>
    <cellStyle name="Comma 6 5 2 4" xfId="2897" xr:uid="{128405E4-3FDB-4B26-9298-71724861034A}"/>
    <cellStyle name="Comma 6 5 2 4 2" xfId="19628" xr:uid="{FBC2A4E2-D70E-4787-BEC1-25E73EBB1BCB}"/>
    <cellStyle name="Comma 6 5 2 4 2 2" xfId="11391" xr:uid="{1534DF8E-B6FC-48CD-9986-BB432D095B73}"/>
    <cellStyle name="Comma 6 5 2 4 2 2 2" xfId="29994" xr:uid="{1DD49913-770A-48E2-80DB-25C8912AB5BE}"/>
    <cellStyle name="Comma 6 5 2 4 2 3" xfId="3367" xr:uid="{357DC62A-3918-4EC8-8A74-8989618C3E26}"/>
    <cellStyle name="Comma 6 5 2 4 2 3 2" xfId="28700" xr:uid="{6568567A-C4BC-406C-81CE-BE4136360A13}"/>
    <cellStyle name="Comma 6 5 2 4 2 4" xfId="31300" xr:uid="{C30810B3-65D7-479C-ADEA-A58F00359D6D}"/>
    <cellStyle name="Comma 6 5 2 4 3" xfId="16861" xr:uid="{697B4F03-1CE1-4EC4-AD73-A34A90C5329C}"/>
    <cellStyle name="Comma 6 5 2 4 3 2" xfId="5927" xr:uid="{1A2C33CD-C796-43ED-9DA0-376DDDE8A320}"/>
    <cellStyle name="Comma 6 5 2 4 3 2 2" xfId="29121" xr:uid="{8239CA7B-46DC-45F0-8F37-79E7CF694175}"/>
    <cellStyle name="Comma 6 5 2 4 3 3" xfId="30886" xr:uid="{7F705D50-B637-4213-B504-C5BF5222DCB0}"/>
    <cellStyle name="Comma 6 5 2 4 4" xfId="13815" xr:uid="{B9982ACF-D862-48F0-9796-A8F0038F386E}"/>
    <cellStyle name="Comma 6 5 2 4 4 2" xfId="30397" xr:uid="{C0A23D3E-29FD-4A2D-B6EE-5BF84AD78726}"/>
    <cellStyle name="Comma 6 5 2 4 5" xfId="8753" xr:uid="{E0347043-CE76-4A68-9719-8ECEC2F965F9}"/>
    <cellStyle name="Comma 6 5 2 4 5 2" xfId="29562" xr:uid="{987AFE22-13BA-4F51-92D3-A2630A90CF9A}"/>
    <cellStyle name="Comma 6 5 2 4 6" xfId="20301" xr:uid="{906032B7-9712-4E62-A8C2-250C0916956B}"/>
    <cellStyle name="Comma 6 5 2 4 6 2" xfId="31398" xr:uid="{80EF04E0-C4CB-4BC0-9F56-375B0FB4BFA7}"/>
    <cellStyle name="Comma 6 5 2 4 7" xfId="27496" xr:uid="{F1897E75-110F-4755-86D6-BCC03EFB4815}"/>
    <cellStyle name="Comma 6 5 2 4 7 2" xfId="32533" xr:uid="{2CAA0121-80AF-4047-A81B-9FF1EE3BA7C0}"/>
    <cellStyle name="Comma 6 5 2 4 8" xfId="28602" xr:uid="{39B8DE05-9F04-4213-AD63-0449ECA597B7}"/>
    <cellStyle name="Comma 6 5 2 5" xfId="3122" xr:uid="{88A0095A-2D2C-449A-A63B-54B848525DAF}"/>
    <cellStyle name="Comma 6 5 2 5 2" xfId="19413" xr:uid="{1C6202E3-9C8D-4236-9C83-C387C32A8456}"/>
    <cellStyle name="Comma 6 5 2 5 2 2" xfId="11187" xr:uid="{FD545C86-4ABB-403E-AF29-4DD84AE84C07}"/>
    <cellStyle name="Comma 6 5 2 5 2 2 2" xfId="29950" xr:uid="{F3140519-8FF7-4964-8551-C726D4292A5A}"/>
    <cellStyle name="Comma 6 5 2 5 2 3" xfId="3162" xr:uid="{6042434F-9E7E-4614-8D71-250B3B2E3548}"/>
    <cellStyle name="Comma 6 5 2 5 2 3 2" xfId="28656" xr:uid="{46BE5F4E-7296-42B9-8A07-6AC52FCECD38}"/>
    <cellStyle name="Comma 6 5 2 5 2 4" xfId="31256" xr:uid="{3E211B88-840E-42CC-854F-945C55154289}"/>
    <cellStyle name="Comma 6 5 2 5 3" xfId="16640" xr:uid="{6901F218-A846-454B-8B6A-1DBD2653B94D}"/>
    <cellStyle name="Comma 6 5 2 5 3 2" xfId="5722" xr:uid="{F57E4CFA-5B05-45C9-9D70-F6C1DB8E4859}"/>
    <cellStyle name="Comma 6 5 2 5 3 2 2" xfId="29077" xr:uid="{ECED5C96-C9A5-41CC-B48C-B38D2E574713}"/>
    <cellStyle name="Comma 6 5 2 5 3 3" xfId="30842" xr:uid="{4E129660-132A-4A13-9E93-E3C8D8CA94E9}"/>
    <cellStyle name="Comma 6 5 2 5 4" xfId="13610" xr:uid="{1336441A-BB04-4797-909F-4D060F5413FF}"/>
    <cellStyle name="Comma 6 5 2 5 4 2" xfId="30353" xr:uid="{A5267DFA-E850-45AA-A179-2FE7BDECC128}"/>
    <cellStyle name="Comma 6 5 2 5 5" xfId="8548" xr:uid="{31FCD964-58DA-4505-B281-36CC7899B74C}"/>
    <cellStyle name="Comma 6 5 2 5 5 2" xfId="29518" xr:uid="{41DDD69E-4EDB-4345-8BF8-8B37F7FFDF18}"/>
    <cellStyle name="Comma 6 5 2 5 6" xfId="20122" xr:uid="{BF9F19E2-AEB1-4168-9354-4827857EE930}"/>
    <cellStyle name="Comma 6 5 2 5 6 2" xfId="31360" xr:uid="{9508D4E5-F963-4B7A-B38A-9960B7565468}"/>
    <cellStyle name="Comma 6 5 2 5 7" xfId="22028" xr:uid="{0294F019-9EB0-4C2C-B143-D0E676F20D07}"/>
    <cellStyle name="Comma 6 5 2 5 8" xfId="27701" xr:uid="{87B094F4-97B6-48D2-9ECC-02E5129301CB}"/>
    <cellStyle name="Comma 6 5 2 5 8 2" xfId="32577" xr:uid="{9DD3FDFB-059C-4E3D-8460-540BF162E1CC}"/>
    <cellStyle name="Comma 6 5 2 5 9" xfId="28646" xr:uid="{BE4D73BA-F431-457C-848D-F93D24DB0CD7}"/>
    <cellStyle name="Comma 6 5 2 6" xfId="1067" xr:uid="{AA86E5E0-1CBC-4676-96ED-94D849DEC6D8}"/>
    <cellStyle name="Comma 6 5 2 6 2" xfId="16275" xr:uid="{C291D998-9657-413A-A4DE-9B86E487E7AD}"/>
    <cellStyle name="Comma 6 5 2 6 2 2" xfId="5082" xr:uid="{4E6C481B-A1CE-48DE-83D2-C4818E909C21}"/>
    <cellStyle name="Comma 6 5 2 6 3" xfId="15530" xr:uid="{4A4734F1-8EF1-450A-B1BB-42F5DAEE14EB}"/>
    <cellStyle name="Comma 6 5 2 6 4" xfId="10468" xr:uid="{025AF4F8-2245-449B-8F61-3D8FAC268567}"/>
    <cellStyle name="Comma 6 5 2 6 5" xfId="24826" xr:uid="{2EC6E11B-CB75-429A-A477-095A14A54E0A}"/>
    <cellStyle name="Comma 6 5 2 6 6" xfId="25781" xr:uid="{B3B2EA0A-EC4B-4FED-9B07-3C8E6335136F}"/>
    <cellStyle name="Comma 6 5 2 7" xfId="19979" xr:uid="{899D9934-8012-49D0-896C-909F93BFBDCC}"/>
    <cellStyle name="Comma 6 5 2 7 2" xfId="16496" xr:uid="{5AC7DD70-74FC-49CD-90AC-0148366E5BFF}"/>
    <cellStyle name="Comma 6 5 2 7 2 2" xfId="5588" xr:uid="{3427BC53-A1B8-448F-8F1C-238CEEAB7A13}"/>
    <cellStyle name="Comma 6 5 2 7 2 2 2" xfId="29048" xr:uid="{E54D7E24-D082-4B13-9D94-B3E689F35CBD}"/>
    <cellStyle name="Comma 6 5 2 7 2 3" xfId="30813" xr:uid="{7E3BD0F8-B17D-4196-9471-D4F512BFAEE1}"/>
    <cellStyle name="Comma 6 5 2 7 3" xfId="13475" xr:uid="{E24D0935-7081-4C47-AAA2-136485BFCC54}"/>
    <cellStyle name="Comma 6 5 2 7 3 2" xfId="30324" xr:uid="{BC6D03CD-3A29-4507-8AE9-062F5988DD02}"/>
    <cellStyle name="Comma 6 5 2 7 4" xfId="8459" xr:uid="{E6427B9C-50BD-486E-B6A4-252E1EB751A3}"/>
    <cellStyle name="Comma 6 5 2 7 4 2" xfId="29504" xr:uid="{95EA54D4-F2A4-4880-A767-9054527A641B}"/>
    <cellStyle name="Comma 6 5 2 7 5" xfId="31333" xr:uid="{65F51A12-C06B-41BB-B677-EFDA369D7B6D}"/>
    <cellStyle name="Comma 6 5 2 8" xfId="17991" xr:uid="{1A0CD62D-620C-43E7-8C01-6D6D7518A617}"/>
    <cellStyle name="Comma 6 5 2 8 2" xfId="7642" xr:uid="{4A02A1EE-A614-41A5-BE68-97D8EF658407}"/>
    <cellStyle name="Comma 6 5 2 9" xfId="16037" xr:uid="{E016EDC0-FAFC-4B10-B637-CCDBAE2D7715}"/>
    <cellStyle name="Comma 6 5 2 9 2" xfId="30745" xr:uid="{9125B00C-8021-4FE7-B80B-373605D0E779}"/>
    <cellStyle name="Comma 6 5 3" xfId="1735" xr:uid="{5B6A1933-12FF-4771-AFD0-DFD8D019B8D9}"/>
    <cellStyle name="Comma 6 5 3 2" xfId="2920" xr:uid="{4D046773-0540-4E61-ADB6-88AB8DB93A24}"/>
    <cellStyle name="Comma 6 5 3 2 2" xfId="19608" xr:uid="{B34FDD00-F394-4B0E-8C42-B5C72938F4D8}"/>
    <cellStyle name="Comma 6 5 3 2 2 2" xfId="11373" xr:uid="{7905D333-6CA5-4BD0-83CA-3FDD7EC683F1}"/>
    <cellStyle name="Comma 6 5 3 2 2 2 2" xfId="29991" xr:uid="{ACB8A31E-0BA7-4C51-ADE1-53E2851D8F6C}"/>
    <cellStyle name="Comma 6 5 3 2 2 3" xfId="3348" xr:uid="{C7B6050D-2D94-4A6D-B7A7-6D329A63C714}"/>
    <cellStyle name="Comma 6 5 3 2 2 3 2" xfId="28697" xr:uid="{EED67005-CA39-43DE-9B10-922629F0310A}"/>
    <cellStyle name="Comma 6 5 3 2 2 4" xfId="31297" xr:uid="{E7354D49-7B7D-4901-BA61-1932F466C43C}"/>
    <cellStyle name="Comma 6 5 3 2 3" xfId="16838" xr:uid="{2284E77F-7544-4FAA-A945-50118E44B731}"/>
    <cellStyle name="Comma 6 5 3 2 3 2" xfId="5908" xr:uid="{DDBB90A6-043A-45C3-9D75-5BB0BA5AB2BF}"/>
    <cellStyle name="Comma 6 5 3 2 3 2 2" xfId="29118" xr:uid="{B00773BE-B4CE-48EF-90A4-80C5C57D134E}"/>
    <cellStyle name="Comma 6 5 3 2 3 3" xfId="30883" xr:uid="{88A05408-86D0-47DE-A542-6B8E1BCF93AA}"/>
    <cellStyle name="Comma 6 5 3 2 4" xfId="13796" xr:uid="{73350D5C-A0C5-4081-B946-458AAED301DD}"/>
    <cellStyle name="Comma 6 5 3 2 4 2" xfId="30394" xr:uid="{A4F65962-A812-47C2-A8FA-5F9DD9684621}"/>
    <cellStyle name="Comma 6 5 3 2 5" xfId="8734" xr:uid="{F59AEA1D-9FD9-41DF-9535-7AD35B2B1DBE}"/>
    <cellStyle name="Comma 6 5 3 2 5 2" xfId="29559" xr:uid="{E3FD25FA-9C3A-4AA5-8136-10B9D156631C}"/>
    <cellStyle name="Comma 6 5 3 2 6" xfId="20284" xr:uid="{4342BE82-9FEF-4178-A0C7-4352F114810D}"/>
    <cellStyle name="Comma 6 5 3 2 6 2" xfId="31395" xr:uid="{0B3FED75-2C4A-4110-8309-EC8363091DBD}"/>
    <cellStyle name="Comma 6 5 3 2 7" xfId="27515" xr:uid="{0D6ECF3E-C067-4980-8C2D-D66E5E0B4DFC}"/>
    <cellStyle name="Comma 6 5 3 2 7 2" xfId="32536" xr:uid="{30603B7A-C66A-473B-8B3D-0A59D4FBA618}"/>
    <cellStyle name="Comma 6 5 3 2 8" xfId="28605" xr:uid="{8586658F-6381-4BCF-B4A3-6887D2B3A3A3}"/>
    <cellStyle name="Comma 6 5 3 3" xfId="21452" xr:uid="{17EAAA2A-7C38-439B-A462-2F6116577610}"/>
    <cellStyle name="Comma 6 5 3 3 2" xfId="16227" xr:uid="{5CE3B0F4-EE0E-412F-96EB-F1DEC8C103DB}"/>
    <cellStyle name="Comma 6 5 3 3 2 2" xfId="4520" xr:uid="{5CFED10D-0AC9-4BA2-8989-130513A16CDF}"/>
    <cellStyle name="Comma 6 5 3 3 3" xfId="18860" xr:uid="{381840BB-6554-4CAB-BD62-D7BCF9D6A071}"/>
    <cellStyle name="Comma 6 5 3 3 3 2" xfId="31191" xr:uid="{D54593D7-A844-4912-B8C7-DD42092E126B}"/>
    <cellStyle name="Comma 6 5 3 3 4" xfId="12541" xr:uid="{302A5E37-8554-415B-A903-96BD3DCA200F}"/>
    <cellStyle name="Comma 6 5 3 3 5" xfId="8457" xr:uid="{31E6DEFA-A58D-4FBF-8BC9-9D55C66D4EB2}"/>
    <cellStyle name="Comma 6 5 3 3 5 2" xfId="29503" xr:uid="{D2EAABA7-4542-429A-8334-BA9C6988F9C3}"/>
    <cellStyle name="Comma 6 5 3 4" xfId="23661" xr:uid="{F2552C71-52E7-4735-973B-87430446E8F1}"/>
    <cellStyle name="Comma 6 5 3 4 2" xfId="7080" xr:uid="{ADFF5687-23EA-4B6D-8343-208837FBED69}"/>
    <cellStyle name="Comma 6 5 3 5" xfId="14968" xr:uid="{A34457F3-25BA-4786-9FCA-EC245B7EC6A7}"/>
    <cellStyle name="Comma 6 5 3 6" xfId="9906" xr:uid="{304EE727-768F-4FF3-91A2-56BD6F2ABB87}"/>
    <cellStyle name="Comma 6 5 3 7" xfId="23870" xr:uid="{4DBA8CBB-1350-41E8-9B0D-1253CFF22C84}"/>
    <cellStyle name="Comma 6 5 3 7 2" xfId="31970" xr:uid="{421EE12A-F6B0-40A8-B9CB-AB0254605F22}"/>
    <cellStyle name="Comma 6 5 3 8" xfId="26343" xr:uid="{B29FD26A-1A7D-4561-BA51-F1E6A6C1BAC2}"/>
    <cellStyle name="Comma 6 5 3 9" xfId="27847" xr:uid="{9ACBE7B0-69F7-46B8-B86D-50ABD57BE104}"/>
    <cellStyle name="Comma 6 5 3 9 2" xfId="32617" xr:uid="{87871591-4919-46A2-BEF9-912A3E7A2C83}"/>
    <cellStyle name="Comma 6 5 4" xfId="2391" xr:uid="{D95CA928-A766-4FB4-ABAC-9A8DF7911682}"/>
    <cellStyle name="Comma 6 5 4 2" xfId="20800" xr:uid="{3764E494-878A-4D2A-9FDC-1EF110D4EA5E}"/>
    <cellStyle name="Comma 6 5 4 2 2" xfId="11889" xr:uid="{285EC801-8CC9-4C4D-8D7E-55F65DFB846E}"/>
    <cellStyle name="Comma 6 5 4 2 3" xfId="3866" xr:uid="{54FC1C93-7F3B-4537-8902-AD45BE0CDA94}"/>
    <cellStyle name="Comma 6 5 4 3" xfId="23012" xr:uid="{9411AD4D-3EF5-4D3F-BF5B-442651528E21}"/>
    <cellStyle name="Comma 6 5 4 3 2" xfId="6426" xr:uid="{A970A92A-6EDB-4F5E-BDD4-4C799BE8FC32}"/>
    <cellStyle name="Comma 6 5 4 4" xfId="14314" xr:uid="{57EC0E63-EA6B-4B7E-A8BB-2068CE12FBFD}"/>
    <cellStyle name="Comma 6 5 4 5" xfId="9252" xr:uid="{99C1F55D-4BC3-4BA2-9575-B19AA2156FE2}"/>
    <cellStyle name="Comma 6 5 4 6" xfId="23995" xr:uid="{FBF964B3-316C-4009-AFD4-162E32B2D653}"/>
    <cellStyle name="Comma 6 5 4 6 2" xfId="31989" xr:uid="{D7B49EDA-2289-45BC-AEA8-15BB584EC7E7}"/>
    <cellStyle name="Comma 6 5 4 7" xfId="26997" xr:uid="{9AA75FB2-5B0F-408B-A882-80D67844804C}"/>
    <cellStyle name="Comma 6 5 4 8" xfId="27981" xr:uid="{9A7CD18C-3A08-4BD8-8215-255CB17472FF}"/>
    <cellStyle name="Comma 6 5 4 8 2" xfId="32645" xr:uid="{A2215594-926A-48C8-B93A-1FBAA3C64D79}"/>
    <cellStyle name="Comma 6 5 5" xfId="1233" xr:uid="{34DBFE2E-CD38-4854-ABCA-426C59F12B9D}"/>
    <cellStyle name="Comma 6 5 5 2" xfId="19917" xr:uid="{36DF7512-547B-40C9-A7CE-6A99E6872A14}"/>
    <cellStyle name="Comma 6 5 5 2 2" xfId="12944" xr:uid="{97380F46-2056-4543-BE45-964A93AB4E56}"/>
    <cellStyle name="Comma 6 5 5 2 2 2" xfId="30233" xr:uid="{777BB5AB-E379-45DC-B5D8-C88931D51CF3}"/>
    <cellStyle name="Comma 6 5 5 2 3" xfId="4930" xr:uid="{74BE6884-8782-431C-91CF-8034819FBC7F}"/>
    <cellStyle name="Comma 6 5 5 2 3 2" xfId="28939" xr:uid="{818C98FA-642A-4160-9918-26BFAD9EDFA5}"/>
    <cellStyle name="Comma 6 5 5 2 4" xfId="31326" xr:uid="{11B7EBD8-C6F6-46A9-8A15-F304BE3A3200}"/>
    <cellStyle name="Comma 6 5 5 3" xfId="18811" xr:uid="{4A12C8B8-7D09-4747-899F-951E4C641EC6}"/>
    <cellStyle name="Comma 6 5 5 3 2" xfId="7490" xr:uid="{B7A7C14E-75FA-4A48-87EE-E923316633EF}"/>
    <cellStyle name="Comma 6 5 5 3 2 2" xfId="29360" xr:uid="{075CFD51-F9BB-4528-8588-EF1C8CB881BB}"/>
    <cellStyle name="Comma 6 5 5 3 3" xfId="31184" xr:uid="{147FD4EB-96F8-451B-A3F0-FA1DC72C3595}"/>
    <cellStyle name="Comma 6 5 5 4" xfId="15378" xr:uid="{E5E2CF2F-FE5C-47F7-B7D0-3DEB19250796}"/>
    <cellStyle name="Comma 6 5 5 4 2" xfId="30636" xr:uid="{5F105D8B-1D30-41F5-BD5E-E4B947D006EE}"/>
    <cellStyle name="Comma 6 5 5 5" xfId="10316" xr:uid="{B02373AB-AE18-49D8-B1D4-F020694353FC}"/>
    <cellStyle name="Comma 6 5 5 5 2" xfId="29801" xr:uid="{9A8896FE-5A2F-4171-904F-6D132CCE6854}"/>
    <cellStyle name="Comma 6 5 5 6" xfId="21875" xr:uid="{18C475DF-1E6D-4669-A008-0FE9A75FBF43}"/>
    <cellStyle name="Comma 6 5 5 6 2" xfId="31640" xr:uid="{24A2E7C9-F16F-4E90-B287-D0ED64041630}"/>
    <cellStyle name="Comma 6 5 5 7" xfId="25933" xr:uid="{E7BBA949-9347-45A8-84DE-6C19A259AF87}"/>
    <cellStyle name="Comma 6 5 5 7 2" xfId="32294" xr:uid="{990C7C09-8C70-4EC9-855D-34A6F69199AA}"/>
    <cellStyle name="Comma 6 5 5 8" xfId="28359" xr:uid="{39754EB5-11E8-4958-8C85-0131337BDF67}"/>
    <cellStyle name="Comma 6 5 6" xfId="3016" xr:uid="{F3B63EC7-F0BD-452C-A4C0-7609ED8193F2}"/>
    <cellStyle name="Comma 6 5 6 2" xfId="19516" xr:uid="{4179B47E-3AB2-410E-90A2-5778A2E66699}"/>
    <cellStyle name="Comma 6 5 6 2 2" xfId="11282" xr:uid="{C6862EA9-F399-40CD-9780-C371BD898B81}"/>
    <cellStyle name="Comma 6 5 6 2 2 2" xfId="29967" xr:uid="{4D64B188-8BBA-41B1-B697-83F2D1E7C7C9}"/>
    <cellStyle name="Comma 6 5 6 2 3" xfId="3257" xr:uid="{99260557-A0B8-4CB3-BB7A-7705587E450D}"/>
    <cellStyle name="Comma 6 5 6 2 3 2" xfId="28673" xr:uid="{C77022D7-0A99-4922-BAED-7B25EF610FF7}"/>
    <cellStyle name="Comma 6 5 6 2 4" xfId="31273" xr:uid="{6274A79C-9D0F-4114-922B-DCA29FCA5550}"/>
    <cellStyle name="Comma 6 5 6 3" xfId="16742" xr:uid="{4DAC7893-52A3-4D6D-A5DF-44921602BE3C}"/>
    <cellStyle name="Comma 6 5 6 3 2" xfId="5817" xr:uid="{8934F55E-CA9A-445F-B9E8-C9461526D982}"/>
    <cellStyle name="Comma 6 5 6 3 2 2" xfId="29094" xr:uid="{1011FC63-0E6C-4F8B-A28E-A1C6720780AA}"/>
    <cellStyle name="Comma 6 5 6 3 3" xfId="30859" xr:uid="{71117FEA-B0A9-4ED1-96A5-7F0F7D7B231B}"/>
    <cellStyle name="Comma 6 5 6 4" xfId="13705" xr:uid="{5C35D81C-E5ED-468F-85D4-D8CA3BCF4507}"/>
    <cellStyle name="Comma 6 5 6 4 2" xfId="30370" xr:uid="{FA26A597-4E6A-486C-969D-CE805D1B448B}"/>
    <cellStyle name="Comma 6 5 6 5" xfId="8643" xr:uid="{48172EDB-1A8B-4E73-BCA0-3A9200665C09}"/>
    <cellStyle name="Comma 6 5 6 5 2" xfId="29535" xr:uid="{D5453083-1139-4BC5-A0AE-F823AAEF2531}"/>
    <cellStyle name="Comma 6 5 6 6" xfId="20191" xr:uid="{E632C808-9EC2-4ED1-8483-532F4A07D896}"/>
    <cellStyle name="Comma 6 5 6 6 2" xfId="31374" xr:uid="{2D792478-313A-4A62-B19C-7370F76C88DF}"/>
    <cellStyle name="Comma 6 5 6 7" xfId="22357" xr:uid="{64087EC0-AFFF-4DC9-9F0E-1DB44A756C92}"/>
    <cellStyle name="Comma 6 5 6 8" xfId="27606" xr:uid="{6AB8544F-3D0A-41C8-B3C7-208FF364B837}"/>
    <cellStyle name="Comma 6 5 6 8 2" xfId="32560" xr:uid="{25C87D97-0191-402D-9313-92801EE44F67}"/>
    <cellStyle name="Comma 6 5 6 9" xfId="28629" xr:uid="{33323EA7-2725-454D-A114-3BCDF40D2AF0}"/>
    <cellStyle name="Comma 6 5 7" xfId="705" xr:uid="{9A5D208A-C19B-4699-8266-27C5634D6A7F}"/>
    <cellStyle name="Comma 6 5 7 2" xfId="16373" xr:uid="{7D5B4CD4-8693-4DC9-B7AF-BE97BC41FD75}"/>
    <cellStyle name="Comma 6 5 7 2 2" xfId="5410" xr:uid="{C35402CC-671D-4B69-9FA2-876A48468964}"/>
    <cellStyle name="Comma 6 5 7 3" xfId="15859" xr:uid="{B49B71C0-5D0D-466F-BAF2-28DFA36332B8}"/>
    <cellStyle name="Comma 6 5 7 4" xfId="10796" xr:uid="{D8D206E4-BC3B-46C1-BA17-9916D08D0509}"/>
    <cellStyle name="Comma 6 5 7 5" xfId="24496" xr:uid="{91334D5F-9163-4EA3-B040-CD8967F99AF5}"/>
    <cellStyle name="Comma 6 5 7 6" xfId="25453" xr:uid="{B4E198E5-13D1-46DC-AAE5-8B78E997495C}"/>
    <cellStyle name="Comma 6 5 8" xfId="20079" xr:uid="{E0CE918F-0BFC-4AA4-8971-B317EFA163CA}"/>
    <cellStyle name="Comma 6 5 8 2" xfId="16597" xr:uid="{D0694066-26F7-4EE4-A64A-E75A462ADD4D}"/>
    <cellStyle name="Comma 6 5 8 2 2" xfId="5683" xr:uid="{2A0F5390-8A6F-4D94-ADC0-58831275F08A}"/>
    <cellStyle name="Comma 6 5 8 2 2 2" xfId="29065" xr:uid="{6580F6B7-0B1C-47BE-96C4-1E3440653721}"/>
    <cellStyle name="Comma 6 5 8 2 3" xfId="30830" xr:uid="{4A0BD8D8-A194-4ADC-8EEC-1412954FFF99}"/>
    <cellStyle name="Comma 6 5 8 3" xfId="13570" xr:uid="{4AEC8F30-A203-4388-B989-1AD5AF7F3535}"/>
    <cellStyle name="Comma 6 5 8 3 2" xfId="30341" xr:uid="{64A0F432-50DF-45AE-A72D-FCFD5BC65EDC}"/>
    <cellStyle name="Comma 6 5 8 4" xfId="11069" xr:uid="{77D91BAC-382D-4E91-9AC5-8273DD040EDF}"/>
    <cellStyle name="Comma 6 5 8 4 2" xfId="29927" xr:uid="{45BDF7D8-368B-4F77-943B-D3B446BB3152}"/>
    <cellStyle name="Comma 6 5 8 5" xfId="31349" xr:uid="{C7D1A0AD-B0A2-4BF3-9469-600DEA39BCE4}"/>
    <cellStyle name="Comma 6 5 9" xfId="19221" xr:uid="{185A9EB1-D58F-45E8-9BBD-67BE5222F014}"/>
    <cellStyle name="Comma 6 5 9 2" xfId="7970" xr:uid="{C693C9EF-CB67-462C-BB61-714961CE9C12}"/>
    <cellStyle name="Comma 6 6" xfId="376" xr:uid="{49A4BBF3-3DB8-4597-A57B-16E07ED7BEC4}"/>
    <cellStyle name="Comma 6 6 10" xfId="17663" xr:uid="{04F466AB-F2E1-43D4-8E90-4BD13D1F998D}"/>
    <cellStyle name="Comma 6 6 10 2" xfId="7991" xr:uid="{D7FA673E-6342-438E-8431-2FED968EC380}"/>
    <cellStyle name="Comma 6 6 10 2 2" xfId="29444" xr:uid="{32529286-5AE8-4A30-B9E5-F6A88D12059C}"/>
    <cellStyle name="Comma 6 6 10 3" xfId="31035" xr:uid="{EC26450B-C615-4A65-BA76-D6E7EF7AC8A1}"/>
    <cellStyle name="Comma 6 6 11" xfId="18984" xr:uid="{8BB3D4E4-39CC-401B-9B16-77821A48DB62}"/>
    <cellStyle name="Comma 6 6 12" xfId="16067" xr:uid="{FA6F5544-4FDF-4813-84D0-163E68971D33}"/>
    <cellStyle name="Comma 6 6 12 2" xfId="30753" xr:uid="{7922532D-71EB-4E2F-A375-4C118244B666}"/>
    <cellStyle name="Comma 6 6 13" xfId="11128" xr:uid="{8A4E7465-F0EA-4B7A-963D-DE23697F3294}"/>
    <cellStyle name="Comma 6 6 14" xfId="25030" xr:uid="{F2113461-9EAC-42FF-A66C-65DE52102D2E}"/>
    <cellStyle name="Comma 6 6 14 2" xfId="32134" xr:uid="{C47900DB-795B-417C-B191-1D578A6BA20C}"/>
    <cellStyle name="Comma 6 6 15" xfId="25245" xr:uid="{0FA4B5D9-358F-46A4-9FD4-50A8687B8639}"/>
    <cellStyle name="Comma 6 6 15 2" xfId="32177" xr:uid="{E11AFC56-D3D2-4239-9735-F2DF22E69868}"/>
    <cellStyle name="Comma 6 6 16" xfId="27914" xr:uid="{9BA9FC01-03E6-4A71-8D93-0ED80E946731}"/>
    <cellStyle name="Comma 6 6 16 2" xfId="32626" xr:uid="{79A8F1F0-B604-4E8C-B3FE-FE8DA0AF7532}"/>
    <cellStyle name="Comma 6 6 17" xfId="28230" xr:uid="{DF5C93A5-2B75-4808-B59C-F7A2D240D655}"/>
    <cellStyle name="Comma 6 6 2" xfId="1045" xr:uid="{4C045507-7F4B-4B9C-8C4F-9F447C368D48}"/>
    <cellStyle name="Comma 6 6 2 10" xfId="11112" xr:uid="{B5A44B49-171E-45DA-BDFC-A65AB80A6078}"/>
    <cellStyle name="Comma 6 6 2 11" xfId="24805" xr:uid="{B7B0EE09-B3F6-46E8-BDDC-BE32DE50CD07}"/>
    <cellStyle name="Comma 6 6 2 11 2" xfId="32092" xr:uid="{7098D800-9E14-4372-963C-1E3E7354C838}"/>
    <cellStyle name="Comma 6 6 2 12" xfId="25760" xr:uid="{375893A0-C422-4C19-A42B-0F4089711A77}"/>
    <cellStyle name="Comma 6 6 2 12 2" xfId="32264" xr:uid="{D022C6F3-0495-48E2-925B-BA7004177978}"/>
    <cellStyle name="Comma 6 6 2 13" xfId="28046" xr:uid="{04B8A7AC-4AC0-460E-9D56-44305A804B68}"/>
    <cellStyle name="Comma 6 6 2 13 2" xfId="32654" xr:uid="{41D08D7E-A7D6-4289-A662-89E2951E31C2}"/>
    <cellStyle name="Comma 6 6 2 14" xfId="28328" xr:uid="{6A253BDA-54D8-4C42-914D-763BDAB40FBA}"/>
    <cellStyle name="Comma 6 6 2 2" xfId="2043" xr:uid="{15CCA5A3-B86E-48BD-AB82-092DE48E3861}"/>
    <cellStyle name="Comma 6 6 2 2 2" xfId="21146" xr:uid="{A7D32238-C6DA-4AC6-A9B2-EAF4DFBBEBBB}"/>
    <cellStyle name="Comma 6 6 2 2 2 2" xfId="12234" xr:uid="{AE0F9E15-CB6D-4DF9-938E-ADE272648AE5}"/>
    <cellStyle name="Comma 6 6 2 2 2 2 2" xfId="30134" xr:uid="{6DE89493-7843-45ED-AC5C-C25BA8F04B6C}"/>
    <cellStyle name="Comma 6 6 2 2 2 3" xfId="4213" xr:uid="{34EF4C7A-2D43-47B4-A61D-B11FFB55EE41}"/>
    <cellStyle name="Comma 6 6 2 2 2 3 2" xfId="28840" xr:uid="{D3924E0B-57AA-428C-9B9C-C0B35FA09158}"/>
    <cellStyle name="Comma 6 6 2 2 2 4" xfId="31539" xr:uid="{CAB0A7B3-77B9-4AA4-8810-D57827C0CAE9}"/>
    <cellStyle name="Comma 6 6 2 2 3" xfId="19335" xr:uid="{14B41472-1B40-498C-9EC7-8DAAB1D5C788}"/>
    <cellStyle name="Comma 6 6 2 2 3 2" xfId="6773" xr:uid="{F1ACE914-1E62-45CD-89D2-56A4CFAB6A4A}"/>
    <cellStyle name="Comma 6 6 2 2 3 2 2" xfId="29261" xr:uid="{7EE55111-FF37-4DFA-A4CD-096CF278C512}"/>
    <cellStyle name="Comma 6 6 2 2 3 3" xfId="31247" xr:uid="{0AC7859D-7180-4777-A2D4-4BB784C9A826}"/>
    <cellStyle name="Comma 6 6 2 2 4" xfId="14661" xr:uid="{CA06EE93-8061-4307-9654-E0D146BCFF50}"/>
    <cellStyle name="Comma 6 6 2 2 4 2" xfId="30537" xr:uid="{2F2AEDF6-FB82-433F-817A-4026519F6F42}"/>
    <cellStyle name="Comma 6 6 2 2 5" xfId="9599" xr:uid="{B5566D16-290A-4D16-9BE8-9906907A87F7}"/>
    <cellStyle name="Comma 6 6 2 2 5 2" xfId="29702" xr:uid="{7ABEB415-0142-4E94-B6FA-DC027193E7C5}"/>
    <cellStyle name="Comma 6 6 2 2 6" xfId="23357" xr:uid="{B15E4B25-968F-4564-AE2F-47060E362C87}"/>
    <cellStyle name="Comma 6 6 2 2 6 2" xfId="31883" xr:uid="{9CD6A8C8-189B-491C-BD01-8A0C0255215F}"/>
    <cellStyle name="Comma 6 6 2 2 7" xfId="26650" xr:uid="{3D53D205-3D50-47B4-97E3-6ED879DB870B}"/>
    <cellStyle name="Comma 6 6 2 2 7 2" xfId="32393" xr:uid="{2B3DD36C-81F8-4E09-AAB0-7B169EF85FA7}"/>
    <cellStyle name="Comma 6 6 2 2 8" xfId="28461" xr:uid="{201C5BCC-EC6A-4620-9E46-C6DD277E355E}"/>
    <cellStyle name="Comma 6 6 2 3" xfId="2698" xr:uid="{D65FD2E9-0CA9-4672-807D-643107153507}"/>
    <cellStyle name="Comma 6 6 2 3 2" xfId="20493" xr:uid="{7214CC63-1302-4D2E-9528-56CDAFB4FA17}"/>
    <cellStyle name="Comma 6 6 2 3 2 2" xfId="11582" xr:uid="{0A589FFB-D240-4892-A004-2CAA9A460C39}"/>
    <cellStyle name="Comma 6 6 2 3 2 2 2" xfId="30028" xr:uid="{3C8635DE-F35F-42D3-90D3-DA533F9070F6}"/>
    <cellStyle name="Comma 6 6 2 3 2 3" xfId="3559" xr:uid="{BDD05F19-E357-4E7C-AE36-EC25B0E20D17}"/>
    <cellStyle name="Comma 6 6 2 3 2 3 2" xfId="28734" xr:uid="{0AD28BBB-F3F0-4CBE-8ADD-4D895AF9B4B8}"/>
    <cellStyle name="Comma 6 6 2 3 2 4" xfId="31433" xr:uid="{868AF821-9AD0-4E3C-8554-F7A6FB606272}"/>
    <cellStyle name="Comma 6 6 2 3 3" xfId="17049" xr:uid="{568CFD0B-D943-41D1-81EC-7CEC54D2225A}"/>
    <cellStyle name="Comma 6 6 2 3 3 2" xfId="6119" xr:uid="{12336261-00CA-4911-A94D-94595B777147}"/>
    <cellStyle name="Comma 6 6 2 3 3 2 2" xfId="29155" xr:uid="{89F84B92-352E-484A-A5A5-658E152D3F78}"/>
    <cellStyle name="Comma 6 6 2 3 3 3" xfId="30919" xr:uid="{1A720A40-BF2D-4526-8D5B-307A9FD83FF3}"/>
    <cellStyle name="Comma 6 6 2 3 4" xfId="14007" xr:uid="{C4AA2FA7-28AC-4608-AFD3-29BE1F6AFB0D}"/>
    <cellStyle name="Comma 6 6 2 3 4 2" xfId="30431" xr:uid="{6333CD88-B5ED-4FBD-81E9-BB2CF1F3BE60}"/>
    <cellStyle name="Comma 6 6 2 3 5" xfId="8945" xr:uid="{F2DC9BB9-058A-45C1-8B19-93F803F03C67}"/>
    <cellStyle name="Comma 6 6 2 3 5 2" xfId="29596" xr:uid="{18AF15A3-A570-405D-AE5B-53607C3EAD43}"/>
    <cellStyle name="Comma 6 6 2 3 6" xfId="22706" xr:uid="{5E346EC4-B614-44B2-B900-834F19F831A1}"/>
    <cellStyle name="Comma 6 6 2 3 6 2" xfId="31777" xr:uid="{64A52D1C-D785-4378-92B5-439F587CC4C4}"/>
    <cellStyle name="Comma 6 6 2 3 7" xfId="27304" xr:uid="{BAB5D0C8-D0B6-4144-98E1-15CD2C63B732}"/>
    <cellStyle name="Comma 6 6 2 3 7 2" xfId="32499" xr:uid="{C4B0D1C2-2C7F-4AEF-B090-1E082E094F10}"/>
    <cellStyle name="Comma 6 6 2 3 8" xfId="28567" xr:uid="{EB0F4307-E030-4E06-94C2-CBD02F423AA7}"/>
    <cellStyle name="Comma 6 6 2 4" xfId="2886" xr:uid="{B6346273-78EA-43E9-B705-2183AA5E5F25}"/>
    <cellStyle name="Comma 6 6 2 4 2" xfId="19636" xr:uid="{BE2BCD2D-6B5C-442A-B4EE-21C240F7F239}"/>
    <cellStyle name="Comma 6 6 2 4 2 2" xfId="11399" xr:uid="{B2B6D753-4B66-4685-BA36-A09D0A287A3B}"/>
    <cellStyle name="Comma 6 6 2 4 2 2 2" xfId="29996" xr:uid="{11E0CFD0-5927-4821-8ADB-DABF9C10327A}"/>
    <cellStyle name="Comma 6 6 2 4 2 3" xfId="3375" xr:uid="{286D09E8-F093-4C7A-A5F0-B85A799DD36A}"/>
    <cellStyle name="Comma 6 6 2 4 2 3 2" xfId="28702" xr:uid="{CBBAA3C0-63D8-4ADC-8243-DB4652839C15}"/>
    <cellStyle name="Comma 6 6 2 4 2 4" xfId="31302" xr:uid="{41D15DBF-A757-4BF3-8616-C8D341ED9A93}"/>
    <cellStyle name="Comma 6 6 2 4 3" xfId="16869" xr:uid="{ABC6391C-2214-4CEC-B37A-0A0083A3E457}"/>
    <cellStyle name="Comma 6 6 2 4 3 2" xfId="5935" xr:uid="{D3ED2F08-A7F6-4872-8A1D-7B89B72E055B}"/>
    <cellStyle name="Comma 6 6 2 4 3 2 2" xfId="29123" xr:uid="{AE724219-F0E9-4C2F-8A77-4EBC230B5362}"/>
    <cellStyle name="Comma 6 6 2 4 3 3" xfId="30888" xr:uid="{09983963-C869-4B09-8D6C-0025AE3A7617}"/>
    <cellStyle name="Comma 6 6 2 4 4" xfId="13823" xr:uid="{68F06521-E273-444C-A0AE-23A0746C1E8A}"/>
    <cellStyle name="Comma 6 6 2 4 4 2" xfId="30399" xr:uid="{CFAF8DA3-42E6-4EF5-BC4F-2A62A4332255}"/>
    <cellStyle name="Comma 6 6 2 4 5" xfId="8761" xr:uid="{B202C477-A5D0-4CAD-ABF7-643967FBD056}"/>
    <cellStyle name="Comma 6 6 2 4 5 2" xfId="29564" xr:uid="{6988A0AD-348C-498C-9D2B-E4E218344823}"/>
    <cellStyle name="Comma 6 6 2 4 6" xfId="20311" xr:uid="{65138DC2-B6BC-4045-BB53-07D4C33C39D0}"/>
    <cellStyle name="Comma 6 6 2 4 6 2" xfId="31401" xr:uid="{A96DC0FD-FC91-4F1C-83A7-A0063C22378B}"/>
    <cellStyle name="Comma 6 6 2 4 7" xfId="27488" xr:uid="{89645514-DBBC-4D58-8B6A-9A387352B398}"/>
    <cellStyle name="Comma 6 6 2 4 7 2" xfId="32531" xr:uid="{6429942F-AB4B-44D4-A275-8B1197F11FB9}"/>
    <cellStyle name="Comma 6 6 2 4 8" xfId="28599" xr:uid="{EF47A59B-DC95-4703-89E5-F3DA7EF5FF91}"/>
    <cellStyle name="Comma 6 6 2 5" xfId="22049" xr:uid="{2EBE3E71-A379-437F-A1DD-394D216A7375}"/>
    <cellStyle name="Comma 6 6 2 5 2" xfId="16280" xr:uid="{7D9D11A0-9161-4872-8BA3-B5F25A33A9FA}"/>
    <cellStyle name="Comma 6 6 2 5 2 2" xfId="5103" xr:uid="{DE9638B9-BAE5-4076-892C-A431D38BB711}"/>
    <cellStyle name="Comma 6 6 2 5 2 2 2" xfId="28969" xr:uid="{D4F202A0-B1DA-463D-99E0-9486F49C0359}"/>
    <cellStyle name="Comma 6 6 2 5 2 3" xfId="30783" xr:uid="{A316AA3D-BFEA-4C85-83F2-BB9273953499}"/>
    <cellStyle name="Comma 6 6 2 5 3" xfId="13115" xr:uid="{68CE034E-0253-416B-919D-7862AE9882A7}"/>
    <cellStyle name="Comma 6 6 2 5 3 2" xfId="30263" xr:uid="{911428A9-0362-47C6-94D9-3E85C8AED07F}"/>
    <cellStyle name="Comma 6 6 2 5 4" xfId="10489" xr:uid="{5E17878A-94D6-401D-B828-3D2F40BC3B3D}"/>
    <cellStyle name="Comma 6 6 2 5 4 2" xfId="29831" xr:uid="{4EAC5220-0BF7-4C82-92EC-519EC03D6CA4}"/>
    <cellStyle name="Comma 6 6 2 5 5" xfId="31670" xr:uid="{3532CD67-2233-4A9E-938A-35C94FD3FD88}"/>
    <cellStyle name="Comma 6 6 2 6" xfId="18849" xr:uid="{3F7D2107-FF8B-4B86-B627-22913486E98D}"/>
    <cellStyle name="Comma 6 6 2 6 2" xfId="8399" xr:uid="{D557D856-F76C-4589-84BE-44DFA780F2E5}"/>
    <cellStyle name="Comma 6 6 2 6 2 2" xfId="29495" xr:uid="{44EDA1A2-C686-4DAE-9274-DA936FC0D146}"/>
    <cellStyle name="Comma 6 6 2 6 3" xfId="31189" xr:uid="{55E8B6A1-974C-4627-80FC-978D143C36E2}"/>
    <cellStyle name="Comma 6 6 2 7" xfId="17502" xr:uid="{ED814222-62EC-49A4-A706-4259ABCF3821}"/>
    <cellStyle name="Comma 6 6 2 7 2" xfId="7663" xr:uid="{DEB896C4-39D4-4632-9871-BA1EABFB2696}"/>
    <cellStyle name="Comma 6 6 2 7 2 2" xfId="29390" xr:uid="{FC338BD8-4F01-4FE4-9ABC-151B155373C6}"/>
    <cellStyle name="Comma 6 6 2 7 3" xfId="31001" xr:uid="{D65DBE43-00DE-4193-ABC4-4EB8D92B01A6}"/>
    <cellStyle name="Comma 6 6 2 8" xfId="17936" xr:uid="{36F597B4-0E94-40E7-8CCB-B76D3DA13CC2}"/>
    <cellStyle name="Comma 6 6 2 9" xfId="15551" xr:uid="{93537C18-496B-49A9-AB75-5C48D6896BBF}"/>
    <cellStyle name="Comma 6 6 2 9 2" xfId="30666" xr:uid="{AAB51D6C-275F-4A75-9608-28348CA2B849}"/>
    <cellStyle name="Comma 6 6 3" xfId="1714" xr:uid="{20CA5073-A517-4FD2-985D-94F5C6D2EA5E}"/>
    <cellStyle name="Comma 6 6 3 2" xfId="21473" xr:uid="{16E56E13-78BF-41CB-AB25-4EA7B38692AA}"/>
    <cellStyle name="Comma 6 6 3 2 2" xfId="12562" xr:uid="{CAA409B4-A5C7-4798-91A1-9CD759224B59}"/>
    <cellStyle name="Comma 6 6 3 2 2 2" xfId="30188" xr:uid="{96B0E941-8FC4-45E7-953F-46EEAEB5E921}"/>
    <cellStyle name="Comma 6 6 3 2 3" xfId="4541" xr:uid="{BC7EEFD3-2DFD-4227-9AA4-EF4D36E029E7}"/>
    <cellStyle name="Comma 6 6 3 2 3 2" xfId="28894" xr:uid="{4B9033EF-4EA4-4825-8C33-8DDEE477140A}"/>
    <cellStyle name="Comma 6 6 3 2 4" xfId="31593" xr:uid="{8D13866E-3045-4D6F-92F5-51637A7E49BC}"/>
    <cellStyle name="Comma 6 6 3 3" xfId="18216" xr:uid="{DD9F41CD-C15D-41EE-8710-60C5D07E66F4}"/>
    <cellStyle name="Comma 6 6 3 3 2" xfId="7101" xr:uid="{B4E43950-6939-4FA6-8F39-839E4B22C3AE}"/>
    <cellStyle name="Comma 6 6 3 3 2 2" xfId="29315" xr:uid="{0555B023-17FE-4C1C-99D4-DDA96B1A8DD7}"/>
    <cellStyle name="Comma 6 6 3 3 3" xfId="31104" xr:uid="{2A0877F8-A2A1-4921-AE18-F49727D74F8A}"/>
    <cellStyle name="Comma 6 6 3 4" xfId="14989" xr:uid="{65A8D73E-2D52-4C29-AD73-FEAC2140E299}"/>
    <cellStyle name="Comma 6 6 3 4 2" xfId="30591" xr:uid="{EF263FF8-C146-4F1F-90DC-ED2930A51262}"/>
    <cellStyle name="Comma 6 6 3 5" xfId="9927" xr:uid="{2F5C51DF-1D7F-41A5-91F0-C88638CEF7EA}"/>
    <cellStyle name="Comma 6 6 3 5 2" xfId="29756" xr:uid="{1C2CC24E-5292-4E63-AD58-14997BB0F0B5}"/>
    <cellStyle name="Comma 6 6 3 6" xfId="23682" xr:uid="{EB507D92-9420-406B-99EB-5B69E917B497}"/>
    <cellStyle name="Comma 6 6 3 6 2" xfId="31937" xr:uid="{CE5D1908-6127-4BDA-9D60-00168B04E4F1}"/>
    <cellStyle name="Comma 6 6 3 7" xfId="26322" xr:uid="{B22A0CCE-6A5D-46C4-91AC-3EB9950433EE}"/>
    <cellStyle name="Comma 6 6 3 7 2" xfId="32339" xr:uid="{E29AFBA3-7071-473D-9080-17DC0487DCF0}"/>
    <cellStyle name="Comma 6 6 3 8" xfId="28407" xr:uid="{602BEFA8-814B-4B4C-8916-34EAAECCF2E0}"/>
    <cellStyle name="Comma 6 6 4" xfId="2370" xr:uid="{35BF7580-A3A7-4A4B-BC23-4B407875EC61}"/>
    <cellStyle name="Comma 6 6 4 2" xfId="20821" xr:uid="{7EBD157F-6FA3-453C-A59D-F426FCBB93A1}"/>
    <cellStyle name="Comma 6 6 4 2 2" xfId="11910" xr:uid="{268D78EB-296A-474E-999B-A5F5B84F4990}"/>
    <cellStyle name="Comma 6 6 4 2 2 2" xfId="30082" xr:uid="{70E643BD-903F-4B8A-B16E-D431908FE02B}"/>
    <cellStyle name="Comma 6 6 4 2 3" xfId="3887" xr:uid="{727C00D8-F6A4-40EE-967E-B32EFCF3B73A}"/>
    <cellStyle name="Comma 6 6 4 2 3 2" xfId="28788" xr:uid="{D432BF6C-0FD2-4D69-A5CF-9ACB69CCC4BA}"/>
    <cellStyle name="Comma 6 6 4 2 4" xfId="31487" xr:uid="{99F80B74-2B56-4FCD-8390-5F5CC42232C1}"/>
    <cellStyle name="Comma 6 6 4 3" xfId="18753" xr:uid="{4F958589-FB11-4CDE-A7E8-AF2005219BF1}"/>
    <cellStyle name="Comma 6 6 4 3 2" xfId="6447" xr:uid="{2E4A94FC-5893-4DF9-BCAA-F4B1522041CF}"/>
    <cellStyle name="Comma 6 6 4 3 2 2" xfId="29209" xr:uid="{994652A8-896E-4207-90AD-30F26236065D}"/>
    <cellStyle name="Comma 6 6 4 3 3" xfId="31178" xr:uid="{796DC10B-0109-4313-9B82-E27548D04EC6}"/>
    <cellStyle name="Comma 6 6 4 4" xfId="14335" xr:uid="{5808EF1D-2B39-48C6-8F67-4204403A7E81}"/>
    <cellStyle name="Comma 6 6 4 4 2" xfId="30485" xr:uid="{B3008F08-81FB-471A-B6E2-283D1D8D5450}"/>
    <cellStyle name="Comma 6 6 4 5" xfId="9273" xr:uid="{285EE9C1-BCC6-4730-8501-1D9518632B77}"/>
    <cellStyle name="Comma 6 6 4 5 2" xfId="29650" xr:uid="{C5C4D53C-1A61-48BD-9D80-B5625C15E3ED}"/>
    <cellStyle name="Comma 6 6 4 6" xfId="23033" xr:uid="{C05AE399-A846-45B0-A000-747F3A5BC597}"/>
    <cellStyle name="Comma 6 6 4 6 2" xfId="31831" xr:uid="{384FC245-D5EC-4193-B0BC-B7D744113E0A}"/>
    <cellStyle name="Comma 6 6 4 7" xfId="26976" xr:uid="{120C9C86-A1DB-42EE-B1F6-B822F391EE90}"/>
    <cellStyle name="Comma 6 6 4 7 2" xfId="32445" xr:uid="{642B412D-F8A1-4D52-888B-39F13F871E73}"/>
    <cellStyle name="Comma 6 6 4 8" xfId="28513" xr:uid="{0B4A6012-65BB-4BE3-B277-178082255C47}"/>
    <cellStyle name="Comma 6 6 5" xfId="1334" xr:uid="{9271C60D-59C0-4C36-8D03-E5517FCE7F31}"/>
    <cellStyle name="Comma 6 6 5 2" xfId="19842" xr:uid="{EB8994B8-D1D3-4499-B018-758CAFB7262B}"/>
    <cellStyle name="Comma 6 6 5 2 2" xfId="12871" xr:uid="{5E9180A1-1B24-4694-859E-E0B41D42925D}"/>
    <cellStyle name="Comma 6 6 5 2 2 2" xfId="30223" xr:uid="{E64F4388-1D7E-498A-8CCB-C66935BA03B2}"/>
    <cellStyle name="Comma 6 6 5 2 3" xfId="4855" xr:uid="{5B739E0C-5A0F-4573-B621-9383EA3CCB95}"/>
    <cellStyle name="Comma 6 6 5 2 3 2" xfId="28929" xr:uid="{395B681B-FB05-481E-8554-A7BE461D5C99}"/>
    <cellStyle name="Comma 6 6 5 2 4" xfId="31317" xr:uid="{20F72A22-7E94-436C-9F42-2F38F1E4EF67}"/>
    <cellStyle name="Comma 6 6 5 3" xfId="17425" xr:uid="{DBCCB843-2550-463F-89B0-78F0F3BDBD88}"/>
    <cellStyle name="Comma 6 6 5 3 2" xfId="7415" xr:uid="{49AB9B7B-9CEC-4B1A-A1D6-BCD4BAE08A78}"/>
    <cellStyle name="Comma 6 6 5 3 2 2" xfId="29350" xr:uid="{9ED320CF-C623-4963-A671-08E57CE9EFBF}"/>
    <cellStyle name="Comma 6 6 5 3 3" xfId="30989" xr:uid="{D89E4643-439F-4540-B0B3-C70E8017CCD2}"/>
    <cellStyle name="Comma 6 6 5 4" xfId="15303" xr:uid="{9C9A4281-0DB0-4832-8213-814082661ACC}"/>
    <cellStyle name="Comma 6 6 5 4 2" xfId="30626" xr:uid="{5959CD00-9529-484E-AB57-9030CF814EDF}"/>
    <cellStyle name="Comma 6 6 5 5" xfId="10241" xr:uid="{3506533F-0810-4641-AA3E-CD4C6452C911}"/>
    <cellStyle name="Comma 6 6 5 5 2" xfId="29791" xr:uid="{5145512E-94DD-493A-9BF9-9EBA14F8C158}"/>
    <cellStyle name="Comma 6 6 5 6" xfId="21793" xr:uid="{7C12033A-192C-49F8-AE5B-FA9017773622}"/>
    <cellStyle name="Comma 6 6 5 6 2" xfId="31630" xr:uid="{611B6D5B-D898-446D-87E4-85EAFC14A9CA}"/>
    <cellStyle name="Comma 6 6 5 7" xfId="26008" xr:uid="{978D754F-0E94-4986-9C06-2E163DBD67C7}"/>
    <cellStyle name="Comma 6 6 5 7 2" xfId="32304" xr:uid="{50476281-0555-459F-AC9A-21678E1D0A7F}"/>
    <cellStyle name="Comma 6 6 5 8" xfId="28370" xr:uid="{94503459-5CD1-4563-B13D-C23CD7D37F7E}"/>
    <cellStyle name="Comma 6 6 6" xfId="3092" xr:uid="{E88A1CCE-623B-499F-B3AE-D53C04F3431E}"/>
    <cellStyle name="Comma 6 6 6 2" xfId="19443" xr:uid="{1CE76DA0-8B13-4561-B1FB-72929743C39D}"/>
    <cellStyle name="Comma 6 6 6 2 2" xfId="11217" xr:uid="{12EE8008-B2A2-46D6-BEC7-53C54FDAC67B}"/>
    <cellStyle name="Comma 6 6 6 2 2 2" xfId="29958" xr:uid="{35EAE5AB-9CAA-4FDD-9859-942AD191A5A6}"/>
    <cellStyle name="Comma 6 6 6 2 3" xfId="3192" xr:uid="{E7ED17F2-1C7E-462F-970E-C77ED40402A2}"/>
    <cellStyle name="Comma 6 6 6 2 3 2" xfId="28664" xr:uid="{EBBE42E3-4969-4FE0-AD10-D9712690C180}"/>
    <cellStyle name="Comma 6 6 6 2 4" xfId="31264" xr:uid="{DB733F96-5634-4D7D-9105-CD0B8768616E}"/>
    <cellStyle name="Comma 6 6 6 3" xfId="16670" xr:uid="{2B383DA3-BCB7-4D12-8EAF-8E35B799B3C2}"/>
    <cellStyle name="Comma 6 6 6 3 2" xfId="5752" xr:uid="{AE636F44-342F-4D52-8EB5-19FF3ACD6319}"/>
    <cellStyle name="Comma 6 6 6 3 2 2" xfId="29085" xr:uid="{49D97873-FEB9-4765-AA9F-880831D11607}"/>
    <cellStyle name="Comma 6 6 6 3 3" xfId="30850" xr:uid="{2A3C2485-E698-43F9-8B53-50211B0D7DA6}"/>
    <cellStyle name="Comma 6 6 6 4" xfId="13640" xr:uid="{15A4DC18-7931-4DC7-AD83-9E32F9383DCA}"/>
    <cellStyle name="Comma 6 6 6 4 2" xfId="30361" xr:uid="{746A20C5-8FF5-4B60-B540-99605D0A7B97}"/>
    <cellStyle name="Comma 6 6 6 5" xfId="8578" xr:uid="{818407FA-AED6-4814-A02A-211D02148780}"/>
    <cellStyle name="Comma 6 6 6 5 2" xfId="29526" xr:uid="{5DB33797-0918-4A1D-8BA4-3342176F76E4}"/>
    <cellStyle name="Comma 6 6 6 6" xfId="22378" xr:uid="{4E2804C8-B968-44CD-BF4A-D0ADEEC84ECF}"/>
    <cellStyle name="Comma 6 6 6 6 2" xfId="31724" xr:uid="{CBCEBEB2-E50B-4256-9A48-EF5D77A7E340}"/>
    <cellStyle name="Comma 6 6 6 7" xfId="27671" xr:uid="{3BF16E26-88FB-49F8-8584-7573208497A1}"/>
    <cellStyle name="Comma 6 6 6 7 2" xfId="32569" xr:uid="{9CBC63F4-9BB9-46E2-A849-012244A24B42}"/>
    <cellStyle name="Comma 6 6 6 8" xfId="28638" xr:uid="{B678EFD1-8A6C-47B2-A38E-77E657D5AB39}"/>
    <cellStyle name="Comma 6 6 7" xfId="682" xr:uid="{9AA5864B-3075-4EB3-8697-BECD6738184E}"/>
    <cellStyle name="Comma 6 6 7 2" xfId="16387" xr:uid="{887615BA-49D5-426A-832A-3298D0B60642}"/>
    <cellStyle name="Comma 6 6 7 2 2" xfId="5431" xr:uid="{796BA227-C04D-41D0-A796-D451C37F6D2A}"/>
    <cellStyle name="Comma 6 6 7 2 2 2" xfId="29023" xr:uid="{D6EE4A63-C028-4F27-B3B4-AE6545B6FB89}"/>
    <cellStyle name="Comma 6 6 7 2 3" xfId="30798" xr:uid="{27FA8633-FFA6-45B5-AFBC-7DBADD7B6047}"/>
    <cellStyle name="Comma 6 6 7 3" xfId="15880" xr:uid="{46CA1E68-5CA7-4477-BE5D-9B88B01542F4}"/>
    <cellStyle name="Comma 6 6 7 3 2" xfId="30720" xr:uid="{EB485873-F3AB-40E3-8854-569115CC06D9}"/>
    <cellStyle name="Comma 6 6 7 4" xfId="10817" xr:uid="{E479E0AD-081A-4F36-8479-B6ADCFE32D86}"/>
    <cellStyle name="Comma 6 6 7 4 2" xfId="29885" xr:uid="{7D39FC39-FAD2-456F-B8CD-C95EBF09495C}"/>
    <cellStyle name="Comma 6 6 7 5" xfId="24475" xr:uid="{2A1D18D8-6525-4560-A482-0F07C57DA54F}"/>
    <cellStyle name="Comma 6 6 7 5 2" xfId="32038" xr:uid="{FC83C30A-4C87-40A4-9173-A8B10725C794}"/>
    <cellStyle name="Comma 6 6 7 6" xfId="25432" xr:uid="{28782E8D-5CBC-4442-AAB5-AFB51A7E0E44}"/>
    <cellStyle name="Comma 6 6 7 6 2" xfId="32210" xr:uid="{503F994D-02A3-4DD4-8366-684EE445658C}"/>
    <cellStyle name="Comma 6 6 7 7" xfId="28273" xr:uid="{DEE5C802-8F02-442E-AA39-11BC2390C82E}"/>
    <cellStyle name="Comma 6 6 8" xfId="20008" xr:uid="{3D359176-6D70-468F-836D-1094124E28FF}"/>
    <cellStyle name="Comma 6 6 8 2" xfId="16526" xr:uid="{B589592A-4F53-4901-8587-017B3EE154FB}"/>
    <cellStyle name="Comma 6 6 8 2 2" xfId="5618" xr:uid="{D8A6E076-545F-49D4-8BA2-BD2CDC8610CD}"/>
    <cellStyle name="Comma 6 6 8 2 2 2" xfId="29056" xr:uid="{BD402C1E-B3B8-44E5-A6EA-427A92A82A1E}"/>
    <cellStyle name="Comma 6 6 8 2 3" xfId="30821" xr:uid="{95018117-4874-46CA-A4B9-3A7D6A42EAE1}"/>
    <cellStyle name="Comma 6 6 8 3" xfId="13505" xr:uid="{BD515075-8E75-434F-8D3C-C4A0DC767B49}"/>
    <cellStyle name="Comma 6 6 8 3 2" xfId="30332" xr:uid="{EB6605AC-95F3-4039-8095-BF5E86217BAC}"/>
    <cellStyle name="Comma 6 6 8 4" xfId="11004" xr:uid="{4D5F82DA-16BA-4D45-AB99-ED452BDD684D}"/>
    <cellStyle name="Comma 6 6 8 4 2" xfId="29918" xr:uid="{D55F0952-7F8E-44B8-85DB-4E61AABAE157}"/>
    <cellStyle name="Comma 6 6 8 5" xfId="31340" xr:uid="{632F16FE-53D0-4782-9E53-3DCAE175461A}"/>
    <cellStyle name="Comma 6 6 9" xfId="18514" xr:uid="{8645DF07-9D3A-4388-ACDF-9199F806C29D}"/>
    <cellStyle name="Comma 6 6 9 2" xfId="8302" xr:uid="{618254D8-A755-4C21-A61E-E80C45172CE7}"/>
    <cellStyle name="Comma 6 6 9 2 2" xfId="29478" xr:uid="{CC0005E5-B00F-4411-80A7-1F04248DBAD8}"/>
    <cellStyle name="Comma 6 6 9 3" xfId="31143" xr:uid="{E53C2B77-4955-4BE4-8E3E-7471D769BD02}"/>
    <cellStyle name="Comma 6 7" xfId="301" xr:uid="{716AC78F-88CB-4055-98C2-382EAAD006D3}"/>
    <cellStyle name="Comma 6 7 10" xfId="17881" xr:uid="{FEC2B27E-03AC-46A5-90CB-ACB66EFEC3B2}"/>
    <cellStyle name="Comma 6 7 11" xfId="16111" xr:uid="{309A4FBD-55CD-4F9D-93FF-F1BB08A51587}"/>
    <cellStyle name="Comma 6 7 12" xfId="11122" xr:uid="{B4BEFA92-0FD7-4E97-954C-5C34F88E2351}"/>
    <cellStyle name="Comma 6 7 13" xfId="25076" xr:uid="{C064429E-40B2-42D3-BBC5-9ED4AB2B8357}"/>
    <cellStyle name="Comma 6 7 14" xfId="25201" xr:uid="{D2170CE6-316C-4511-B5EF-CFAE407AA146}"/>
    <cellStyle name="Comma 6 7 15" xfId="27868" xr:uid="{BFB7D400-4146-4B4D-8E89-C2C5ABE34D5C}"/>
    <cellStyle name="Comma 6 7 2" xfId="1889" xr:uid="{D04796F6-8AFC-4AC7-B322-877273C63ABA}"/>
    <cellStyle name="Comma 6 7 2 2" xfId="21298" xr:uid="{519FCC56-A67E-466C-8BBF-10851BD60C25}"/>
    <cellStyle name="Comma 6 7 2 2 2" xfId="16221" xr:uid="{05C702CF-3667-4BB3-890F-CDFA4C73035A}"/>
    <cellStyle name="Comma 6 7 2 2 2 2" xfId="4366" xr:uid="{D35BDAEC-46BC-45C3-B4F8-1D20D2917306}"/>
    <cellStyle name="Comma 6 7 2 2 3" xfId="12387" xr:uid="{001C12D5-9AD7-4B80-B40E-8749703F9600}"/>
    <cellStyle name="Comma 6 7 2 2 4" xfId="8329" xr:uid="{4D8F4B58-5C79-45F7-A0E1-75CBEA00DAA1}"/>
    <cellStyle name="Comma 6 7 2 3" xfId="18551" xr:uid="{DC000B2E-DA4F-4CFD-9F7F-B2BCFA1DAD51}"/>
    <cellStyle name="Comma 6 7 2 3 2" xfId="6926" xr:uid="{133CCCBF-2540-42D5-8F22-A18A35FD1BD6}"/>
    <cellStyle name="Comma 6 7 2 4" xfId="14814" xr:uid="{990A9F1A-0552-4445-88CE-C4A9FF88F123}"/>
    <cellStyle name="Comma 6 7 2 5" xfId="9752" xr:uid="{9E857768-BC32-4882-B11D-58E82732FEFB}"/>
    <cellStyle name="Comma 6 7 2 6" xfId="23880" xr:uid="{5EB0C028-1115-4815-B6DF-F367572050BB}"/>
    <cellStyle name="Comma 6 7 2 7" xfId="26497" xr:uid="{398C5032-B60C-4E70-A15C-C17E10F7F8CF}"/>
    <cellStyle name="Comma 6 7 2 8" xfId="28002" xr:uid="{7985488B-4DF6-4BA5-9D8A-C95BFDD7A5B0}"/>
    <cellStyle name="Comma 6 7 3" xfId="2545" xr:uid="{227FD88A-75D1-4408-B573-07CEC9B1C2FD}"/>
    <cellStyle name="Comma 6 7 3 2" xfId="20646" xr:uid="{C4FFC697-61D2-4732-BAE0-570C351B1127}"/>
    <cellStyle name="Comma 6 7 3 2 2" xfId="11735" xr:uid="{9456DBFB-A5B8-4BC9-9E6D-3AF7CB2849A7}"/>
    <cellStyle name="Comma 6 7 3 2 3" xfId="3712" xr:uid="{DEEE1C27-BC0D-4C88-A7BD-84263464F6C7}"/>
    <cellStyle name="Comma 6 7 3 3" xfId="17194" xr:uid="{40D89142-596A-4472-9382-4937BFA99668}"/>
    <cellStyle name="Comma 6 7 3 3 2" xfId="6272" xr:uid="{D4BA2FEB-DD03-41DD-8AB9-63C5E6DD454D}"/>
    <cellStyle name="Comma 6 7 3 4" xfId="14160" xr:uid="{AEE47D9C-433C-453B-9843-1528CAC54DCD}"/>
    <cellStyle name="Comma 6 7 3 5" xfId="9098" xr:uid="{76AE9A29-7927-47C6-A787-8EC5D7865B19}"/>
    <cellStyle name="Comma 6 7 3 6" xfId="22858" xr:uid="{1255B4B4-7C2C-4AD3-A6F8-D1BB50B5E774}"/>
    <cellStyle name="Comma 6 7 3 7" xfId="27151" xr:uid="{03969BDB-AF77-452C-9AA7-87611026EE7F}"/>
    <cellStyle name="Comma 6 7 4" xfId="2912" xr:uid="{FFC797F0-B80F-4F50-8450-2D13CE56479E}"/>
    <cellStyle name="Comma 6 7 4 2" xfId="19615" xr:uid="{59E8A0FC-E9EC-445B-8F95-6A6531B5EE8F}"/>
    <cellStyle name="Comma 6 7 4 2 2" xfId="11380" xr:uid="{C80E9063-12CF-4784-91CC-F36A8B6D7D95}"/>
    <cellStyle name="Comma 6 7 4 2 3" xfId="3355" xr:uid="{7013643C-F0A0-4574-B629-E913BAD806BD}"/>
    <cellStyle name="Comma 6 7 4 3" xfId="16846" xr:uid="{23A2DE82-A931-42F6-B558-E4ADB850553E}"/>
    <cellStyle name="Comma 6 7 4 3 2" xfId="5915" xr:uid="{6250FB31-5AF0-458B-BF80-EEDE2CBFDFB9}"/>
    <cellStyle name="Comma 6 7 4 4" xfId="13803" xr:uid="{4054F678-EEE5-4633-AA35-8B0E8E624246}"/>
    <cellStyle name="Comma 6 7 4 5" xfId="8741" xr:uid="{BB3F6AB8-1D63-4FBA-AA78-93CBA5C8330B}"/>
    <cellStyle name="Comma 6 7 4 6" xfId="20291" xr:uid="{0FCB9BCE-4193-46EA-9D77-6E66BD50700F}"/>
    <cellStyle name="Comma 6 7 4 7" xfId="27508" xr:uid="{8DF9EB24-CABC-4D97-A28B-EBC4E12378A7}"/>
    <cellStyle name="Comma 6 7 5" xfId="3040" xr:uid="{006E394F-4C1D-4CAC-86B8-F8AC65769A28}"/>
    <cellStyle name="Comma 6 7 5 2" xfId="19492" xr:uid="{1DD07B0C-9F1C-400E-981C-0C88B315EC31}"/>
    <cellStyle name="Comma 6 7 5 2 2" xfId="11261" xr:uid="{B6692F45-3A08-45EF-A5DF-6CD0EB6EB79C}"/>
    <cellStyle name="Comma 6 7 5 2 3" xfId="3236" xr:uid="{85128A1D-1F78-4BD7-9456-2255CA24DC41}"/>
    <cellStyle name="Comma 6 7 5 3" xfId="16718" xr:uid="{B73257CE-8F08-4D49-96E5-F2B0D748859F}"/>
    <cellStyle name="Comma 6 7 5 3 2" xfId="5796" xr:uid="{C9A24931-0C2D-4C4D-959A-40BD6FBEC2CE}"/>
    <cellStyle name="Comma 6 7 5 4" xfId="13684" xr:uid="{99A5215D-EA1F-4DA7-8A23-2BDA5680DAB8}"/>
    <cellStyle name="Comma 6 7 5 5" xfId="8622" xr:uid="{D6D0579D-1E97-4548-8048-CEA0256CAFE1}"/>
    <cellStyle name="Comma 6 7 5 6" xfId="22202" xr:uid="{6EEE7823-A493-43B7-83CE-357CD2D22B95}"/>
    <cellStyle name="Comma 6 7 5 7" xfId="27627" xr:uid="{AFBD291B-BEA1-4729-9690-601CFDC40DBF}"/>
    <cellStyle name="Comma 6 7 6" xfId="879" xr:uid="{306347EB-7F78-4F93-A775-F54FF607B9E7}"/>
    <cellStyle name="Comma 6 7 6 2" xfId="16306" xr:uid="{BB3A79AD-CB7B-4AB0-AE1E-579DE30954A4}"/>
    <cellStyle name="Comma 6 7 6 2 2" xfId="5256" xr:uid="{F8D4460D-8668-471E-A08A-3DF4058892C2}"/>
    <cellStyle name="Comma 6 7 6 3" xfId="15705" xr:uid="{75282AAD-E126-498C-919B-089009C44741}"/>
    <cellStyle name="Comma 6 7 6 4" xfId="10642" xr:uid="{A7F7A65D-0EE4-4A25-AB4E-D5AE1BC4288D}"/>
    <cellStyle name="Comma 6 7 6 5" xfId="24652" xr:uid="{8DFB883B-0A26-4848-AFB0-5EC22073131F}"/>
    <cellStyle name="Comma 6 7 6 6" xfId="25607" xr:uid="{91A4F823-2EEA-46E5-8D75-F1F903F364F9}"/>
    <cellStyle name="Comma 6 7 7" xfId="20057" xr:uid="{615D43D4-0664-483D-90A7-84B9F587D9B4}"/>
    <cellStyle name="Comma 6 7 7 2" xfId="16574" xr:uid="{1A7B238E-A47F-4AD3-8E66-C4CF25648DFE}"/>
    <cellStyle name="Comma 6 7 7 2 2" xfId="5662" xr:uid="{5C1A978F-BADF-41E5-B04D-503A1FAB2439}"/>
    <cellStyle name="Comma 6 7 7 3" xfId="13549" xr:uid="{E94AF69E-2BAD-410B-9E9C-014EBD4A88E7}"/>
    <cellStyle name="Comma 6 7 7 4" xfId="11048" xr:uid="{2288ADD3-2C35-4349-84DC-FD265AC4CF2F}"/>
    <cellStyle name="Comma 6 7 8" xfId="19202" xr:uid="{14F4CE02-37C8-4922-B7CF-4C7BCEF28D02}"/>
    <cellStyle name="Comma 6 7 8 2" xfId="8409" xr:uid="{47665A8E-E881-44E9-AC49-372087BBE540}"/>
    <cellStyle name="Comma 6 7 9" xfId="18125" xr:uid="{2E361A58-CDFF-49EC-8E90-C4EC500E2483}"/>
    <cellStyle name="Comma 6 7 9 2" xfId="7816" xr:uid="{EA1A924E-C516-4AC3-BA0E-76CFDC40960A}"/>
    <cellStyle name="Comma 6 8" xfId="1558" xr:uid="{5FFBA841-8D3D-49F1-B89B-1171FFACFB88}"/>
    <cellStyle name="Comma 6 8 2" xfId="21625" xr:uid="{E5E4950E-474A-457A-AD74-A12EB470C150}"/>
    <cellStyle name="Comma 6 8 2 2" xfId="16234" xr:uid="{6808FB57-E691-48DA-8BD1-E8E562E0B19F}"/>
    <cellStyle name="Comma 6 8 2 2 2" xfId="4694" xr:uid="{9AE903F6-C6F7-4BA9-926E-70518C023073}"/>
    <cellStyle name="Comma 6 8 2 3" xfId="18837" xr:uid="{7BDAEA3B-9FE9-4856-B254-7EDD5601BE6B}"/>
    <cellStyle name="Comma 6 8 2 4" xfId="12712" xr:uid="{44EA78EB-4951-4E2E-8B64-64FAC3FE49FA}"/>
    <cellStyle name="Comma 6 8 2 5" xfId="8373" xr:uid="{F41DDEBA-CA9F-4591-BA4A-8DCB6A110B4E}"/>
    <cellStyle name="Comma 6 8 3" xfId="23833" xr:uid="{C3A79DD3-07C5-4CC6-8C36-73C9002B9DCB}"/>
    <cellStyle name="Comma 6 8 3 2" xfId="8072" xr:uid="{B895BCC5-C1A8-4DCF-BFF6-771B7991AF49}"/>
    <cellStyle name="Comma 6 8 3 3" xfId="18586" xr:uid="{027BFFE4-6F3E-4C93-AEF1-6C7DAB125E89}"/>
    <cellStyle name="Comma 6 8 4" xfId="18870" xr:uid="{CEEA47DB-E75C-434A-A6C7-DCE126C0C6AC}"/>
    <cellStyle name="Comma 6 8 4 2" xfId="7254" xr:uid="{C9EB45CB-D3D1-4BC9-9582-EF08A2836543}"/>
    <cellStyle name="Comma 6 8 5" xfId="15142" xr:uid="{E4FCF88C-7BF0-4607-8CAA-62A07DC343AB}"/>
    <cellStyle name="Comma 6 8 6" xfId="10080" xr:uid="{F8C3015C-B9AD-4164-BF5A-9B479F5A6E11}"/>
    <cellStyle name="Comma 6 8 7" xfId="23932" xr:uid="{11CEFFD8-36E4-4938-8978-5A7807EE8F24}"/>
    <cellStyle name="Comma 6 8 8" xfId="26169" xr:uid="{630A14DB-F4EC-45BD-B5DF-576358E8337C}"/>
    <cellStyle name="Comma 6 8 9" xfId="27816" xr:uid="{2E345575-158F-408E-BDC3-237A1683638A}"/>
    <cellStyle name="Comma 6 8 9 2" xfId="32608" xr:uid="{8CB09858-780F-4969-9447-0EA2D534875C}"/>
    <cellStyle name="Comma 6 9" xfId="2217" xr:uid="{F6F7201E-28F3-4D5A-A8E5-BD381BB6C586}"/>
    <cellStyle name="Comma 6 9 2" xfId="20973" xr:uid="{3D4080FF-621E-410D-931C-28978D9CA59D}"/>
    <cellStyle name="Comma 6 9 2 2" xfId="12061" xr:uid="{7805C21B-38A7-4380-80C6-4ADD0B7794F4}"/>
    <cellStyle name="Comma 6 9 2 3" xfId="4040" xr:uid="{437FAE10-872A-41A7-8D11-331C29811F7C}"/>
    <cellStyle name="Comma 6 9 3" xfId="18742" xr:uid="{9EB356DF-C5DE-4AB6-A03A-10E9C0ACEFD9}"/>
    <cellStyle name="Comma 6 9 3 2" xfId="6600" xr:uid="{1BEF22F2-4216-46AD-8737-26BBC9F2F34B}"/>
    <cellStyle name="Comma 6 9 4" xfId="14488" xr:uid="{70AB951B-F1C8-4B8E-A8C6-C9C1C37655C1}"/>
    <cellStyle name="Comma 6 9 5" xfId="9426" xr:uid="{249250B3-659B-44A0-ACE6-AC33CE289E2B}"/>
    <cellStyle name="Comma 6 9 6" xfId="23185" xr:uid="{A5C01278-9B54-409D-9DF2-470609B32B51}"/>
    <cellStyle name="Comma 6 9 7" xfId="26823" xr:uid="{59BF1773-79DD-4049-A944-6CAF4D82E3F3}"/>
    <cellStyle name="Comma 6 9 8" xfId="27950" xr:uid="{15C4F14E-9927-4CFE-895F-D82F0FFC74C6}"/>
    <cellStyle name="Comma 6 9 8 2" xfId="32636" xr:uid="{5398F91E-2E74-41A1-9B28-326C16C129C1}"/>
    <cellStyle name="Comma 60" xfId="32826" xr:uid="{0C7DA8D9-1686-41A7-893E-BE3C025D35DC}"/>
    <cellStyle name="Comma 61" xfId="50" xr:uid="{91F7459B-6EFE-4803-9B3E-3FB8BABC8FE8}"/>
    <cellStyle name="Comma 61 2" xfId="127" xr:uid="{786433AB-3487-489A-8C23-E25E5F0ABD9E}"/>
    <cellStyle name="Comma 61 2 2" xfId="33087" xr:uid="{3C58305A-A8B5-4A79-85BB-375F330D033E}"/>
    <cellStyle name="Comma 61 3" xfId="102" xr:uid="{6C133058-4F3E-4C93-AD3F-89FFA4D18870}"/>
    <cellStyle name="Comma 61 3 2" xfId="33053" xr:uid="{B60A5FA7-847E-4D8F-B408-383A709F6486}"/>
    <cellStyle name="Comma 61 4" xfId="32833" xr:uid="{E5B4C166-64D3-4550-A00C-87660741790C}"/>
    <cellStyle name="Comma 61 5" xfId="33019" xr:uid="{5A23B027-D01C-44D2-A403-B3FA31EF8C3D}"/>
    <cellStyle name="Comma 62" xfId="32836" xr:uid="{4D6A517A-E156-4D7F-A41E-93933B28844A}"/>
    <cellStyle name="Comma 63" xfId="215" xr:uid="{CF650426-4B8A-4365-92A4-0B78BF22529D}"/>
    <cellStyle name="Comma 63 2" xfId="33116" xr:uid="{A25FA11F-233C-4A68-92FC-4BC8132CF7E1}"/>
    <cellStyle name="Comma 63 3" xfId="33111" xr:uid="{7D7F6BFC-9DCC-47B4-9A15-500854AA6C73}"/>
    <cellStyle name="Comma 64" xfId="32998" xr:uid="{2BB017D7-F9C1-49C7-8823-4CB36F3EE9DB}"/>
    <cellStyle name="Comma 7" xfId="90" xr:uid="{F75AFB44-A9E3-4C02-8720-6244F690F20E}"/>
    <cellStyle name="Comma 7 10" xfId="2895" xr:uid="{683A1C59-9323-4B6B-BDC8-80DC50D8C8A3}"/>
    <cellStyle name="Comma 7 10 2" xfId="19630" xr:uid="{D800BE44-D1CA-40CB-8B08-00A5D9BA8FA2}"/>
    <cellStyle name="Comma 7 10 2 2" xfId="11393" xr:uid="{E1037665-4546-4C25-9C6C-537C2A70CD09}"/>
    <cellStyle name="Comma 7 10 2 2 2" xfId="29995" xr:uid="{A17AA0EC-6F73-4121-8BA4-BDFE209EA3C3}"/>
    <cellStyle name="Comma 7 10 2 3" xfId="3369" xr:uid="{0AEEAC04-4C93-4D23-81C7-0B7AEEF6821B}"/>
    <cellStyle name="Comma 7 10 2 3 2" xfId="28701" xr:uid="{3E94A221-E435-4D40-B97B-8C2F98768261}"/>
    <cellStyle name="Comma 7 10 2 4" xfId="31301" xr:uid="{48197CB0-D4C7-482D-A2D3-287FCB96C941}"/>
    <cellStyle name="Comma 7 10 3" xfId="16863" xr:uid="{BADFC05F-DFF0-49DD-937E-2D561566D7A6}"/>
    <cellStyle name="Comma 7 10 3 2" xfId="5929" xr:uid="{758B2138-BA19-43C3-8FD8-7C6266608566}"/>
    <cellStyle name="Comma 7 10 3 2 2" xfId="29122" xr:uid="{F10D51A1-EA30-453E-A641-DF1894E2BE0F}"/>
    <cellStyle name="Comma 7 10 3 3" xfId="30887" xr:uid="{663B6342-CCD3-4BB2-9692-645DE86FFFA4}"/>
    <cellStyle name="Comma 7 10 4" xfId="13817" xr:uid="{13AE7E0D-9FA8-438E-B618-6BA9DED2D7F6}"/>
    <cellStyle name="Comma 7 10 4 2" xfId="30398" xr:uid="{0DC67CAD-C3BF-40C0-95A8-C553D4C42327}"/>
    <cellStyle name="Comma 7 10 5" xfId="8755" xr:uid="{E95B6412-703D-4075-A10A-54A15F87C875}"/>
    <cellStyle name="Comma 7 10 5 2" xfId="29563" xr:uid="{EEF65F68-41B4-472B-BA92-16486EC5C21A}"/>
    <cellStyle name="Comma 7 10 6" xfId="20302" xr:uid="{74A94053-9CD5-4302-A360-525A5451F7EE}"/>
    <cellStyle name="Comma 7 10 6 2" xfId="31399" xr:uid="{0AD86ED7-1F07-499C-BF8B-AA4CC956BF77}"/>
    <cellStyle name="Comma 7 10 7" xfId="27494" xr:uid="{BC8958DD-3071-47FB-A0A7-3D0B535D9205}"/>
    <cellStyle name="Comma 7 10 7 2" xfId="32532" xr:uid="{1DFDDD18-9DE7-44D9-8770-AA994BCC7D21}"/>
    <cellStyle name="Comma 7 10 8" xfId="28601" xr:uid="{43519980-F0A4-46E7-90C1-DC15F4668C1F}"/>
    <cellStyle name="Comma 7 11" xfId="2986" xr:uid="{D15463DC-1B28-4AF4-8A0A-BE81A96283C1}"/>
    <cellStyle name="Comma 7 11 2" xfId="19546" xr:uid="{5B60030C-ED00-4405-B76D-30EFC2F18693}"/>
    <cellStyle name="Comma 7 11 2 2" xfId="11312" xr:uid="{ABF55875-AEA7-43B7-9F40-99AE4DBDFA06}"/>
    <cellStyle name="Comma 7 11 2 2 2" xfId="29975" xr:uid="{481B6A7D-5A30-4DF4-AB06-06640AF1CFCA}"/>
    <cellStyle name="Comma 7 11 2 3" xfId="3287" xr:uid="{4DAB5BDE-8226-442A-818C-70BD9A702C17}"/>
    <cellStyle name="Comma 7 11 2 3 2" xfId="28681" xr:uid="{F09BB758-3340-4AD9-8BBD-ADAA1B115A0C}"/>
    <cellStyle name="Comma 7 11 2 4" xfId="31281" xr:uid="{87698410-E61D-4E66-8E47-1E0A64DD230C}"/>
    <cellStyle name="Comma 7 11 3" xfId="16773" xr:uid="{B8F2F348-9B35-4CDA-B0C3-00667B229939}"/>
    <cellStyle name="Comma 7 11 3 2" xfId="5847" xr:uid="{89B3E795-FFED-49E4-ACF4-B573DC546688}"/>
    <cellStyle name="Comma 7 11 3 2 2" xfId="29102" xr:uid="{E1597F7A-AD5B-4165-842D-FACA75712317}"/>
    <cellStyle name="Comma 7 11 3 3" xfId="30867" xr:uid="{051AF086-0BC6-4D7B-9BD5-BFEB9624BC98}"/>
    <cellStyle name="Comma 7 11 4" xfId="13735" xr:uid="{E2EC53C9-8ED7-4B42-9A7F-EDDB51BAADFB}"/>
    <cellStyle name="Comma 7 11 4 2" xfId="30378" xr:uid="{255FD519-5DF0-483C-8AC1-D786EB991BBE}"/>
    <cellStyle name="Comma 7 11 5" xfId="8673" xr:uid="{3602FA90-D6B8-41FC-9F63-3DACFFE845FC}"/>
    <cellStyle name="Comma 7 11 5 2" xfId="29543" xr:uid="{782161D9-2414-49D7-989E-F65F8F55DC4C}"/>
    <cellStyle name="Comma 7 11 6" xfId="22495" xr:uid="{F6F8B1E9-75E7-42C4-B41C-E678B5D2A2CB}"/>
    <cellStyle name="Comma 7 11 6 2" xfId="31743" xr:uid="{22D10BF9-857D-42D5-A2E7-383D4CE05B1F}"/>
    <cellStyle name="Comma 7 11 7" xfId="27576" xr:uid="{F828A96D-7F53-4B4F-B643-0B18EE3A6312}"/>
    <cellStyle name="Comma 7 11 7 2" xfId="32552" xr:uid="{2C443195-4111-4509-90B3-42B975B472D4}"/>
    <cellStyle name="Comma 7 11 8" xfId="28621" xr:uid="{737F1514-C2FB-4D7E-A78C-87FA98C4AEC3}"/>
    <cellStyle name="Comma 7 12" xfId="481" xr:uid="{F09C4FD4-1B33-48A3-9409-894E30F97483}"/>
    <cellStyle name="Comma 7 12 2" xfId="16463" xr:uid="{85289D86-7BC6-4034-95B5-B3C5296D5E0F}"/>
    <cellStyle name="Comma 7 12 2 2" xfId="5548" xr:uid="{B103424A-0CD6-448A-9454-7BF4E28B54D8}"/>
    <cellStyle name="Comma 7 12 2 2 2" xfId="29042" xr:uid="{2393CF12-49FF-4E0D-A74A-EEC6304E4A72}"/>
    <cellStyle name="Comma 7 12 2 3" xfId="30808" xr:uid="{9F42C67F-AFDE-4358-BDC3-D13F67B0C8A2}"/>
    <cellStyle name="Comma 7 12 3" xfId="15997" xr:uid="{60404A2B-5B0B-46EF-9378-488353CBC410}"/>
    <cellStyle name="Comma 7 12 3 2" xfId="30739" xr:uid="{B51B2E92-4094-4D82-8C51-E88D1CAD4702}"/>
    <cellStyle name="Comma 7 12 4" xfId="10934" xr:uid="{1F705625-2565-4ED9-9404-7C34E28E7670}"/>
    <cellStyle name="Comma 7 12 4 2" xfId="29904" xr:uid="{405CE6B4-9CE1-41D9-AAEC-E2533557B2BF}"/>
    <cellStyle name="Comma 7 12 5" xfId="24346" xr:uid="{3053B5DD-E937-4502-9F9E-4C66735CC101}"/>
    <cellStyle name="Comma 7 12 5 2" xfId="32017" xr:uid="{6E008E4C-F5C8-4BD7-A3A7-0405AC09DCFB}"/>
    <cellStyle name="Comma 7 12 6" xfId="25315" xr:uid="{4A473050-D2EA-42F5-993B-2CB6236B3DC0}"/>
    <cellStyle name="Comma 7 12 6 2" xfId="32191" xr:uid="{3494B312-4DE2-4D14-AEE1-88525BA249B5}"/>
    <cellStyle name="Comma 7 12 7" xfId="28249" xr:uid="{52DADD13-985D-49DA-832A-BF8C2EFD45D3}"/>
    <cellStyle name="Comma 7 13" xfId="20110" xr:uid="{753C22D9-5480-45A9-BE2C-E3A959753A05}"/>
    <cellStyle name="Comma 7 13 2" xfId="16628" xr:uid="{18B03B35-D694-48E7-8E8D-9713752CA331}"/>
    <cellStyle name="Comma 7 13 2 2" xfId="5713" xr:uid="{CF531CD2-3D59-45B0-AD93-6AAB1992FF92}"/>
    <cellStyle name="Comma 7 13 2 2 2" xfId="29073" xr:uid="{7FA02BFB-1141-49DF-99A5-984ECAA3EEFD}"/>
    <cellStyle name="Comma 7 13 2 3" xfId="30838" xr:uid="{35918511-CBD9-418B-A0D5-BD48B3BDAC8F}"/>
    <cellStyle name="Comma 7 13 3" xfId="13600" xr:uid="{1A316020-AF58-4DA9-9744-65A6730C99BB}"/>
    <cellStyle name="Comma 7 13 3 2" xfId="30349" xr:uid="{3E5D807A-1603-4ED8-9A86-972E419F8123}"/>
    <cellStyle name="Comma 7 13 4" xfId="11100" xr:uid="{5BA508D1-E251-4B48-BB22-7AEB7772B223}"/>
    <cellStyle name="Comma 7 13 4 2" xfId="29935" xr:uid="{102D8F23-FD03-455C-B64D-C490500C8A19}"/>
    <cellStyle name="Comma 7 13 5" xfId="31357" xr:uid="{B84EE8B4-55D4-48CE-8FB8-CDB65B539EC4}"/>
    <cellStyle name="Comma 7 14" xfId="18628" xr:uid="{75917B81-745F-406E-8478-A7C5297CD9EE}"/>
    <cellStyle name="Comma 7 14 2" xfId="8358" xr:uid="{092D01EC-2DE0-44F6-BAB4-739019F35BD6}"/>
    <cellStyle name="Comma 7 15" xfId="18198" xr:uid="{4EC75790-DC90-46E7-8FB2-5C91F933C883}"/>
    <cellStyle name="Comma 7 15 2" xfId="7999" xr:uid="{869265DE-3644-4C1B-A223-C975E92308F1}"/>
    <cellStyle name="Comma 7 15 2 2" xfId="29446" xr:uid="{531D57CB-CEE7-4266-9CFA-08E68B85B9F6}"/>
    <cellStyle name="Comma 7 15 3" xfId="31100" xr:uid="{8FA27C18-8450-44DB-A8F8-B1C415727DA3}"/>
    <cellStyle name="Comma 7 16" xfId="16162" xr:uid="{12E388C4-1022-4036-94C4-C9C365B2BC44}"/>
    <cellStyle name="Comma 7 16 2" xfId="30770" xr:uid="{721E44AA-9143-411D-9F7A-039C637B2AE6}"/>
    <cellStyle name="Comma 7 17" xfId="11160" xr:uid="{0802BCD5-D8FD-4362-8BEE-AE5902B114A6}"/>
    <cellStyle name="Comma 7 17 2" xfId="29945" xr:uid="{3165EF7A-9DC3-4C0A-9435-77D70FBAA2A6}"/>
    <cellStyle name="Comma 7 18" xfId="25128" xr:uid="{6A3364DE-FE1B-4624-B833-4CD0ABBF5C8B}"/>
    <cellStyle name="Comma 7 18 2" xfId="32153" xr:uid="{8609BBB3-D2EC-4747-99B8-F4E27A973161}"/>
    <cellStyle name="Comma 7 19" xfId="25150" xr:uid="{D820BD17-35C4-4713-B10B-7289F43FDA43}"/>
    <cellStyle name="Comma 7 19 2" xfId="32160" xr:uid="{9744DACB-1CAE-487D-A228-F34D0059ED49}"/>
    <cellStyle name="Comma 7 2" xfId="254" xr:uid="{7267224D-9CA3-479C-83A2-A6195BEE0880}"/>
    <cellStyle name="Comma 7 2 10" xfId="531" xr:uid="{C2C287F8-3B0A-4B38-A3FC-B9DFEA6FFB6D}"/>
    <cellStyle name="Comma 7 2 10 2" xfId="16435" xr:uid="{AEDDE247-022F-455D-803B-6B240974F1D8}"/>
    <cellStyle name="Comma 7 2 10 2 2" xfId="5517" xr:uid="{ECAD14D6-B2B1-430D-956B-E1E90F8B235D}"/>
    <cellStyle name="Comma 7 2 10 3" xfId="15966" xr:uid="{58C6708C-6488-4E3B-A3F8-7AC2222974BE}"/>
    <cellStyle name="Comma 7 2 10 4" xfId="10903" xr:uid="{CD398D8D-BEE7-49E7-8E41-A9BE80217A33}"/>
    <cellStyle name="Comma 7 2 10 5" xfId="24387" xr:uid="{1DE31BDF-05FF-482A-B7FF-DCEF3E0A664D}"/>
    <cellStyle name="Comma 7 2 10 6" xfId="25346" xr:uid="{0441D184-612C-4C32-9BF6-E9F728204F29}"/>
    <cellStyle name="Comma 7 2 11" xfId="20093" xr:uid="{9CF35B55-C5AF-4B53-90B0-96858F8A801D}"/>
    <cellStyle name="Comma 7 2 11 2" xfId="16611" xr:uid="{1A12FC37-9483-4B0C-938B-0C90A2F00429}"/>
    <cellStyle name="Comma 7 2 11 2 2" xfId="5696" xr:uid="{0D43C976-486D-4C98-9F35-D2A98E3447E8}"/>
    <cellStyle name="Comma 7 2 11 2 2 2" xfId="29070" xr:uid="{53CB0B2E-4C37-4A8B-931D-1FC4573089AD}"/>
    <cellStyle name="Comma 7 2 11 2 3" xfId="30835" xr:uid="{705C6F19-F851-4086-8259-3212B918CA61}"/>
    <cellStyle name="Comma 7 2 11 3" xfId="13583" xr:uid="{14E37C24-65A3-4999-9B4E-8D48672039B9}"/>
    <cellStyle name="Comma 7 2 11 3 2" xfId="30346" xr:uid="{EDA17722-B2E7-4B30-8B7B-7618A6244158}"/>
    <cellStyle name="Comma 7 2 11 4" xfId="11082" xr:uid="{2D1CC482-C1BA-4AED-A1C2-14B3AA8D0240}"/>
    <cellStyle name="Comma 7 2 11 4 2" xfId="29932" xr:uid="{E01DB4CE-427F-4755-BC5D-CBB02670E386}"/>
    <cellStyle name="Comma 7 2 11 5" xfId="31354" xr:uid="{064C90E7-F253-4E5F-86D6-4CB5D3DD38CE}"/>
    <cellStyle name="Comma 7 2 12" xfId="18305" xr:uid="{4133A004-1EB0-4337-BAF1-E2130919931D}"/>
    <cellStyle name="Comma 7 2 12 2" xfId="8298" xr:uid="{BAC49F08-4996-47B3-8824-08108157BD34}"/>
    <cellStyle name="Comma 7 2 13" xfId="18610" xr:uid="{8D68B4DD-75A7-4B05-961F-86ED1148FF05}"/>
    <cellStyle name="Comma 7 2 13 2" xfId="8118" xr:uid="{3D24302A-7960-44C0-ADA6-55CAA1CD1D4F}"/>
    <cellStyle name="Comma 7 2 14" xfId="16145" xr:uid="{16EECD91-AEE6-4535-A2E6-D6620A4ED92A}"/>
    <cellStyle name="Comma 7 2 14 2" xfId="30767" xr:uid="{61160426-D311-4952-BF62-CB5187F65EB4}"/>
    <cellStyle name="Comma 7 2 15" xfId="11143" xr:uid="{98F947B4-0377-4111-8FD4-A056E44FD5A5}"/>
    <cellStyle name="Comma 7 2 15 2" xfId="29942" xr:uid="{26593E8E-6D20-4CEE-95CC-FF574C6DF1C1}"/>
    <cellStyle name="Comma 7 2 16" xfId="25110" xr:uid="{0741BD27-5EC3-4B75-851D-99C5FC652CA6}"/>
    <cellStyle name="Comma 7 2 16 2" xfId="32149" xr:uid="{ADA19EE8-303B-49E2-985F-9E43793BFA51}"/>
    <cellStyle name="Comma 7 2 17" xfId="25167" xr:uid="{B62E6E66-F2FF-4911-B965-7D58A4006CA0}"/>
    <cellStyle name="Comma 7 2 17 2" xfId="32163" xr:uid="{E760056C-C331-45E8-B04D-E9C11ED750DE}"/>
    <cellStyle name="Comma 7 2 18" xfId="27722" xr:uid="{A9F8B1F0-C614-4315-AFC0-66F604D02EE1}"/>
    <cellStyle name="Comma 7 2 18 2" xfId="32583" xr:uid="{D3EC9851-6311-41A1-882B-C4D5D556C812}"/>
    <cellStyle name="Comma 7 2 19" xfId="28211" xr:uid="{4843FDEF-73AD-4550-8A00-38C4959106BA}"/>
    <cellStyle name="Comma 7 2 2" xfId="398" xr:uid="{56A06C92-B60F-43FD-BFFC-ABE51EFED084}"/>
    <cellStyle name="Comma 7 2 2 10" xfId="17539" xr:uid="{CE478A0C-43A0-4B84-B515-6590FC1CFFB0}"/>
    <cellStyle name="Comma 7 2 2 10 2" xfId="7997" xr:uid="{BC82E1A6-C1BE-465B-A3E0-FB6EC4A5EAAB}"/>
    <cellStyle name="Comma 7 2 2 11" xfId="16049" xr:uid="{DD2DFEDF-9DF9-4D67-AB7B-8EE5D98F055D}"/>
    <cellStyle name="Comma 7 2 2 11 2" xfId="30749" xr:uid="{80266E52-DBE6-417F-99B0-C061B8EE89CA}"/>
    <cellStyle name="Comma 7 2 2 12" xfId="10986" xr:uid="{9ED3261E-8721-4696-89DE-5638040DD85A}"/>
    <cellStyle name="Comma 7 2 2 12 2" xfId="29914" xr:uid="{64640ADB-B391-4EB4-B631-423DA332246C}"/>
    <cellStyle name="Comma 7 2 2 13" xfId="25012" xr:uid="{B9648B4A-4CF0-4791-A11C-C2145E68F189}"/>
    <cellStyle name="Comma 7 2 2 13 2" xfId="32130" xr:uid="{8DEF0036-8C6F-41EA-AC2F-8535853B7E37}"/>
    <cellStyle name="Comma 7 2 2 14" xfId="25263" xr:uid="{165370D0-581B-446C-861F-6CC3159AC2CB}"/>
    <cellStyle name="Comma 7 2 2 14 2" xfId="32181" xr:uid="{F7FA8688-878D-4DBA-A32E-D3E080EAC6BD}"/>
    <cellStyle name="Comma 7 2 2 15" xfId="27749" xr:uid="{9052C089-149C-4AE4-8529-F939A08D82D7}"/>
    <cellStyle name="Comma 7 2 2 15 2" xfId="32589" xr:uid="{9E64C850-A24E-4DF4-A7D0-1BBBC5CFF602}"/>
    <cellStyle name="Comma 7 2 2 16" xfId="28234" xr:uid="{01FCB41A-24D4-4698-9FB8-F05C6CA955BC}"/>
    <cellStyle name="Comma 7 2 2 2" xfId="829" xr:uid="{124E715D-A505-4305-918F-0E2706C3327B}"/>
    <cellStyle name="Comma 7 2 2 2 10" xfId="24609" xr:uid="{786F83F9-E8AE-4BF8-93E7-03F63343BE48}"/>
    <cellStyle name="Comma 7 2 2 2 11" xfId="25565" xr:uid="{9AB86B80-6D55-446A-8B72-5A319C4B2D9F}"/>
    <cellStyle name="Comma 7 2 2 2 12" xfId="27932" xr:uid="{49794727-457A-40DC-ADEE-801240B30C35}"/>
    <cellStyle name="Comma 7 2 2 2 12 2" xfId="32630" xr:uid="{85EE77D3-9403-4375-AE42-9FB4CD86DD8D}"/>
    <cellStyle name="Comma 7 2 2 2 2" xfId="1189" xr:uid="{E7A54FB5-3413-46A2-BB3F-AE307E2A935E}"/>
    <cellStyle name="Comma 7 2 2 2 2 2" xfId="2176" xr:uid="{9AE8C631-B7CE-4BD5-A587-3CDB738A0821}"/>
    <cellStyle name="Comma 7 2 2 2 2 2 2" xfId="21013" xr:uid="{0D71866F-70FE-4CC7-86F6-97BA2BA45A19}"/>
    <cellStyle name="Comma 7 2 2 2 2 2 2 2" xfId="12101" xr:uid="{8CE55174-565F-46C9-831C-65A808BA4662}"/>
    <cellStyle name="Comma 7 2 2 2 2 2 2 3" xfId="4080" xr:uid="{084862F1-24FD-4EDA-877D-CE83DB22ACCA}"/>
    <cellStyle name="Comma 7 2 2 2 2 2 3" xfId="17361" xr:uid="{C89BD840-E442-44BE-9DB3-2379D087CE21}"/>
    <cellStyle name="Comma 7 2 2 2 2 2 3 2" xfId="6640" xr:uid="{A3BD0EFE-5212-4CF0-A45D-D488FC6B0D4A}"/>
    <cellStyle name="Comma 7 2 2 2 2 2 4" xfId="14528" xr:uid="{A2C4EAEB-4385-41DB-83BE-800E49929754}"/>
    <cellStyle name="Comma 7 2 2 2 2 2 5" xfId="9466" xr:uid="{EB11A814-50F7-4DFF-B3D2-F87A14F65C8E}"/>
    <cellStyle name="Comma 7 2 2 2 2 2 6" xfId="23225" xr:uid="{EE9D1FE7-6FC0-40F4-B40C-CE5AAC89AEA3}"/>
    <cellStyle name="Comma 7 2 2 2 2 2 7" xfId="26783" xr:uid="{A8A2D3E2-6356-4FBF-9A9E-A942917B25F2}"/>
    <cellStyle name="Comma 7 2 2 2 2 3" xfId="2831" xr:uid="{987EBB9F-68F8-49A4-9811-21E0853BE792}"/>
    <cellStyle name="Comma 7 2 2 2 2 3 2" xfId="20360" xr:uid="{95978476-C96F-4D29-9EE1-1A7543CF900E}"/>
    <cellStyle name="Comma 7 2 2 2 2 3 2 2" xfId="11449" xr:uid="{22A1E3D3-A728-4317-8085-4799F4985A02}"/>
    <cellStyle name="Comma 7 2 2 2 2 3 2 3" xfId="3426" xr:uid="{05C21BD5-5761-4D51-B682-61FD420E7896}"/>
    <cellStyle name="Comma 7 2 2 2 2 3 3" xfId="16919" xr:uid="{E8EE99EC-F492-4868-A59E-90D7F1DAD1F2}"/>
    <cellStyle name="Comma 7 2 2 2 2 3 3 2" xfId="5986" xr:uid="{C6AEFCE9-1707-40E4-B885-D8FF397984D2}"/>
    <cellStyle name="Comma 7 2 2 2 2 3 4" xfId="13874" xr:uid="{D6495887-55D0-4422-837E-364DE7511732}"/>
    <cellStyle name="Comma 7 2 2 2 2 3 5" xfId="8812" xr:uid="{1B7D9BB8-84BF-4C1F-A83A-2DC884AA3D2D}"/>
    <cellStyle name="Comma 7 2 2 2 2 3 6" xfId="22573" xr:uid="{A70DFD6A-1863-4E1A-A794-8FD8D71CFC3C}"/>
    <cellStyle name="Comma 7 2 2 2 2 3 7" xfId="27437" xr:uid="{5C6A2382-87E1-4DA5-A000-E43FEC7895CA}"/>
    <cellStyle name="Comma 7 2 2 2 2 4" xfId="21916" xr:uid="{EAD73B56-3D9C-4EB9-827B-50C355A8629C}"/>
    <cellStyle name="Comma 7 2 2 2 2 4 2" xfId="12984" xr:uid="{C1FFDCE8-9AF0-4DCE-BE4A-70A681195BCA}"/>
    <cellStyle name="Comma 7 2 2 2 2 4 3" xfId="4970" xr:uid="{387D7C1C-8EEA-4B28-BADD-7B4C4DFBA2C4}"/>
    <cellStyle name="Comma 7 2 2 2 2 5" xfId="17350" xr:uid="{D045197A-2C6A-4F9E-83BC-8AEE111E42F0}"/>
    <cellStyle name="Comma 7 2 2 2 2 5 2" xfId="7530" xr:uid="{99EBCB03-FF2B-49F7-BA34-3B3FF67B8CCE}"/>
    <cellStyle name="Comma 7 2 2 2 2 6" xfId="15418" xr:uid="{7A2033D9-A0BC-4423-AE3A-679F8A11B30B}"/>
    <cellStyle name="Comma 7 2 2 2 2 7" xfId="10356" xr:uid="{536E78FF-3236-49B1-97C1-323754487C6B}"/>
    <cellStyle name="Comma 7 2 2 2 2 8" xfId="24938" xr:uid="{DDFAE264-31EE-430A-B809-772C751618AC}"/>
    <cellStyle name="Comma 7 2 2 2 2 9" xfId="25893" xr:uid="{3AD931BF-B81A-4174-B7B9-4FF583FF97B2}"/>
    <cellStyle name="Comma 7 2 2 2 3" xfId="1847" xr:uid="{B0D59711-75F2-4CA3-984F-C4E2FA5FC603}"/>
    <cellStyle name="Comma 7 2 2 2 3 2" xfId="21340" xr:uid="{48601191-A51D-4163-BF4E-E6C2E706622C}"/>
    <cellStyle name="Comma 7 2 2 2 3 2 2" xfId="12429" xr:uid="{E775C555-149D-4C40-B32A-00A1EBCE11D4}"/>
    <cellStyle name="Comma 7 2 2 2 3 2 3" xfId="4408" xr:uid="{9372D784-075A-4CB7-97C6-3C0AEDEF9A5B}"/>
    <cellStyle name="Comma 7 2 2 2 3 3" xfId="23549" xr:uid="{992E0D4D-276F-41DD-8AA0-21E8E1ACE52A}"/>
    <cellStyle name="Comma 7 2 2 2 3 3 2" xfId="6968" xr:uid="{FBCF3792-A205-4D6A-8AF8-1C2651D7A6D8}"/>
    <cellStyle name="Comma 7 2 2 2 3 4" xfId="14856" xr:uid="{D0C4A5DD-88C0-49E2-A010-5B4DA9E24510}"/>
    <cellStyle name="Comma 7 2 2 2 3 5" xfId="9794" xr:uid="{8DF25411-37C5-4543-8E49-6C2CBFBF4477}"/>
    <cellStyle name="Comma 7 2 2 2 3 6" xfId="23853" xr:uid="{9E143243-3FEA-46A4-B22C-3FA16C3B99A8}"/>
    <cellStyle name="Comma 7 2 2 2 3 6 2" xfId="31965" xr:uid="{CA96A180-078B-47FF-BB4F-FC5A75BF1345}"/>
    <cellStyle name="Comma 7 2 2 2 3 7" xfId="26455" xr:uid="{25F7520C-A6EF-461C-B40B-059576FF5418}"/>
    <cellStyle name="Comma 7 2 2 2 4" xfId="2503" xr:uid="{1D00179F-1488-466B-AC7C-5B0D0C59163B}"/>
    <cellStyle name="Comma 7 2 2 2 4 2" xfId="20688" xr:uid="{29412D8F-0E49-46E6-8804-81E2BD93852D}"/>
    <cellStyle name="Comma 7 2 2 2 4 2 2" xfId="11777" xr:uid="{9924DFA3-0FA4-4686-827D-B47B79E05B82}"/>
    <cellStyle name="Comma 7 2 2 2 4 2 3" xfId="3754" xr:uid="{0E8F53F5-E4B4-4111-8D3B-78CF26E32BF5}"/>
    <cellStyle name="Comma 7 2 2 2 4 3" xfId="17234" xr:uid="{EBA3CC55-0917-4AA8-85AF-0EBCCFBE9D71}"/>
    <cellStyle name="Comma 7 2 2 2 4 3 2" xfId="6314" xr:uid="{3F95D6F7-0CEB-4CFC-8F4B-496AFADBFAF7}"/>
    <cellStyle name="Comma 7 2 2 2 4 4" xfId="14202" xr:uid="{C8B33F73-EFEC-42D6-B308-54E82F01B93C}"/>
    <cellStyle name="Comma 7 2 2 2 4 5" xfId="9140" xr:uid="{CD6212CC-3508-47E2-8319-4B5A04C66C62}"/>
    <cellStyle name="Comma 7 2 2 2 4 6" xfId="22900" xr:uid="{6C6D9D29-5EFA-4958-8D2E-4CA8C84836A7}"/>
    <cellStyle name="Comma 7 2 2 2 4 7" xfId="27109" xr:uid="{76914DFA-079B-44E7-A0C8-8BB087957E60}"/>
    <cellStyle name="Comma 7 2 2 2 5" xfId="1514" xr:uid="{4276734C-D440-4C4F-9673-EFEB570699C9}"/>
    <cellStyle name="Comma 7 2 2 2 5 2" xfId="19683" xr:uid="{1F7715F5-FA84-49FF-8BA1-1F58DF6F61B0}"/>
    <cellStyle name="Comma 7 2 2 2 5 2 2" xfId="12738" xr:uid="{2939A710-2B98-459C-8CF3-932D387DEB99}"/>
    <cellStyle name="Comma 7 2 2 2 5 2 2 2" xfId="30212" xr:uid="{539A828E-C50A-42CA-967B-DA060A11E8AF}"/>
    <cellStyle name="Comma 7 2 2 2 5 2 3" xfId="4720" xr:uid="{8D072A3A-F0EB-4DC1-B49E-BDA0AB340986}"/>
    <cellStyle name="Comma 7 2 2 2 5 2 3 2" xfId="28918" xr:uid="{F9867572-00FB-4F3B-8CB2-6B04983685A2}"/>
    <cellStyle name="Comma 7 2 2 2 5 2 4" xfId="31306" xr:uid="{49230625-E0B5-4420-A2C2-F8C9A902F6FD}"/>
    <cellStyle name="Comma 7 2 2 2 5 3" xfId="18873" xr:uid="{C59CAFA5-5B9D-4BEA-9441-AE6C120C489C}"/>
    <cellStyle name="Comma 7 2 2 2 5 3 2" xfId="7280" xr:uid="{62C02203-D1B0-47C1-A06F-6B9ED1797AE6}"/>
    <cellStyle name="Comma 7 2 2 2 5 3 2 2" xfId="29339" xr:uid="{D24F95BE-1C6A-4D04-AC10-134C53D8DA63}"/>
    <cellStyle name="Comma 7 2 2 2 5 3 3" xfId="31193" xr:uid="{6B725E68-CB3F-4369-8D5C-F7478E6AE41F}"/>
    <cellStyle name="Comma 7 2 2 2 5 4" xfId="15168" xr:uid="{F77C1F3B-F88F-4185-BCF5-1B93218F2407}"/>
    <cellStyle name="Comma 7 2 2 2 5 4 2" xfId="30615" xr:uid="{86862875-AE0D-431F-8488-EFB2397481C2}"/>
    <cellStyle name="Comma 7 2 2 2 5 5" xfId="10106" xr:uid="{FEB62C27-F498-46C8-9F51-2009E0BCB7BF}"/>
    <cellStyle name="Comma 7 2 2 2 5 5 2" xfId="29780" xr:uid="{18F5A07D-C828-491A-8446-AA68F482041A}"/>
    <cellStyle name="Comma 7 2 2 2 5 6" xfId="21652" xr:uid="{0219B34F-5FC4-4F01-B975-54843BDDB6A6}"/>
    <cellStyle name="Comma 7 2 2 2 5 6 2" xfId="31618" xr:uid="{902553DE-0E58-4333-944E-9CCFB8D61FC5}"/>
    <cellStyle name="Comma 7 2 2 2 5 7" xfId="26143" xr:uid="{78E17118-FC58-4D9D-AC4F-85137434042B}"/>
    <cellStyle name="Comma 7 2 2 2 5 7 2" xfId="32315" xr:uid="{E31E6730-1E0A-4CEE-B25D-472A72A5F079}"/>
    <cellStyle name="Comma 7 2 2 2 5 8" xfId="28382" xr:uid="{3326857D-6E9B-42EE-A738-0B01B0347A32}"/>
    <cellStyle name="Comma 7 2 2 2 6" xfId="22244" xr:uid="{DA8179CC-8B13-4B54-B532-2AA28447F6C3}"/>
    <cellStyle name="Comma 7 2 2 2 6 2" xfId="16317" xr:uid="{FDCD9FAF-92AB-4AFB-ABD8-331B494A661A}"/>
    <cellStyle name="Comma 7 2 2 2 6 2 2" xfId="5298" xr:uid="{EA589507-BB48-48D0-BD4E-EC96B0C893FD}"/>
    <cellStyle name="Comma 7 2 2 2 6 3" xfId="17514" xr:uid="{4B595570-D874-41E4-8490-7E65181E4BEB}"/>
    <cellStyle name="Comma 7 2 2 2 6 3 2" xfId="31006" xr:uid="{55E3EC75-E780-48B8-886F-22CE475956EA}"/>
    <cellStyle name="Comma 7 2 2 2 6 4" xfId="13297" xr:uid="{9129A188-B480-4698-A0C2-0D6B40D0CDF1}"/>
    <cellStyle name="Comma 7 2 2 2 6 5" xfId="8265" xr:uid="{136B4A5A-8C4D-4E37-ACBD-93D01053D3A8}"/>
    <cellStyle name="Comma 7 2 2 2 6 5 2" xfId="29474" xr:uid="{32641384-142A-4E68-8798-8C77B7720949}"/>
    <cellStyle name="Comma 7 2 2 2 7" xfId="19159" xr:uid="{D425921E-E67B-42DB-9F01-F76C36FA51F2}"/>
    <cellStyle name="Comma 7 2 2 2 7 2" xfId="7858" xr:uid="{229A1C8E-EB27-4B11-B8C3-C5EEFBD23F18}"/>
    <cellStyle name="Comma 7 2 2 2 8" xfId="15747" xr:uid="{5EADEFE4-14B1-4BE3-8D87-7E4C440F1C54}"/>
    <cellStyle name="Comma 7 2 2 2 9" xfId="10684" xr:uid="{EE857E5A-B8F7-4537-B7EE-D496D194904F}"/>
    <cellStyle name="Comma 7 2 2 3" xfId="1003" xr:uid="{4093DD92-D3CA-4B27-80A6-1DDE88848770}"/>
    <cellStyle name="Comma 7 2 2 3 10" xfId="28064" xr:uid="{A4473015-B9E4-4968-A93E-A8657DC49A5A}"/>
    <cellStyle name="Comma 7 2 2 3 10 2" xfId="32658" xr:uid="{1D2C2CE6-F260-4C8A-888A-DCD6B942EFA5}"/>
    <cellStyle name="Comma 7 2 2 3 2" xfId="2002" xr:uid="{084DB334-5BA2-4AA3-822F-A38C12598C3E}"/>
    <cellStyle name="Comma 7 2 2 3 2 2" xfId="21187" xr:uid="{FE6F4941-AF58-454B-8EC8-2282485A10FA}"/>
    <cellStyle name="Comma 7 2 2 3 2 2 2" xfId="12275" xr:uid="{C7DE87A2-FFFF-4BF0-876A-3CA18A6C284F}"/>
    <cellStyle name="Comma 7 2 2 3 2 2 3" xfId="4254" xr:uid="{F229FBA4-D75C-4814-9EA6-33C160D5A9DF}"/>
    <cellStyle name="Comma 7 2 2 3 2 3" xfId="17876" xr:uid="{A8732FD2-0326-4D0D-83DF-E05000958DE4}"/>
    <cellStyle name="Comma 7 2 2 3 2 3 2" xfId="6814" xr:uid="{04099D58-E3F8-4736-88DE-9F09C6A5CC3C}"/>
    <cellStyle name="Comma 7 2 2 3 2 4" xfId="14702" xr:uid="{49432029-A669-4E06-B8A0-05F6AFCD4818}"/>
    <cellStyle name="Comma 7 2 2 3 2 5" xfId="9640" xr:uid="{3945365A-B231-486B-B4AE-167D4FBD1926}"/>
    <cellStyle name="Comma 7 2 2 3 2 6" xfId="23398" xr:uid="{C4275656-4183-46DA-8644-84B88C18B1F0}"/>
    <cellStyle name="Comma 7 2 2 3 2 7" xfId="26609" xr:uid="{C3E8B3DC-633A-427C-9EDC-243A9D48FB58}"/>
    <cellStyle name="Comma 7 2 2 3 3" xfId="2657" xr:uid="{09CBFD44-0E68-4E0E-8FC2-1E7CC157452C}"/>
    <cellStyle name="Comma 7 2 2 3 3 2" xfId="20534" xr:uid="{F1A49329-AD46-4A79-8D94-C27DFD738FAA}"/>
    <cellStyle name="Comma 7 2 2 3 3 2 2" xfId="11623" xr:uid="{B1303BEC-125B-4F51-AA1D-5F6B00EBFF6A}"/>
    <cellStyle name="Comma 7 2 2 3 3 2 3" xfId="3600" xr:uid="{88CE34D7-1017-4845-AC35-1F012BC9C3DA}"/>
    <cellStyle name="Comma 7 2 2 3 3 3" xfId="17088" xr:uid="{931EF799-F7E3-40C7-ABC3-34A0E04CF518}"/>
    <cellStyle name="Comma 7 2 2 3 3 3 2" xfId="6160" xr:uid="{9F6DFA4B-F6C6-4DBC-9322-C0A0430D1D07}"/>
    <cellStyle name="Comma 7 2 2 3 3 4" xfId="14048" xr:uid="{993B6886-4A8E-4153-B67C-39A4476A3D8F}"/>
    <cellStyle name="Comma 7 2 2 3 3 5" xfId="8986" xr:uid="{9C1DC8B4-E633-47AF-8953-57B1B4CC61D6}"/>
    <cellStyle name="Comma 7 2 2 3 3 6" xfId="22747" xr:uid="{950C1D30-E4D3-4144-862D-D105C31CC26B}"/>
    <cellStyle name="Comma 7 2 2 3 3 7" xfId="27263" xr:uid="{8A0D7DAC-242B-4221-A69A-7BD2553396B1}"/>
    <cellStyle name="Comma 7 2 2 3 4" xfId="22090" xr:uid="{48ABE0CA-A377-4058-9AB1-EB0DF6B8AC70}"/>
    <cellStyle name="Comma 7 2 2 3 4 2" xfId="13154" xr:uid="{392D7A71-49E9-4372-B05F-5C40B56C9ADF}"/>
    <cellStyle name="Comma 7 2 2 3 4 3" xfId="5144" xr:uid="{57332B38-B3EA-41E9-B7CD-579CB6243712}"/>
    <cellStyle name="Comma 7 2 2 3 5" xfId="19234" xr:uid="{2C9B7FDB-6B2D-4133-B851-57DDE70AC85C}"/>
    <cellStyle name="Comma 7 2 2 3 5 2" xfId="7704" xr:uid="{793410CB-BAE2-4278-B0AD-0ABAFA22079E}"/>
    <cellStyle name="Comma 7 2 2 3 6" xfId="15592" xr:uid="{8F3C6413-D6C4-40B7-B22B-27C552BEDC1D}"/>
    <cellStyle name="Comma 7 2 2 3 7" xfId="10530" xr:uid="{2835D9ED-EE7C-402C-81F4-A39E1816E9B0}"/>
    <cellStyle name="Comma 7 2 2 3 8" xfId="24764" xr:uid="{F9AE8519-B2A7-4F38-9511-CF8477197C0E}"/>
    <cellStyle name="Comma 7 2 2 3 9" xfId="25719" xr:uid="{ABDFE9D4-80F4-4444-BE40-2BBA223FC134}"/>
    <cellStyle name="Comma 7 2 2 4" xfId="1673" xr:uid="{04CFB78A-33A3-43F7-87BD-C58E7832D1A7}"/>
    <cellStyle name="Comma 7 2 2 4 2" xfId="21514" xr:uid="{8D7D9E16-133E-4571-B144-7553CD0D8DDD}"/>
    <cellStyle name="Comma 7 2 2 4 2 2" xfId="12603" xr:uid="{8E1C6F32-113A-4BBF-B74D-2B78E657AA77}"/>
    <cellStyle name="Comma 7 2 2 4 2 3" xfId="4582" xr:uid="{969B8991-22D9-4C7D-AE76-9A0DEE277372}"/>
    <cellStyle name="Comma 7 2 2 4 3" xfId="23723" xr:uid="{347E22D2-7BA7-40FA-83D4-94B785C70686}"/>
    <cellStyle name="Comma 7 2 2 4 3 2" xfId="7142" xr:uid="{E9BE9013-5E5E-46CC-8B60-520753F69D27}"/>
    <cellStyle name="Comma 7 2 2 4 4" xfId="15030" xr:uid="{8653688B-3F44-407C-A8A5-C20340BCE970}"/>
    <cellStyle name="Comma 7 2 2 4 5" xfId="9968" xr:uid="{60773379-692C-46C4-A5AC-F8C5CBEABD02}"/>
    <cellStyle name="Comma 7 2 2 4 6" xfId="23974" xr:uid="{7D66D58A-814B-4852-BBFF-528D0D9007C1}"/>
    <cellStyle name="Comma 7 2 2 4 6 2" xfId="31983" xr:uid="{2C6F22D6-9236-4CB9-9E41-8FF560BAE7E4}"/>
    <cellStyle name="Comma 7 2 2 4 7" xfId="26281" xr:uid="{2B1AC7F2-9288-47F6-8DB7-AA1AC90C45B9}"/>
    <cellStyle name="Comma 7 2 2 5" xfId="2329" xr:uid="{F2F5D44A-59E2-40F0-A714-2A34512E58F6}"/>
    <cellStyle name="Comma 7 2 2 5 2" xfId="20862" xr:uid="{9780E570-1D12-4E33-B54F-472B6BA0EC0F}"/>
    <cellStyle name="Comma 7 2 2 5 2 2" xfId="11951" xr:uid="{76EF2BD4-2CAE-44AD-A3ED-B1ACF76C3D19}"/>
    <cellStyle name="Comma 7 2 2 5 2 3" xfId="3928" xr:uid="{25E95970-DE89-4D3B-A878-216B11037A96}"/>
    <cellStyle name="Comma 7 2 2 5 3" xfId="17510" xr:uid="{20005DC4-ABBE-4BF1-8EA4-4E97E2DF76EF}"/>
    <cellStyle name="Comma 7 2 2 5 3 2" xfId="6488" xr:uid="{A9E373C8-0431-4070-B2D6-A05D7CDC4445}"/>
    <cellStyle name="Comma 7 2 2 5 4" xfId="14376" xr:uid="{FC68D41D-C8F1-413D-BBAC-3CC0308D6950}"/>
    <cellStyle name="Comma 7 2 2 5 5" xfId="9314" xr:uid="{D2884A05-2689-4DF9-BDEB-21BE5E084543}"/>
    <cellStyle name="Comma 7 2 2 5 6" xfId="23074" xr:uid="{B7AB35A1-3169-4067-9048-94C87D9AB64C}"/>
    <cellStyle name="Comma 7 2 2 5 7" xfId="26935" xr:uid="{A73DB1C6-1A7C-4288-B53A-11E40FF1366D}"/>
    <cellStyle name="Comma 7 2 2 6" xfId="1475" xr:uid="{C692F3F3-4524-4252-88C8-37AE0A6F6E01}"/>
    <cellStyle name="Comma 7 2 2 6 2" xfId="19722" xr:uid="{866DFF9C-56D9-455D-865D-366D108E968A}"/>
    <cellStyle name="Comma 7 2 2 6 2 2" xfId="12771" xr:uid="{C10F4099-342B-4A76-8EBF-DD5D84698E12}"/>
    <cellStyle name="Comma 7 2 2 6 2 2 2" xfId="30213" xr:uid="{356E98B9-5A4B-40DA-9A67-0935B1434916}"/>
    <cellStyle name="Comma 7 2 2 6 2 3" xfId="4753" xr:uid="{803C86AA-FD1C-4AE5-9DA0-672F6D2E3712}"/>
    <cellStyle name="Comma 7 2 2 6 2 3 2" xfId="28919" xr:uid="{DEBEAFC6-D53C-4CBA-B4A4-FAFC52802BD6}"/>
    <cellStyle name="Comma 7 2 2 6 2 4" xfId="31307" xr:uid="{A2FE05A1-433C-4B5A-9045-0D8469C57899}"/>
    <cellStyle name="Comma 7 2 2 6 3" xfId="18481" xr:uid="{4FF34FB0-BC77-473C-B4AA-07BD0C853CFF}"/>
    <cellStyle name="Comma 7 2 2 6 3 2" xfId="7313" xr:uid="{22DE6D5F-DC29-48E4-93D9-E69FA34DEE80}"/>
    <cellStyle name="Comma 7 2 2 6 3 2 2" xfId="29340" xr:uid="{3F7DB25D-F9CF-4399-95E8-4B90587CE22A}"/>
    <cellStyle name="Comma 7 2 2 6 3 3" xfId="31136" xr:uid="{B5E27B4B-F1DB-44CE-8A33-C3827FDD3460}"/>
    <cellStyle name="Comma 7 2 2 6 4" xfId="15201" xr:uid="{023A7655-B28C-4F0B-892E-8A6490E8460B}"/>
    <cellStyle name="Comma 7 2 2 6 4 2" xfId="30616" xr:uid="{B3283AAC-07C2-49E1-A7DF-B7E0725BEEEE}"/>
    <cellStyle name="Comma 7 2 2 6 5" xfId="10139" xr:uid="{EF9F3EF4-6726-4401-A901-9F54DDE729F1}"/>
    <cellStyle name="Comma 7 2 2 6 5 2" xfId="29781" xr:uid="{78EED02D-784B-4B25-B825-5E783C0E14FF}"/>
    <cellStyle name="Comma 7 2 2 6 6" xfId="21685" xr:uid="{C3B5D366-D868-48C0-A055-E0B368FDF76C}"/>
    <cellStyle name="Comma 7 2 2 6 6 2" xfId="31619" xr:uid="{FE2AE598-9C56-4D48-8BC2-DC2C250C5FA3}"/>
    <cellStyle name="Comma 7 2 2 6 7" xfId="26110" xr:uid="{4C6FAE5F-D2CE-4157-9639-C7AAE04BCB10}"/>
    <cellStyle name="Comma 7 2 2 6 7 2" xfId="32314" xr:uid="{4F036ADF-48E9-44BA-BA55-293843BDC5EF}"/>
    <cellStyle name="Comma 7 2 2 6 8" xfId="28381" xr:uid="{13945A36-2027-4047-A1E1-54E2A1178F5A}"/>
    <cellStyle name="Comma 7 2 2 7" xfId="3110" xr:uid="{C615D46B-0BE3-48CC-9359-CCE4FAC76193}"/>
    <cellStyle name="Comma 7 2 2 7 2" xfId="19425" xr:uid="{0CE1349E-E972-486B-8344-0AAE516D6277}"/>
    <cellStyle name="Comma 7 2 2 7 2 2" xfId="11199" xr:uid="{14E4DE06-1009-4A09-9CDA-939A730BF941}"/>
    <cellStyle name="Comma 7 2 2 7 2 2 2" xfId="29954" xr:uid="{E57F10BD-64FF-40BF-9D89-321FA88628F4}"/>
    <cellStyle name="Comma 7 2 2 7 2 3" xfId="3174" xr:uid="{E8E7E4DF-B2E9-4A90-B36F-14062A054150}"/>
    <cellStyle name="Comma 7 2 2 7 2 3 2" xfId="28660" xr:uid="{AAF416CD-2DC7-43B6-BC63-52542C74ED06}"/>
    <cellStyle name="Comma 7 2 2 7 2 4" xfId="31260" xr:uid="{2B977929-D244-4368-91DE-2E3CA0E8A598}"/>
    <cellStyle name="Comma 7 2 2 7 3" xfId="16652" xr:uid="{FE37B68F-8398-4EBA-AA74-BA61120E7D48}"/>
    <cellStyle name="Comma 7 2 2 7 3 2" xfId="5734" xr:uid="{EE008C32-BCF0-4739-BD9C-D60C7A75A9B0}"/>
    <cellStyle name="Comma 7 2 2 7 3 2 2" xfId="29081" xr:uid="{7CB7CBD8-0FBB-4E5E-B0A7-E430ACF53228}"/>
    <cellStyle name="Comma 7 2 2 7 3 3" xfId="30846" xr:uid="{DC66AF25-7E9B-495C-902F-A82D83F7167A}"/>
    <cellStyle name="Comma 7 2 2 7 4" xfId="13622" xr:uid="{E33B0F70-E9C3-4BD6-B9B8-2D288FA0573E}"/>
    <cellStyle name="Comma 7 2 2 7 4 2" xfId="30357" xr:uid="{8BB04960-F7E8-405B-B987-96D6225AB573}"/>
    <cellStyle name="Comma 7 2 2 7 5" xfId="8560" xr:uid="{51883560-3B54-46DE-B27C-387D0C6AFE41}"/>
    <cellStyle name="Comma 7 2 2 7 5 2" xfId="29522" xr:uid="{1711E73B-BBA4-4F80-8073-B5D67186E77B}"/>
    <cellStyle name="Comma 7 2 2 7 6" xfId="20132" xr:uid="{89429EA6-3922-4204-8CD5-D8F40BC9C330}"/>
    <cellStyle name="Comma 7 2 2 7 6 2" xfId="31364" xr:uid="{C806EE70-A510-4BAC-809B-CE50152EC771}"/>
    <cellStyle name="Comma 7 2 2 7 7" xfId="22419" xr:uid="{C237CA7A-5556-4468-A562-23ADBE3DB1FB}"/>
    <cellStyle name="Comma 7 2 2 7 8" xfId="27689" xr:uid="{8C2DD47B-81A5-4594-A5A8-E615B6FC5A77}"/>
    <cellStyle name="Comma 7 2 2 7 8 2" xfId="32573" xr:uid="{6F6196E0-3AF1-4B4E-B687-2E40ACB2E73B}"/>
    <cellStyle name="Comma 7 2 2 7 9" xfId="28642" xr:uid="{8ADF16E2-F42E-4795-8F33-5FB4AE6F51A9}"/>
    <cellStyle name="Comma 7 2 2 8" xfId="595" xr:uid="{CA336C45-4A33-4852-A0D8-BA671BD3692B}"/>
    <cellStyle name="Comma 7 2 2 8 2" xfId="16404" xr:uid="{5630CDD4-3B05-48F1-9D60-9196C6580E54}"/>
    <cellStyle name="Comma 7 2 2 8 2 2" xfId="5472" xr:uid="{F430C116-E17A-4739-91DD-DE7C16ACB4B7}"/>
    <cellStyle name="Comma 7 2 2 8 3" xfId="15921" xr:uid="{AAD61905-AD0B-421C-B6B0-E09720949989}"/>
    <cellStyle name="Comma 7 2 2 8 4" xfId="10858" xr:uid="{1CAFF5A5-D3D9-44F9-A941-191173842D54}"/>
    <cellStyle name="Comma 7 2 2 8 5" xfId="24434" xr:uid="{8D7E1707-F99B-41E9-9729-60544E9B4E3B}"/>
    <cellStyle name="Comma 7 2 2 8 6" xfId="25391" xr:uid="{4E211BB3-79FD-4EBE-A331-B7E63E6D611D}"/>
    <cellStyle name="Comma 7 2 2 9" xfId="19991" xr:uid="{837A0AB9-A5DD-4E86-9BC3-568EE41DCD42}"/>
    <cellStyle name="Comma 7 2 2 9 2" xfId="16508" xr:uid="{C7A33336-2739-4480-A8EB-809DDF4982A0}"/>
    <cellStyle name="Comma 7 2 2 9 2 2" xfId="5600" xr:uid="{8983E64A-5452-417A-AA1D-AA5C88C723D4}"/>
    <cellStyle name="Comma 7 2 2 9 2 2 2" xfId="29052" xr:uid="{40958F67-D7EF-47CD-A7C3-C687EFEB8CE6}"/>
    <cellStyle name="Comma 7 2 2 9 2 3" xfId="30817" xr:uid="{0650AC8D-DD3F-4963-87BF-379A5B977E9A}"/>
    <cellStyle name="Comma 7 2 2 9 3" xfId="13487" xr:uid="{58A94691-BCF6-4AC7-8976-64826E5A69CB}"/>
    <cellStyle name="Comma 7 2 2 9 3 2" xfId="30328" xr:uid="{E54A728B-DF27-4DA8-BA3C-4251E5CF7E9D}"/>
    <cellStyle name="Comma 7 2 2 9 4" xfId="8448" xr:uid="{53C3A630-195B-485B-9CD8-6006973CCF8E}"/>
    <cellStyle name="Comma 7 2 2 9 4 2" xfId="29500" xr:uid="{266C0DD7-BF5A-4CC3-99E1-A8CC3BFBDA40}"/>
    <cellStyle name="Comma 7 2 2 9 5" xfId="31337" xr:uid="{AFB65EBB-CC38-4A89-98FD-CDE2B821F6A0}"/>
    <cellStyle name="Comma 7 2 20" xfId="32967" xr:uid="{903CD442-9289-48B7-B840-2CE0AEF2A676}"/>
    <cellStyle name="Comma 7 2 21" xfId="33040" xr:uid="{1C637F83-330D-4D8D-8314-CA20B5CED25B}"/>
    <cellStyle name="Comma 7 2 3" xfId="339" xr:uid="{593323B6-4063-4CE8-97D3-0E2ACD4A8459}"/>
    <cellStyle name="Comma 7 2 3 10" xfId="18128" xr:uid="{D75F296E-AF06-49B7-8E66-B2F162FB3E1D}"/>
    <cellStyle name="Comma 7 2 3 10 2" xfId="8217" xr:uid="{68428298-375F-4470-AC7A-D94BCDB9EB5C}"/>
    <cellStyle name="Comma 7 2 3 11" xfId="17311" xr:uid="{4CE21927-4B42-4768-AD14-87B493BDAD3F}"/>
    <cellStyle name="Comma 7 2 3 11 2" xfId="8086" xr:uid="{184C3D6B-3F6E-469D-A9A4-BBF87E190BC3}"/>
    <cellStyle name="Comma 7 2 3 11 2 2" xfId="29451" xr:uid="{862CB693-A760-4F2E-A6D0-16EA7D5EDE28}"/>
    <cellStyle name="Comma 7 2 3 11 3" xfId="30966" xr:uid="{56E95CE4-7CE3-4480-B629-D0F7150ADDE7}"/>
    <cellStyle name="Comma 7 2 3 12" xfId="16088" xr:uid="{8B3E919B-37DA-40C6-BFB1-D085D2E82047}"/>
    <cellStyle name="Comma 7 2 3 13" xfId="11025" xr:uid="{958CF0C2-405E-4765-8349-7B24BE84EBC6}"/>
    <cellStyle name="Comma 7 2 3 14" xfId="25053" xr:uid="{E968F772-4186-4E13-B0DA-DB1D8D9FC574}"/>
    <cellStyle name="Comma 7 2 3 15" xfId="25224" xr:uid="{F7A913F7-FAEB-4FB8-9301-41EB6B962752}"/>
    <cellStyle name="Comma 7 2 3 16" xfId="27789" xr:uid="{5705B381-009F-4C12-9034-4C485AC03D9C}"/>
    <cellStyle name="Comma 7 2 3 16 2" xfId="32599" xr:uid="{D7D568BE-2A6A-4150-A570-801B57179BCE}"/>
    <cellStyle name="Comma 7 2 3 2" xfId="859" xr:uid="{3D949EFC-2CA5-4819-A98C-9198B7F7200C}"/>
    <cellStyle name="Comma 7 2 3 2 10" xfId="24639" xr:uid="{6BBEE452-828B-487A-8F37-A55B6453CEFC}"/>
    <cellStyle name="Comma 7 2 3 2 10 2" xfId="32064" xr:uid="{A2BA9D97-FA08-43E7-B3C1-0923B25677B9}"/>
    <cellStyle name="Comma 7 2 3 2 11" xfId="25595" xr:uid="{34C88CFE-63A0-4DE3-9097-BD95FF4A5EFC}"/>
    <cellStyle name="Comma 7 2 3 2 11 2" xfId="32236" xr:uid="{C3A09A27-B647-4671-98C8-4845EADB11E6}"/>
    <cellStyle name="Comma 7 2 3 2 12" xfId="27893" xr:uid="{C2BA8282-5D49-4FC6-93F7-FF4C932639C7}"/>
    <cellStyle name="Comma 7 2 3 2 13" xfId="28299" xr:uid="{C501D256-2A55-47AB-B940-F8E46518BC31}"/>
    <cellStyle name="Comma 7 2 3 2 2" xfId="1219" xr:uid="{F3EE1698-0B44-40EF-8F33-B378F7DBFBD1}"/>
    <cellStyle name="Comma 7 2 3 2 2 10" xfId="28354" xr:uid="{7939A05C-62FA-42B4-A51B-EC0631AFCDB2}"/>
    <cellStyle name="Comma 7 2 3 2 2 2" xfId="2206" xr:uid="{65992954-82C5-49B7-91FA-4BE0C9CEB490}"/>
    <cellStyle name="Comma 7 2 3 2 2 2 2" xfId="20983" xr:uid="{256779BC-6BEF-4A38-8930-64143AD361D2}"/>
    <cellStyle name="Comma 7 2 3 2 2 2 2 2" xfId="12071" xr:uid="{8D31EBA1-9CB5-4E13-8138-01CCE748D7FB}"/>
    <cellStyle name="Comma 7 2 3 2 2 2 2 2 2" xfId="30108" xr:uid="{F07788A1-A3AD-4191-85C3-A01E445AC9F7}"/>
    <cellStyle name="Comma 7 2 3 2 2 2 2 3" xfId="4050" xr:uid="{766C5CB4-83D1-454D-9B58-EFE2DA93F7BD}"/>
    <cellStyle name="Comma 7 2 3 2 2 2 2 3 2" xfId="28814" xr:uid="{6F973386-2F02-402C-AAB4-A544139F03EB}"/>
    <cellStyle name="Comma 7 2 3 2 2 2 2 4" xfId="31513" xr:uid="{081FA3DE-0936-4466-975B-FDCF16523B7B}"/>
    <cellStyle name="Comma 7 2 3 2 2 2 3" xfId="19262" xr:uid="{DA14FF2F-CB96-4524-8E40-A8602143CF89}"/>
    <cellStyle name="Comma 7 2 3 2 2 2 3 2" xfId="6610" xr:uid="{C02EABD7-209A-4A50-8A0C-B2B78DD16D73}"/>
    <cellStyle name="Comma 7 2 3 2 2 2 3 2 2" xfId="29235" xr:uid="{EC9FBCE7-3699-44B4-9779-70E5CE81F300}"/>
    <cellStyle name="Comma 7 2 3 2 2 2 3 3" xfId="31241" xr:uid="{AF958DBA-98CB-47CE-9530-F63F358ADD13}"/>
    <cellStyle name="Comma 7 2 3 2 2 2 4" xfId="14498" xr:uid="{6D41FDB9-9F5E-46B4-A81E-94A556697C9B}"/>
    <cellStyle name="Comma 7 2 3 2 2 2 4 2" xfId="30511" xr:uid="{BE67E2AA-FD01-4802-9EBC-B32A54968D49}"/>
    <cellStyle name="Comma 7 2 3 2 2 2 5" xfId="9436" xr:uid="{C10BBC53-80FE-460B-8863-651F849BFA9D}"/>
    <cellStyle name="Comma 7 2 3 2 2 2 5 2" xfId="29676" xr:uid="{99BA5AD5-FE2B-4CBB-B11A-6713C12BE033}"/>
    <cellStyle name="Comma 7 2 3 2 2 2 6" xfId="23195" xr:uid="{8F2499E0-694D-4940-9DB8-9D061315DC6A}"/>
    <cellStyle name="Comma 7 2 3 2 2 2 6 2" xfId="31857" xr:uid="{D31FC2D0-E16A-421D-BA71-D2887FA106E5}"/>
    <cellStyle name="Comma 7 2 3 2 2 2 7" xfId="26813" xr:uid="{E541159E-06ED-4854-BBAA-A771429FAE75}"/>
    <cellStyle name="Comma 7 2 3 2 2 2 7 2" xfId="32419" xr:uid="{4D8AA337-8E1F-4A2B-B43E-FF7C578075F5}"/>
    <cellStyle name="Comma 7 2 3 2 2 2 8" xfId="28487" xr:uid="{92DB51A5-494C-436B-A2F9-3691AD8AF217}"/>
    <cellStyle name="Comma 7 2 3 2 2 3" xfId="2861" xr:uid="{E83692BA-6FEF-4C68-BF9E-429A4876CDEA}"/>
    <cellStyle name="Comma 7 2 3 2 2 3 2" xfId="20330" xr:uid="{F443805A-8F35-475B-A5B9-9FC1BD3DC52D}"/>
    <cellStyle name="Comma 7 2 3 2 2 3 2 2" xfId="11419" xr:uid="{D4F66EDF-0F8C-4EF4-9158-6EBD357C59A9}"/>
    <cellStyle name="Comma 7 2 3 2 2 3 2 2 2" xfId="30002" xr:uid="{62D49F7F-36B6-43C5-93B5-0DB979EC8E62}"/>
    <cellStyle name="Comma 7 2 3 2 2 3 2 3" xfId="3396" xr:uid="{CE964425-67D4-4F11-BBF1-12DDB1A132A2}"/>
    <cellStyle name="Comma 7 2 3 2 2 3 2 3 2" xfId="28708" xr:uid="{DF47BC8A-8AB4-4675-8D31-CC1BD1C74DE6}"/>
    <cellStyle name="Comma 7 2 3 2 2 3 2 4" xfId="31407" xr:uid="{126C63CB-47E1-42BD-A3B1-C47C0FF58C30}"/>
    <cellStyle name="Comma 7 2 3 2 2 3 3" xfId="16890" xr:uid="{AB819519-30E3-4A6F-A991-814C7CB5F94A}"/>
    <cellStyle name="Comma 7 2 3 2 2 3 3 2" xfId="5956" xr:uid="{5010A673-DFF2-41CC-A0C1-245BAC0B2234}"/>
    <cellStyle name="Comma 7 2 3 2 2 3 3 2 2" xfId="29129" xr:uid="{A4C7AFF5-62DE-457B-AE8C-EBC65B440C5C}"/>
    <cellStyle name="Comma 7 2 3 2 2 3 3 3" xfId="30893" xr:uid="{557D25C4-792E-4DE2-BDD7-11E678910111}"/>
    <cellStyle name="Comma 7 2 3 2 2 3 4" xfId="13844" xr:uid="{28222CA3-7DC3-4BB2-AD06-503175503930}"/>
    <cellStyle name="Comma 7 2 3 2 2 3 4 2" xfId="30405" xr:uid="{D8F88442-2726-4353-93E0-19F92FB9D625}"/>
    <cellStyle name="Comma 7 2 3 2 2 3 5" xfId="8782" xr:uid="{2C78AA43-FC62-4CE2-88E4-A96123CD5BBA}"/>
    <cellStyle name="Comma 7 2 3 2 2 3 5 2" xfId="29570" xr:uid="{57BD1537-B40A-4759-AB25-5447991513FE}"/>
    <cellStyle name="Comma 7 2 3 2 2 3 6" xfId="22543" xr:uid="{CFDB337A-9410-4D70-94DC-B5FAE8FF9391}"/>
    <cellStyle name="Comma 7 2 3 2 2 3 6 2" xfId="31751" xr:uid="{212D30E0-C50B-4EF2-85F3-B3092963978C}"/>
    <cellStyle name="Comma 7 2 3 2 2 3 7" xfId="27467" xr:uid="{38C069FB-8E10-488F-A806-DC5A014255AF}"/>
    <cellStyle name="Comma 7 2 3 2 2 3 7 2" xfId="32525" xr:uid="{364C5755-9DD8-4B28-915C-D9DDEA391E89}"/>
    <cellStyle name="Comma 7 2 3 2 2 3 8" xfId="28593" xr:uid="{10A16738-A5B3-46B3-93C1-EC936190C9DB}"/>
    <cellStyle name="Comma 7 2 3 2 2 4" xfId="21886" xr:uid="{0567F99A-568E-4E60-94D4-4E982D50802B}"/>
    <cellStyle name="Comma 7 2 3 2 2 4 2" xfId="12954" xr:uid="{5B9C7C6F-F6EE-4E6F-B3FD-42C0BF4D9226}"/>
    <cellStyle name="Comma 7 2 3 2 2 4 2 2" xfId="30237" xr:uid="{5C9EE5BE-0049-4834-BC6B-74502B95DC13}"/>
    <cellStyle name="Comma 7 2 3 2 2 4 3" xfId="4940" xr:uid="{EB772088-7F43-4865-9E2E-551E913EA68D}"/>
    <cellStyle name="Comma 7 2 3 2 2 4 3 2" xfId="28943" xr:uid="{BEBDEEC7-E7B0-4A69-B2C1-039C21AD1D85}"/>
    <cellStyle name="Comma 7 2 3 2 2 4 4" xfId="31644" xr:uid="{A0FB47AE-6F08-4418-8D4F-D6BB55B038D6}"/>
    <cellStyle name="Comma 7 2 3 2 2 5" xfId="18621" xr:uid="{12042D55-45D5-4BAF-B445-AE020A6ADCC3}"/>
    <cellStyle name="Comma 7 2 3 2 2 5 2" xfId="7500" xr:uid="{E02CAF90-D583-4D71-8EEF-EFCD1AE49B3D}"/>
    <cellStyle name="Comma 7 2 3 2 2 5 2 2" xfId="29364" xr:uid="{5C8F8711-D0D0-409D-A350-E93E25999250}"/>
    <cellStyle name="Comma 7 2 3 2 2 5 3" xfId="31156" xr:uid="{B5EE0E31-7F33-4097-ADE0-8AC7AB255C63}"/>
    <cellStyle name="Comma 7 2 3 2 2 6" xfId="15388" xr:uid="{4E862F55-B1FA-494C-AB7F-447E8B8DC95F}"/>
    <cellStyle name="Comma 7 2 3 2 2 6 2" xfId="30640" xr:uid="{B4E47FF2-8BDF-417D-AB34-617A50FB20BB}"/>
    <cellStyle name="Comma 7 2 3 2 2 7" xfId="10326" xr:uid="{3C2D56FA-6319-4E3D-8DC1-D0C4F6FEDB88}"/>
    <cellStyle name="Comma 7 2 3 2 2 7 2" xfId="29805" xr:uid="{B4244A7F-2BB6-41D4-AA08-74DB93BF467B}"/>
    <cellStyle name="Comma 7 2 3 2 2 8" xfId="24968" xr:uid="{4C61F39F-F356-4CC8-A8C5-937C90B19A6B}"/>
    <cellStyle name="Comma 7 2 3 2 2 8 2" xfId="32118" xr:uid="{FBF2AD04-04FF-4FFA-BE0F-2CA98EAF7FA5}"/>
    <cellStyle name="Comma 7 2 3 2 2 9" xfId="25923" xr:uid="{3017DF45-1D7D-4C7A-828D-8274CFB4FAF7}"/>
    <cellStyle name="Comma 7 2 3 2 2 9 2" xfId="32290" xr:uid="{2817A21E-7686-4BB2-A3CC-F9A0A0118514}"/>
    <cellStyle name="Comma 7 2 3 2 3" xfId="1877" xr:uid="{D4621CC3-5F8E-4AE0-B873-3161534D92B4}"/>
    <cellStyle name="Comma 7 2 3 2 3 2" xfId="21310" xr:uid="{018AE4F6-40EB-4556-AE3C-42F4E7DAEBAB}"/>
    <cellStyle name="Comma 7 2 3 2 3 2 2" xfId="12399" xr:uid="{D1AB84E8-F261-447E-929D-EFDAF9585B6A}"/>
    <cellStyle name="Comma 7 2 3 2 3 2 2 2" xfId="30162" xr:uid="{83E1BA6C-0C57-4027-8ADE-EB77B1FF0EDA}"/>
    <cellStyle name="Comma 7 2 3 2 3 2 3" xfId="4378" xr:uid="{94C3C26E-E74A-447D-8205-D118BAE1097D}"/>
    <cellStyle name="Comma 7 2 3 2 3 2 3 2" xfId="28868" xr:uid="{6DBBA6FF-00D4-4680-9A45-5BC3F45FC5F7}"/>
    <cellStyle name="Comma 7 2 3 2 3 2 4" xfId="31567" xr:uid="{E1BED229-D84D-4358-A90F-AD5356CAA6AB}"/>
    <cellStyle name="Comma 7 2 3 2 3 3" xfId="23519" xr:uid="{DB0D6001-5214-4D1E-AA12-E43165A380CF}"/>
    <cellStyle name="Comma 7 2 3 2 3 3 2" xfId="6938" xr:uid="{2BC50F25-8EE1-4FF3-9B80-CC3D05213606}"/>
    <cellStyle name="Comma 7 2 3 2 3 3 2 2" xfId="29289" xr:uid="{A1803434-4CFE-47D1-89A3-2FBAC3812C31}"/>
    <cellStyle name="Comma 7 2 3 2 3 3 3" xfId="31911" xr:uid="{7FDC19AD-2E5B-468C-874E-BBE06842A947}"/>
    <cellStyle name="Comma 7 2 3 2 3 4" xfId="14826" xr:uid="{4F3E2895-59F6-4A5F-B599-DF5F90D62B32}"/>
    <cellStyle name="Comma 7 2 3 2 3 4 2" xfId="30565" xr:uid="{0E46D2C5-7A51-454E-AA0C-CE513E85A99D}"/>
    <cellStyle name="Comma 7 2 3 2 3 5" xfId="9764" xr:uid="{E45D67FD-832C-40AA-8CE7-BE88DEB63D21}"/>
    <cellStyle name="Comma 7 2 3 2 3 5 2" xfId="29730" xr:uid="{435B048D-6D5D-4C04-9CCE-A54A2697F727}"/>
    <cellStyle name="Comma 7 2 3 2 3 6" xfId="23946" xr:uid="{8A2E8F02-995B-489E-8893-42E057237585}"/>
    <cellStyle name="Comma 7 2 3 2 3 7" xfId="26485" xr:uid="{385F52F2-6CAA-45AC-AA15-9114C367B058}"/>
    <cellStyle name="Comma 7 2 3 2 3 7 2" xfId="32365" xr:uid="{93C26012-8BDF-4528-BBCA-CD5C0FB0A298}"/>
    <cellStyle name="Comma 7 2 3 2 3 8" xfId="28433" xr:uid="{1C73F14F-E2D6-43E2-A81D-3DB5ECD562C5}"/>
    <cellStyle name="Comma 7 2 3 2 4" xfId="2533" xr:uid="{1CFED412-2B27-46E8-AB75-7F8F1C886F1A}"/>
    <cellStyle name="Comma 7 2 3 2 4 2" xfId="20658" xr:uid="{071005FC-5E5F-45A0-858D-973D87DC3BE6}"/>
    <cellStyle name="Comma 7 2 3 2 4 2 2" xfId="11747" xr:uid="{13E140CD-DBAE-4A1F-B198-E751A827FEE6}"/>
    <cellStyle name="Comma 7 2 3 2 4 2 2 2" xfId="30056" xr:uid="{AF99FD8C-0175-49DB-B87F-34937DD29055}"/>
    <cellStyle name="Comma 7 2 3 2 4 2 3" xfId="3724" xr:uid="{BE1A3AD8-9D80-4F77-A935-A407F59B555A}"/>
    <cellStyle name="Comma 7 2 3 2 4 2 3 2" xfId="28762" xr:uid="{6D46552A-0FF5-494E-910E-BA9DD8B57FC4}"/>
    <cellStyle name="Comma 7 2 3 2 4 2 4" xfId="31461" xr:uid="{846EC43A-0300-4197-8DB5-F3688C78021B}"/>
    <cellStyle name="Comma 7 2 3 2 4 3" xfId="17205" xr:uid="{BA446164-BF88-4BD4-A8DF-6225C56FF7DF}"/>
    <cellStyle name="Comma 7 2 3 2 4 3 2" xfId="6284" xr:uid="{AB6C3B88-D88A-49C8-A678-29BCE7B8534F}"/>
    <cellStyle name="Comma 7 2 3 2 4 3 2 2" xfId="29183" xr:uid="{CF29B7AE-11AD-4458-BCA9-224A6A7ED1EB}"/>
    <cellStyle name="Comma 7 2 3 2 4 3 3" xfId="30945" xr:uid="{0D5BC5D3-D01A-4CDF-AA09-19517BC377AA}"/>
    <cellStyle name="Comma 7 2 3 2 4 4" xfId="14172" xr:uid="{3E8C2958-1279-4253-A6DB-EFCDE58C81EB}"/>
    <cellStyle name="Comma 7 2 3 2 4 4 2" xfId="30459" xr:uid="{AEA7E16D-6D12-4CDA-8FC7-960386D15E9F}"/>
    <cellStyle name="Comma 7 2 3 2 4 5" xfId="9110" xr:uid="{21C3F475-D110-40B1-BD21-4882838CEC7B}"/>
    <cellStyle name="Comma 7 2 3 2 4 5 2" xfId="29624" xr:uid="{0888B115-EE38-4F4C-A94D-324532F37BD2}"/>
    <cellStyle name="Comma 7 2 3 2 4 6" xfId="22870" xr:uid="{69DE9ABB-5F1B-4458-8F7A-8E28218AE6E0}"/>
    <cellStyle name="Comma 7 2 3 2 4 6 2" xfId="31805" xr:uid="{D7F13D78-8B8F-4C81-B508-B81EB26AEB97}"/>
    <cellStyle name="Comma 7 2 3 2 4 7" xfId="27139" xr:uid="{BBC04CCD-3515-46A5-91CD-673047B57A72}"/>
    <cellStyle name="Comma 7 2 3 2 4 7 2" xfId="32471" xr:uid="{F8620668-5B30-420F-B98B-750FBCE11750}"/>
    <cellStyle name="Comma 7 2 3 2 4 8" xfId="28539" xr:uid="{2BCC068B-9517-4000-9EC5-F5E3994195FB}"/>
    <cellStyle name="Comma 7 2 3 2 5" xfId="22214" xr:uid="{34E05552-8222-4E48-9029-BC788E46BC5D}"/>
    <cellStyle name="Comma 7 2 3 2 5 2" xfId="16311" xr:uid="{C99866E5-F5A5-4BAF-A371-37F1CF1C55ED}"/>
    <cellStyle name="Comma 7 2 3 2 5 2 2" xfId="5268" xr:uid="{AB38DCA3-D22E-4B79-8FB8-F06CD70F3072}"/>
    <cellStyle name="Comma 7 2 3 2 5 2 2 2" xfId="28997" xr:uid="{D850C363-1417-4400-8A60-94BDD15453EA}"/>
    <cellStyle name="Comma 7 2 3 2 5 2 3" xfId="30789" xr:uid="{E39B2B3F-76AE-4B9F-92E1-B21DAB595C8E}"/>
    <cellStyle name="Comma 7 2 3 2 5 3" xfId="18313" xr:uid="{ECB60B77-B4A9-483D-AD61-0C498288BEB1}"/>
    <cellStyle name="Comma 7 2 3 2 5 4" xfId="13268" xr:uid="{8CF7BD63-A785-4A45-93C4-04E7424B8E2F}"/>
    <cellStyle name="Comma 7 2 3 2 5 4 2" xfId="30289" xr:uid="{887B9DAF-31C7-44BE-AD1C-B7DFE338A52B}"/>
    <cellStyle name="Comma 7 2 3 2 5 5" xfId="8423" xr:uid="{9E2E3A9C-DC88-4A9D-A16E-02C7772E52D6}"/>
    <cellStyle name="Comma 7 2 3 2 5 6" xfId="31698" xr:uid="{5E762164-BD17-44FC-BAE0-1BD2A83E093A}"/>
    <cellStyle name="Comma 7 2 3 2 6" xfId="19287" xr:uid="{88870267-51E3-4874-93EE-265A12BF45B4}"/>
    <cellStyle name="Comma 7 2 3 2 6 2" xfId="8089" xr:uid="{7F530D33-B6D1-429D-B510-9F1F511FABF1}"/>
    <cellStyle name="Comma 7 2 3 2 6 3" xfId="3143" xr:uid="{3D2E0641-9E99-4DC1-8410-AB25AFE7AF04}"/>
    <cellStyle name="Comma 7 2 3 2 6 3 2" xfId="28649" xr:uid="{A4EBF7B4-4090-4763-98A4-8CE9ECD00407}"/>
    <cellStyle name="Comma 7 2 3 2 7" xfId="19021" xr:uid="{7C6EE46B-91BD-4D34-90B9-4C60A5CA438F}"/>
    <cellStyle name="Comma 7 2 3 2 7 2" xfId="7828" xr:uid="{DA54645E-22B0-498A-8B32-BA028133EFB7}"/>
    <cellStyle name="Comma 7 2 3 2 7 2 2" xfId="29418" xr:uid="{281A3D9F-FA6E-41E8-A7FB-8DD205F48594}"/>
    <cellStyle name="Comma 7 2 3 2 7 3" xfId="31208" xr:uid="{19C3F429-F239-46D7-B36F-EAADB6187B99}"/>
    <cellStyle name="Comma 7 2 3 2 8" xfId="15717" xr:uid="{5FD43D1C-7D1B-45CF-AA6E-76A7FC21022C}"/>
    <cellStyle name="Comma 7 2 3 2 8 2" xfId="30694" xr:uid="{A8ADFF9C-5B1F-4827-826A-CA46E331E786}"/>
    <cellStyle name="Comma 7 2 3 2 9" xfId="10654" xr:uid="{6B9532FB-AE7E-43A8-B584-F12DC32E89CF}"/>
    <cellStyle name="Comma 7 2 3 2 9 2" xfId="29859" xr:uid="{5D8672DB-B8C4-4F31-9DCF-7873AAA6AD9E}"/>
    <cellStyle name="Comma 7 2 3 3" xfId="1033" xr:uid="{C57C887D-0DA2-4A55-901C-49F1BD5AC379}"/>
    <cellStyle name="Comma 7 2 3 3 10" xfId="28025" xr:uid="{7D92BFF8-6543-40FE-9190-B7086E202B12}"/>
    <cellStyle name="Comma 7 2 3 3 11" xfId="28324" xr:uid="{1923DDCD-C86F-4574-8D00-45956F13A161}"/>
    <cellStyle name="Comma 7 2 3 3 2" xfId="2032" xr:uid="{025897ED-91B4-4CCC-A9A7-1C29B2CD4D4D}"/>
    <cellStyle name="Comma 7 2 3 3 2 2" xfId="21157" xr:uid="{9A388A34-1D5D-4C57-BF98-8DFB2E4927AB}"/>
    <cellStyle name="Comma 7 2 3 3 2 2 2" xfId="12245" xr:uid="{1C303E60-22CF-4834-9BBD-D7AD24520D4E}"/>
    <cellStyle name="Comma 7 2 3 3 2 2 2 2" xfId="30138" xr:uid="{C5561F9E-073B-491D-8A7B-4726517AD1FF}"/>
    <cellStyle name="Comma 7 2 3 3 2 2 3" xfId="4224" xr:uid="{5C109C28-53DD-4F03-A869-62437345FD5C}"/>
    <cellStyle name="Comma 7 2 3 3 2 2 3 2" xfId="28844" xr:uid="{616C49E2-B19B-4B29-989D-3C04772893B0}"/>
    <cellStyle name="Comma 7 2 3 3 2 2 4" xfId="31543" xr:uid="{D5028074-0F9B-44C4-A817-82ED5FC94317}"/>
    <cellStyle name="Comma 7 2 3 3 2 3" xfId="17743" xr:uid="{FAA4C9C9-B7A3-49D9-84F2-80F48F9D1C6F}"/>
    <cellStyle name="Comma 7 2 3 3 2 3 2" xfId="6784" xr:uid="{164EAA30-F53A-42D5-BA8E-A87859D7A3EA}"/>
    <cellStyle name="Comma 7 2 3 3 2 3 2 2" xfId="29265" xr:uid="{F03428DB-A977-4CEF-B3F1-23863AC5BBDD}"/>
    <cellStyle name="Comma 7 2 3 3 2 3 3" xfId="31045" xr:uid="{326B71B8-A75E-4283-9C98-4FCB63A5F253}"/>
    <cellStyle name="Comma 7 2 3 3 2 4" xfId="14672" xr:uid="{B350EA2F-E249-4594-8981-DEAC1AA3886F}"/>
    <cellStyle name="Comma 7 2 3 3 2 4 2" xfId="30541" xr:uid="{37DDA530-3FBF-47EC-A3C4-0E3FB0B2ED57}"/>
    <cellStyle name="Comma 7 2 3 3 2 5" xfId="9610" xr:uid="{37FAB804-99F4-4653-B06C-DF2B2D7EB905}"/>
    <cellStyle name="Comma 7 2 3 3 2 5 2" xfId="29706" xr:uid="{6F91F8CA-1389-45B7-9BE3-39A00FB81850}"/>
    <cellStyle name="Comma 7 2 3 3 2 6" xfId="23368" xr:uid="{86EF2D78-CED2-402B-AC5D-EF59FF1BD2B5}"/>
    <cellStyle name="Comma 7 2 3 3 2 6 2" xfId="31887" xr:uid="{D3390D76-53BE-4C3C-A659-B7A674DCB1DC}"/>
    <cellStyle name="Comma 7 2 3 3 2 7" xfId="26639" xr:uid="{F520A126-2BF2-48F7-AB71-F810F3B31D69}"/>
    <cellStyle name="Comma 7 2 3 3 2 7 2" xfId="32389" xr:uid="{5EF55659-C831-4E5C-B201-1F0734ABC4ED}"/>
    <cellStyle name="Comma 7 2 3 3 2 8" xfId="28457" xr:uid="{C1BB742B-EBCB-4AB8-A17F-05BC99871DCF}"/>
    <cellStyle name="Comma 7 2 3 3 3" xfId="2687" xr:uid="{BE9AC6C2-5558-45C8-BCD5-E5D64F24C9DA}"/>
    <cellStyle name="Comma 7 2 3 3 3 2" xfId="20504" xr:uid="{6EDB0AC7-C529-4D5B-A362-6ABA7CAC35AB}"/>
    <cellStyle name="Comma 7 2 3 3 3 2 2" xfId="11593" xr:uid="{EFEB9597-65B3-4B7B-8C39-055DBB39CF9F}"/>
    <cellStyle name="Comma 7 2 3 3 3 2 2 2" xfId="30032" xr:uid="{1D2B14E3-D249-43DC-8F2A-0EB9E7D120A2}"/>
    <cellStyle name="Comma 7 2 3 3 3 2 3" xfId="3570" xr:uid="{87A6D073-5593-47F9-B0F4-D86C697EB084}"/>
    <cellStyle name="Comma 7 2 3 3 3 2 3 2" xfId="28738" xr:uid="{7114C6E6-8368-4DD8-AFAC-49CD92A1BF2A}"/>
    <cellStyle name="Comma 7 2 3 3 3 2 4" xfId="31437" xr:uid="{AD2C056B-5786-4E23-8F83-73B06ADDE312}"/>
    <cellStyle name="Comma 7 2 3 3 3 3" xfId="17059" xr:uid="{B72CDF42-43D8-4FE8-88CB-8D144DF0ACB9}"/>
    <cellStyle name="Comma 7 2 3 3 3 3 2" xfId="6130" xr:uid="{A47C62D0-4C89-4AE3-A4F5-76F181318CDB}"/>
    <cellStyle name="Comma 7 2 3 3 3 3 2 2" xfId="29159" xr:uid="{FCB39FE3-52A6-4A62-B281-D96870C181F0}"/>
    <cellStyle name="Comma 7 2 3 3 3 3 3" xfId="30922" xr:uid="{72D61EB9-913A-447D-A3BF-7DE673E7D00E}"/>
    <cellStyle name="Comma 7 2 3 3 3 4" xfId="14018" xr:uid="{AFA97A88-A5EF-4A35-9DE1-42826E9AEC69}"/>
    <cellStyle name="Comma 7 2 3 3 3 4 2" xfId="30435" xr:uid="{CDD33EC4-8143-4748-8ADE-DB901448C1EB}"/>
    <cellStyle name="Comma 7 2 3 3 3 5" xfId="8956" xr:uid="{3483751D-75DD-4B1D-895A-B09FE9585E4C}"/>
    <cellStyle name="Comma 7 2 3 3 3 5 2" xfId="29600" xr:uid="{A8320683-7C35-4AEE-8A7A-B6E6524B52B9}"/>
    <cellStyle name="Comma 7 2 3 3 3 6" xfId="22717" xr:uid="{25334D59-0B1D-4A91-BFE3-C0FCF0EE6C77}"/>
    <cellStyle name="Comma 7 2 3 3 3 6 2" xfId="31781" xr:uid="{579B8A0E-0FD0-454B-9768-26A0A85D1876}"/>
    <cellStyle name="Comma 7 2 3 3 3 7" xfId="27293" xr:uid="{85CF2FB0-8595-46DE-AA0D-0DD4A2085774}"/>
    <cellStyle name="Comma 7 2 3 3 3 7 2" xfId="32495" xr:uid="{76C81373-CA1A-4E0D-8FE8-351FFE35FFF5}"/>
    <cellStyle name="Comma 7 2 3 3 3 8" xfId="28563" xr:uid="{AFCC899E-B21A-40F3-BED5-72961513F428}"/>
    <cellStyle name="Comma 7 2 3 3 4" xfId="22060" xr:uid="{691A3428-2B53-4AAE-AE9A-1560593B3F48}"/>
    <cellStyle name="Comma 7 2 3 3 4 2" xfId="13125" xr:uid="{4E4039E8-B3B7-4090-9645-5968DB0BC868}"/>
    <cellStyle name="Comma 7 2 3 3 4 2 2" xfId="30266" xr:uid="{5231A207-9117-470B-85ED-14169CCA381F}"/>
    <cellStyle name="Comma 7 2 3 3 4 3" xfId="5114" xr:uid="{9EF7CB0A-2D1D-4696-8BA0-EFA62E9A48CB}"/>
    <cellStyle name="Comma 7 2 3 3 4 3 2" xfId="28973" xr:uid="{0C282085-34E3-4DF6-A26F-74D8A181E2B4}"/>
    <cellStyle name="Comma 7 2 3 3 4 4" xfId="31674" xr:uid="{90FBC04B-AEB2-4994-9F7D-805F7A88CFBF}"/>
    <cellStyle name="Comma 7 2 3 3 5" xfId="18631" xr:uid="{558A523F-9537-4FC5-9AC0-45EC6F585E97}"/>
    <cellStyle name="Comma 7 2 3 3 5 2" xfId="7674" xr:uid="{B64E5A0D-CE51-4D2A-98CE-7583B67FE09F}"/>
    <cellStyle name="Comma 7 2 3 3 5 2 2" xfId="29394" xr:uid="{75BCDC5A-280B-47C8-94CA-5E128A8106CD}"/>
    <cellStyle name="Comma 7 2 3 3 5 3" xfId="31160" xr:uid="{6789D611-5F67-47CE-ABCA-B37440430698}"/>
    <cellStyle name="Comma 7 2 3 3 6" xfId="15562" xr:uid="{FBB4BFFC-60B4-40FF-A575-B76DDBFAAECC}"/>
    <cellStyle name="Comma 7 2 3 3 6 2" xfId="30670" xr:uid="{9AF98629-0059-4F7F-88ED-B43B4CB6D75D}"/>
    <cellStyle name="Comma 7 2 3 3 7" xfId="10500" xr:uid="{F93ED971-3D20-44B6-9619-A701CC9C0A15}"/>
    <cellStyle name="Comma 7 2 3 3 7 2" xfId="29835" xr:uid="{C3D7FA15-95E9-4D12-9FAE-F8334AEFC9D9}"/>
    <cellStyle name="Comma 7 2 3 3 8" xfId="24794" xr:uid="{B292FDFD-566D-4281-85E1-757700CEECFD}"/>
    <cellStyle name="Comma 7 2 3 3 8 2" xfId="32088" xr:uid="{4202B10B-1A6D-4BF2-BEE5-CA93A0834FEB}"/>
    <cellStyle name="Comma 7 2 3 3 9" xfId="25749" xr:uid="{6C621BBC-6022-4F40-A0AE-E27EF89DDBF3}"/>
    <cellStyle name="Comma 7 2 3 3 9 2" xfId="32260" xr:uid="{DE47D03F-8CB3-407B-99CB-D39F96E8954B}"/>
    <cellStyle name="Comma 7 2 3 4" xfId="1703" xr:uid="{521886DB-995A-4D62-8771-39F176963933}"/>
    <cellStyle name="Comma 7 2 3 4 2" xfId="21484" xr:uid="{3BF90729-7B87-4318-B354-A692C939A351}"/>
    <cellStyle name="Comma 7 2 3 4 2 2" xfId="12573" xr:uid="{73534077-E681-4325-B7D8-A308E8BC00CC}"/>
    <cellStyle name="Comma 7 2 3 4 2 2 2" xfId="30192" xr:uid="{08468D2E-5F15-4C30-8C7C-7C46DBFF7BB5}"/>
    <cellStyle name="Comma 7 2 3 4 2 3" xfId="4552" xr:uid="{689E29EF-8F11-4252-A868-06BFD3ED531D}"/>
    <cellStyle name="Comma 7 2 3 4 2 3 2" xfId="28898" xr:uid="{B1A2E6F9-E227-4CC6-9126-1935C574769F}"/>
    <cellStyle name="Comma 7 2 3 4 2 4" xfId="31597" xr:uid="{FC32D7EF-EE95-4926-BFB0-6DAECFB08ED5}"/>
    <cellStyle name="Comma 7 2 3 4 3" xfId="23693" xr:uid="{19D1E48A-0DDB-4BEE-9C78-3D4055039FF7}"/>
    <cellStyle name="Comma 7 2 3 4 3 2" xfId="7112" xr:uid="{46B57B80-B318-4620-B415-5764C6CD69A1}"/>
    <cellStyle name="Comma 7 2 3 4 3 2 2" xfId="29319" xr:uid="{BF0A9249-20DD-484C-90C2-9D2C63BF7B18}"/>
    <cellStyle name="Comma 7 2 3 4 3 3" xfId="31941" xr:uid="{881DCDA6-D804-452A-95C2-94CB831C61C5}"/>
    <cellStyle name="Comma 7 2 3 4 4" xfId="15000" xr:uid="{205273E1-B2BF-4A91-A6DC-C344B611F979}"/>
    <cellStyle name="Comma 7 2 3 4 4 2" xfId="30595" xr:uid="{3631EE36-2E9C-4F04-BB5B-738B09D2AD62}"/>
    <cellStyle name="Comma 7 2 3 4 5" xfId="9938" xr:uid="{90EC440A-FAEE-4FAC-A7A6-EEDA3AAF854D}"/>
    <cellStyle name="Comma 7 2 3 4 5 2" xfId="29760" xr:uid="{8D30F494-1C21-4290-9634-2E591FCA48F3}"/>
    <cellStyle name="Comma 7 2 3 4 6" xfId="24085" xr:uid="{13AB1C1B-CE36-4FEE-81F9-824899752A59}"/>
    <cellStyle name="Comma 7 2 3 4 7" xfId="26311" xr:uid="{ACAB01B0-8582-4F7C-875E-B0F028A85B44}"/>
    <cellStyle name="Comma 7 2 3 4 7 2" xfId="32335" xr:uid="{28BC8A34-4867-48AB-8185-40C6F6FBD4C1}"/>
    <cellStyle name="Comma 7 2 3 4 8" xfId="28403" xr:uid="{739E125D-13BA-4A87-87AB-36FDC001DFBF}"/>
    <cellStyle name="Comma 7 2 3 5" xfId="2359" xr:uid="{4E6D7DBD-7BDB-43D9-AC5E-90CCDE011806}"/>
    <cellStyle name="Comma 7 2 3 5 2" xfId="20832" xr:uid="{8A60943E-7FE7-4235-A91A-48BBB571C8E9}"/>
    <cellStyle name="Comma 7 2 3 5 2 2" xfId="11921" xr:uid="{97914992-9B32-47D5-A355-8F03B296B32D}"/>
    <cellStyle name="Comma 7 2 3 5 2 2 2" xfId="30086" xr:uid="{E259788B-12DB-4EA5-88D2-D5BAC537954B}"/>
    <cellStyle name="Comma 7 2 3 5 2 3" xfId="3898" xr:uid="{FEEE4EE4-8120-47E5-9ECA-D6E290C91000}"/>
    <cellStyle name="Comma 7 2 3 5 2 3 2" xfId="28792" xr:uid="{E0B8C823-5158-4337-BE95-02B8CA94D88F}"/>
    <cellStyle name="Comma 7 2 3 5 2 4" xfId="31491" xr:uid="{D1D793E4-8DFA-4DF5-ACB1-A23344FD0DB2}"/>
    <cellStyle name="Comma 7 2 3 5 3" xfId="17616" xr:uid="{87647EB7-7F8A-4D2B-AE65-031FE58E90BE}"/>
    <cellStyle name="Comma 7 2 3 5 3 2" xfId="6458" xr:uid="{E6C073E7-53E6-4E73-8A65-F749FA8B776A}"/>
    <cellStyle name="Comma 7 2 3 5 3 2 2" xfId="29213" xr:uid="{2CAC0347-A315-498B-824B-A9029376F649}"/>
    <cellStyle name="Comma 7 2 3 5 3 3" xfId="31023" xr:uid="{04CB80A7-1196-4C0F-B6B1-51814C333034}"/>
    <cellStyle name="Comma 7 2 3 5 4" xfId="14346" xr:uid="{63D2AA48-7209-4A98-8119-47777690CADF}"/>
    <cellStyle name="Comma 7 2 3 5 4 2" xfId="30489" xr:uid="{E01BE56C-B83E-4D09-A79A-2641E6A24378}"/>
    <cellStyle name="Comma 7 2 3 5 5" xfId="9284" xr:uid="{8F851921-D031-4AD7-8D23-9E2F0A737091}"/>
    <cellStyle name="Comma 7 2 3 5 5 2" xfId="29654" xr:uid="{CBF7463B-A1BD-43AC-AA63-DA8DC9E00BFB}"/>
    <cellStyle name="Comma 7 2 3 5 6" xfId="23044" xr:uid="{26D9DF22-1473-4BBD-AA1C-062D84397BFC}"/>
    <cellStyle name="Comma 7 2 3 5 6 2" xfId="31835" xr:uid="{B226B7F7-A64D-4D25-BBCA-E09376211C57}"/>
    <cellStyle name="Comma 7 2 3 5 7" xfId="26965" xr:uid="{7E838AAA-7961-4297-B093-91876F5F3C9C}"/>
    <cellStyle name="Comma 7 2 3 5 7 2" xfId="32441" xr:uid="{AD4087A9-9863-43B1-83E4-B513B6840AF2}"/>
    <cellStyle name="Comma 7 2 3 5 8" xfId="28509" xr:uid="{FE175F9F-7943-4C21-A4D6-B19334012D1E}"/>
    <cellStyle name="Comma 7 2 3 6" xfId="2944" xr:uid="{2003DB44-4E97-4857-9A08-3DEAD3D86994}"/>
    <cellStyle name="Comma 7 2 3 6 2" xfId="19586" xr:uid="{6699DF53-4F61-4A6A-A5B0-F0224D9A6C8D}"/>
    <cellStyle name="Comma 7 2 3 6 2 2" xfId="11350" xr:uid="{9765D3E8-5359-4B41-A97F-E609A94497A0}"/>
    <cellStyle name="Comma 7 2 3 6 2 3" xfId="3325" xr:uid="{C458EBDE-C18F-4B10-9703-56275FA37B1D}"/>
    <cellStyle name="Comma 7 2 3 6 3" xfId="16814" xr:uid="{FB19AD5C-37A9-4A75-AE3A-1318D2A39C56}"/>
    <cellStyle name="Comma 7 2 3 6 3 2" xfId="5885" xr:uid="{BA4B7D77-37CF-48EB-89B4-8E2F666695B6}"/>
    <cellStyle name="Comma 7 2 3 6 4" xfId="13773" xr:uid="{F64DF459-1826-4AA9-B041-68A0D183F867}"/>
    <cellStyle name="Comma 7 2 3 6 5" xfId="8711" xr:uid="{C6352896-7F13-4702-BC42-D217F70C0A38}"/>
    <cellStyle name="Comma 7 2 3 6 6" xfId="20265" xr:uid="{BE806C23-6E4C-4CCE-A245-2E412AA00CC8}"/>
    <cellStyle name="Comma 7 2 3 6 7" xfId="27538" xr:uid="{8C65EC1F-746D-41C3-8789-27348FAB7675}"/>
    <cellStyle name="Comma 7 2 3 7" xfId="3067" xr:uid="{C0781ECA-FCDC-4AA2-AAA9-051CC94ECCD5}"/>
    <cellStyle name="Comma 7 2 3 7 2" xfId="19468" xr:uid="{AD4E7CD1-F850-482F-A12A-0C12157B1428}"/>
    <cellStyle name="Comma 7 2 3 7 2 2" xfId="11238" xr:uid="{F734DE2B-8A6C-4403-B973-7E0611B7F53F}"/>
    <cellStyle name="Comma 7 2 3 7 2 3" xfId="3213" xr:uid="{365F1ED8-D974-4DDF-8642-DC7769A68408}"/>
    <cellStyle name="Comma 7 2 3 7 3" xfId="16694" xr:uid="{B658B2B5-A971-42E7-965F-D7443BDA0567}"/>
    <cellStyle name="Comma 7 2 3 7 3 2" xfId="5773" xr:uid="{510BD605-BAD9-4254-802D-F8D000268569}"/>
    <cellStyle name="Comma 7 2 3 7 4" xfId="13661" xr:uid="{B382CDDD-6171-4AC4-BAF9-F67AD2F94F06}"/>
    <cellStyle name="Comma 7 2 3 7 5" xfId="8599" xr:uid="{3C96807F-AA5E-45EA-8B1F-82AC02188FE6}"/>
    <cellStyle name="Comma 7 2 3 7 6" xfId="20159" xr:uid="{D0127880-33C6-4159-9880-6501D667B244}"/>
    <cellStyle name="Comma 7 2 3 7 7" xfId="22389" xr:uid="{5D153087-0ACB-4AD3-90D1-06822EFF8B95}"/>
    <cellStyle name="Comma 7 2 3 7 7 2" xfId="31728" xr:uid="{A008C3C7-0CF4-4E1D-8730-6635BAD945D2}"/>
    <cellStyle name="Comma 7 2 3 7 8" xfId="27650" xr:uid="{7A85DFCC-0476-42B4-B257-641DB622EBBA}"/>
    <cellStyle name="Comma 7 2 3 8" xfId="628" xr:uid="{E300AD74-E2A0-4C73-AA04-E39C27FA5141}"/>
    <cellStyle name="Comma 7 2 3 8 2" xfId="16393" xr:uid="{5783DC85-4B87-498E-A9E6-EF20AE2134FF}"/>
    <cellStyle name="Comma 7 2 3 8 2 2" xfId="5442" xr:uid="{C3981981-1465-43DB-903F-C3E5B49A90CD}"/>
    <cellStyle name="Comma 7 2 3 8 2 2 2" xfId="29027" xr:uid="{D358CD0E-2356-4527-B3B4-11496661C316}"/>
    <cellStyle name="Comma 7 2 3 8 2 3" xfId="30802" xr:uid="{30909508-B99F-4B90-9A5E-3BC35C401533}"/>
    <cellStyle name="Comma 7 2 3 8 3" xfId="15891" xr:uid="{A33BFAB2-4E57-43D1-A9EA-1FFF63E12F62}"/>
    <cellStyle name="Comma 7 2 3 8 3 2" xfId="30724" xr:uid="{93A1B6A9-39E0-4F23-9E13-1AEE5E6703BC}"/>
    <cellStyle name="Comma 7 2 3 8 4" xfId="10828" xr:uid="{438AEBF2-18C2-423A-AE75-0ECAB6242AEE}"/>
    <cellStyle name="Comma 7 2 3 8 4 2" xfId="29889" xr:uid="{ED83D322-846E-4CF0-A7D1-9E575116FB10}"/>
    <cellStyle name="Comma 7 2 3 8 5" xfId="24464" xr:uid="{DD17944F-39BC-478B-8B00-3164C1AA645C}"/>
    <cellStyle name="Comma 7 2 3 8 5 2" xfId="32034" xr:uid="{D5F57D81-64B4-4A09-9DD7-7741C3738F5A}"/>
    <cellStyle name="Comma 7 2 3 8 6" xfId="25421" xr:uid="{DEE3E228-018E-48DC-8FD8-6E77BEBFAE7B}"/>
    <cellStyle name="Comma 7 2 3 8 6 2" xfId="32206" xr:uid="{612D7D85-B2E9-4695-9663-E4FBEB96E87D}"/>
    <cellStyle name="Comma 7 2 3 8 7" xfId="28269" xr:uid="{1AD4BD67-B792-49B5-A117-4851E9CFE3DA}"/>
    <cellStyle name="Comma 7 2 3 9" xfId="20033" xr:uid="{3A67172C-62BB-4C16-87A9-AB854B044574}"/>
    <cellStyle name="Comma 7 2 3 9 2" xfId="16550" xr:uid="{FF28F636-F66E-4035-A48B-066B809F4500}"/>
    <cellStyle name="Comma 7 2 3 9 2 2" xfId="5639" xr:uid="{1D1496DD-24E5-4BCE-963A-76E0CF37E629}"/>
    <cellStyle name="Comma 7 2 3 9 3" xfId="13526" xr:uid="{F0237200-2C1C-4945-A271-F0A3B58939D3}"/>
    <cellStyle name="Comma 7 2 3 9 4" xfId="8466" xr:uid="{78EF53D8-5EA4-4C75-A973-FA0FC8EB384C}"/>
    <cellStyle name="Comma 7 2 4" xfId="778" xr:uid="{471CF4CD-A790-465F-AA46-D727265CAFB2}"/>
    <cellStyle name="Comma 7 2 4 10" xfId="25520" xr:uid="{174ABCB6-CE11-4676-80A5-7D578BC41358}"/>
    <cellStyle name="Comma 7 2 4 11" xfId="27834" xr:uid="{36E15558-04F6-4052-A7E1-D37E1EA91A54}"/>
    <cellStyle name="Comma 7 2 4 11 2" xfId="32612" xr:uid="{1DE3A9DF-2654-41B7-9F13-1592A1A1FBA4}"/>
    <cellStyle name="Comma 7 2 4 2" xfId="1138" xr:uid="{62B5F994-C7D7-4DD9-8948-A01A6ACF92E4}"/>
    <cellStyle name="Comma 7 2 4 2 2" xfId="2131" xr:uid="{249C0535-C230-4741-B4C0-7B65F0E3A3AB}"/>
    <cellStyle name="Comma 7 2 4 2 2 2" xfId="21058" xr:uid="{B6F678FC-EF9F-49BD-B04A-328C8DA22ACE}"/>
    <cellStyle name="Comma 7 2 4 2 2 2 2" xfId="12146" xr:uid="{F451BA0C-B750-4415-BF59-FEF726968F21}"/>
    <cellStyle name="Comma 7 2 4 2 2 2 3" xfId="4125" xr:uid="{1F0B842B-6C62-4B24-8BEE-577E8BB6A2D9}"/>
    <cellStyle name="Comma 7 2 4 2 2 3" xfId="18436" xr:uid="{1B17C3E0-DEBE-4A25-AF3B-58ED174CACE2}"/>
    <cellStyle name="Comma 7 2 4 2 2 3 2" xfId="6685" xr:uid="{C63F9625-87F7-4D3C-9AB7-8AFCE1A37D03}"/>
    <cellStyle name="Comma 7 2 4 2 2 4" xfId="14573" xr:uid="{4A4B2B44-D3E0-4ED0-864E-8CAE6C8FE218}"/>
    <cellStyle name="Comma 7 2 4 2 2 5" xfId="9511" xr:uid="{98CDFD5E-F0D7-4EC7-9C5C-B30769768B15}"/>
    <cellStyle name="Comma 7 2 4 2 2 6" xfId="23270" xr:uid="{2AE90C07-0C62-425C-8484-32C3F9810574}"/>
    <cellStyle name="Comma 7 2 4 2 2 7" xfId="26738" xr:uid="{6205CCF4-06A7-48F2-A2C7-92E125D83C19}"/>
    <cellStyle name="Comma 7 2 4 2 3" xfId="2786" xr:uid="{0E962BEF-7ACF-4D23-8FEF-DED770DC51D8}"/>
    <cellStyle name="Comma 7 2 4 2 3 2" xfId="20405" xr:uid="{B383F6DF-0503-4A3B-ABB6-0FF0F70A102E}"/>
    <cellStyle name="Comma 7 2 4 2 3 2 2" xfId="11494" xr:uid="{082F5FF7-2EA3-4185-A4E5-56A4D5C8B1FF}"/>
    <cellStyle name="Comma 7 2 4 2 3 2 3" xfId="3471" xr:uid="{5F127678-9D1F-49E5-837F-E4A669FD347C}"/>
    <cellStyle name="Comma 7 2 4 2 3 3" xfId="16963" xr:uid="{333BD92E-86A5-424E-A9B9-DEE3579CFC02}"/>
    <cellStyle name="Comma 7 2 4 2 3 3 2" xfId="6031" xr:uid="{0F2F546C-4774-48F9-AB62-BF186B90DB37}"/>
    <cellStyle name="Comma 7 2 4 2 3 4" xfId="13919" xr:uid="{B9C83B38-71FA-4C4E-8684-E5262A4E0F2E}"/>
    <cellStyle name="Comma 7 2 4 2 3 5" xfId="8857" xr:uid="{CB473AA2-4B29-424E-B683-AB4D27622331}"/>
    <cellStyle name="Comma 7 2 4 2 3 6" xfId="22618" xr:uid="{7993D0EA-CD97-4A09-ABA4-785F8C737FCE}"/>
    <cellStyle name="Comma 7 2 4 2 3 7" xfId="27392" xr:uid="{13A5CE3B-A26D-4719-BEDD-3865E3E5A0C1}"/>
    <cellStyle name="Comma 7 2 4 2 4" xfId="21961" xr:uid="{02CF583D-5EF9-4725-B374-126DC2FF31E9}"/>
    <cellStyle name="Comma 7 2 4 2 4 2" xfId="13028" xr:uid="{9B6E8219-DAF1-4A11-9360-53AC42721F9B}"/>
    <cellStyle name="Comma 7 2 4 2 4 3" xfId="5015" xr:uid="{C3237D67-3C95-424E-92A7-3679EFAF441C}"/>
    <cellStyle name="Comma 7 2 4 2 5" xfId="18123" xr:uid="{A40B635E-F87C-473D-A1A4-72B4464203FB}"/>
    <cellStyle name="Comma 7 2 4 2 5 2" xfId="7575" xr:uid="{C7C7D567-6C48-4BA8-ABC5-587DC3EE13C3}"/>
    <cellStyle name="Comma 7 2 4 2 6" xfId="15463" xr:uid="{FBF082C0-8E39-4630-A18D-0BCBF5969683}"/>
    <cellStyle name="Comma 7 2 4 2 7" xfId="10401" xr:uid="{D6D5D25F-01F4-43AF-B74C-89471C6EAC49}"/>
    <cellStyle name="Comma 7 2 4 2 8" xfId="24893" xr:uid="{557BF358-1E4F-4C29-8D15-0F02C48EF412}"/>
    <cellStyle name="Comma 7 2 4 2 9" xfId="25848" xr:uid="{06923B38-95D3-4622-ABA4-F70053F544FF}"/>
    <cellStyle name="Comma 7 2 4 3" xfId="1802" xr:uid="{ACC57BAB-A352-4B71-8893-4218AD511770}"/>
    <cellStyle name="Comma 7 2 4 3 2" xfId="21385" xr:uid="{E87A95B1-B62B-4F4A-AE69-D55772E5EB80}"/>
    <cellStyle name="Comma 7 2 4 3 2 2" xfId="12474" xr:uid="{1A409907-1BA8-4614-990C-28E1A22440B1}"/>
    <cellStyle name="Comma 7 2 4 3 2 3" xfId="4453" xr:uid="{63D3BB8E-E610-4773-B2E8-4A6B3382626E}"/>
    <cellStyle name="Comma 7 2 4 3 3" xfId="23594" xr:uid="{EB16A4EC-5657-44DF-8FAF-240E6224B201}"/>
    <cellStyle name="Comma 7 2 4 3 3 2" xfId="7013" xr:uid="{D1F0E617-851A-4617-A24E-DEE73E77C7E0}"/>
    <cellStyle name="Comma 7 2 4 3 4" xfId="14901" xr:uid="{FB640A9C-FE49-47D0-881C-BD77698AAD73}"/>
    <cellStyle name="Comma 7 2 4 3 5" xfId="9839" xr:uid="{27042A20-4315-4C59-B474-28A02EE09E25}"/>
    <cellStyle name="Comma 7 2 4 3 6" xfId="23908" xr:uid="{90DE1C3F-B890-425B-A0A5-FF91002E15E8}"/>
    <cellStyle name="Comma 7 2 4 3 7" xfId="26410" xr:uid="{E37500A1-75C9-43BF-AB61-CC3D967D8A7F}"/>
    <cellStyle name="Comma 7 2 4 4" xfId="2458" xr:uid="{762B9F2B-F739-4F53-AAC0-223A9128A218}"/>
    <cellStyle name="Comma 7 2 4 4 2" xfId="20733" xr:uid="{FF0B003E-410D-4EA8-BC62-49E3ED4FE640}"/>
    <cellStyle name="Comma 7 2 4 4 2 2" xfId="11822" xr:uid="{8B4D5FB3-AEBD-478D-9D96-F233177874A2}"/>
    <cellStyle name="Comma 7 2 4 4 2 3" xfId="3799" xr:uid="{C4E70A80-B4E4-48F6-B1F8-30FEEC469E78}"/>
    <cellStyle name="Comma 7 2 4 4 3" xfId="19304" xr:uid="{32CC59DF-2EF5-4B8A-BCE3-48C62A512677}"/>
    <cellStyle name="Comma 7 2 4 4 3 2" xfId="6359" xr:uid="{3C0A6129-4CBE-41C4-AC03-A4B12BF605A7}"/>
    <cellStyle name="Comma 7 2 4 4 4" xfId="14247" xr:uid="{B0203A29-754E-4C26-82C4-3EA38A23FFB2}"/>
    <cellStyle name="Comma 7 2 4 4 5" xfId="9185" xr:uid="{777739CE-AA69-4631-A55D-72E099E749BE}"/>
    <cellStyle name="Comma 7 2 4 4 6" xfId="22945" xr:uid="{BEF8BB60-F656-4BD9-949A-172700D280D1}"/>
    <cellStyle name="Comma 7 2 4 4 7" xfId="27064" xr:uid="{3E310AEF-5926-4DB0-89E5-8CDD9AA15A34}"/>
    <cellStyle name="Comma 7 2 4 5" xfId="22289" xr:uid="{0599CAF9-7A92-45AF-885D-483C36AD12AC}"/>
    <cellStyle name="Comma 7 2 4 5 2" xfId="16339" xr:uid="{A9AF6358-2FD3-4858-A111-3F67AA8119C0}"/>
    <cellStyle name="Comma 7 2 4 5 2 2" xfId="5343" xr:uid="{C076F974-5974-43D6-A434-30CC201FBA40}"/>
    <cellStyle name="Comma 7 2 4 5 3" xfId="18371" xr:uid="{15C055A0-63F3-4530-8948-786C61E8A609}"/>
    <cellStyle name="Comma 7 2 4 5 4" xfId="13335" xr:uid="{33CF6659-D3D2-46FD-B232-1337C0F697C0}"/>
    <cellStyle name="Comma 7 2 4 5 5" xfId="8377" xr:uid="{43D7C5FC-27FA-4A83-808B-D29F95664D98}"/>
    <cellStyle name="Comma 7 2 4 6" xfId="17461" xr:uid="{AA78BFE9-BCA7-4FD9-8F3D-84B4458CD76D}"/>
    <cellStyle name="Comma 7 2 4 6 2" xfId="7903" xr:uid="{BD4F2187-10BF-4126-88A9-61180D3BE286}"/>
    <cellStyle name="Comma 7 2 4 7" xfId="15792" xr:uid="{78226FD3-DE53-4527-BF13-DC55298BB327}"/>
    <cellStyle name="Comma 7 2 4 8" xfId="10729" xr:uid="{C3AD6156-64F8-4F01-B540-94AE257FCA15}"/>
    <cellStyle name="Comma 7 2 4 9" xfId="24564" xr:uid="{C042FBB2-A5DB-4A3D-9EE6-BAF0001F2C40}"/>
    <cellStyle name="Comma 7 2 5" xfId="952" xr:uid="{B4165774-2A33-41AA-9779-DDAC9955C635}"/>
    <cellStyle name="Comma 7 2 5 10" xfId="27968" xr:uid="{CDD984F6-09D2-4DBF-8AE7-A85760F0A698}"/>
    <cellStyle name="Comma 7 2 5 10 2" xfId="32640" xr:uid="{7DF93114-E771-483D-BC11-2B749AF895C5}"/>
    <cellStyle name="Comma 7 2 5 2" xfId="1957" xr:uid="{4E1D8E10-6B6B-42BC-B75F-00EB330AF260}"/>
    <cellStyle name="Comma 7 2 5 2 2" xfId="21232" xr:uid="{91117603-A168-43A8-8C9C-25B96700E664}"/>
    <cellStyle name="Comma 7 2 5 2 2 2" xfId="12320" xr:uid="{F24C2FC5-8F90-4587-A304-7CB500865653}"/>
    <cellStyle name="Comma 7 2 5 2 2 3" xfId="4299" xr:uid="{3E854567-F907-4476-943C-FA7EDFCBF31B}"/>
    <cellStyle name="Comma 7 2 5 2 3" xfId="18756" xr:uid="{9160F263-26DD-4797-9620-075C54EF80B9}"/>
    <cellStyle name="Comma 7 2 5 2 3 2" xfId="6859" xr:uid="{B2E2271F-05DA-4085-97B8-9B6A92132125}"/>
    <cellStyle name="Comma 7 2 5 2 4" xfId="14747" xr:uid="{7177D7C0-E9D7-40DC-AD11-E7BE644C058B}"/>
    <cellStyle name="Comma 7 2 5 2 5" xfId="9685" xr:uid="{3168AC1E-6D33-4526-AB00-0A6002F32FB3}"/>
    <cellStyle name="Comma 7 2 5 2 6" xfId="23443" xr:uid="{3B7A4D37-7B2D-41AC-84DA-B3970B59E20D}"/>
    <cellStyle name="Comma 7 2 5 2 7" xfId="26564" xr:uid="{1D645856-5D34-42A3-8D55-BD33EB24802C}"/>
    <cellStyle name="Comma 7 2 5 3" xfId="2612" xr:uid="{E0016F19-B464-45A5-888B-9E8D6899553B}"/>
    <cellStyle name="Comma 7 2 5 3 2" xfId="20579" xr:uid="{7657CA1E-7D27-49DA-9879-2EC8892E10FA}"/>
    <cellStyle name="Comma 7 2 5 3 2 2" xfId="11668" xr:uid="{304A1815-A907-44B8-BEAC-F060362EE14E}"/>
    <cellStyle name="Comma 7 2 5 3 2 3" xfId="3645" xr:uid="{4C86F97F-C814-49A0-ABBD-45812347946E}"/>
    <cellStyle name="Comma 7 2 5 3 3" xfId="17132" xr:uid="{EC1AB6C5-2002-4F51-A2E7-2924D80261D0}"/>
    <cellStyle name="Comma 7 2 5 3 3 2" xfId="6205" xr:uid="{A5ED3FA5-9C72-4C66-98E9-921417A23C79}"/>
    <cellStyle name="Comma 7 2 5 3 4" xfId="14093" xr:uid="{B2B71282-B641-489F-A559-C67CF5D2F570}"/>
    <cellStyle name="Comma 7 2 5 3 5" xfId="9031" xr:uid="{42AF095D-C2D1-44BD-A2B4-AF131728BF90}"/>
    <cellStyle name="Comma 7 2 5 3 6" xfId="22792" xr:uid="{D901D520-39CD-4292-A5AE-C81AE063238E}"/>
    <cellStyle name="Comma 7 2 5 3 7" xfId="27218" xr:uid="{F3E5569B-C77F-45E1-AE79-ECA76B627AE2}"/>
    <cellStyle name="Comma 7 2 5 4" xfId="22135" xr:uid="{6560B2F6-A90E-427D-8014-8A40DCC692E3}"/>
    <cellStyle name="Comma 7 2 5 4 2" xfId="13196" xr:uid="{777D040A-519D-4AF8-9D6E-41749CE1DDEB}"/>
    <cellStyle name="Comma 7 2 5 4 3" xfId="5189" xr:uid="{83C95ABA-B044-494A-AC28-54444EEC71CA}"/>
    <cellStyle name="Comma 7 2 5 5" xfId="17971" xr:uid="{AF0783A9-39C0-4DE2-A455-97AFE81098F7}"/>
    <cellStyle name="Comma 7 2 5 5 2" xfId="7749" xr:uid="{D5B1F4B1-A792-494B-ACC3-C0BBC0F232BB}"/>
    <cellStyle name="Comma 7 2 5 6" xfId="15637" xr:uid="{358EDF03-C178-48C1-8FF9-08636B7E5465}"/>
    <cellStyle name="Comma 7 2 5 7" xfId="10575" xr:uid="{67B30466-5288-4DAC-B334-41582872AABB}"/>
    <cellStyle name="Comma 7 2 5 8" xfId="24719" xr:uid="{8465EE11-A9AF-489B-9044-E06F632BA860}"/>
    <cellStyle name="Comma 7 2 5 9" xfId="25674" xr:uid="{41FC6BC5-4CB9-4164-B3DA-5ACEE4A0097D}"/>
    <cellStyle name="Comma 7 2 6" xfId="1628" xr:uid="{3ECAF205-FDDF-41AB-BDA5-036554BBB541}"/>
    <cellStyle name="Comma 7 2 6 2" xfId="21559" xr:uid="{A30FD2FC-6DDA-4C96-BAE6-9068BF3B2FA7}"/>
    <cellStyle name="Comma 7 2 6 2 2" xfId="12648" xr:uid="{4453C45B-9E24-41EF-B27C-C5EC78EFB100}"/>
    <cellStyle name="Comma 7 2 6 2 3" xfId="4627" xr:uid="{073C598B-5ED1-4A45-8516-2AE7FFB631FC}"/>
    <cellStyle name="Comma 7 2 6 3" xfId="23768" xr:uid="{D81BDAB7-615E-4AC0-9C8B-90B60C62EF29}"/>
    <cellStyle name="Comma 7 2 6 3 2" xfId="7187" xr:uid="{B16FA30C-42DB-4083-AADA-B1703D812E87}"/>
    <cellStyle name="Comma 7 2 6 4" xfId="15075" xr:uid="{D9B8651B-9288-4DF2-A362-536DE829BD4D}"/>
    <cellStyle name="Comma 7 2 6 5" xfId="10013" xr:uid="{B76CBEA0-3C28-48A9-9C3F-A6AB817B5F76}"/>
    <cellStyle name="Comma 7 2 6 6" xfId="24168" xr:uid="{6259F423-6A14-426E-9CF5-1EF794589968}"/>
    <cellStyle name="Comma 7 2 6 7" xfId="26236" xr:uid="{AEB1498F-D6F7-4B40-8766-F7D417873DBD}"/>
    <cellStyle name="Comma 7 2 7" xfId="2284" xr:uid="{46682F6E-9658-42F1-AB52-8DB81EAD8ADB}"/>
    <cellStyle name="Comma 7 2 7 2" xfId="20907" xr:uid="{EDC4F826-D9CF-4D83-97E1-0A7C0E727B26}"/>
    <cellStyle name="Comma 7 2 7 2 2" xfId="11996" xr:uid="{C9AFAE3B-CDBD-4861-AD1A-E988A4867C65}"/>
    <cellStyle name="Comma 7 2 7 2 3" xfId="3973" xr:uid="{E9B1B2F8-7362-404F-8A4F-376EC21FA5F4}"/>
    <cellStyle name="Comma 7 2 7 3" xfId="23119" xr:uid="{863C2EE7-0CEE-4201-B9B8-CC9CB7F0D6D9}"/>
    <cellStyle name="Comma 7 2 7 3 2" xfId="6533" xr:uid="{C3472618-84C1-4700-A42A-81A700072686}"/>
    <cellStyle name="Comma 7 2 7 4" xfId="14421" xr:uid="{04075759-B921-414D-8590-8C2A24A59B66}"/>
    <cellStyle name="Comma 7 2 7 5" xfId="9359" xr:uid="{C128EF99-9F9C-42B3-885E-E3CD6D6D949C}"/>
    <cellStyle name="Comma 7 2 7 6" xfId="24045" xr:uid="{8D0DAFBC-0614-4583-BB23-6216CA7731C3}"/>
    <cellStyle name="Comma 7 2 7 7" xfId="26890" xr:uid="{9F666A2C-2612-4A70-8CEE-E37E438413D4}"/>
    <cellStyle name="Comma 7 2 8" xfId="1285" xr:uid="{B4D4E1A9-2499-4889-B1DD-956BECA37590}"/>
    <cellStyle name="Comma 7 2 8 2" xfId="19878" xr:uid="{1FB6E5D3-2931-4669-B18B-5DD2BCCC3FF4}"/>
    <cellStyle name="Comma 7 2 8 2 2" xfId="12905" xr:uid="{9D13A85F-46DD-4D78-87DD-155A630F33C6}"/>
    <cellStyle name="Comma 7 2 8 2 3" xfId="4889" xr:uid="{6AE43D5A-9F77-40D3-A6FC-B894D731B293}"/>
    <cellStyle name="Comma 7 2 8 3" xfId="17724" xr:uid="{7EE555D7-0234-49B6-8588-0C3DE5DF84ED}"/>
    <cellStyle name="Comma 7 2 8 3 2" xfId="7449" xr:uid="{732E02AE-7514-46A0-9BD3-E1B243DC1F24}"/>
    <cellStyle name="Comma 7 2 8 4" xfId="15337" xr:uid="{DB87C751-D770-496B-A7D4-7C52CD371EAD}"/>
    <cellStyle name="Comma 7 2 8 5" xfId="10275" xr:uid="{C1F42DE3-1918-42A0-B81F-D26A5B00723B}"/>
    <cellStyle name="Comma 7 2 8 6" xfId="21833" xr:uid="{7FD87394-D7ED-44EF-8D39-3D85A4F4BB59}"/>
    <cellStyle name="Comma 7 2 8 7" xfId="25974" xr:uid="{FA8067CD-CFDF-467A-A29E-E319B24E876D}"/>
    <cellStyle name="Comma 7 2 9" xfId="3003" xr:uid="{F507D2BE-D03F-4EAB-A43B-B5CA4D3F6016}"/>
    <cellStyle name="Comma 7 2 9 2" xfId="19530" xr:uid="{06C7F8AE-4134-44E6-9368-F8B2244C11A4}"/>
    <cellStyle name="Comma 7 2 9 2 2" xfId="11295" xr:uid="{079CD4C1-A08E-4EAA-8D2B-5CBDCA2EE1FA}"/>
    <cellStyle name="Comma 7 2 9 2 2 2" xfId="29972" xr:uid="{9BD79127-0B25-4563-B983-8C158451C63D}"/>
    <cellStyle name="Comma 7 2 9 2 3" xfId="3270" xr:uid="{A32BCBB1-386D-485D-833C-41A8197DAB25}"/>
    <cellStyle name="Comma 7 2 9 2 3 2" xfId="28678" xr:uid="{6B0F7226-B292-4DCA-9845-214207392BC0}"/>
    <cellStyle name="Comma 7 2 9 2 4" xfId="31278" xr:uid="{7725DDF8-F0E7-4486-989D-35561A8DABA1}"/>
    <cellStyle name="Comma 7 2 9 3" xfId="16756" xr:uid="{A3F361F9-4FAA-478C-9C61-7216CB152CD7}"/>
    <cellStyle name="Comma 7 2 9 3 2" xfId="5830" xr:uid="{838059FA-E338-4598-AF2C-07C59232EA01}"/>
    <cellStyle name="Comma 7 2 9 3 2 2" xfId="29099" xr:uid="{C3EE9FD8-E361-409E-8322-0825B00A4DD3}"/>
    <cellStyle name="Comma 7 2 9 3 3" xfId="30864" xr:uid="{DF47D53F-0B9B-469C-BC46-3E5E7D15B15B}"/>
    <cellStyle name="Comma 7 2 9 4" xfId="13718" xr:uid="{39866056-CC96-481D-8B92-52B1C8ABFE79}"/>
    <cellStyle name="Comma 7 2 9 4 2" xfId="30375" xr:uid="{1944EDA0-6D1C-45CE-9677-1981A228022F}"/>
    <cellStyle name="Comma 7 2 9 5" xfId="8656" xr:uid="{FF24FD43-6C17-4E53-963A-57006DE37441}"/>
    <cellStyle name="Comma 7 2 9 5 2" xfId="29540" xr:uid="{C8EDB7C4-E999-4034-8037-369B08ED3F49}"/>
    <cellStyle name="Comma 7 2 9 6" xfId="20200" xr:uid="{49703762-EA8D-4440-81D3-6AAA1BF49AF7}"/>
    <cellStyle name="Comma 7 2 9 6 2" xfId="31378" xr:uid="{A33B2643-0525-48DD-8B8A-111731D79474}"/>
    <cellStyle name="Comma 7 2 9 7" xfId="22464" xr:uid="{DA66E906-8B2C-4395-B519-2F800358E558}"/>
    <cellStyle name="Comma 7 2 9 8" xfId="27593" xr:uid="{AE9F4696-E015-496C-93C9-FCE23E6C9C23}"/>
    <cellStyle name="Comma 7 2 9 8 2" xfId="32555" xr:uid="{3D451B3B-B1F3-4F0A-8CC4-4FC591CD30D1}"/>
    <cellStyle name="Comma 7 2 9 9" xfId="28624" xr:uid="{CE3D3C75-D122-42C2-ABFF-37D350A5A021}"/>
    <cellStyle name="Comma 7 20" xfId="27712" xr:uid="{EE93FE5B-0616-4CB4-AA86-62C7A5ED3CF7}"/>
    <cellStyle name="Comma 7 20 2" xfId="32580" xr:uid="{A290FC9E-D9AB-46A5-A1E4-A35D3FFEA89E}"/>
    <cellStyle name="Comma 7 21" xfId="28207" xr:uid="{A60D3495-DCB9-4423-A578-6B0C98445BA1}"/>
    <cellStyle name="Comma 7 22" xfId="32795" xr:uid="{1FAEA9DD-5D46-4EB8-94F7-871C01A2CE76}"/>
    <cellStyle name="Comma 7 23" xfId="32931" xr:uid="{D42DEE85-0761-4AF3-B734-B47D1B6C6473}"/>
    <cellStyle name="Comma 7 24" xfId="228" xr:uid="{636FE575-986B-45A7-B114-B5BB0BC88AB4}"/>
    <cellStyle name="Comma 7 25" xfId="32991" xr:uid="{DB8263C9-5852-4FFC-8F05-C61B83728F83}"/>
    <cellStyle name="Comma 7 3" xfId="265" xr:uid="{23D2A85D-BDAE-4A65-8715-88DDECEC3BAA}"/>
    <cellStyle name="Comma 7 3 10" xfId="20082" xr:uid="{BC59CE9B-2014-4C67-AA4B-1A96AED98B77}"/>
    <cellStyle name="Comma 7 3 10 2" xfId="16600" xr:uid="{11456E8C-5607-4A64-B2B9-F68251F1396C}"/>
    <cellStyle name="Comma 7 3 10 2 2" xfId="5686" xr:uid="{BC21C49E-63DF-476C-9CD1-265D6945CBFC}"/>
    <cellStyle name="Comma 7 3 10 2 2 2" xfId="29067" xr:uid="{FF9C2543-EF02-4476-AD9E-48E61A74ED6F}"/>
    <cellStyle name="Comma 7 3 10 2 3" xfId="30832" xr:uid="{446BA30C-D7CD-487B-B182-E92F02FD31C9}"/>
    <cellStyle name="Comma 7 3 10 3" xfId="13573" xr:uid="{4F3DD56C-D8E5-42F3-8F6F-023998EB116B}"/>
    <cellStyle name="Comma 7 3 10 3 2" xfId="30343" xr:uid="{02D90240-1C5E-494D-A3FC-03AF7AB6D5AB}"/>
    <cellStyle name="Comma 7 3 10 4" xfId="11072" xr:uid="{2BDC18C7-5844-428F-A444-B3EC517C4205}"/>
    <cellStyle name="Comma 7 3 10 4 2" xfId="29929" xr:uid="{3B4EAA92-51C0-4CF7-9CB2-999BACAB0EF5}"/>
    <cellStyle name="Comma 7 3 10 5" xfId="31351" xr:uid="{1B579F99-3788-47BA-B597-9DDD451953C4}"/>
    <cellStyle name="Comma 7 3 11" xfId="19219" xr:uid="{BA8E98B1-5ADB-4FEC-8FED-29A098CBB6AE}"/>
    <cellStyle name="Comma 7 3 11 2" xfId="8144" xr:uid="{150C2920-CFB9-402E-9389-E34170C68C21}"/>
    <cellStyle name="Comma 7 3 12" xfId="16135" xr:uid="{2437FF8F-693C-41EC-BD0D-588129855303}"/>
    <cellStyle name="Comma 7 3 12 2" xfId="30764" xr:uid="{F2C97836-76E2-47E7-86FE-CE10E0F3B710}"/>
    <cellStyle name="Comma 7 3 13" xfId="11133" xr:uid="{99CB06FC-956C-4245-A5F0-CF076CE9D11A}"/>
    <cellStyle name="Comma 7 3 13 2" xfId="29939" xr:uid="{0F00DA1F-4F96-41D5-A0C1-A1A2184F2875}"/>
    <cellStyle name="Comma 7 3 14" xfId="25100" xr:uid="{A35BACA8-0011-4C07-B7A9-DE2E1136746D}"/>
    <cellStyle name="Comma 7 3 14 2" xfId="32146" xr:uid="{CA03D321-71D9-4E06-AA33-EF1C7F6F3C03}"/>
    <cellStyle name="Comma 7 3 15" xfId="25177" xr:uid="{FB572B1F-5C2E-4FB3-A231-008B3D4FEBEE}"/>
    <cellStyle name="Comma 7 3 15 2" xfId="32166" xr:uid="{D9AD58B7-E219-4354-83A3-73BFB7B0071C}"/>
    <cellStyle name="Comma 7 3 16" xfId="27732" xr:uid="{19424518-2099-4DF5-8996-99DD05B93A63}"/>
    <cellStyle name="Comma 7 3 16 2" xfId="32586" xr:uid="{1C964B81-BEAC-47A7-A72F-92B5F7F96560}"/>
    <cellStyle name="Comma 7 3 17" xfId="28214" xr:uid="{D15E605C-7B2B-42EA-B893-D75305E17D43}"/>
    <cellStyle name="Comma 7 3 2" xfId="408" xr:uid="{9311F2F1-30F0-4080-BD8D-4F8C598F3BBF}"/>
    <cellStyle name="Comma 7 3 2 10" xfId="16039" xr:uid="{7A4259CF-2324-4E5E-BB54-064CA2C91309}"/>
    <cellStyle name="Comma 7 3 2 10 2" xfId="30746" xr:uid="{9CC3E8B3-9A6B-44AD-B7DE-2FB3249E9EF9}"/>
    <cellStyle name="Comma 7 3 2 11" xfId="10976" xr:uid="{84C91DDA-8DD7-4AF4-87FA-92C0C5E50E62}"/>
    <cellStyle name="Comma 7 3 2 11 2" xfId="29911" xr:uid="{198FD971-B2D7-4A21-8A78-6E10E6D89CFF}"/>
    <cellStyle name="Comma 7 3 2 12" xfId="25002" xr:uid="{7FA2AB1E-D4FE-4812-9329-0B8BB36CBA90}"/>
    <cellStyle name="Comma 7 3 2 12 2" xfId="32127" xr:uid="{BDEEF28A-C1E9-4CBB-8C67-3ACEA01EE762}"/>
    <cellStyle name="Comma 7 3 2 13" xfId="25273" xr:uid="{919B7C20-0E83-47DA-ABB0-079925B6AD8C}"/>
    <cellStyle name="Comma 7 3 2 13 2" xfId="32184" xr:uid="{4C6A257B-153F-431F-A696-BC0180B70EA9}"/>
    <cellStyle name="Comma 7 3 2 14" xfId="27799" xr:uid="{290B653B-91E2-4FB4-BCE8-E4F09F170774}"/>
    <cellStyle name="Comma 7 3 2 14 2" xfId="32602" xr:uid="{A662B724-6900-4D11-A235-B5F483B7D3A2}"/>
    <cellStyle name="Comma 7 3 2 15" xfId="28237" xr:uid="{EA719CB4-6DB1-44FA-832C-B9E9A6C22E4A}"/>
    <cellStyle name="Comma 7 3 2 2" xfId="1181" xr:uid="{652378C1-D69B-4B02-A556-908B2BC33D6D}"/>
    <cellStyle name="Comma 7 3 2 2 10" xfId="27942" xr:uid="{BEA13CF3-B6EA-4637-931F-1F9401BF2F52}"/>
    <cellStyle name="Comma 7 3 2 2 10 2" xfId="32633" xr:uid="{8B238155-4014-47DC-9C4A-FB46E55AFE85}"/>
    <cellStyle name="Comma 7 3 2 2 2" xfId="2168" xr:uid="{09364B2C-DACF-45E8-9D27-F03E6CD6C58B}"/>
    <cellStyle name="Comma 7 3 2 2 2 2" xfId="21021" xr:uid="{8808B3E2-2763-4362-B5BD-D131D0B706B0}"/>
    <cellStyle name="Comma 7 3 2 2 2 2 2" xfId="12109" xr:uid="{63CF4209-9F1A-40F6-9DF9-824C9A0404EE}"/>
    <cellStyle name="Comma 7 3 2 2 2 2 3" xfId="4088" xr:uid="{B119C034-7E8C-4512-8FE3-50698166FD1A}"/>
    <cellStyle name="Comma 7 3 2 2 2 3" xfId="18749" xr:uid="{79051342-F495-4126-A99B-5C4280238C54}"/>
    <cellStyle name="Comma 7 3 2 2 2 3 2" xfId="6648" xr:uid="{C2F1FCD3-E42D-4E13-83A1-1F3AD5FF827E}"/>
    <cellStyle name="Comma 7 3 2 2 2 4" xfId="14536" xr:uid="{A8DB1EB0-9EFA-48DF-8CF3-6B4A7E4ECD43}"/>
    <cellStyle name="Comma 7 3 2 2 2 5" xfId="9474" xr:uid="{101578EE-6703-4576-B640-4AE32A872416}"/>
    <cellStyle name="Comma 7 3 2 2 2 6" xfId="23233" xr:uid="{845F3C47-BA27-4EF5-9D54-328B0EA959B3}"/>
    <cellStyle name="Comma 7 3 2 2 2 7" xfId="26775" xr:uid="{352AFDD5-A656-4A41-8CD8-E59C396DA79B}"/>
    <cellStyle name="Comma 7 3 2 2 3" xfId="2823" xr:uid="{501C3F45-D3DB-4A2B-B32E-EB3F90F349F9}"/>
    <cellStyle name="Comma 7 3 2 2 3 2" xfId="20368" xr:uid="{2AE5F867-7494-4534-A9C7-1A00865B5617}"/>
    <cellStyle name="Comma 7 3 2 2 3 2 2" xfId="11457" xr:uid="{C9A60E0E-5595-414A-B78E-27F93A95EB2A}"/>
    <cellStyle name="Comma 7 3 2 2 3 2 3" xfId="3434" xr:uid="{A5019987-A088-423D-B918-5B014A0C15F2}"/>
    <cellStyle name="Comma 7 3 2 2 3 3" xfId="16927" xr:uid="{9CAA36C2-5C24-44D1-9D04-28C7F8B924CD}"/>
    <cellStyle name="Comma 7 3 2 2 3 3 2" xfId="5994" xr:uid="{656C57FB-BECA-452F-831D-C5472BE36081}"/>
    <cellStyle name="Comma 7 3 2 2 3 4" xfId="13882" xr:uid="{376A27F4-41A9-4191-B9D4-32CC044ADD8B}"/>
    <cellStyle name="Comma 7 3 2 2 3 5" xfId="8820" xr:uid="{BE9CA14E-DC2D-4514-BE7D-CE497A0D86E9}"/>
    <cellStyle name="Comma 7 3 2 2 3 6" xfId="22581" xr:uid="{32562C9C-F276-49BA-B9F9-170113C81FC4}"/>
    <cellStyle name="Comma 7 3 2 2 3 7" xfId="27429" xr:uid="{C80EC0AC-F3AE-4B2D-971D-06FF2AB378B3}"/>
    <cellStyle name="Comma 7 3 2 2 4" xfId="21924" xr:uid="{793426AC-C7DE-4479-BDC5-97D6A24C3244}"/>
    <cellStyle name="Comma 7 3 2 2 4 2" xfId="12991" xr:uid="{54F4A54F-BDA1-41A3-BDDB-3240581610CB}"/>
    <cellStyle name="Comma 7 3 2 2 4 3" xfId="4978" xr:uid="{298A6EF6-9F2B-4CBB-A811-079F60196D79}"/>
    <cellStyle name="Comma 7 3 2 2 5" xfId="19006" xr:uid="{893AC340-8E63-4C43-94E1-0908A7FE7A60}"/>
    <cellStyle name="Comma 7 3 2 2 5 2" xfId="7538" xr:uid="{F66C4FD3-1F29-4E83-AB71-EB137177A83D}"/>
    <cellStyle name="Comma 7 3 2 2 6" xfId="15426" xr:uid="{5053940A-0545-4ADB-BA44-35B06053E074}"/>
    <cellStyle name="Comma 7 3 2 2 7" xfId="10364" xr:uid="{3285DCAC-D4BF-4053-A714-A462F44C09E0}"/>
    <cellStyle name="Comma 7 3 2 2 8" xfId="24930" xr:uid="{004C0029-2D22-4138-A39D-E6848EB204CA}"/>
    <cellStyle name="Comma 7 3 2 2 9" xfId="25885" xr:uid="{B38EE17F-E937-49DB-8A49-B17F8D24E5CD}"/>
    <cellStyle name="Comma 7 3 2 3" xfId="1839" xr:uid="{B72CC4B9-E06B-4AE1-B55A-DE41770C848C}"/>
    <cellStyle name="Comma 7 3 2 3 2" xfId="21348" xr:uid="{AF2E8F07-E779-45B7-9291-4A11A0C3A519}"/>
    <cellStyle name="Comma 7 3 2 3 2 2" xfId="12437" xr:uid="{D131ED9D-ABE1-4601-BA0F-3B4C0EC52C09}"/>
    <cellStyle name="Comma 7 3 2 3 2 3" xfId="4416" xr:uid="{839C4FAC-89D7-4840-AA41-54A6270D6D30}"/>
    <cellStyle name="Comma 7 3 2 3 3" xfId="23557" xr:uid="{19CD708F-C990-4EBD-826A-3502D60E94BB}"/>
    <cellStyle name="Comma 7 3 2 3 3 2" xfId="6976" xr:uid="{BA8878F0-B1CF-4779-B6BE-B86AE8AB546A}"/>
    <cellStyle name="Comma 7 3 2 3 4" xfId="14864" xr:uid="{79585731-3900-484C-8E4D-8CAEE8A05070}"/>
    <cellStyle name="Comma 7 3 2 3 5" xfId="9802" xr:uid="{FB95B0C2-5E37-4323-AD0C-F60662DAA19E}"/>
    <cellStyle name="Comma 7 3 2 3 6" xfId="23846" xr:uid="{5CB7BC7A-0A89-418D-AE3A-C8A33E2D7DCB}"/>
    <cellStyle name="Comma 7 3 2 3 6 2" xfId="31962" xr:uid="{7C679492-7204-4EFE-AF67-9851849E2999}"/>
    <cellStyle name="Comma 7 3 2 3 7" xfId="26447" xr:uid="{F49DE7DB-5048-4130-AAAB-B72E69BA86B9}"/>
    <cellStyle name="Comma 7 3 2 3 8" xfId="28074" xr:uid="{94256384-21B3-4BCD-AAD9-92D483AB7812}"/>
    <cellStyle name="Comma 7 3 2 3 8 2" xfId="32661" xr:uid="{90972E79-26A3-482D-94FA-22942AD7E5BD}"/>
    <cellStyle name="Comma 7 3 2 4" xfId="2495" xr:uid="{D6277F16-9FDF-4DB3-8287-96D5B5B39572}"/>
    <cellStyle name="Comma 7 3 2 4 2" xfId="20696" xr:uid="{9AC42457-37EF-4426-B39B-8FE497CD09FF}"/>
    <cellStyle name="Comma 7 3 2 4 2 2" xfId="11785" xr:uid="{B54B96AD-F3EA-464E-8322-22D131F3E342}"/>
    <cellStyle name="Comma 7 3 2 4 2 3" xfId="3762" xr:uid="{8271049E-86B3-4618-A1DA-7BB95C48A424}"/>
    <cellStyle name="Comma 7 3 2 4 3" xfId="17241" xr:uid="{6CA06BB9-C0FA-4E42-9FD1-8E268361901E}"/>
    <cellStyle name="Comma 7 3 2 4 3 2" xfId="6322" xr:uid="{597DF987-1F15-492A-9F83-727A18C9CB79}"/>
    <cellStyle name="Comma 7 3 2 4 4" xfId="14210" xr:uid="{1CD7B5E1-8E37-40F6-AEE2-F78D19901B0F}"/>
    <cellStyle name="Comma 7 3 2 4 5" xfId="9148" xr:uid="{B6477EBC-CB94-46FB-8919-222285D9F4C1}"/>
    <cellStyle name="Comma 7 3 2 4 6" xfId="22908" xr:uid="{2BE16975-2A57-4552-83A9-F86AA28AF84A}"/>
    <cellStyle name="Comma 7 3 2 4 7" xfId="27101" xr:uid="{CEA541BA-650C-4FBA-9C7B-56731CA425E0}"/>
    <cellStyle name="Comma 7 3 2 5" xfId="2878" xr:uid="{C23C79CF-406F-4E69-936A-59ED4B5A2369}"/>
    <cellStyle name="Comma 7 3 2 5 2" xfId="19643" xr:uid="{14B839C8-1C72-45A9-966B-8A2C4DB47F74}"/>
    <cellStyle name="Comma 7 3 2 5 2 2" xfId="11404" xr:uid="{D476E421-86BF-4E51-845F-0236C3211920}"/>
    <cellStyle name="Comma 7 3 2 5 2 2 2" xfId="29997" xr:uid="{F04F8DD2-F95B-44D6-A18E-CCD9C2BFB929}"/>
    <cellStyle name="Comma 7 3 2 5 2 3" xfId="3381" xr:uid="{2263119C-1F86-4682-AC9B-FAD2E7606B02}"/>
    <cellStyle name="Comma 7 3 2 5 2 3 2" xfId="28703" xr:uid="{37587E2B-7D24-47D9-B262-62FF10D3597D}"/>
    <cellStyle name="Comma 7 3 2 5 2 4" xfId="31303" xr:uid="{00D447D2-F76C-4D1A-A64C-EC6230AE4BF5}"/>
    <cellStyle name="Comma 7 3 2 5 3" xfId="16876" xr:uid="{FFB98F09-4C1C-4B2B-A7D6-0C939CC88E5E}"/>
    <cellStyle name="Comma 7 3 2 5 3 2" xfId="5941" xr:uid="{C705CB2B-9EE9-489B-B88A-39C84AE2B7D7}"/>
    <cellStyle name="Comma 7 3 2 5 3 2 2" xfId="29124" xr:uid="{C901DD0A-7B18-4649-8A6D-77D005D21710}"/>
    <cellStyle name="Comma 7 3 2 5 3 3" xfId="30889" xr:uid="{07534440-159C-4847-8D22-B856B196E699}"/>
    <cellStyle name="Comma 7 3 2 5 4" xfId="13829" xr:uid="{81F9BFCD-5375-49A4-87FB-A295643924BA}"/>
    <cellStyle name="Comma 7 3 2 5 4 2" xfId="30400" xr:uid="{16A8943B-C6E0-4217-AACC-C65533F12BA5}"/>
    <cellStyle name="Comma 7 3 2 5 5" xfId="8767" xr:uid="{6ED77253-844F-4E59-9A5E-1993F57F5CBB}"/>
    <cellStyle name="Comma 7 3 2 5 5 2" xfId="29565" xr:uid="{C55AB4DE-44C3-4EB2-A5E0-80DB5796C4A8}"/>
    <cellStyle name="Comma 7 3 2 5 6" xfId="20317" xr:uid="{756B3393-5164-411D-852F-981A557BD85F}"/>
    <cellStyle name="Comma 7 3 2 5 6 2" xfId="31402" xr:uid="{FE262292-5F27-4BCB-BDAC-AB4962DF4095}"/>
    <cellStyle name="Comma 7 3 2 5 7" xfId="27482" xr:uid="{CA1B6159-62E4-403C-B86F-AB5018160836}"/>
    <cellStyle name="Comma 7 3 2 5 7 2" xfId="32530" xr:uid="{3AFD86E1-80CD-41F4-8149-4E27E5694B11}"/>
    <cellStyle name="Comma 7 3 2 5 8" xfId="28598" xr:uid="{521E8ABA-AC76-4261-A7CA-968213069946}"/>
    <cellStyle name="Comma 7 3 2 6" xfId="3120" xr:uid="{6D56E52A-DB87-479B-8656-3B45EBECB593}"/>
    <cellStyle name="Comma 7 3 2 6 2" xfId="19415" xr:uid="{F7C259FF-AAB8-4727-9095-B938B3FF1B6C}"/>
    <cellStyle name="Comma 7 3 2 6 2 2" xfId="11189" xr:uid="{F962F2A1-F1BC-452A-809F-9FA3459B7275}"/>
    <cellStyle name="Comma 7 3 2 6 2 2 2" xfId="29951" xr:uid="{24C726BF-0DE0-4894-9878-D85AE5D47EB3}"/>
    <cellStyle name="Comma 7 3 2 6 2 3" xfId="3164" xr:uid="{3EFF968B-EE65-4B5D-88D6-36443BA94C4D}"/>
    <cellStyle name="Comma 7 3 2 6 2 3 2" xfId="28657" xr:uid="{1073B8F7-A5BE-4F45-BC08-891269B8A795}"/>
    <cellStyle name="Comma 7 3 2 6 2 4" xfId="31257" xr:uid="{D681B4C0-F27E-4621-B68D-0E6C85CD643D}"/>
    <cellStyle name="Comma 7 3 2 6 3" xfId="16642" xr:uid="{425F7C30-A38A-4454-A897-820F6BC54C15}"/>
    <cellStyle name="Comma 7 3 2 6 3 2" xfId="5724" xr:uid="{A614F083-AA39-482E-89F0-8AC39E2AE0F8}"/>
    <cellStyle name="Comma 7 3 2 6 3 2 2" xfId="29078" xr:uid="{B79F1178-6921-4B4E-8FBC-0AC8932B8FBE}"/>
    <cellStyle name="Comma 7 3 2 6 3 3" xfId="30843" xr:uid="{18FDE66C-9091-4877-BBDC-ECD7D87FC36B}"/>
    <cellStyle name="Comma 7 3 2 6 4" xfId="13612" xr:uid="{3C68FB4A-DA9C-4209-B77E-5B748DF217D7}"/>
    <cellStyle name="Comma 7 3 2 6 4 2" xfId="30354" xr:uid="{DA129F62-9C89-47FA-AD3C-4A5EEA3E6DF3}"/>
    <cellStyle name="Comma 7 3 2 6 5" xfId="8550" xr:uid="{BA833900-5ED2-4E20-8772-33FADB573005}"/>
    <cellStyle name="Comma 7 3 2 6 5 2" xfId="29519" xr:uid="{8A5D29D3-DF3A-4D50-9165-DC0BD873CEFD}"/>
    <cellStyle name="Comma 7 3 2 6 6" xfId="20123" xr:uid="{14866582-39DA-4E2A-993F-4F6AA9E6A2D6}"/>
    <cellStyle name="Comma 7 3 2 6 6 2" xfId="31361" xr:uid="{8B741A57-5363-4380-9982-D0C68733B814}"/>
    <cellStyle name="Comma 7 3 2 6 7" xfId="22252" xr:uid="{A5AFB3FE-EE95-4E6F-AE1A-FE48B86AC4EB}"/>
    <cellStyle name="Comma 7 3 2 6 8" xfId="27699" xr:uid="{64731B31-646A-41A2-B1C7-5AA38F6476BA}"/>
    <cellStyle name="Comma 7 3 2 6 8 2" xfId="32576" xr:uid="{E23174F0-F911-420E-AD25-75F0A5920F6B}"/>
    <cellStyle name="Comma 7 3 2 6 9" xfId="28645" xr:uid="{7C8EDE9D-6366-4629-830B-3902FBA9BAE3}"/>
    <cellStyle name="Comma 7 3 2 7" xfId="821" xr:uid="{FA7A2EB8-D253-4D31-9A88-87F1823807B8}"/>
    <cellStyle name="Comma 7 3 2 7 2" xfId="16324" xr:uid="{3E587185-5F93-4BFE-98F8-3CB09465AC11}"/>
    <cellStyle name="Comma 7 3 2 7 2 2" xfId="5306" xr:uid="{26AE05AE-5C94-4D82-86E0-EA6B5DB30461}"/>
    <cellStyle name="Comma 7 3 2 7 3" xfId="15755" xr:uid="{86654B2C-2F6A-44CB-B7FD-0EA28AA4E5A2}"/>
    <cellStyle name="Comma 7 3 2 7 4" xfId="10692" xr:uid="{65058196-BFBD-4935-BFFB-EC74F3152736}"/>
    <cellStyle name="Comma 7 3 2 7 5" xfId="24601" xr:uid="{5F9DBF0F-7963-453A-B8F3-A3BDAF5E2580}"/>
    <cellStyle name="Comma 7 3 2 7 6" xfId="25557" xr:uid="{067AD3AD-F9F0-43B6-BDAE-8ECAF73DB5F1}"/>
    <cellStyle name="Comma 7 3 2 8" xfId="19981" xr:uid="{6AB40E09-108A-4787-91C6-6143737C9E07}"/>
    <cellStyle name="Comma 7 3 2 8 2" xfId="16498" xr:uid="{CAF2FDF9-D76D-43C4-96BB-C46369EF527E}"/>
    <cellStyle name="Comma 7 3 2 8 2 2" xfId="5590" xr:uid="{51B976E4-EC7D-4F8A-90AC-21C25C9584FE}"/>
    <cellStyle name="Comma 7 3 2 8 2 2 2" xfId="29049" xr:uid="{822C19D4-D610-420E-8F9A-196F6EDDC5C0}"/>
    <cellStyle name="Comma 7 3 2 8 2 3" xfId="30814" xr:uid="{E3B57282-706B-4AD8-8BD1-4C117DA7D637}"/>
    <cellStyle name="Comma 7 3 2 8 3" xfId="13477" xr:uid="{5BEB60EE-076B-4892-8020-9A7A06FBCB3F}"/>
    <cellStyle name="Comma 7 3 2 8 3 2" xfId="30325" xr:uid="{2720B771-6CC3-4256-8357-8282A83F5163}"/>
    <cellStyle name="Comma 7 3 2 8 4" xfId="8331" xr:uid="{FD206109-3E3F-4635-A74D-CC0C5A416FC8}"/>
    <cellStyle name="Comma 7 3 2 8 4 2" xfId="29485" xr:uid="{CB4AFD1C-C9D9-460D-B51B-7854168E545F}"/>
    <cellStyle name="Comma 7 3 2 8 5" xfId="31334" xr:uid="{94CF0689-45CE-4E9A-AECE-BEFFA46577CC}"/>
    <cellStyle name="Comma 7 3 2 9" xfId="17899" xr:uid="{03EDD7D5-4669-4469-A48B-B19E1A2EA7B6}"/>
    <cellStyle name="Comma 7 3 2 9 2" xfId="7866" xr:uid="{A8715E26-B7F6-4485-A1F3-F3A6F84969CF}"/>
    <cellStyle name="Comma 7 3 3" xfId="702" xr:uid="{99CEE4EE-DB92-45E7-A3F8-8C841F54E39D}"/>
    <cellStyle name="Comma 7 3 3 10" xfId="25450" xr:uid="{CF9DF713-2DD3-4257-BCE2-11F0C3E50550}"/>
    <cellStyle name="Comma 7 3 3 10 2" xfId="32216" xr:uid="{683F027A-9672-41DB-B96F-67FEC01F1970}"/>
    <cellStyle name="Comma 7 3 3 11" xfId="27844" xr:uid="{6343744F-979C-4F54-8675-3A05861C4332}"/>
    <cellStyle name="Comma 7 3 3 11 2" xfId="32615" xr:uid="{7290675F-50F1-4F61-BB65-AEFD81E05BD6}"/>
    <cellStyle name="Comma 7 3 3 12" xfId="28279" xr:uid="{74DE823A-0EF5-4311-9C71-8432C668FB46}"/>
    <cellStyle name="Comma 7 3 3 2" xfId="1064" xr:uid="{15E2E08C-6927-4FC5-B984-DF20877082D7}"/>
    <cellStyle name="Comma 7 3 3 2 10" xfId="28334" xr:uid="{A969A43D-BB6A-4F32-A91B-3CF9EA14E10A}"/>
    <cellStyle name="Comma 7 3 3 2 2" xfId="2061" xr:uid="{F7B75EC2-CF2B-41DD-B8ED-CF19BA515C86}"/>
    <cellStyle name="Comma 7 3 3 2 2 2" xfId="21128" xr:uid="{F156C1F0-6B80-40F3-8F0C-8FF984D40724}"/>
    <cellStyle name="Comma 7 3 3 2 2 2 2" xfId="12216" xr:uid="{A39895E1-FA1E-4B92-81DB-CEEDC3A38A58}"/>
    <cellStyle name="Comma 7 3 3 2 2 2 2 2" xfId="30128" xr:uid="{A7E18BF6-B769-4981-A31A-5E25C4BF1143}"/>
    <cellStyle name="Comma 7 3 3 2 2 2 3" xfId="4195" xr:uid="{03079CC6-BAAF-4B73-82B9-977EC9298920}"/>
    <cellStyle name="Comma 7 3 3 2 2 2 3 2" xfId="28834" xr:uid="{54F52471-B766-406C-9C41-A5F9DA688324}"/>
    <cellStyle name="Comma 7 3 3 2 2 2 4" xfId="31533" xr:uid="{C75DD300-8981-4A8B-BEAC-EE297DB13021}"/>
    <cellStyle name="Comma 7 3 3 2 2 3" xfId="18993" xr:uid="{9E649A07-F6FA-4698-B80E-B37F60FDA5C7}"/>
    <cellStyle name="Comma 7 3 3 2 2 3 2" xfId="6755" xr:uid="{96C4D8E5-655A-4FE5-9C7C-9B9112B89740}"/>
    <cellStyle name="Comma 7 3 3 2 2 3 2 2" xfId="29255" xr:uid="{B3F13BAC-BF44-499E-9712-04F669D1F891}"/>
    <cellStyle name="Comma 7 3 3 2 2 3 3" xfId="31207" xr:uid="{AE975C93-79F6-40C6-895F-202C600279C6}"/>
    <cellStyle name="Comma 7 3 3 2 2 4" xfId="14643" xr:uid="{6AAEE326-521C-4396-B571-2FAACAB4F6B7}"/>
    <cellStyle name="Comma 7 3 3 2 2 4 2" xfId="30531" xr:uid="{0D8AFEEB-E053-46C1-9A84-1E3B60BF3F11}"/>
    <cellStyle name="Comma 7 3 3 2 2 5" xfId="9581" xr:uid="{C2237AD9-8984-426C-BD3F-0C0977CA589A}"/>
    <cellStyle name="Comma 7 3 3 2 2 5 2" xfId="29696" xr:uid="{E8C0E691-99BE-46C0-9920-CFF6075CCD94}"/>
    <cellStyle name="Comma 7 3 3 2 2 6" xfId="23339" xr:uid="{758EF5C1-0E6F-4AF4-A290-9F03CC5FB7BE}"/>
    <cellStyle name="Comma 7 3 3 2 2 6 2" xfId="31877" xr:uid="{9218EB7D-98A0-4E5A-8637-3A80D1834803}"/>
    <cellStyle name="Comma 7 3 3 2 2 7" xfId="26668" xr:uid="{7D6BCC29-5855-48EA-9D93-1927463B0A10}"/>
    <cellStyle name="Comma 7 3 3 2 2 7 2" xfId="32399" xr:uid="{9641ED0C-656F-4F70-89BB-3E14926CB8C9}"/>
    <cellStyle name="Comma 7 3 3 2 2 8" xfId="28467" xr:uid="{BF58D462-0E3B-440B-BCD6-DDFE2C1F4C09}"/>
    <cellStyle name="Comma 7 3 3 2 3" xfId="2716" xr:uid="{F301EB6D-7F24-4626-ABF2-9F4B2C4F349D}"/>
    <cellStyle name="Comma 7 3 3 2 3 2" xfId="20475" xr:uid="{DEA7F62E-DBE8-425D-856F-29F51957F4DB}"/>
    <cellStyle name="Comma 7 3 3 2 3 2 2" xfId="11564" xr:uid="{C8176EE7-48C9-48BA-8C23-62758031CFCB}"/>
    <cellStyle name="Comma 7 3 3 2 3 2 2 2" xfId="30022" xr:uid="{DC7E5683-23B5-40AF-A519-C34AC37CE885}"/>
    <cellStyle name="Comma 7 3 3 2 3 2 3" xfId="3541" xr:uid="{373B01EB-FAEA-47AB-A237-525E25D03382}"/>
    <cellStyle name="Comma 7 3 3 2 3 2 3 2" xfId="28728" xr:uid="{1C77D0AD-2979-485A-8C10-553DB87DA12E}"/>
    <cellStyle name="Comma 7 3 3 2 3 2 4" xfId="31427" xr:uid="{185A1106-5CA1-4403-B197-416D7422DE0B}"/>
    <cellStyle name="Comma 7 3 3 2 3 3" xfId="17032" xr:uid="{3CC60AA2-79A2-494C-BC38-293CFCB37ED0}"/>
    <cellStyle name="Comma 7 3 3 2 3 3 2" xfId="6101" xr:uid="{1C19DBAD-DF12-433A-92AE-0CBC23DF59DD}"/>
    <cellStyle name="Comma 7 3 3 2 3 3 2 2" xfId="29149" xr:uid="{67963E98-29E9-4029-9224-868AC152EBFE}"/>
    <cellStyle name="Comma 7 3 3 2 3 3 3" xfId="30913" xr:uid="{7C5E8CD4-CCF0-4740-8919-C7643563B1F0}"/>
    <cellStyle name="Comma 7 3 3 2 3 4" xfId="13989" xr:uid="{10D40EF4-D96A-496A-BCA3-06EBA74F0247}"/>
    <cellStyle name="Comma 7 3 3 2 3 4 2" xfId="30425" xr:uid="{F968FCA8-9326-4640-BD07-A5B89F1D8D7A}"/>
    <cellStyle name="Comma 7 3 3 2 3 5" xfId="8927" xr:uid="{E2299775-A0CE-461F-8B9B-3A82EA73F0EF}"/>
    <cellStyle name="Comma 7 3 3 2 3 5 2" xfId="29590" xr:uid="{376022EF-C6CE-4BFC-896A-43E84F2D147C}"/>
    <cellStyle name="Comma 7 3 3 2 3 6" xfId="22688" xr:uid="{F8689649-DB7C-4D5C-87AE-C1E7EF1C3B99}"/>
    <cellStyle name="Comma 7 3 3 2 3 6 2" xfId="31771" xr:uid="{5E86D02C-C644-4963-BA70-A192103BA87F}"/>
    <cellStyle name="Comma 7 3 3 2 3 7" xfId="27322" xr:uid="{BD38FF74-9656-4DAE-813D-9C03FAD41598}"/>
    <cellStyle name="Comma 7 3 3 2 3 7 2" xfId="32505" xr:uid="{F79FDB99-B2A3-487B-927A-6B948F3A14D0}"/>
    <cellStyle name="Comma 7 3 3 2 3 8" xfId="28573" xr:uid="{87222821-6868-4665-B178-554EFD98F604}"/>
    <cellStyle name="Comma 7 3 3 2 4" xfId="22031" xr:uid="{A92D1000-EC6E-4E5A-8F6E-D5A9AE87CF41}"/>
    <cellStyle name="Comma 7 3 3 2 4 2" xfId="13097" xr:uid="{C575F7DE-6BA0-4E0F-BC64-2BF1067E9005}"/>
    <cellStyle name="Comma 7 3 3 2 4 2 2" xfId="30257" xr:uid="{95D5EAB7-61E2-448A-BCC5-B5F20EEEC3F2}"/>
    <cellStyle name="Comma 7 3 3 2 4 3" xfId="5085" xr:uid="{EBD1AA85-CE08-4479-9F7D-DAFAD3DA7131}"/>
    <cellStyle name="Comma 7 3 3 2 4 3 2" xfId="28963" xr:uid="{A8CD9F88-EC1E-4BC4-8A74-7EE65FF7E819}"/>
    <cellStyle name="Comma 7 3 3 2 4 4" xfId="31664" xr:uid="{5F3DB04E-BBCC-4B93-9850-2921EE6C3609}"/>
    <cellStyle name="Comma 7 3 3 2 5" xfId="18369" xr:uid="{8991FCF4-0844-45C1-BFBF-02412F12C735}"/>
    <cellStyle name="Comma 7 3 3 2 5 2" xfId="7645" xr:uid="{CDACF898-0510-42DB-8F15-FC524DE50ED0}"/>
    <cellStyle name="Comma 7 3 3 2 5 2 2" xfId="29384" xr:uid="{BA2B7C10-E3B9-44C4-A03D-CE2C349DC7E1}"/>
    <cellStyle name="Comma 7 3 3 2 5 3" xfId="31118" xr:uid="{7B9545FE-47BC-4E88-AD72-71A02C4CA1B4}"/>
    <cellStyle name="Comma 7 3 3 2 6" xfId="15533" xr:uid="{AEB4A47D-C96F-40D2-A0BE-0A08E0CA1A72}"/>
    <cellStyle name="Comma 7 3 3 2 6 2" xfId="30660" xr:uid="{612F78E5-11CE-4110-A8A3-5FC62FE6EA9B}"/>
    <cellStyle name="Comma 7 3 3 2 7" xfId="10471" xr:uid="{666143A3-CBAD-4D8C-80AB-BDEAB2AF3D45}"/>
    <cellStyle name="Comma 7 3 3 2 7 2" xfId="29825" xr:uid="{2F549D44-B4CD-48AB-A9B2-62E20DC3959D}"/>
    <cellStyle name="Comma 7 3 3 2 8" xfId="24823" xr:uid="{2E7F63EA-D267-46B1-AC93-97CB35505BD0}"/>
    <cellStyle name="Comma 7 3 3 2 8 2" xfId="32098" xr:uid="{32EE5D99-B5FC-40ED-8B7C-B888FF108D08}"/>
    <cellStyle name="Comma 7 3 3 2 9" xfId="25778" xr:uid="{8AA31C9F-ACD7-4945-BDD5-C45E829FEE3B}"/>
    <cellStyle name="Comma 7 3 3 2 9 2" xfId="32270" xr:uid="{C92D68C1-1610-4BEF-899E-3793B93BBB95}"/>
    <cellStyle name="Comma 7 3 3 3" xfId="1732" xr:uid="{14FA2025-0BEB-4614-A52E-2CED42B8714C}"/>
    <cellStyle name="Comma 7 3 3 3 2" xfId="21455" xr:uid="{E147C221-B65E-424D-8AED-3E1C1F651CC0}"/>
    <cellStyle name="Comma 7 3 3 3 2 2" xfId="12544" xr:uid="{A82951C9-6511-43A5-AFAE-8D5112BB9603}"/>
    <cellStyle name="Comma 7 3 3 3 2 2 2" xfId="30182" xr:uid="{408D6CCD-9CA2-4EAF-BD5E-6B52D780C0D2}"/>
    <cellStyle name="Comma 7 3 3 3 2 3" xfId="4523" xr:uid="{7FC5327B-2C76-485A-837B-885B8D6ACE57}"/>
    <cellStyle name="Comma 7 3 3 3 2 3 2" xfId="28888" xr:uid="{48E29B7E-28E3-4124-B2CF-3C90EAEE9948}"/>
    <cellStyle name="Comma 7 3 3 3 2 4" xfId="31587" xr:uid="{C3243A4F-047B-4B95-A3F3-6561A3AA9B9A}"/>
    <cellStyle name="Comma 7 3 3 3 3" xfId="17928" xr:uid="{522C7183-1260-47EA-B190-3B8D1192F208}"/>
    <cellStyle name="Comma 7 3 3 3 3 2" xfId="7083" xr:uid="{F7BFA598-2BC8-46D8-82FA-8EEDCB0EC43B}"/>
    <cellStyle name="Comma 7 3 3 3 3 2 2" xfId="29309" xr:uid="{1E03463E-AF36-43D2-8654-9FA6128B97A8}"/>
    <cellStyle name="Comma 7 3 3 3 3 3" xfId="31071" xr:uid="{7DD40B1F-64A7-4248-9ED1-639CA7549C39}"/>
    <cellStyle name="Comma 7 3 3 3 4" xfId="14971" xr:uid="{B80A3021-281C-4465-A73E-DF23D68B44AA}"/>
    <cellStyle name="Comma 7 3 3 3 4 2" xfId="30585" xr:uid="{C88A7C51-04CE-48D9-B324-767CBD96018C}"/>
    <cellStyle name="Comma 7 3 3 3 5" xfId="9909" xr:uid="{71EC2CFC-8380-4F8C-B34D-01484A230EB4}"/>
    <cellStyle name="Comma 7 3 3 3 5 2" xfId="29750" xr:uid="{617C183B-5EA2-4148-9664-352A4A1AE920}"/>
    <cellStyle name="Comma 7 3 3 3 6" xfId="23664" xr:uid="{D28AD95B-EDC8-4DEE-A4DA-E04281EB1EB8}"/>
    <cellStyle name="Comma 7 3 3 3 6 2" xfId="31931" xr:uid="{D0E06734-1482-4D68-9649-A01A96747D4E}"/>
    <cellStyle name="Comma 7 3 3 3 7" xfId="26340" xr:uid="{B1D0A5B5-95F5-4D98-8BE1-084B712EC355}"/>
    <cellStyle name="Comma 7 3 3 3 7 2" xfId="32345" xr:uid="{84E77A1E-D3C7-4EE7-8985-C573FF20D5D8}"/>
    <cellStyle name="Comma 7 3 3 3 8" xfId="28413" xr:uid="{5EF5B808-609E-4E35-80EC-355C52C9CF4F}"/>
    <cellStyle name="Comma 7 3 3 4" xfId="2388" xr:uid="{C5B4273E-1F15-4124-ACD1-87B418628DAB}"/>
    <cellStyle name="Comma 7 3 3 4 2" xfId="20803" xr:uid="{93FDC00B-DE27-4751-B432-36BE30523DE9}"/>
    <cellStyle name="Comma 7 3 3 4 2 2" xfId="11892" xr:uid="{486E357F-9D6E-4DA9-9CA6-469BECF955E5}"/>
    <cellStyle name="Comma 7 3 3 4 2 2 2" xfId="30076" xr:uid="{867A128F-3200-4F1F-953F-5813CAC17EE1}"/>
    <cellStyle name="Comma 7 3 3 4 2 3" xfId="3869" xr:uid="{0C2AAF4A-B885-4FB4-83E6-F8FA450CCF6C}"/>
    <cellStyle name="Comma 7 3 3 4 2 3 2" xfId="28782" xr:uid="{6B3B9B7D-8CA2-4DC0-B90B-BCA30E5F0C37}"/>
    <cellStyle name="Comma 7 3 3 4 2 4" xfId="31481" xr:uid="{135233B4-5869-4A3C-9F53-B5B9914E6490}"/>
    <cellStyle name="Comma 7 3 3 4 3" xfId="17851" xr:uid="{E299B22E-ADFB-4FBF-A40F-FE82CED7ACBB}"/>
    <cellStyle name="Comma 7 3 3 4 3 2" xfId="6429" xr:uid="{E8932E73-01A0-4177-B378-A0199661F2A1}"/>
    <cellStyle name="Comma 7 3 3 4 3 2 2" xfId="29203" xr:uid="{D856816A-667F-4F4C-874E-65D1D0C19D7E}"/>
    <cellStyle name="Comma 7 3 3 4 3 3" xfId="31064" xr:uid="{3ED604B4-5EA5-4ACA-8563-8C5B358809F6}"/>
    <cellStyle name="Comma 7 3 3 4 4" xfId="14317" xr:uid="{C3B7A944-E309-46BE-B830-F555C778D0AE}"/>
    <cellStyle name="Comma 7 3 3 4 4 2" xfId="30479" xr:uid="{0DC1A84D-363A-4183-855F-EFED00621AD5}"/>
    <cellStyle name="Comma 7 3 3 4 5" xfId="9255" xr:uid="{50C8E61B-2555-4ADF-80F0-1FD5322E9010}"/>
    <cellStyle name="Comma 7 3 3 4 5 2" xfId="29644" xr:uid="{4550CBD9-3C8F-4011-8207-B1B3CC7A1643}"/>
    <cellStyle name="Comma 7 3 3 4 6" xfId="23015" xr:uid="{D91B4715-3963-4BE8-BE03-76C5223EAF19}"/>
    <cellStyle name="Comma 7 3 3 4 6 2" xfId="31825" xr:uid="{F8CFE8DD-B1B2-4FD4-9E0F-57F0883DFC71}"/>
    <cellStyle name="Comma 7 3 3 4 7" xfId="26994" xr:uid="{5FA9021D-2293-4CA2-94FF-3C89508F7AF1}"/>
    <cellStyle name="Comma 7 3 3 4 7 2" xfId="32451" xr:uid="{AE713EF3-1AC6-4D14-B010-27AC69496C68}"/>
    <cellStyle name="Comma 7 3 3 4 8" xfId="28519" xr:uid="{035BE5DA-102E-4A4B-8247-28FB70CCBFCA}"/>
    <cellStyle name="Comma 7 3 3 5" xfId="22360" xr:uid="{AFC80480-5115-42FA-92CA-4CCB38149826}"/>
    <cellStyle name="Comma 7 3 3 5 2" xfId="13387" xr:uid="{B59A072E-83EA-4358-BA36-72728AB07C29}"/>
    <cellStyle name="Comma 7 3 3 5 2 2" xfId="30308" xr:uid="{420242DF-F5BC-4870-B961-6DE64C84AE26}"/>
    <cellStyle name="Comma 7 3 3 5 3" xfId="5413" xr:uid="{C21D1147-03ED-47CE-9C33-70B9221FFF0D}"/>
    <cellStyle name="Comma 7 3 3 5 3 2" xfId="29017" xr:uid="{691A5A19-F037-416C-9CC2-C1BCB08C80B8}"/>
    <cellStyle name="Comma 7 3 3 5 4" xfId="31718" xr:uid="{D6E39AB5-9CEF-4D18-A994-F5CEA12B3B6F}"/>
    <cellStyle name="Comma 7 3 3 6" xfId="17604" xr:uid="{64E87EAE-AFA4-43D8-9DDF-882DEBA5735D}"/>
    <cellStyle name="Comma 7 3 3 6 2" xfId="7973" xr:uid="{B8904C3E-91CA-46E4-8618-4FBDFC91E74C}"/>
    <cellStyle name="Comma 7 3 3 6 2 2" xfId="29438" xr:uid="{5F1D821D-6C61-4B01-A421-67621A00034E}"/>
    <cellStyle name="Comma 7 3 3 6 3" xfId="31022" xr:uid="{9B9D0468-A725-43B0-93C9-689F4E064BEF}"/>
    <cellStyle name="Comma 7 3 3 7" xfId="15862" xr:uid="{76A31FBC-E950-4CBF-B777-98E2F57EA9BA}"/>
    <cellStyle name="Comma 7 3 3 7 2" xfId="30714" xr:uid="{8F52512A-C1EC-43F8-A925-C4EA9344F12A}"/>
    <cellStyle name="Comma 7 3 3 8" xfId="10799" xr:uid="{0876DE6A-8763-40AF-98D2-40B259501972}"/>
    <cellStyle name="Comma 7 3 3 8 2" xfId="29879" xr:uid="{CB78331C-8808-4974-B873-68CCE0A63887}"/>
    <cellStyle name="Comma 7 3 3 9" xfId="24493" xr:uid="{E12182B8-E860-4D74-AC32-706A9879C54E}"/>
    <cellStyle name="Comma 7 3 3 9 2" xfId="32044" xr:uid="{9B75BFF4-9C57-4416-BFAA-7FF601FE0BA9}"/>
    <cellStyle name="Comma 7 3 4" xfId="995" xr:uid="{8D67CF2C-9C70-4AA4-B701-192FC9B50C5F}"/>
    <cellStyle name="Comma 7 3 4 10" xfId="27978" xr:uid="{B0D869F3-052F-4230-9934-C31AF17195AC}"/>
    <cellStyle name="Comma 7 3 4 10 2" xfId="32643" xr:uid="{DCBA5429-53C3-4C9E-90D1-C337F795F8B8}"/>
    <cellStyle name="Comma 7 3 4 2" xfId="1994" xr:uid="{F613957A-B8C3-4C86-BBCE-A7BD09B2C6E6}"/>
    <cellStyle name="Comma 7 3 4 2 2" xfId="21195" xr:uid="{1EC57A90-B2D5-415D-9A30-2E598C73BF28}"/>
    <cellStyle name="Comma 7 3 4 2 2 2" xfId="12283" xr:uid="{C86F3218-528C-434E-A48B-87BF1EF5E0C9}"/>
    <cellStyle name="Comma 7 3 4 2 2 3" xfId="4262" xr:uid="{63EFB1B6-A38F-46CB-BD06-2D02FBB38C46}"/>
    <cellStyle name="Comma 7 3 4 2 3" xfId="18157" xr:uid="{90BF14F3-4651-4ED3-96F9-D24731FE8F46}"/>
    <cellStyle name="Comma 7 3 4 2 3 2" xfId="6822" xr:uid="{2A9F216C-6948-4477-9EE1-5D03B6D0D1D5}"/>
    <cellStyle name="Comma 7 3 4 2 4" xfId="14710" xr:uid="{B6781881-D256-4C1A-99D5-E995DDD0E543}"/>
    <cellStyle name="Comma 7 3 4 2 5" xfId="9648" xr:uid="{B5C3B168-80E4-4318-B8BF-909605D0A5AE}"/>
    <cellStyle name="Comma 7 3 4 2 6" xfId="23406" xr:uid="{CF8E3F66-00B3-4942-AF3A-054828127C0E}"/>
    <cellStyle name="Comma 7 3 4 2 7" xfId="26601" xr:uid="{4F54EDE6-02C0-4F4A-968C-C6DA8536C465}"/>
    <cellStyle name="Comma 7 3 4 3" xfId="2649" xr:uid="{794049F2-3D08-4395-86D3-F4859FFBDE61}"/>
    <cellStyle name="Comma 7 3 4 3 2" xfId="20542" xr:uid="{6AAD9CBD-7975-409A-A4F9-CDF266D20496}"/>
    <cellStyle name="Comma 7 3 4 3 2 2" xfId="11631" xr:uid="{1BD1B494-0687-4803-9376-0998FB3BD750}"/>
    <cellStyle name="Comma 7 3 4 3 2 3" xfId="3608" xr:uid="{C231BA4D-EA38-4115-AF44-099964843C55}"/>
    <cellStyle name="Comma 7 3 4 3 3" xfId="17096" xr:uid="{27D94772-D5FA-4E80-BB42-105D680D8C71}"/>
    <cellStyle name="Comma 7 3 4 3 3 2" xfId="6168" xr:uid="{273CEF3B-E64C-466D-B1C9-5B8DD985BE12}"/>
    <cellStyle name="Comma 7 3 4 3 4" xfId="14056" xr:uid="{F70C49A3-25A7-42F3-9717-68770FECBC4D}"/>
    <cellStyle name="Comma 7 3 4 3 5" xfId="8994" xr:uid="{F0076735-9080-44CB-8FDB-28A6C316BDAC}"/>
    <cellStyle name="Comma 7 3 4 3 6" xfId="22755" xr:uid="{DCA80F77-CF90-417A-8AD2-BEAA0F1EF65B}"/>
    <cellStyle name="Comma 7 3 4 3 7" xfId="27255" xr:uid="{CE684953-898F-467D-996E-BB4613C42187}"/>
    <cellStyle name="Comma 7 3 4 4" xfId="22098" xr:uid="{9140C602-00E0-4783-A0CD-84B742A46134}"/>
    <cellStyle name="Comma 7 3 4 4 2" xfId="13160" xr:uid="{DAA57456-155E-4BAC-8435-0C643DC6B2AD}"/>
    <cellStyle name="Comma 7 3 4 4 3" xfId="5152" xr:uid="{1471FD91-4ACB-44E9-ACD2-E098D17706FB}"/>
    <cellStyle name="Comma 7 3 4 5" xfId="17747" xr:uid="{1D4FDED7-A935-47ED-B757-5F37BBB7B0DD}"/>
    <cellStyle name="Comma 7 3 4 5 2" xfId="7712" xr:uid="{6B642F5F-858E-4379-9271-E9F77D678C01}"/>
    <cellStyle name="Comma 7 3 4 6" xfId="15600" xr:uid="{FEC54B8D-1A5F-4BBD-8703-48A3725B5688}"/>
    <cellStyle name="Comma 7 3 4 7" xfId="10538" xr:uid="{44B69228-B1E8-409E-8DF1-BFBA98897280}"/>
    <cellStyle name="Comma 7 3 4 8" xfId="24756" xr:uid="{E87D46B9-6B3C-46B9-A0DE-157669B38163}"/>
    <cellStyle name="Comma 7 3 4 9" xfId="25711" xr:uid="{25294465-6251-4AA7-A87C-B54F69604E50}"/>
    <cellStyle name="Comma 7 3 5" xfId="1665" xr:uid="{B0A0572E-4733-42F6-BC2C-1B161CAB9D7C}"/>
    <cellStyle name="Comma 7 3 5 2" xfId="21522" xr:uid="{4A902EEA-1EDC-4C65-A3B0-309B0755429A}"/>
    <cellStyle name="Comma 7 3 5 2 2" xfId="12611" xr:uid="{F02D14F5-F245-49D1-9AF2-3F7A0301E3F3}"/>
    <cellStyle name="Comma 7 3 5 2 3" xfId="4590" xr:uid="{3CC8063A-7AFE-4634-8F5F-E8BAECB95B94}"/>
    <cellStyle name="Comma 7 3 5 3" xfId="18559" xr:uid="{65F61090-2739-4F1A-B3E1-83B6F67D9F61}"/>
    <cellStyle name="Comma 7 3 5 3 2" xfId="7150" xr:uid="{2DD61476-C057-4B01-AB20-B837F35032F2}"/>
    <cellStyle name="Comma 7 3 5 4" xfId="15038" xr:uid="{CE2F900C-07CE-48E0-87BF-3F97ED859BA3}"/>
    <cellStyle name="Comma 7 3 5 5" xfId="9976" xr:uid="{701D2DCA-3A86-4FCA-A895-2A791BF76C01}"/>
    <cellStyle name="Comma 7 3 5 6" xfId="23731" xr:uid="{B001A533-C10C-49D3-8EFC-C95BAEBC428F}"/>
    <cellStyle name="Comma 7 3 5 7" xfId="26273" xr:uid="{6648AB8D-81DD-43FD-8C59-7F7F073D0F1A}"/>
    <cellStyle name="Comma 7 3 6" xfId="2321" xr:uid="{48D3212C-4753-4918-9012-7E8988E889C6}"/>
    <cellStyle name="Comma 7 3 6 2" xfId="20870" xr:uid="{351183BF-F63B-4F87-85E4-A93208758730}"/>
    <cellStyle name="Comma 7 3 6 2 2" xfId="11959" xr:uid="{1580D036-E550-41D2-B8A8-AB678D5AB20D}"/>
    <cellStyle name="Comma 7 3 6 2 3" xfId="3936" xr:uid="{47772EBE-D069-42CD-91AB-D7A3F236B832}"/>
    <cellStyle name="Comma 7 3 6 3" xfId="18906" xr:uid="{49626687-7D3E-455C-98E8-956CCBACCDE4}"/>
    <cellStyle name="Comma 7 3 6 3 2" xfId="6496" xr:uid="{E6CE9680-200F-4754-A52D-A4F8053B5932}"/>
    <cellStyle name="Comma 7 3 6 4" xfId="14384" xr:uid="{7E160A18-6B28-44A9-A8A6-4C9430FAC85C}"/>
    <cellStyle name="Comma 7 3 6 5" xfId="9322" xr:uid="{7925149F-4435-4464-9F2C-5E792CBFAC41}"/>
    <cellStyle name="Comma 7 3 6 6" xfId="23082" xr:uid="{E116683A-03BB-438A-8290-401BC1872CCE}"/>
    <cellStyle name="Comma 7 3 6 7" xfId="26927" xr:uid="{438360D7-156A-4E05-8C21-1B6B2AEA75B1}"/>
    <cellStyle name="Comma 7 3 7" xfId="1273" xr:uid="{8F7528CF-B2A3-4216-A4F7-37077090DE9A}"/>
    <cellStyle name="Comma 7 3 7 2" xfId="19890" xr:uid="{42BD8A7D-AEAB-44C5-9801-FB87949C7AE4}"/>
    <cellStyle name="Comma 7 3 7 2 2" xfId="12915" xr:uid="{1DE48FC9-D97B-4794-BAAB-7BFEA1096F3C}"/>
    <cellStyle name="Comma 7 3 7 2 2 2" xfId="30230" xr:uid="{5BF3CC0F-A579-4269-B435-9094EA7C9BBE}"/>
    <cellStyle name="Comma 7 3 7 2 3" xfId="4900" xr:uid="{9E13EEB0-34FB-4C38-A802-1FB8398276B0}"/>
    <cellStyle name="Comma 7 3 7 2 3 2" xfId="28936" xr:uid="{39F41F5E-E92E-485C-9A06-54FEA80DCD7C}"/>
    <cellStyle name="Comma 7 3 7 2 4" xfId="31324" xr:uid="{5A8B8AA7-7171-43A9-BAB2-12AAAEEA58A8}"/>
    <cellStyle name="Comma 7 3 7 3" xfId="18717" xr:uid="{9E05AB7F-11C2-4A1C-A01D-D305F3577814}"/>
    <cellStyle name="Comma 7 3 7 3 2" xfId="7460" xr:uid="{3773DA7F-4D96-429F-93B9-69066C3DBDBE}"/>
    <cellStyle name="Comma 7 3 7 3 2 2" xfId="29357" xr:uid="{3BCF5BDC-2C45-448B-B7AD-8F6374EC4DD3}"/>
    <cellStyle name="Comma 7 3 7 3 3" xfId="31174" xr:uid="{152417D4-120B-4710-927D-2458F4357E05}"/>
    <cellStyle name="Comma 7 3 7 4" xfId="15348" xr:uid="{1C30AC0E-4368-4EDD-8CD2-1CA844547723}"/>
    <cellStyle name="Comma 7 3 7 4 2" xfId="30633" xr:uid="{F3E1EB79-54F9-4518-B50A-F8D6B1105A5F}"/>
    <cellStyle name="Comma 7 3 7 5" xfId="10286" xr:uid="{C86B1B0F-3A42-480A-AF8B-F494061EF1F4}"/>
    <cellStyle name="Comma 7 3 7 5 2" xfId="29798" xr:uid="{461FB48A-79B5-41E1-85F6-2B304F4DBA76}"/>
    <cellStyle name="Comma 7 3 7 6" xfId="21844" xr:uid="{E76CA5F5-B8EA-4648-B531-8756D470CBC9}"/>
    <cellStyle name="Comma 7 3 7 6 2" xfId="31637" xr:uid="{A59E07BA-67A6-4F89-AB2C-FFEB4CAEACF9}"/>
    <cellStyle name="Comma 7 3 7 7" xfId="25963" xr:uid="{FC154A56-5C8E-4758-A75A-4F97F1381E88}"/>
    <cellStyle name="Comma 7 3 7 7 2" xfId="32297" xr:uid="{8675AC4B-D808-4396-9A7D-A914025CE905}"/>
    <cellStyle name="Comma 7 3 7 8" xfId="28363" xr:uid="{721C6564-41F2-4CAF-A21C-EE0B28D70B61}"/>
    <cellStyle name="Comma 7 3 8" xfId="3013" xr:uid="{21779FD0-8DD9-416A-857C-922CF9A93BE9}"/>
    <cellStyle name="Comma 7 3 8 2" xfId="19519" xr:uid="{6086652B-AC84-4CF9-A949-5AFF16AA2665}"/>
    <cellStyle name="Comma 7 3 8 2 2" xfId="11285" xr:uid="{F66BE1E9-955E-4DF9-BF3E-5A1A92412FBE}"/>
    <cellStyle name="Comma 7 3 8 2 2 2" xfId="29969" xr:uid="{6DF058E0-4F3F-4EF2-8603-94F751A41541}"/>
    <cellStyle name="Comma 7 3 8 2 3" xfId="3260" xr:uid="{BACB10C1-651C-415C-8B7C-00006E0C968B}"/>
    <cellStyle name="Comma 7 3 8 2 3 2" xfId="28675" xr:uid="{AA447107-70AF-46D4-858D-280953431549}"/>
    <cellStyle name="Comma 7 3 8 2 4" xfId="31275" xr:uid="{56087D28-78C6-4599-AA66-7904888690A3}"/>
    <cellStyle name="Comma 7 3 8 3" xfId="16745" xr:uid="{5B59762C-01BB-428A-9E50-0FDD696D57CD}"/>
    <cellStyle name="Comma 7 3 8 3 2" xfId="5820" xr:uid="{BB0E0E63-4DC6-4AB7-BA03-4098CA2CACB2}"/>
    <cellStyle name="Comma 7 3 8 3 2 2" xfId="29096" xr:uid="{B2D46C31-81F8-4F4A-949F-4AD8DCE8A8C8}"/>
    <cellStyle name="Comma 7 3 8 3 3" xfId="30861" xr:uid="{E69429F1-59CF-40C3-AF7F-C82ADDE3FBD8}"/>
    <cellStyle name="Comma 7 3 8 4" xfId="13708" xr:uid="{75CF489F-C91D-4C71-803A-3F9A98C7D90C}"/>
    <cellStyle name="Comma 7 3 8 4 2" xfId="30372" xr:uid="{29D2CCB3-FD84-4351-A2CE-6ED509EFA5D1}"/>
    <cellStyle name="Comma 7 3 8 5" xfId="8646" xr:uid="{C158DB19-0468-4603-81AB-6DEAAA1C425D}"/>
    <cellStyle name="Comma 7 3 8 5 2" xfId="29537" xr:uid="{8DBA5F21-78AE-463E-B8AA-6C4022AD7847}"/>
    <cellStyle name="Comma 7 3 8 6" xfId="20192" xr:uid="{BB8271D1-34A4-4884-9DEE-C994724ED487}"/>
    <cellStyle name="Comma 7 3 8 6 2" xfId="31375" xr:uid="{C60CD193-BA0A-460A-8D97-413BD39D00CC}"/>
    <cellStyle name="Comma 7 3 8 7" xfId="22427" xr:uid="{412B3541-FB93-443C-B90A-1C5F46C24B2E}"/>
    <cellStyle name="Comma 7 3 8 8" xfId="27603" xr:uid="{A2025ED1-1AA6-4D5B-862F-C1463869F0FD}"/>
    <cellStyle name="Comma 7 3 8 8 2" xfId="32558" xr:uid="{06895A12-73EA-4F5E-A298-A2D74DCB6408}"/>
    <cellStyle name="Comma 7 3 8 9" xfId="28627" xr:uid="{CED574B1-9FAC-4F73-89F0-4AC80A14A6D4}"/>
    <cellStyle name="Comma 7 3 9" xfId="587" xr:uid="{1FFBDC86-82A7-42D5-9D6E-6987F2F53496}"/>
    <cellStyle name="Comma 7 3 9 2" xfId="16412" xr:uid="{8E0D3A46-4BB5-4FA3-A95A-DDA9D415F773}"/>
    <cellStyle name="Comma 7 3 9 2 2" xfId="5480" xr:uid="{070CB8B1-B472-4F55-B521-D42ECBE121F9}"/>
    <cellStyle name="Comma 7 3 9 3" xfId="15929" xr:uid="{9EE9C30D-BC2B-4527-B3FF-B2C92E42559E}"/>
    <cellStyle name="Comma 7 3 9 4" xfId="10866" xr:uid="{AC424904-C28B-4F72-9D26-87C532E4530E}"/>
    <cellStyle name="Comma 7 3 9 5" xfId="24426" xr:uid="{88D88B9A-C800-49F2-88C8-83897829EE47}"/>
    <cellStyle name="Comma 7 3 9 6" xfId="25383" xr:uid="{D435CF3A-744A-43F0-8FCD-17AB66C84D2F}"/>
    <cellStyle name="Comma 7 4" xfId="269" xr:uid="{629EB5AB-EC30-44D9-8C00-0CF18BD0650F}"/>
    <cellStyle name="Comma 7 4 10" xfId="19222" xr:uid="{19B26BEB-681C-430D-975B-B391564C1C61}"/>
    <cellStyle name="Comma 7 4 10 2" xfId="8099" xr:uid="{8599C899-E136-42BF-B5B7-CCF1473878F5}"/>
    <cellStyle name="Comma 7 4 10 2 2" xfId="29453" xr:uid="{42EF5664-667F-4BF7-922E-1D0B3DB1E062}"/>
    <cellStyle name="Comma 7 4 10 3" xfId="31235" xr:uid="{EB7E90A8-7B36-4ACE-8093-A228D67EC242}"/>
    <cellStyle name="Comma 7 4 11" xfId="16131" xr:uid="{54CEDF73-DB51-46DD-B14F-234130A85393}"/>
    <cellStyle name="Comma 7 4 11 2" xfId="30761" xr:uid="{64B3A9F0-43AC-47E0-B908-68F4829AA8E8}"/>
    <cellStyle name="Comma 7 4 12" xfId="11068" xr:uid="{A86BD785-B23B-4919-95CE-2812B817BC26}"/>
    <cellStyle name="Comma 7 4 12 2" xfId="29926" xr:uid="{7AF6DA74-048E-4C11-AE76-65B7033FFBF0}"/>
    <cellStyle name="Comma 7 4 13" xfId="25096" xr:uid="{CA414928-A124-4FC6-BB9E-0AEC3D715EE3}"/>
    <cellStyle name="Comma 7 4 13 2" xfId="32143" xr:uid="{6D1ADB3E-CA6C-4FBD-8C65-15D45B9A6764}"/>
    <cellStyle name="Comma 7 4 14" xfId="25181" xr:uid="{A32C4547-DD7F-4524-BA45-151CFB7FEA1E}"/>
    <cellStyle name="Comma 7 4 14 2" xfId="32169" xr:uid="{8416CF02-B9DC-4D2D-9EC4-F1552B94FF7A}"/>
    <cellStyle name="Comma 7 4 15" xfId="27772" xr:uid="{8AF102E3-A626-45BE-9EC2-14A913351989}"/>
    <cellStyle name="Comma 7 4 15 2" xfId="32596" xr:uid="{2DDA792D-39C6-4C96-973A-5B2980DE9661}"/>
    <cellStyle name="Comma 7 4 16" xfId="28217" xr:uid="{5E1200A8-8A3F-4EE8-8C79-A9F0A42B2582}"/>
    <cellStyle name="Comma 7 4 2" xfId="855" xr:uid="{24A2B7E8-D626-497D-B835-9D5F31117D88}"/>
    <cellStyle name="Comma 7 4 2 10" xfId="24635" xr:uid="{3C6FB985-3650-4680-9562-7BB093A659E3}"/>
    <cellStyle name="Comma 7 4 2 10 2" xfId="32063" xr:uid="{B327BD8F-09E8-43D6-BC6C-8F35537BD69A}"/>
    <cellStyle name="Comma 7 4 2 11" xfId="25591" xr:uid="{68F0F806-773D-46D3-B65E-E6FC2BED66DC}"/>
    <cellStyle name="Comma 7 4 2 11 2" xfId="32235" xr:uid="{F16598D0-46C8-4A82-958C-C9D213DFA81E}"/>
    <cellStyle name="Comma 7 4 2 12" xfId="27848" xr:uid="{52B0DA9D-85F8-4BE7-B9B8-B49E729BBB6C}"/>
    <cellStyle name="Comma 7 4 2 12 2" xfId="32618" xr:uid="{72C5372E-2C8C-4122-A5C2-CA4DB6BF867A}"/>
    <cellStyle name="Comma 7 4 2 13" xfId="28298" xr:uid="{73EAD12E-B5F5-4D00-BA36-1123FECC268E}"/>
    <cellStyle name="Comma 7 4 2 2" xfId="1215" xr:uid="{79B0E9C0-8C39-4BB1-903D-E4C7D8DD1F8B}"/>
    <cellStyle name="Comma 7 4 2 2 10" xfId="28353" xr:uid="{829C4C0D-4F76-4A74-B5FD-C2154314981D}"/>
    <cellStyle name="Comma 7 4 2 2 2" xfId="2202" xr:uid="{D05A46CF-3C72-4B01-ADFB-0C4BB9AEBC87}"/>
    <cellStyle name="Comma 7 4 2 2 2 2" xfId="20987" xr:uid="{9455CB58-9F86-43A7-B44F-F52B67EF520F}"/>
    <cellStyle name="Comma 7 4 2 2 2 2 2" xfId="12075" xr:uid="{D66DB8F2-EAD2-44E3-B21C-C5346A27742F}"/>
    <cellStyle name="Comma 7 4 2 2 2 2 2 2" xfId="30109" xr:uid="{464F03DB-96A0-4E69-99BF-33CD7E306086}"/>
    <cellStyle name="Comma 7 4 2 2 2 2 3" xfId="4054" xr:uid="{D1E22B7B-4C11-4EDA-9D23-DDFB3645924B}"/>
    <cellStyle name="Comma 7 4 2 2 2 2 3 2" xfId="28815" xr:uid="{A70EEE5B-952B-4118-87E7-4DEF4D622A97}"/>
    <cellStyle name="Comma 7 4 2 2 2 2 4" xfId="31514" xr:uid="{9BC1E866-D16A-4CD7-8383-A6B543ED92B8}"/>
    <cellStyle name="Comma 7 4 2 2 2 3" xfId="18437" xr:uid="{0B7D6B89-44DA-4E08-85A9-7FC1B819A065}"/>
    <cellStyle name="Comma 7 4 2 2 2 3 2" xfId="6614" xr:uid="{2B7E6A2C-74A3-4FD4-AFDB-C101B200B64C}"/>
    <cellStyle name="Comma 7 4 2 2 2 3 2 2" xfId="29236" xr:uid="{473370B6-209D-40BE-8F9B-8FEA02A4C5D0}"/>
    <cellStyle name="Comma 7 4 2 2 2 3 3" xfId="31128" xr:uid="{A2F13A8D-1DDD-47D7-87B3-67E1DA69CC54}"/>
    <cellStyle name="Comma 7 4 2 2 2 4" xfId="14502" xr:uid="{FED01405-9125-4077-8476-01C97B7453BC}"/>
    <cellStyle name="Comma 7 4 2 2 2 4 2" xfId="30512" xr:uid="{C84222A9-64AB-434E-9D9B-D5C28157B56A}"/>
    <cellStyle name="Comma 7 4 2 2 2 5" xfId="9440" xr:uid="{2B900EC3-8A29-4D95-834B-0E86A8F0FD24}"/>
    <cellStyle name="Comma 7 4 2 2 2 5 2" xfId="29677" xr:uid="{04A4228A-A663-401D-AA47-62B461B0F684}"/>
    <cellStyle name="Comma 7 4 2 2 2 6" xfId="23199" xr:uid="{07C4F0FA-FBE2-4A23-A897-68228E69597E}"/>
    <cellStyle name="Comma 7 4 2 2 2 6 2" xfId="31858" xr:uid="{C9FA06D1-A8DD-4426-9C3B-AB9893353011}"/>
    <cellStyle name="Comma 7 4 2 2 2 7" xfId="26809" xr:uid="{9030C680-CAD8-405A-93BC-C42D78C7FB0C}"/>
    <cellStyle name="Comma 7 4 2 2 2 7 2" xfId="32418" xr:uid="{0BB8176D-4237-42BC-B8A8-78F25FE85A20}"/>
    <cellStyle name="Comma 7 4 2 2 2 8" xfId="28486" xr:uid="{DB868BAF-01BD-4798-8631-659E97F3B25A}"/>
    <cellStyle name="Comma 7 4 2 2 3" xfId="2857" xr:uid="{07D322AA-1B41-47AC-B0DF-6883CC65E624}"/>
    <cellStyle name="Comma 7 4 2 2 3 2" xfId="20334" xr:uid="{8340F954-53F4-4971-A99D-FB5D7E446519}"/>
    <cellStyle name="Comma 7 4 2 2 3 2 2" xfId="11423" xr:uid="{CF79E182-1A3C-4835-9181-AB52EFCB9A13}"/>
    <cellStyle name="Comma 7 4 2 2 3 2 2 2" xfId="30003" xr:uid="{C5B7BF5C-CBC2-4D2A-891D-D733675F40B2}"/>
    <cellStyle name="Comma 7 4 2 2 3 2 3" xfId="3400" xr:uid="{37284873-EAD6-40C3-8B92-1B64DAA71105}"/>
    <cellStyle name="Comma 7 4 2 2 3 2 3 2" xfId="28709" xr:uid="{BE898710-0ECE-4E06-9FD7-44ACDB32FB0C}"/>
    <cellStyle name="Comma 7 4 2 2 3 2 4" xfId="31408" xr:uid="{73BC3228-FFD3-4E2E-9640-C3611EA844D5}"/>
    <cellStyle name="Comma 7 4 2 2 3 3" xfId="16893" xr:uid="{FDFE719A-6286-4C01-B44E-8457608170D2}"/>
    <cellStyle name="Comma 7 4 2 2 3 3 2" xfId="5960" xr:uid="{CFCE71A6-3577-4979-AD87-5401A7B2EF0F}"/>
    <cellStyle name="Comma 7 4 2 2 3 3 2 2" xfId="29130" xr:uid="{285CB06B-C517-4EC0-95F8-CFA5451CD4D1}"/>
    <cellStyle name="Comma 7 4 2 2 3 3 3" xfId="30894" xr:uid="{359CC579-B17A-459B-A1F5-73A066DD4253}"/>
    <cellStyle name="Comma 7 4 2 2 3 4" xfId="13848" xr:uid="{0AFC0FFC-B996-47B5-B6F9-AE92643FEAC3}"/>
    <cellStyle name="Comma 7 4 2 2 3 4 2" xfId="30406" xr:uid="{B8135742-2671-4872-8EA9-6FF34854D4C3}"/>
    <cellStyle name="Comma 7 4 2 2 3 5" xfId="8786" xr:uid="{4C56C4C7-FA42-4AB7-B158-EE61841AED41}"/>
    <cellStyle name="Comma 7 4 2 2 3 5 2" xfId="29571" xr:uid="{28349A34-6D62-4CEF-B636-2A306BE22E50}"/>
    <cellStyle name="Comma 7 4 2 2 3 6" xfId="22547" xr:uid="{0571C5E9-AE9A-4903-8BAB-8FB770C40DA1}"/>
    <cellStyle name="Comma 7 4 2 2 3 6 2" xfId="31752" xr:uid="{E2D0C0F8-86AD-4AEB-AEFD-5D15A534C1C1}"/>
    <cellStyle name="Comma 7 4 2 2 3 7" xfId="27463" xr:uid="{F8F29A59-1C3E-43EA-9E02-418A271BA8F9}"/>
    <cellStyle name="Comma 7 4 2 2 3 7 2" xfId="32524" xr:uid="{C291EBA4-8552-45E6-AF18-8675CEC25339}"/>
    <cellStyle name="Comma 7 4 2 2 3 8" xfId="28592" xr:uid="{66B71A04-BE44-45D6-A5B5-C1777FFAED34}"/>
    <cellStyle name="Comma 7 4 2 2 4" xfId="21890" xr:uid="{2D70585B-6C64-4161-9954-21C33BB986DC}"/>
    <cellStyle name="Comma 7 4 2 2 4 2" xfId="12958" xr:uid="{20C42094-36B3-4FE7-B5E3-5940A6AB3D68}"/>
    <cellStyle name="Comma 7 4 2 2 4 2 2" xfId="30238" xr:uid="{B0217071-82C5-4A57-BBE0-C56FCCFC1E69}"/>
    <cellStyle name="Comma 7 4 2 2 4 3" xfId="4944" xr:uid="{BC7EAC2B-7FF7-4819-8481-2143415E902E}"/>
    <cellStyle name="Comma 7 4 2 2 4 3 2" xfId="28944" xr:uid="{319FC5A3-A3AB-45B7-AC29-5726AA5B7605}"/>
    <cellStyle name="Comma 7 4 2 2 4 4" xfId="31645" xr:uid="{0701A1A8-85C4-4F1E-81D2-81D49BD81675}"/>
    <cellStyle name="Comma 7 4 2 2 5" xfId="19105" xr:uid="{A5FD77DA-AA32-4523-A67A-D4F07A2654C5}"/>
    <cellStyle name="Comma 7 4 2 2 5 2" xfId="7504" xr:uid="{54CD241C-6C58-4B08-A8A1-F693C1AEB4D8}"/>
    <cellStyle name="Comma 7 4 2 2 5 2 2" xfId="29365" xr:uid="{52937E66-4D4F-477F-BE66-C92041102E4F}"/>
    <cellStyle name="Comma 7 4 2 2 5 3" xfId="31221" xr:uid="{F41A6BCE-F4B4-4A21-A75A-4E827A7C67B3}"/>
    <cellStyle name="Comma 7 4 2 2 6" xfId="15392" xr:uid="{3294A95F-8A9C-4FAA-8203-74BE86E4DC0F}"/>
    <cellStyle name="Comma 7 4 2 2 6 2" xfId="30641" xr:uid="{E43BE42C-836E-45F2-AE3A-912ABD13791D}"/>
    <cellStyle name="Comma 7 4 2 2 7" xfId="10330" xr:uid="{39D9FE83-826D-419A-80BC-EB62D24005D2}"/>
    <cellStyle name="Comma 7 4 2 2 7 2" xfId="29806" xr:uid="{17791E11-D415-4833-9951-995F9653346B}"/>
    <cellStyle name="Comma 7 4 2 2 8" xfId="24964" xr:uid="{F533FAC1-7660-4FC2-A94C-F8AC50753AB7}"/>
    <cellStyle name="Comma 7 4 2 2 8 2" xfId="32117" xr:uid="{65CAC835-7DFA-4F71-93F6-F0E2A72A6E49}"/>
    <cellStyle name="Comma 7 4 2 2 9" xfId="25919" xr:uid="{C5F954F9-9CDC-4512-A015-F85AF8EF9003}"/>
    <cellStyle name="Comma 7 4 2 2 9 2" xfId="32289" xr:uid="{A7986459-B758-40D9-BA5D-75FE672B6D87}"/>
    <cellStyle name="Comma 7 4 2 3" xfId="1873" xr:uid="{916439B0-BE9F-4D7E-91C6-8C67135CB254}"/>
    <cellStyle name="Comma 7 4 2 3 2" xfId="21314" xr:uid="{D7D07CDF-9390-4158-8E1D-31FDC5D17CCE}"/>
    <cellStyle name="Comma 7 4 2 3 2 2" xfId="12403" xr:uid="{2E9F31CE-9BD2-4F12-9C5C-59FB3CDB9981}"/>
    <cellStyle name="Comma 7 4 2 3 2 2 2" xfId="30163" xr:uid="{E893D344-C025-4F4C-810B-BEDDA33D378D}"/>
    <cellStyle name="Comma 7 4 2 3 2 3" xfId="4382" xr:uid="{D97649A3-8221-486E-A28E-561845A3F8F7}"/>
    <cellStyle name="Comma 7 4 2 3 2 3 2" xfId="28869" xr:uid="{334A3AFC-2BC7-4292-B582-6753D72621AF}"/>
    <cellStyle name="Comma 7 4 2 3 2 4" xfId="31568" xr:uid="{1CA367A7-81D0-421E-8800-7475BA462DD9}"/>
    <cellStyle name="Comma 7 4 2 3 3" xfId="17562" xr:uid="{23B004B0-ED16-4171-9B52-22210139F116}"/>
    <cellStyle name="Comma 7 4 2 3 3 2" xfId="6942" xr:uid="{8E363451-9503-4527-ACAD-AA37B8452069}"/>
    <cellStyle name="Comma 7 4 2 3 3 2 2" xfId="29290" xr:uid="{090D5418-D4B1-460E-AA07-F3A4E2EF106C}"/>
    <cellStyle name="Comma 7 4 2 3 3 3" xfId="31012" xr:uid="{CF3055FC-F010-40AA-8D3B-7D30C6E002B5}"/>
    <cellStyle name="Comma 7 4 2 3 4" xfId="14830" xr:uid="{48D6F2AA-0596-4EB2-B95E-1C6969167D99}"/>
    <cellStyle name="Comma 7 4 2 3 4 2" xfId="30566" xr:uid="{8AC42919-3DE9-43A0-A146-97CA6F2D4ED2}"/>
    <cellStyle name="Comma 7 4 2 3 5" xfId="9768" xr:uid="{D40525BF-8595-40C4-A9FE-78EDD4F0077D}"/>
    <cellStyle name="Comma 7 4 2 3 5 2" xfId="29731" xr:uid="{598F4268-3101-4CFB-8413-E5A6D7B28695}"/>
    <cellStyle name="Comma 7 4 2 3 6" xfId="23523" xr:uid="{1DF9AFAA-AD75-4337-97CB-604ED54AE326}"/>
    <cellStyle name="Comma 7 4 2 3 6 2" xfId="31912" xr:uid="{FC5C6158-BA66-4141-912A-A9E17C4C4DFF}"/>
    <cellStyle name="Comma 7 4 2 3 7" xfId="26481" xr:uid="{88901B30-5C70-4290-8245-7218DD978198}"/>
    <cellStyle name="Comma 7 4 2 3 7 2" xfId="32364" xr:uid="{65452FB5-B43F-4A01-9753-5FDA61153E72}"/>
    <cellStyle name="Comma 7 4 2 3 8" xfId="28432" xr:uid="{58900232-F515-467D-BEC7-3FB1FE9CD87F}"/>
    <cellStyle name="Comma 7 4 2 4" xfId="2529" xr:uid="{4DEE0DA2-982A-4DB2-A471-73D4F6BC18BD}"/>
    <cellStyle name="Comma 7 4 2 4 2" xfId="20662" xr:uid="{BDCC214C-6240-4065-A76B-8A2C4C11121B}"/>
    <cellStyle name="Comma 7 4 2 4 2 2" xfId="11751" xr:uid="{F38D876E-9123-4DDE-929E-A25D29DD12A7}"/>
    <cellStyle name="Comma 7 4 2 4 2 2 2" xfId="30057" xr:uid="{826B07C2-C10F-4C7A-844D-5426E20D0CE7}"/>
    <cellStyle name="Comma 7 4 2 4 2 3" xfId="3728" xr:uid="{FB825795-5CFA-4FE8-9631-E343EA81CC3F}"/>
    <cellStyle name="Comma 7 4 2 4 2 3 2" xfId="28763" xr:uid="{6089030C-9EB9-4F96-8CAB-1AFB98DDC5A0}"/>
    <cellStyle name="Comma 7 4 2 4 2 4" xfId="31462" xr:uid="{156DD260-9C32-48C3-9C4F-C27AD1C473DF}"/>
    <cellStyle name="Comma 7 4 2 4 3" xfId="17208" xr:uid="{7AC6FDDC-6C1C-460E-AC13-9BD9D3B408A9}"/>
    <cellStyle name="Comma 7 4 2 4 3 2" xfId="6288" xr:uid="{1191E2E4-C108-4F25-886A-42453DBE1F68}"/>
    <cellStyle name="Comma 7 4 2 4 3 2 2" xfId="29184" xr:uid="{7C4F6342-14EE-4B27-AC21-31C429B10E48}"/>
    <cellStyle name="Comma 7 4 2 4 3 3" xfId="30946" xr:uid="{60C0C2E9-123B-48F7-8499-9AB51F015E15}"/>
    <cellStyle name="Comma 7 4 2 4 4" xfId="14176" xr:uid="{366A47B6-CB8D-4608-849E-847BCD1377D8}"/>
    <cellStyle name="Comma 7 4 2 4 4 2" xfId="30460" xr:uid="{9C3313F8-9278-4A4B-B592-0F3899ABE743}"/>
    <cellStyle name="Comma 7 4 2 4 5" xfId="9114" xr:uid="{D3418E04-7237-401B-A177-C27201D716DA}"/>
    <cellStyle name="Comma 7 4 2 4 5 2" xfId="29625" xr:uid="{2EFBE650-8F24-4651-903B-40B01DD49BA5}"/>
    <cellStyle name="Comma 7 4 2 4 6" xfId="22874" xr:uid="{6908B994-DDCC-4F1D-A48E-A5E1D12BD3B6}"/>
    <cellStyle name="Comma 7 4 2 4 6 2" xfId="31806" xr:uid="{8B8D266A-4EA7-4991-9C60-B9903DA4F699}"/>
    <cellStyle name="Comma 7 4 2 4 7" xfId="27135" xr:uid="{83596E2B-7A6D-4AD5-9DFF-27B8EC8B39D2}"/>
    <cellStyle name="Comma 7 4 2 4 7 2" xfId="32470" xr:uid="{20343F0A-16EF-40D3-A7D4-997F420DB71C}"/>
    <cellStyle name="Comma 7 4 2 4 8" xfId="28538" xr:uid="{ABD07E2C-3D0E-4B2F-B48C-BCD768B0E0F3}"/>
    <cellStyle name="Comma 7 4 2 5" xfId="2909" xr:uid="{2969F0C4-8D92-4CF6-A9A7-3395DC4AF68D}"/>
    <cellStyle name="Comma 7 4 2 5 2" xfId="19618" xr:uid="{08A25CFE-1586-48E9-B0A0-CA345678C9BA}"/>
    <cellStyle name="Comma 7 4 2 5 2 2" xfId="11383" xr:uid="{7D417F8F-A81C-45F6-B119-719F4C78B1BF}"/>
    <cellStyle name="Comma 7 4 2 5 2 2 2" xfId="29993" xr:uid="{CDA9D897-C29C-44EE-B79D-190BF3D33B38}"/>
    <cellStyle name="Comma 7 4 2 5 2 3" xfId="3358" xr:uid="{3D65EF69-BD72-4D18-8730-CA3B774C5D66}"/>
    <cellStyle name="Comma 7 4 2 5 2 3 2" xfId="28699" xr:uid="{6EFA6EB1-D898-484B-A522-CD5BE64094AA}"/>
    <cellStyle name="Comma 7 4 2 5 2 4" xfId="31299" xr:uid="{5E851CB6-DB35-4D12-BFCA-E902016BB394}"/>
    <cellStyle name="Comma 7 4 2 5 3" xfId="16849" xr:uid="{A54F3DB3-711B-4BE7-9A29-0FD5719B3870}"/>
    <cellStyle name="Comma 7 4 2 5 3 2" xfId="5918" xr:uid="{F3360EA5-9005-4530-9E3F-C6E3A061A4D3}"/>
    <cellStyle name="Comma 7 4 2 5 3 2 2" xfId="29120" xr:uid="{3C9FEBE8-3E3B-4F6D-B73F-48A38073F588}"/>
    <cellStyle name="Comma 7 4 2 5 3 3" xfId="30885" xr:uid="{229A177F-B79B-4331-8934-AE50D67E5BB2}"/>
    <cellStyle name="Comma 7 4 2 5 4" xfId="13806" xr:uid="{8C4672AA-99FB-4EA8-A960-891D33C5C4F3}"/>
    <cellStyle name="Comma 7 4 2 5 4 2" xfId="30396" xr:uid="{5C784E86-24AE-412D-BD86-150B38ECF1AC}"/>
    <cellStyle name="Comma 7 4 2 5 5" xfId="8744" xr:uid="{F9DC8019-D366-4B7D-9402-C4F1346254C5}"/>
    <cellStyle name="Comma 7 4 2 5 5 2" xfId="29561" xr:uid="{A04624D9-DF55-4B8F-AF21-E19C3C01D349}"/>
    <cellStyle name="Comma 7 4 2 5 6" xfId="20294" xr:uid="{593CAE34-ED0F-4814-807E-7BA8A9C124A9}"/>
    <cellStyle name="Comma 7 4 2 5 6 2" xfId="31397" xr:uid="{D53D73DC-4B26-442C-B9E0-021EA3F10854}"/>
    <cellStyle name="Comma 7 4 2 5 7" xfId="27505" xr:uid="{93EBE4FE-7A6A-4804-A208-9AA4577290F1}"/>
    <cellStyle name="Comma 7 4 2 5 7 2" xfId="32534" xr:uid="{4714077F-53F4-42E3-8748-FB6DCFD19349}"/>
    <cellStyle name="Comma 7 4 2 5 8" xfId="28603" xr:uid="{13DC6C4B-F3C6-4F2C-BB67-9D732252B423}"/>
    <cellStyle name="Comma 7 4 2 6" xfId="22218" xr:uid="{DF240523-EBAA-4E16-A743-1E04E923EF69}"/>
    <cellStyle name="Comma 7 4 2 6 2" xfId="16313" xr:uid="{4B53FD42-D811-4977-B61B-CDC891819515}"/>
    <cellStyle name="Comma 7 4 2 6 2 2" xfId="5272" xr:uid="{9924289E-8C40-4A46-82FE-1EADBCD82C5B}"/>
    <cellStyle name="Comma 7 4 2 6 2 2 2" xfId="28998" xr:uid="{928A6465-9872-4B5B-8868-2C377C050DC3}"/>
    <cellStyle name="Comma 7 4 2 6 2 3" xfId="30790" xr:uid="{7329CF55-558E-4C5D-9CC7-0215E5CFA88A}"/>
    <cellStyle name="Comma 7 4 2 6 3" xfId="13271" xr:uid="{50C36F80-A031-4138-897B-8822ED9E8012}"/>
    <cellStyle name="Comma 7 4 2 6 3 2" xfId="30290" xr:uid="{BB30F80E-5C16-4E70-B68B-9D41B5EB4F3E}"/>
    <cellStyle name="Comma 7 4 2 6 4" xfId="8273" xr:uid="{D5C1D3B3-26A0-497C-B201-0F9E332D3B29}"/>
    <cellStyle name="Comma 7 4 2 6 4 2" xfId="29476" xr:uid="{CAE86C91-A0C0-45FC-8C6E-E5D3EF4B81DB}"/>
    <cellStyle name="Comma 7 4 2 6 5" xfId="31699" xr:uid="{1BFF0CEB-131A-49E8-BF1F-D1319C9D4002}"/>
    <cellStyle name="Comma 7 4 2 7" xfId="18317" xr:uid="{4FA43C55-FA81-4FE3-9B51-0D7F7A18ABD0}"/>
    <cellStyle name="Comma 7 4 2 7 2" xfId="7832" xr:uid="{EE6DECDD-34B4-4727-856C-27A7741DCED7}"/>
    <cellStyle name="Comma 7 4 2 7 2 2" xfId="29419" xr:uid="{3519C820-1737-4365-9FE5-18E7EEE0CD8F}"/>
    <cellStyle name="Comma 7 4 2 7 3" xfId="31112" xr:uid="{CC4F2CFC-9735-42E7-9F4A-D0B6E96B3E51}"/>
    <cellStyle name="Comma 7 4 2 8" xfId="15721" xr:uid="{CC88CB40-3327-4A10-87DD-82C4B3F3473D}"/>
    <cellStyle name="Comma 7 4 2 8 2" xfId="30695" xr:uid="{D6A7B854-8AEA-48E7-ADBD-8852408F169B}"/>
    <cellStyle name="Comma 7 4 2 9" xfId="10658" xr:uid="{2CD05960-2C56-40A9-93F6-6B7B693CC5CF}"/>
    <cellStyle name="Comma 7 4 2 9 2" xfId="29860" xr:uid="{CCA7E981-1803-494C-8298-9E4829A6F42E}"/>
    <cellStyle name="Comma 7 4 3" xfId="1029" xr:uid="{BAC880DA-4E7D-49BA-80A2-5978478C8D3C}"/>
    <cellStyle name="Comma 7 4 3 10" xfId="27982" xr:uid="{9E8DF458-5DAF-4033-BCC4-B422ACA536A7}"/>
    <cellStyle name="Comma 7 4 3 10 2" xfId="32646" xr:uid="{EBBD1E5E-36C0-4C96-8BF9-D2211359F0A4}"/>
    <cellStyle name="Comma 7 4 3 11" xfId="28323" xr:uid="{68ECD408-EEE6-4A22-9D29-0C7012E952E5}"/>
    <cellStyle name="Comma 7 4 3 2" xfId="2028" xr:uid="{1AF25C35-BD9F-4FA4-B872-324BEC727745}"/>
    <cellStyle name="Comma 7 4 3 2 2" xfId="21161" xr:uid="{D56FA238-6FF2-432E-A134-A07066C39A7B}"/>
    <cellStyle name="Comma 7 4 3 2 2 2" xfId="12249" xr:uid="{22CA8BDF-F5FB-404C-8346-9F4384E901CA}"/>
    <cellStyle name="Comma 7 4 3 2 2 2 2" xfId="30139" xr:uid="{CE61101C-5A2C-45EB-B4A5-268B4C513CC9}"/>
    <cellStyle name="Comma 7 4 3 2 2 3" xfId="4228" xr:uid="{61463530-60E3-4BFE-A014-B60CE978DED3}"/>
    <cellStyle name="Comma 7 4 3 2 2 3 2" xfId="28845" xr:uid="{7B24E4C6-1148-4629-A032-FA8B5A6E277B}"/>
    <cellStyle name="Comma 7 4 3 2 2 4" xfId="31544" xr:uid="{8183444E-0D11-4848-AC09-6B96AAA03D99}"/>
    <cellStyle name="Comma 7 4 3 2 3" xfId="17927" xr:uid="{B243C89F-E10D-49A6-99F2-8404CC661C6E}"/>
    <cellStyle name="Comma 7 4 3 2 3 2" xfId="6788" xr:uid="{73109AC1-1EB2-42A2-A210-93B1F4B37D37}"/>
    <cellStyle name="Comma 7 4 3 2 3 2 2" xfId="29266" xr:uid="{5B51D332-7437-4578-890C-F363B7F0071D}"/>
    <cellStyle name="Comma 7 4 3 2 3 3" xfId="31070" xr:uid="{51D0E22D-451B-4483-8591-1159A49B065B}"/>
    <cellStyle name="Comma 7 4 3 2 4" xfId="14676" xr:uid="{DC097B36-DE21-4B49-9783-7F0245209F85}"/>
    <cellStyle name="Comma 7 4 3 2 4 2" xfId="30542" xr:uid="{5F038029-A693-4E9C-AD1F-76A4D95FC206}"/>
    <cellStyle name="Comma 7 4 3 2 5" xfId="9614" xr:uid="{E2B7C564-EB1D-45D9-AAAD-3A0DF60DFAAD}"/>
    <cellStyle name="Comma 7 4 3 2 5 2" xfId="29707" xr:uid="{A366C730-B1FB-4D29-82A0-3C0C1B8D6EE1}"/>
    <cellStyle name="Comma 7 4 3 2 6" xfId="23372" xr:uid="{BC474F0D-4C81-4DA7-8911-9C7BA1C3405E}"/>
    <cellStyle name="Comma 7 4 3 2 6 2" xfId="31888" xr:uid="{972AF953-5B6D-4A48-8ED4-10A3ED00DFF3}"/>
    <cellStyle name="Comma 7 4 3 2 7" xfId="26635" xr:uid="{BA63AB1C-2E69-4C3C-A131-302697B86C17}"/>
    <cellStyle name="Comma 7 4 3 2 7 2" xfId="32388" xr:uid="{AA2818A3-D627-4D1B-B8FE-2D978ADFFB5B}"/>
    <cellStyle name="Comma 7 4 3 2 8" xfId="28456" xr:uid="{41FDEDD7-8779-45F8-875A-991CF9631F7B}"/>
    <cellStyle name="Comma 7 4 3 3" xfId="2683" xr:uid="{4F147C9D-E6EA-4686-9763-C0A8D92D834F}"/>
    <cellStyle name="Comma 7 4 3 3 2" xfId="20508" xr:uid="{6B872FE8-58F6-4E36-B333-0022AB2D591D}"/>
    <cellStyle name="Comma 7 4 3 3 2 2" xfId="11597" xr:uid="{B5C57BB2-5785-4A6B-9FD6-98F0D5EC8A12}"/>
    <cellStyle name="Comma 7 4 3 3 2 2 2" xfId="30033" xr:uid="{E9EDD45B-B057-4498-8695-3CC059022F20}"/>
    <cellStyle name="Comma 7 4 3 3 2 3" xfId="3574" xr:uid="{DF4FB0D7-A3F8-4E71-BA97-CE39B7A13F2F}"/>
    <cellStyle name="Comma 7 4 3 3 2 3 2" xfId="28739" xr:uid="{321B6F06-8AC6-4A4E-8AEB-9B29A826F0EA}"/>
    <cellStyle name="Comma 7 4 3 3 2 4" xfId="31438" xr:uid="{2F8E9EED-E4E0-408A-826B-C9A923A03C33}"/>
    <cellStyle name="Comma 7 4 3 3 3" xfId="17062" xr:uid="{FF8235D9-1D40-4059-9355-9A6D482D4100}"/>
    <cellStyle name="Comma 7 4 3 3 3 2" xfId="6134" xr:uid="{4D774008-6D92-4CFF-B5C9-5A1483327C43}"/>
    <cellStyle name="Comma 7 4 3 3 3 2 2" xfId="29160" xr:uid="{5E6A5147-186A-49B1-BD6F-202A1BE08DE6}"/>
    <cellStyle name="Comma 7 4 3 3 3 3" xfId="30923" xr:uid="{FE40AC0B-B917-49F6-9832-B9B71E3BB49B}"/>
    <cellStyle name="Comma 7 4 3 3 4" xfId="14022" xr:uid="{13F14CFC-5EE3-4415-9097-4D92E7BD5CB3}"/>
    <cellStyle name="Comma 7 4 3 3 4 2" xfId="30436" xr:uid="{801EB0F1-4A5E-4B90-B820-BB316D804C83}"/>
    <cellStyle name="Comma 7 4 3 3 5" xfId="8960" xr:uid="{3AB9FBDD-173C-45BA-B486-126283719ACD}"/>
    <cellStyle name="Comma 7 4 3 3 5 2" xfId="29601" xr:uid="{00D1FB2A-303F-44CC-98E3-DBF6A7872AC0}"/>
    <cellStyle name="Comma 7 4 3 3 6" xfId="22721" xr:uid="{00287CAA-4EDF-4185-9BE2-E8E154450BDE}"/>
    <cellStyle name="Comma 7 4 3 3 6 2" xfId="31782" xr:uid="{53C7F1EE-CAF8-45FF-8D59-D745E59DDBEC}"/>
    <cellStyle name="Comma 7 4 3 3 7" xfId="27289" xr:uid="{5DB3A7FE-BB3D-443D-B115-A400D5CA4432}"/>
    <cellStyle name="Comma 7 4 3 3 7 2" xfId="32494" xr:uid="{A97DAA7D-0406-4FD4-80FF-8B52C7BC3F8E}"/>
    <cellStyle name="Comma 7 4 3 3 8" xfId="28562" xr:uid="{AC42F573-3655-4093-85E9-190851133FB8}"/>
    <cellStyle name="Comma 7 4 3 4" xfId="22064" xr:uid="{3A7C055B-EB90-4570-BA9D-05A184F23B4E}"/>
    <cellStyle name="Comma 7 4 3 4 2" xfId="13128" xr:uid="{B6C02568-D3AC-467A-999B-EC98EE2748B4}"/>
    <cellStyle name="Comma 7 4 3 4 2 2" xfId="30267" xr:uid="{DA45669E-DDC4-4CE1-8D57-7F5C8FFB7D21}"/>
    <cellStyle name="Comma 7 4 3 4 3" xfId="5118" xr:uid="{6DC669DF-ABAB-4FDD-9D6A-9DE117A10823}"/>
    <cellStyle name="Comma 7 4 3 4 3 2" xfId="28974" xr:uid="{D23A6DE1-B4B0-45D6-A311-8783049ADAA5}"/>
    <cellStyle name="Comma 7 4 3 4 4" xfId="31675" xr:uid="{73C73406-EB36-4104-A98B-5BED567A06E8}"/>
    <cellStyle name="Comma 7 4 3 5" xfId="18332" xr:uid="{E833DFAE-FB6F-4EA6-BADC-6114B485FFBF}"/>
    <cellStyle name="Comma 7 4 3 5 2" xfId="7678" xr:uid="{E74DB2AC-2091-414D-BDB7-753E53F09683}"/>
    <cellStyle name="Comma 7 4 3 5 2 2" xfId="29395" xr:uid="{54CC8A3A-512C-4FF3-82E3-6C7483DA3694}"/>
    <cellStyle name="Comma 7 4 3 5 3" xfId="31116" xr:uid="{C638574B-94C8-490C-8954-C3E087113332}"/>
    <cellStyle name="Comma 7 4 3 6" xfId="15566" xr:uid="{EF11E28D-2603-4339-A4FA-C17AC074F9B6}"/>
    <cellStyle name="Comma 7 4 3 6 2" xfId="30671" xr:uid="{7B57E400-D045-42F4-BB6E-1FE329B77F8D}"/>
    <cellStyle name="Comma 7 4 3 7" xfId="10504" xr:uid="{DE98BA45-C497-418A-AB05-85AB7396282C}"/>
    <cellStyle name="Comma 7 4 3 7 2" xfId="29836" xr:uid="{EB00AEF3-E1C2-46F9-AD9A-32CC196F5806}"/>
    <cellStyle name="Comma 7 4 3 8" xfId="24790" xr:uid="{4FC36157-4B95-4DBF-B97B-A82B3AD3109F}"/>
    <cellStyle name="Comma 7 4 3 8 2" xfId="32087" xr:uid="{DF433D9B-4E36-41C0-9039-80E99B33982B}"/>
    <cellStyle name="Comma 7 4 3 9" xfId="25745" xr:uid="{C7677819-C4C8-45F1-8673-CA4B3ED56C75}"/>
    <cellStyle name="Comma 7 4 3 9 2" xfId="32259" xr:uid="{9D057164-3C61-4DBD-BB78-13102924FFC7}"/>
    <cellStyle name="Comma 7 4 4" xfId="1699" xr:uid="{CBA81843-2BB7-4ADF-BACA-548F895C754A}"/>
    <cellStyle name="Comma 7 4 4 2" xfId="21488" xr:uid="{02C1EF84-778D-409C-B50A-AD011ED38862}"/>
    <cellStyle name="Comma 7 4 4 2 2" xfId="12577" xr:uid="{0258A36B-6E81-40E0-9981-0B2C94A21749}"/>
    <cellStyle name="Comma 7 4 4 2 2 2" xfId="30193" xr:uid="{71DA7CAD-370E-4899-9758-98FE3E538E26}"/>
    <cellStyle name="Comma 7 4 4 2 3" xfId="4556" xr:uid="{4D309711-4D1D-4494-8013-658857872135}"/>
    <cellStyle name="Comma 7 4 4 2 3 2" xfId="28899" xr:uid="{C31DEC56-2A8F-49E2-BC73-E38DE6D94038}"/>
    <cellStyle name="Comma 7 4 4 2 4" xfId="31598" xr:uid="{6411EF05-4EF1-401D-84DD-4F5CCD94B95D}"/>
    <cellStyle name="Comma 7 4 4 3" xfId="17934" xr:uid="{211009A4-9B7B-403A-A16E-5D6C0545A8D3}"/>
    <cellStyle name="Comma 7 4 4 3 2" xfId="7116" xr:uid="{B81361E7-4F42-4456-9CD2-14B87FF0E97A}"/>
    <cellStyle name="Comma 7 4 4 3 2 2" xfId="29320" xr:uid="{6066A091-CA83-44CF-8A3F-32CB27BEB169}"/>
    <cellStyle name="Comma 7 4 4 3 3" xfId="31074" xr:uid="{D1152F61-F076-4145-80DD-B0E2EC981877}"/>
    <cellStyle name="Comma 7 4 4 4" xfId="15004" xr:uid="{78FD78F7-5587-4CCC-9746-862D7D5307D5}"/>
    <cellStyle name="Comma 7 4 4 4 2" xfId="30596" xr:uid="{C3E39101-0C89-4318-959C-8EC34A4319B3}"/>
    <cellStyle name="Comma 7 4 4 5" xfId="9942" xr:uid="{B0D12229-C283-48B6-9209-8D95DD4B0E7D}"/>
    <cellStyle name="Comma 7 4 4 5 2" xfId="29761" xr:uid="{A962B0C4-8B1C-4803-B0AD-A660FDDFEF42}"/>
    <cellStyle name="Comma 7 4 4 6" xfId="23697" xr:uid="{FBE69163-FD51-4267-83EC-319B143AFA36}"/>
    <cellStyle name="Comma 7 4 4 6 2" xfId="31942" xr:uid="{849E533D-8B5D-452F-9925-95BD36974EC9}"/>
    <cellStyle name="Comma 7 4 4 7" xfId="26307" xr:uid="{D2DBF69E-BD78-4388-9966-D7F00660AE07}"/>
    <cellStyle name="Comma 7 4 4 7 2" xfId="32334" xr:uid="{4B78F205-7DF2-4CF9-AEFB-C8DCF48C8C16}"/>
    <cellStyle name="Comma 7 4 4 8" xfId="28402" xr:uid="{80EA808F-8FE0-4029-843C-3604276377FE}"/>
    <cellStyle name="Comma 7 4 5" xfId="2355" xr:uid="{E0F9EDF7-E742-420C-9B73-8C403C114659}"/>
    <cellStyle name="Comma 7 4 5 2" xfId="20836" xr:uid="{6489B67B-21D1-403F-8F42-FF3A24A39646}"/>
    <cellStyle name="Comma 7 4 5 2 2" xfId="11925" xr:uid="{9C96BC00-AC19-4D26-B43C-E1BB252597C5}"/>
    <cellStyle name="Comma 7 4 5 2 2 2" xfId="30087" xr:uid="{5FFF36D8-41DD-4938-86B0-F37339D35C61}"/>
    <cellStyle name="Comma 7 4 5 2 3" xfId="3902" xr:uid="{27F8C650-17E3-4895-B295-82EDB212387C}"/>
    <cellStyle name="Comma 7 4 5 2 3 2" xfId="28793" xr:uid="{33388256-B4CC-4995-94F2-FA3F64B75227}"/>
    <cellStyle name="Comma 7 4 5 2 4" xfId="31492" xr:uid="{10D4CBA7-94AA-46C0-8533-A6A0C60FA5C4}"/>
    <cellStyle name="Comma 7 4 5 3" xfId="18813" xr:uid="{DE0BAB3F-0E24-4107-BAF0-EFBC7636F2C2}"/>
    <cellStyle name="Comma 7 4 5 3 2" xfId="6462" xr:uid="{D38248F7-3A41-47F6-A5DB-8AE79D015A74}"/>
    <cellStyle name="Comma 7 4 5 3 2 2" xfId="29214" xr:uid="{7DCBC1FA-3120-4F29-89C6-BE0367555FC5}"/>
    <cellStyle name="Comma 7 4 5 3 3" xfId="31185" xr:uid="{C57D19A7-5C28-494E-B9B5-84096856EB35}"/>
    <cellStyle name="Comma 7 4 5 4" xfId="14350" xr:uid="{23D03F07-25B1-4523-886B-EC1F9DB00F26}"/>
    <cellStyle name="Comma 7 4 5 4 2" xfId="30490" xr:uid="{4B2A376D-E669-48E8-8A62-9573B50C8A2C}"/>
    <cellStyle name="Comma 7 4 5 5" xfId="9288" xr:uid="{AD9BE153-0084-467F-ABFF-9DC1A1E347F3}"/>
    <cellStyle name="Comma 7 4 5 5 2" xfId="29655" xr:uid="{A66DB99C-FAAB-4C75-8886-4127EB720F5A}"/>
    <cellStyle name="Comma 7 4 5 6" xfId="23048" xr:uid="{755599CA-257C-4BCD-824F-A0CF8363C501}"/>
    <cellStyle name="Comma 7 4 5 6 2" xfId="31836" xr:uid="{05C81D19-41DB-44D3-82B8-17FD728D61EC}"/>
    <cellStyle name="Comma 7 4 5 7" xfId="26961" xr:uid="{D36C3873-01EA-44E5-B81A-D81E02702EF9}"/>
    <cellStyle name="Comma 7 4 5 7 2" xfId="32440" xr:uid="{1FE964F4-B0F5-415B-B53C-00AE27C7B418}"/>
    <cellStyle name="Comma 7 4 5 8" xfId="28508" xr:uid="{9ED0E3EB-FC4A-48AF-841F-0A481365044E}"/>
    <cellStyle name="Comma 7 4 6" xfId="2959" xr:uid="{D99035A8-8187-4804-9CAA-BC764843F1F8}"/>
    <cellStyle name="Comma 7 4 6 2" xfId="19571" xr:uid="{954825ED-D688-4F3F-8FEB-755B8EB52292}"/>
    <cellStyle name="Comma 7 4 6 2 2" xfId="11336" xr:uid="{B7CFCD49-E3E2-481D-AB36-2C76D1746BD1}"/>
    <cellStyle name="Comma 7 4 6 2 2 2" xfId="29981" xr:uid="{4C647042-7CA5-4391-A662-3705B2DFA244}"/>
    <cellStyle name="Comma 7 4 6 2 3" xfId="3311" xr:uid="{C320A5D1-686E-499F-AD2E-D06DBFCC167F}"/>
    <cellStyle name="Comma 7 4 6 2 3 2" xfId="28687" xr:uid="{062EF306-D77D-4E7F-A1DA-D30FD9726F5F}"/>
    <cellStyle name="Comma 7 4 6 2 4" xfId="31287" xr:uid="{BCBF88FF-FE4B-460C-9F1A-1E2913114C72}"/>
    <cellStyle name="Comma 7 4 6 3" xfId="16799" xr:uid="{B0769A80-1F16-4595-9DAB-9C420AC27DBB}"/>
    <cellStyle name="Comma 7 4 6 3 2" xfId="5871" xr:uid="{7DCF6AC2-0D20-48B0-B6E0-3C7C8334F4F0}"/>
    <cellStyle name="Comma 7 4 6 3 2 2" xfId="29108" xr:uid="{43180931-44C7-49AD-A301-C19FF839BBF6}"/>
    <cellStyle name="Comma 7 4 6 3 3" xfId="30873" xr:uid="{FCDE84A1-98A2-4225-92E7-B1DF6142A9AC}"/>
    <cellStyle name="Comma 7 4 6 4" xfId="13759" xr:uid="{CD730C72-8977-4E60-B22E-F59448737FD9}"/>
    <cellStyle name="Comma 7 4 6 4 2" xfId="30384" xr:uid="{AE3FD27B-E004-4253-AA0B-5EEA64E79866}"/>
    <cellStyle name="Comma 7 4 6 5" xfId="8697" xr:uid="{5C804135-7346-4562-B5B1-97BA0976596B}"/>
    <cellStyle name="Comma 7 4 6 5 2" xfId="29549" xr:uid="{0EF48C5F-6F59-42D1-9AF1-08EEC50DF642}"/>
    <cellStyle name="Comma 7 4 6 6" xfId="20253" xr:uid="{3BDEB3A8-B7C7-4339-9E3A-4A1C757E4E78}"/>
    <cellStyle name="Comma 7 4 6 6 2" xfId="31386" xr:uid="{E0CF0317-7743-42C4-AC25-3088EBC4B6F3}"/>
    <cellStyle name="Comma 7 4 6 7" xfId="27552" xr:uid="{24F41619-F52D-453C-8CC5-DB384264BBBD}"/>
    <cellStyle name="Comma 7 4 6 7 2" xfId="32546" xr:uid="{6DBE5604-5060-4B2B-9979-B2B2AFA51312}"/>
    <cellStyle name="Comma 7 4 6 8" xfId="28615" xr:uid="{DCAC136A-5371-4613-B0FD-B023340B58FB}"/>
    <cellStyle name="Comma 7 4 7" xfId="3017" xr:uid="{FA4BFDA1-7E54-43B5-89CC-3A0A151C9B88}"/>
    <cellStyle name="Comma 7 4 7 2" xfId="19515" xr:uid="{6238455A-1477-4013-8E0A-1D4D4300A4F2}"/>
    <cellStyle name="Comma 7 4 7 2 2" xfId="11281" xr:uid="{483AE8D3-1742-4246-A220-3D32A5A014AD}"/>
    <cellStyle name="Comma 7 4 7 2 2 2" xfId="29966" xr:uid="{B225592C-FA72-4315-A2F9-D1F9FB374DAD}"/>
    <cellStyle name="Comma 7 4 7 2 3" xfId="3256" xr:uid="{4174FF26-14CA-45FE-B3D3-09A34D582009}"/>
    <cellStyle name="Comma 7 4 7 2 3 2" xfId="28672" xr:uid="{70ED527C-C36A-42EE-9419-13E06AA14516}"/>
    <cellStyle name="Comma 7 4 7 2 4" xfId="31272" xr:uid="{431FB319-AC46-48B6-9843-591F4DB47B4B}"/>
    <cellStyle name="Comma 7 4 7 3" xfId="16741" xr:uid="{293815AA-CFE1-4A8B-9BA8-D92B7D57433F}"/>
    <cellStyle name="Comma 7 4 7 3 2" xfId="5816" xr:uid="{94BAE939-F18B-4728-8030-00E22C96606D}"/>
    <cellStyle name="Comma 7 4 7 3 2 2" xfId="29093" xr:uid="{2AE89C7E-2589-4206-903D-6FED4025D8E9}"/>
    <cellStyle name="Comma 7 4 7 3 3" xfId="30858" xr:uid="{FC6A5A60-753E-41D8-A226-6442B355AB91}"/>
    <cellStyle name="Comma 7 4 7 4" xfId="13704" xr:uid="{62578761-33D6-4AEE-BCF4-2C5F3A23125C}"/>
    <cellStyle name="Comma 7 4 7 4 2" xfId="30369" xr:uid="{C2F37EEB-014D-4442-ADC9-C4954FD2EC19}"/>
    <cellStyle name="Comma 7 4 7 5" xfId="8642" xr:uid="{3B036B0F-C8AB-44A7-B1EE-7280D276129E}"/>
    <cellStyle name="Comma 7 4 7 5 2" xfId="29534" xr:uid="{B27D0881-6D62-46A5-87A5-1033708FBF67}"/>
    <cellStyle name="Comma 7 4 7 6" xfId="22393" xr:uid="{9D8A11DD-8299-4ED2-A1EC-57A79EC03630}"/>
    <cellStyle name="Comma 7 4 7 6 2" xfId="31729" xr:uid="{ED7304C6-9092-4AF6-9C9C-0E969F19C8C5}"/>
    <cellStyle name="Comma 7 4 7 7" xfId="27607" xr:uid="{637F089F-716C-4074-93B5-1020E7EFB4C1}"/>
    <cellStyle name="Comma 7 4 7 7 2" xfId="32561" xr:uid="{0DC6A414-3EC5-4424-9455-B27D3AC8F71D}"/>
    <cellStyle name="Comma 7 4 7 8" xfId="28630" xr:uid="{93872204-7919-4392-A92F-2F09778950CA}"/>
    <cellStyle name="Comma 7 4 8" xfId="623" xr:uid="{FD44CD5C-47A5-4321-AF6F-0A52BC3D6261}"/>
    <cellStyle name="Comma 7 4 8 2" xfId="16396" xr:uid="{3A1FE5C4-0C43-46E1-A1B8-8C5C4FF8DCC0}"/>
    <cellStyle name="Comma 7 4 8 2 2" xfId="5446" xr:uid="{8A1E253C-B377-4486-B6CF-665174238860}"/>
    <cellStyle name="Comma 7 4 8 2 2 2" xfId="29028" xr:uid="{D20D07CB-C7FC-404A-8239-41FF9B2071DC}"/>
    <cellStyle name="Comma 7 4 8 2 3" xfId="30803" xr:uid="{65F463AF-54EA-4A4C-AB2D-9FD0EB0A0F93}"/>
    <cellStyle name="Comma 7 4 8 3" xfId="15895" xr:uid="{194DD384-041F-46C7-AF8B-021866DF5CA9}"/>
    <cellStyle name="Comma 7 4 8 3 2" xfId="30725" xr:uid="{DA025529-6655-40D7-8922-9E407F898B76}"/>
    <cellStyle name="Comma 7 4 8 4" xfId="10832" xr:uid="{C3641702-99F8-4E26-92CA-B7C9593A24AE}"/>
    <cellStyle name="Comma 7 4 8 4 2" xfId="29890" xr:uid="{881DC9AE-33BC-4E85-B5A0-2147A6AEC5F3}"/>
    <cellStyle name="Comma 7 4 8 5" xfId="24460" xr:uid="{90E86E3A-595C-49DD-B5AA-C8E27BCCDFD4}"/>
    <cellStyle name="Comma 7 4 8 5 2" xfId="32033" xr:uid="{5F9EDD2D-473E-4EDB-B7BB-788CF9ACC8BA}"/>
    <cellStyle name="Comma 7 4 8 6" xfId="25417" xr:uid="{18979DF3-4255-4F74-B986-70A3A7EA7CDE}"/>
    <cellStyle name="Comma 7 4 8 6 2" xfId="32205" xr:uid="{65BC3E7F-D41C-4785-A0D7-6976D3F855BF}"/>
    <cellStyle name="Comma 7 4 8 7" xfId="28267" xr:uid="{BEBEB468-1218-4717-85F4-CC3BD2B6D5D5}"/>
    <cellStyle name="Comma 7 4 9" xfId="20078" xr:uid="{C9281193-379C-41E7-B908-72547323BB61}"/>
    <cellStyle name="Comma 7 4 9 2" xfId="16596" xr:uid="{A9E193A9-BF24-44E7-8CEE-DBFC8DA2BF37}"/>
    <cellStyle name="Comma 7 4 9 2 2" xfId="5682" xr:uid="{F6E353CC-63CD-4D6C-A615-260B9813672F}"/>
    <cellStyle name="Comma 7 4 9 2 2 2" xfId="29064" xr:uid="{E8BCF0BF-0666-4DD0-BD10-774834845F1F}"/>
    <cellStyle name="Comma 7 4 9 2 3" xfId="30829" xr:uid="{6FFC6037-6753-4ED5-83DD-F36D7C2F6489}"/>
    <cellStyle name="Comma 7 4 9 3" xfId="13569" xr:uid="{78FFD834-BBFE-4F46-BCF8-6EB5DF261A02}"/>
    <cellStyle name="Comma 7 4 9 3 2" xfId="30340" xr:uid="{B93C28D9-2F62-4304-906B-6FDA6119561A}"/>
    <cellStyle name="Comma 7 4 9 4" xfId="8312" xr:uid="{840E0E7B-FB5D-40A3-93AF-271B95951A28}"/>
    <cellStyle name="Comma 7 4 9 4 2" xfId="29479" xr:uid="{1042C2E8-312B-48ED-8DEC-113BB6EB9F77}"/>
    <cellStyle name="Comma 7 4 9 5" xfId="31348" xr:uid="{775B1569-FDE9-492C-9A41-2E1DF8078BA0}"/>
    <cellStyle name="Comma 7 5" xfId="377" xr:uid="{D63F59F4-9656-4121-8B1B-072D9A35F6AD}"/>
    <cellStyle name="Comma 7 5 10" xfId="18259" xr:uid="{82E90FB3-9D42-468E-81D7-D7D9BC448468}"/>
    <cellStyle name="Comma 7 5 10 2" xfId="8087" xr:uid="{04FCB7B4-D371-4B8B-8100-314E6EB2F6FC}"/>
    <cellStyle name="Comma 7 5 11" xfId="16066" xr:uid="{13062151-D5A5-416B-B31D-31D6BA1B90B0}"/>
    <cellStyle name="Comma 7 5 11 2" xfId="30752" xr:uid="{E341DD8B-3466-48A4-A4B6-5C908BA4F5F1}"/>
    <cellStyle name="Comma 7 5 12" xfId="11003" xr:uid="{8F1D508E-E25E-4252-BEF7-0D43B735CA44}"/>
    <cellStyle name="Comma 7 5 12 2" xfId="29917" xr:uid="{BF9641B6-6DFF-4EA4-8F3F-212B43F99F53}"/>
    <cellStyle name="Comma 7 5 13" xfId="25029" xr:uid="{ABA8343B-57EC-4819-9FCA-9B69265C01A2}"/>
    <cellStyle name="Comma 7 5 13 2" xfId="32133" xr:uid="{C319D2AB-6EB1-4EE7-BD55-1AD680B98C90}"/>
    <cellStyle name="Comma 7 5 14" xfId="25246" xr:uid="{974F57AB-B303-476E-A260-914D50C2AD45}"/>
    <cellStyle name="Comma 7 5 14 2" xfId="32178" xr:uid="{128FD77D-EFD8-432E-8E61-EB30F2E46D53}"/>
    <cellStyle name="Comma 7 5 15" xfId="27915" xr:uid="{DD1C05D1-C6DC-4CC8-B57B-2F7ADF2EC5E8}"/>
    <cellStyle name="Comma 7 5 15 2" xfId="32627" xr:uid="{6587770D-56F9-4A2C-BE01-AD889E84A167}"/>
    <cellStyle name="Comma 7 5 16" xfId="28231" xr:uid="{2C18814E-A0E5-4ECB-BD88-704A8176B8C0}"/>
    <cellStyle name="Comma 7 5 2" xfId="770" xr:uid="{3029274B-CB10-4937-8047-65E6C3887B5A}"/>
    <cellStyle name="Comma 7 5 2 10" xfId="24556" xr:uid="{476F270C-10FB-447D-9292-7304050BACFF}"/>
    <cellStyle name="Comma 7 5 2 11" xfId="25512" xr:uid="{E76E7045-C711-44F6-90FF-31BE7EBEE1AB}"/>
    <cellStyle name="Comma 7 5 2 12" xfId="28047" xr:uid="{7EEC13CA-82C3-4605-950D-235009643622}"/>
    <cellStyle name="Comma 7 5 2 12 2" xfId="32655" xr:uid="{83E6AF66-7882-43B4-91F1-F10CE84A5125}"/>
    <cellStyle name="Comma 7 5 2 2" xfId="1130" xr:uid="{6CF63C1B-F1CD-4493-959E-5B6A3E60DF73}"/>
    <cellStyle name="Comma 7 5 2 2 2" xfId="2123" xr:uid="{31BFDD03-CEA2-4557-B3C5-29F683A93FBB}"/>
    <cellStyle name="Comma 7 5 2 2 2 2" xfId="21066" xr:uid="{C3E7C86F-02DA-4225-AD5B-2E6DD9049CBC}"/>
    <cellStyle name="Comma 7 5 2 2 2 2 2" xfId="12154" xr:uid="{AB38EAAB-7F8F-44D6-8E6E-4A378A1E5B91}"/>
    <cellStyle name="Comma 7 5 2 2 2 2 3" xfId="4133" xr:uid="{5676424A-BCB5-4EE1-96E8-01B13F9DE439}"/>
    <cellStyle name="Comma 7 5 2 2 2 3" xfId="19190" xr:uid="{3F4E2366-239A-4126-957F-0798B7407D0F}"/>
    <cellStyle name="Comma 7 5 2 2 2 3 2" xfId="6693" xr:uid="{0F130C59-8140-4C50-BA66-12707561E237}"/>
    <cellStyle name="Comma 7 5 2 2 2 4" xfId="14581" xr:uid="{AF40499A-3B4A-4DEB-9AB3-E5B96B358C04}"/>
    <cellStyle name="Comma 7 5 2 2 2 5" xfId="9519" xr:uid="{1B8CEF6C-6734-4754-8B5D-C5193CC5E78E}"/>
    <cellStyle name="Comma 7 5 2 2 2 6" xfId="23278" xr:uid="{FECEA742-2A64-45AB-900C-5FFD0627BF1C}"/>
    <cellStyle name="Comma 7 5 2 2 2 7" xfId="26730" xr:uid="{DC50C2C1-0B90-4D00-9505-C0F4329FB235}"/>
    <cellStyle name="Comma 7 5 2 2 3" xfId="2778" xr:uid="{D6AC8B21-8CB8-4983-B440-E6874EEDF059}"/>
    <cellStyle name="Comma 7 5 2 2 3 2" xfId="20413" xr:uid="{145F8BAC-5152-45E5-A83E-21FC34C34778}"/>
    <cellStyle name="Comma 7 5 2 2 3 2 2" xfId="11502" xr:uid="{99E98597-CF50-4C3C-99C4-8AEB0752B99A}"/>
    <cellStyle name="Comma 7 5 2 2 3 2 3" xfId="3479" xr:uid="{1632B0D6-F5D1-4087-82B5-B6A25528062B}"/>
    <cellStyle name="Comma 7 5 2 2 3 3" xfId="16971" xr:uid="{892AA4A4-3638-4445-A3F4-F99CE89363DA}"/>
    <cellStyle name="Comma 7 5 2 2 3 3 2" xfId="6039" xr:uid="{2B6B022B-FDAC-4B23-8685-3C4DF7BF108D}"/>
    <cellStyle name="Comma 7 5 2 2 3 4" xfId="13927" xr:uid="{FC44E28D-9215-46A4-A3C6-F756DAE77667}"/>
    <cellStyle name="Comma 7 5 2 2 3 5" xfId="8865" xr:uid="{0F39E423-6894-4FD5-8EE3-975FA962579C}"/>
    <cellStyle name="Comma 7 5 2 2 3 6" xfId="22626" xr:uid="{964979CD-DB52-47A2-A07C-3D2F62F7033E}"/>
    <cellStyle name="Comma 7 5 2 2 3 7" xfId="27384" xr:uid="{AB657780-E70D-435D-AC28-5141938D6CC4}"/>
    <cellStyle name="Comma 7 5 2 2 4" xfId="21969" xr:uid="{3DDF0465-C3B9-4981-9AB2-00FA9486243C}"/>
    <cellStyle name="Comma 7 5 2 2 4 2" xfId="13036" xr:uid="{A97F58B9-5DFC-4026-8566-B207ADD87541}"/>
    <cellStyle name="Comma 7 5 2 2 4 3" xfId="5023" xr:uid="{CB424A33-88CF-4524-B6C7-F9840C802F19}"/>
    <cellStyle name="Comma 7 5 2 2 5" xfId="19225" xr:uid="{06820D8E-99B2-41BC-8696-D01DFA450BBB}"/>
    <cellStyle name="Comma 7 5 2 2 5 2" xfId="7583" xr:uid="{3C548054-D50D-4D2D-AA8B-5E635AD8639F}"/>
    <cellStyle name="Comma 7 5 2 2 6" xfId="15471" xr:uid="{0C616D5E-DF91-4E74-BC4E-36FE800AFB11}"/>
    <cellStyle name="Comma 7 5 2 2 7" xfId="10409" xr:uid="{6E8D0940-1ADF-42DD-ADFB-3CAD2B361029}"/>
    <cellStyle name="Comma 7 5 2 2 8" xfId="24885" xr:uid="{4244B880-5B5B-4464-AA31-F9DF8A9F970E}"/>
    <cellStyle name="Comma 7 5 2 2 9" xfId="25840" xr:uid="{64BD424D-1275-428B-BF35-46F5DC4B5385}"/>
    <cellStyle name="Comma 7 5 2 3" xfId="1794" xr:uid="{265428EE-BC8C-4448-956A-856229FCAFD9}"/>
    <cellStyle name="Comma 7 5 2 3 2" xfId="21393" xr:uid="{3EC6280A-D21A-4613-9709-504D652732C9}"/>
    <cellStyle name="Comma 7 5 2 3 2 2" xfId="12482" xr:uid="{23F69CA4-C046-4A31-ABE3-CB05843F5B63}"/>
    <cellStyle name="Comma 7 5 2 3 2 3" xfId="4461" xr:uid="{8F61C566-A756-43F3-8416-82214CD5F9E4}"/>
    <cellStyle name="Comma 7 5 2 3 3" xfId="23602" xr:uid="{22E74058-6E34-4DE3-A043-64236B3B21BF}"/>
    <cellStyle name="Comma 7 5 2 3 3 2" xfId="7021" xr:uid="{5EDED881-4DC1-4AB4-9DE4-46EE8355DA32}"/>
    <cellStyle name="Comma 7 5 2 3 4" xfId="14909" xr:uid="{6B8A8550-55F2-4940-9E67-8F7D2F270258}"/>
    <cellStyle name="Comma 7 5 2 3 5" xfId="9847" xr:uid="{7927115F-4FCF-402B-9D9F-B27555C337F0}"/>
    <cellStyle name="Comma 7 5 2 3 6" xfId="23868" xr:uid="{3F59888C-0E49-4621-BEB0-33A83FB1571E}"/>
    <cellStyle name="Comma 7 5 2 3 6 2" xfId="31968" xr:uid="{97BA9E21-CB60-4202-BF1F-F8F11EC139C2}"/>
    <cellStyle name="Comma 7 5 2 3 7" xfId="26402" xr:uid="{21E96629-03FF-4DE1-8B26-72F79E21B180}"/>
    <cellStyle name="Comma 7 5 2 4" xfId="2450" xr:uid="{4C3D5117-AA87-498F-8054-C6E875BAC90D}"/>
    <cellStyle name="Comma 7 5 2 4 2" xfId="20741" xr:uid="{0A43786E-B977-4DD2-95B1-E0F7E31B2032}"/>
    <cellStyle name="Comma 7 5 2 4 2 2" xfId="11830" xr:uid="{D4FE65D4-54C8-42C0-8CBF-83958ED18951}"/>
    <cellStyle name="Comma 7 5 2 4 2 3" xfId="3807" xr:uid="{2C95268F-EBDD-4DE6-A5B0-B94558D8405A}"/>
    <cellStyle name="Comma 7 5 2 4 3" xfId="19386" xr:uid="{C06E4555-05B8-4130-9218-3229BA153EC5}"/>
    <cellStyle name="Comma 7 5 2 4 3 2" xfId="6367" xr:uid="{C33F4788-6E32-4528-8A84-F816E14094E1}"/>
    <cellStyle name="Comma 7 5 2 4 4" xfId="14255" xr:uid="{C4911C2B-0B52-43F4-A496-7E0431D1303A}"/>
    <cellStyle name="Comma 7 5 2 4 5" xfId="9193" xr:uid="{F790B963-9329-4112-B805-8146277EF9A8}"/>
    <cellStyle name="Comma 7 5 2 4 6" xfId="22953" xr:uid="{DFCB3336-1442-4084-A154-49DF848141B0}"/>
    <cellStyle name="Comma 7 5 2 4 7" xfId="27056" xr:uid="{2DA7BE5B-DD99-43A3-97F3-88A7764A08F2}"/>
    <cellStyle name="Comma 7 5 2 5" xfId="1298" xr:uid="{49543D11-7600-4571-8E46-3EA8E49A1640}"/>
    <cellStyle name="Comma 7 5 2 5 2" xfId="19870" xr:uid="{6364A2EF-EB42-47A6-97DF-5EB1763A06FB}"/>
    <cellStyle name="Comma 7 5 2 5 2 2" xfId="12898" xr:uid="{9445BBEA-2A06-4CD8-AFCA-C921B005E5A9}"/>
    <cellStyle name="Comma 7 5 2 5 2 2 2" xfId="30228" xr:uid="{6C875D43-7EB4-4F29-ADE2-B5D56F1DA208}"/>
    <cellStyle name="Comma 7 5 2 5 2 3" xfId="4882" xr:uid="{A681B649-7DB0-43EA-B6BD-CF6F2EDA1059}"/>
    <cellStyle name="Comma 7 5 2 5 2 3 2" xfId="28934" xr:uid="{E502CFEC-5692-41E1-8788-D8CB5FFC827E}"/>
    <cellStyle name="Comma 7 5 2 5 2 4" xfId="31322" xr:uid="{B5A229A1-3FE4-4DF2-947E-E1A7B493881D}"/>
    <cellStyle name="Comma 7 5 2 5 3" xfId="18719" xr:uid="{6540EF5D-D246-4214-954D-F4224ECB91C1}"/>
    <cellStyle name="Comma 7 5 2 5 3 2" xfId="7442" xr:uid="{9C2F73F2-FA62-4E08-86B1-C153234B64E8}"/>
    <cellStyle name="Comma 7 5 2 5 3 2 2" xfId="29355" xr:uid="{5EBED4CC-95D9-4F0A-97F3-D3D15418581D}"/>
    <cellStyle name="Comma 7 5 2 5 3 3" xfId="31175" xr:uid="{B4FE2362-2339-4497-9446-6E3E6402F410}"/>
    <cellStyle name="Comma 7 5 2 5 4" xfId="15330" xr:uid="{AA678CAA-0B8F-4D42-A022-569F91B489B3}"/>
    <cellStyle name="Comma 7 5 2 5 4 2" xfId="30631" xr:uid="{7812BDB0-0077-43B6-9D0E-E147C87F9ADD}"/>
    <cellStyle name="Comma 7 5 2 5 5" xfId="10268" xr:uid="{298E8ABC-B782-4275-BF48-B2C66317AF03}"/>
    <cellStyle name="Comma 7 5 2 5 5 2" xfId="29796" xr:uid="{7E43CDD9-C0BD-4D5E-B175-6E93C1349079}"/>
    <cellStyle name="Comma 7 5 2 5 6" xfId="21823" xr:uid="{94BEBEA8-D06A-4C65-9DA7-FE9F0177F90E}"/>
    <cellStyle name="Comma 7 5 2 5 6 2" xfId="31635" xr:uid="{BFCDD51A-0FE3-4AAF-8E92-78ACA62B8B9A}"/>
    <cellStyle name="Comma 7 5 2 5 7" xfId="25981" xr:uid="{230E5B1A-86BF-4217-9AF1-A1C024F8AF9E}"/>
    <cellStyle name="Comma 7 5 2 5 7 2" xfId="32299" xr:uid="{61DD0E79-F2C9-400F-9048-EF52D2780124}"/>
    <cellStyle name="Comma 7 5 2 5 8" xfId="28365" xr:uid="{2D7988CD-8874-4C0F-AFBE-5A30715AE060}"/>
    <cellStyle name="Comma 7 5 2 6" xfId="22297" xr:uid="{0B080F6B-08A6-477F-B432-B9052CF6029C}"/>
    <cellStyle name="Comma 7 5 2 6 2" xfId="16346" xr:uid="{F538D78F-7C59-4E87-816F-706C89C01AD2}"/>
    <cellStyle name="Comma 7 5 2 6 2 2" xfId="5351" xr:uid="{3069EFB0-D972-42E0-A66F-35E50D15404A}"/>
    <cellStyle name="Comma 7 5 2 6 3" xfId="17383" xr:uid="{FA6DAD47-780D-443E-98CC-5AF996C1A050}"/>
    <cellStyle name="Comma 7 5 2 6 3 2" xfId="30979" xr:uid="{D44556AA-0061-463A-976B-67BFD5F66216}"/>
    <cellStyle name="Comma 7 5 2 6 4" xfId="13342" xr:uid="{FF18F281-0884-485E-95BD-B7BD1F81E368}"/>
    <cellStyle name="Comma 7 5 2 6 5" xfId="8371" xr:uid="{0D684CA8-D765-410A-9F8C-328963EFA98A}"/>
    <cellStyle name="Comma 7 5 2 6 5 2" xfId="29491" xr:uid="{A227A09F-44FE-4991-A375-176A756E7C2E}"/>
    <cellStyle name="Comma 7 5 2 7" xfId="17844" xr:uid="{E9956978-70AC-4208-B303-EEA4C6541E5C}"/>
    <cellStyle name="Comma 7 5 2 7 2" xfId="7911" xr:uid="{41098446-5EE6-4E10-82B0-3101A5E1E580}"/>
    <cellStyle name="Comma 7 5 2 8" xfId="15800" xr:uid="{9B74C5AF-1976-4158-8003-6C5861D2B858}"/>
    <cellStyle name="Comma 7 5 2 9" xfId="10737" xr:uid="{BBD8AD55-C340-464D-965D-E0A81AB692DD}"/>
    <cellStyle name="Comma 7 5 3" xfId="944" xr:uid="{E51EB9B2-F2F4-4BDA-A73A-628D4914F16A}"/>
    <cellStyle name="Comma 7 5 3 2" xfId="1949" xr:uid="{DDA74641-2CC6-4852-B42D-F6463E6AA12A}"/>
    <cellStyle name="Comma 7 5 3 2 2" xfId="21240" xr:uid="{C6DAE553-E949-4F13-B354-04E0CBA558B6}"/>
    <cellStyle name="Comma 7 5 3 2 2 2" xfId="12328" xr:uid="{0286CD81-0BE0-4475-8538-093EC8B03ED1}"/>
    <cellStyle name="Comma 7 5 3 2 2 3" xfId="4307" xr:uid="{8D7BF346-83D1-4430-A9AA-A2EDE6407B43}"/>
    <cellStyle name="Comma 7 5 3 2 3" xfId="17821" xr:uid="{6BB21102-90FF-4F61-97CE-C7B49BE37E62}"/>
    <cellStyle name="Comma 7 5 3 2 3 2" xfId="6867" xr:uid="{4AD19EFF-4C17-42A5-A6FB-A59937B3F8FF}"/>
    <cellStyle name="Comma 7 5 3 2 4" xfId="14755" xr:uid="{C96B257E-B181-4824-B133-A2F5A4C6219E}"/>
    <cellStyle name="Comma 7 5 3 2 5" xfId="9693" xr:uid="{BD9C6B73-F333-47D6-959C-9164D5C435C8}"/>
    <cellStyle name="Comma 7 5 3 2 6" xfId="23451" xr:uid="{66D15E51-86CE-4565-B131-1E46D45DA4CB}"/>
    <cellStyle name="Comma 7 5 3 2 7" xfId="26556" xr:uid="{A00C9C1A-1D9E-4C43-BC28-220F170F0BEB}"/>
    <cellStyle name="Comma 7 5 3 3" xfId="2604" xr:uid="{33FFD012-F55E-40E6-8E2D-D82BD7AA328D}"/>
    <cellStyle name="Comma 7 5 3 3 2" xfId="20587" xr:uid="{5A5102D4-B177-4518-ACD4-511F4260D029}"/>
    <cellStyle name="Comma 7 5 3 3 2 2" xfId="11676" xr:uid="{D91A7B8E-1E7E-4660-8668-7B95598D76EA}"/>
    <cellStyle name="Comma 7 5 3 3 2 3" xfId="3653" xr:uid="{055EA52B-EB13-45D1-8994-29C46E5E0773}"/>
    <cellStyle name="Comma 7 5 3 3 3" xfId="17139" xr:uid="{2B25C15A-962F-4D94-98C7-B3454DDD5BD1}"/>
    <cellStyle name="Comma 7 5 3 3 3 2" xfId="6213" xr:uid="{599A16E6-122F-41A9-97B5-FD433BA2D0B9}"/>
    <cellStyle name="Comma 7 5 3 3 4" xfId="14101" xr:uid="{BFFEBC7B-F6E5-446E-A624-57F820334AF3}"/>
    <cellStyle name="Comma 7 5 3 3 5" xfId="9039" xr:uid="{A2EBD45F-4A69-4778-8731-6BAB0F2F93C4}"/>
    <cellStyle name="Comma 7 5 3 3 6" xfId="22800" xr:uid="{F15329DC-0DA2-4512-8A8F-8A454F2B429E}"/>
    <cellStyle name="Comma 7 5 3 3 7" xfId="27210" xr:uid="{B08E05C5-65C2-40DE-AB18-0FD8925C5221}"/>
    <cellStyle name="Comma 7 5 3 4" xfId="22143" xr:uid="{0A9B41D6-6230-4A66-92D7-DDE313C2DFBF}"/>
    <cellStyle name="Comma 7 5 3 4 2" xfId="13203" xr:uid="{5FF4B24E-570C-40EC-BDDF-C88AD74EB660}"/>
    <cellStyle name="Comma 7 5 3 4 3" xfId="5197" xr:uid="{A2545BE1-6D61-42E1-AE6E-C6F4B69A4E65}"/>
    <cellStyle name="Comma 7 5 3 5" xfId="18438" xr:uid="{EDD2E4CC-9B39-4982-AEEE-01AAA4299D70}"/>
    <cellStyle name="Comma 7 5 3 5 2" xfId="7757" xr:uid="{463C5038-B22E-47F7-B463-626F0B94B5A1}"/>
    <cellStyle name="Comma 7 5 3 6" xfId="15645" xr:uid="{116EDC8D-AE60-4900-9D35-963C7D80990E}"/>
    <cellStyle name="Comma 7 5 3 7" xfId="10583" xr:uid="{C7C1ECC4-4081-4E16-8D98-923ECD6FE13D}"/>
    <cellStyle name="Comma 7 5 3 8" xfId="24711" xr:uid="{EA48D2D8-45DB-4024-80A2-8B7BF5C7F907}"/>
    <cellStyle name="Comma 7 5 3 9" xfId="25666" xr:uid="{15C54E49-1AA8-48F5-BE74-D34941C7C263}"/>
    <cellStyle name="Comma 7 5 4" xfId="1620" xr:uid="{23981C68-9A3E-42D2-B463-DCCE99A59BEF}"/>
    <cellStyle name="Comma 7 5 4 2" xfId="21567" xr:uid="{01AC4D73-2573-4716-9608-126254F78367}"/>
    <cellStyle name="Comma 7 5 4 2 2" xfId="12655" xr:uid="{FF15C391-FC51-4CA4-8AB3-6CE0C9BC8DD2}"/>
    <cellStyle name="Comma 7 5 4 2 3" xfId="4635" xr:uid="{87DCD48B-E605-48AE-BBED-D6CFC90E4C08}"/>
    <cellStyle name="Comma 7 5 4 3" xfId="23776" xr:uid="{B0B55B56-470A-44C0-AA71-DAC7CFEF3698}"/>
    <cellStyle name="Comma 7 5 4 3 2" xfId="7195" xr:uid="{72BEC585-BEE2-4DBC-9068-B8BD2F39D98B}"/>
    <cellStyle name="Comma 7 5 4 4" xfId="15083" xr:uid="{893C3E6E-7A9D-48C7-9ECE-9211448C756A}"/>
    <cellStyle name="Comma 7 5 4 5" xfId="10021" xr:uid="{F185A0C6-C82E-4298-8F10-8398BB4CB3FE}"/>
    <cellStyle name="Comma 7 5 4 6" xfId="23992" xr:uid="{A97217B5-CCD5-4F0A-9893-C6320732F6DF}"/>
    <cellStyle name="Comma 7 5 4 6 2" xfId="31986" xr:uid="{5492381D-6E47-471E-9ADE-A7B6F6EFFF6A}"/>
    <cellStyle name="Comma 7 5 4 7" xfId="26228" xr:uid="{41A9D878-8308-4080-A3DA-758C286662B0}"/>
    <cellStyle name="Comma 7 5 5" xfId="2276" xr:uid="{B020D234-7F9A-48DB-B496-44B4E68FD1B5}"/>
    <cellStyle name="Comma 7 5 5 2" xfId="20915" xr:uid="{71015801-2863-4C2C-A668-3638DBB79C1A}"/>
    <cellStyle name="Comma 7 5 5 2 2" xfId="12003" xr:uid="{8739297D-0CC4-42D3-BC32-C35949222C94}"/>
    <cellStyle name="Comma 7 5 5 2 3" xfId="3981" xr:uid="{860C9DC9-971C-4CBE-A8EC-8933800CCBC6}"/>
    <cellStyle name="Comma 7 5 5 3" xfId="18694" xr:uid="{14BE8739-88C7-4001-984B-1D8F6FC2090A}"/>
    <cellStyle name="Comma 7 5 5 3 2" xfId="6541" xr:uid="{467E07F9-CB8B-4B0E-96B4-DEB6CF1AAF87}"/>
    <cellStyle name="Comma 7 5 5 4" xfId="14429" xr:uid="{435EEC2D-3716-4271-986E-5A510524010B}"/>
    <cellStyle name="Comma 7 5 5 5" xfId="9367" xr:uid="{63303E33-0FD3-4041-9A19-1C3F0ABF57D3}"/>
    <cellStyle name="Comma 7 5 5 6" xfId="23127" xr:uid="{0CB6281E-79F8-4B81-A6AF-2EE9A2D8D6BE}"/>
    <cellStyle name="Comma 7 5 5 7" xfId="26882" xr:uid="{3A5662A5-FC6E-4A8D-862A-7FC0F89EA32E}"/>
    <cellStyle name="Comma 7 5 6" xfId="1294" xr:uid="{98934084-18FF-4F65-B1D1-A88451DED73A}"/>
    <cellStyle name="Comma 7 5 6 2" xfId="19873" xr:uid="{2ED7F802-FF9E-4187-9FD5-C75E3A33E802}"/>
    <cellStyle name="Comma 7 5 6 2 2" xfId="12899" xr:uid="{CCCB5B0B-7B24-4828-BE28-8DDA4DE11C64}"/>
    <cellStyle name="Comma 7 5 6 2 2 2" xfId="30229" xr:uid="{805932BD-5131-4369-9F69-D5EDDD101CD9}"/>
    <cellStyle name="Comma 7 5 6 2 3" xfId="4883" xr:uid="{64B2D5EA-4B4C-41B2-8EAD-5001D44A9EAD}"/>
    <cellStyle name="Comma 7 5 6 2 3 2" xfId="28935" xr:uid="{BD3B3F00-9968-4EAE-B6A1-3844689552A5}"/>
    <cellStyle name="Comma 7 5 6 2 4" xfId="31323" xr:uid="{170107CA-04D6-4FE6-8FA7-6FBFE5108DFA}"/>
    <cellStyle name="Comma 7 5 6 3" xfId="18052" xr:uid="{61A1E21A-AAE3-4453-B6BF-A6FFD66EC896}"/>
    <cellStyle name="Comma 7 5 6 3 2" xfId="7443" xr:uid="{E0A9E952-1A51-4920-8BA4-6EB8E49AA3CC}"/>
    <cellStyle name="Comma 7 5 6 3 2 2" xfId="29356" xr:uid="{BB958746-1B41-49F5-9A78-67836FFFB4C7}"/>
    <cellStyle name="Comma 7 5 6 3 3" xfId="31086" xr:uid="{EABD91AF-8933-4465-A360-E1BF7A5BD141}"/>
    <cellStyle name="Comma 7 5 6 4" xfId="15331" xr:uid="{A7D1B546-070A-454E-A5BF-8318CC23A688}"/>
    <cellStyle name="Comma 7 5 6 4 2" xfId="30632" xr:uid="{F8833904-9DBC-4092-A609-9440E13F934E}"/>
    <cellStyle name="Comma 7 5 6 5" xfId="10269" xr:uid="{5966F56C-CD62-468F-ACEC-F0DF0F7EDD76}"/>
    <cellStyle name="Comma 7 5 6 5 2" xfId="29797" xr:uid="{831C1124-1ED3-4E2E-9CBB-5004B2035422}"/>
    <cellStyle name="Comma 7 5 6 6" xfId="21825" xr:uid="{6D13D982-7713-4FDD-8A33-40FD60F1AC8A}"/>
    <cellStyle name="Comma 7 5 6 6 2" xfId="31636" xr:uid="{68308C16-AC2F-4FE5-8119-973D7BACEE85}"/>
    <cellStyle name="Comma 7 5 6 7" xfId="25980" xr:uid="{3E39714C-02FE-4862-AE1A-25B01117D979}"/>
    <cellStyle name="Comma 7 5 6 7 2" xfId="32298" xr:uid="{4F21B769-0917-409D-90B0-2618151B49E6}"/>
    <cellStyle name="Comma 7 5 6 8" xfId="28364" xr:uid="{687C7313-98BA-4602-807A-5960F5736D5F}"/>
    <cellStyle name="Comma 7 5 7" xfId="3093" xr:uid="{87B2FA31-0E8B-49A1-9529-B148399DA45F}"/>
    <cellStyle name="Comma 7 5 7 2" xfId="19442" xr:uid="{62188896-A32E-42D2-B279-EA11BDB4B68C}"/>
    <cellStyle name="Comma 7 5 7 2 2" xfId="11216" xr:uid="{65662224-49D2-4739-9EF4-7327AF1D8EB7}"/>
    <cellStyle name="Comma 7 5 7 2 2 2" xfId="29957" xr:uid="{DFCAD8E1-8AA6-426C-8042-D6EA91A7F7EC}"/>
    <cellStyle name="Comma 7 5 7 2 3" xfId="3191" xr:uid="{DABE2D27-B4F5-4E9B-9EAD-61B5A2F14C8E}"/>
    <cellStyle name="Comma 7 5 7 2 3 2" xfId="28663" xr:uid="{B05F6CE5-A284-450D-BD6D-D3BDF3DFB08B}"/>
    <cellStyle name="Comma 7 5 7 2 4" xfId="31263" xr:uid="{D268D7F6-3DBD-4D1F-B24C-741D1B0EA356}"/>
    <cellStyle name="Comma 7 5 7 3" xfId="16669" xr:uid="{50572FB1-C841-4C47-BF77-7F8CE8898F8F}"/>
    <cellStyle name="Comma 7 5 7 3 2" xfId="5751" xr:uid="{E8521257-AAF4-475F-A142-07C14B7FC1AF}"/>
    <cellStyle name="Comma 7 5 7 3 2 2" xfId="29084" xr:uid="{E05B843F-B32B-42F5-8648-3C2DB2557EB1}"/>
    <cellStyle name="Comma 7 5 7 3 3" xfId="30849" xr:uid="{11640F17-C5D7-4A30-A56C-039C7F74B05D}"/>
    <cellStyle name="Comma 7 5 7 4" xfId="13639" xr:uid="{D6DC5533-285D-4C27-855C-ABAAE4A63BDA}"/>
    <cellStyle name="Comma 7 5 7 4 2" xfId="30360" xr:uid="{ADA4E5E2-7DF9-4D4B-A5B8-FB34EB769EE6}"/>
    <cellStyle name="Comma 7 5 7 5" xfId="8577" xr:uid="{B4FCF5A3-4398-4664-92E8-7E9651C8FE31}"/>
    <cellStyle name="Comma 7 5 7 5 2" xfId="29525" xr:uid="{3B6BF714-C9D5-47B6-8527-0023AD9B7E1A}"/>
    <cellStyle name="Comma 7 5 7 6" xfId="20142" xr:uid="{F02C9B4D-8692-44B9-A20E-1771E61FC5D1}"/>
    <cellStyle name="Comma 7 5 7 6 2" xfId="31367" xr:uid="{17D8FFD0-026A-4BEE-8115-C3D0C0FA988F}"/>
    <cellStyle name="Comma 7 5 7 7" xfId="22472" xr:uid="{E39D46C2-FF6E-4031-A0CA-F7C80E8C9A42}"/>
    <cellStyle name="Comma 7 5 7 8" xfId="27672" xr:uid="{2A266C8A-E306-4ED9-A4ED-E02BF791F061}"/>
    <cellStyle name="Comma 7 5 7 8 2" xfId="32570" xr:uid="{AC69F8DE-C3EC-4D43-848B-E0360CFEDFA7}"/>
    <cellStyle name="Comma 7 5 7 9" xfId="28639" xr:uid="{2CEF5F08-FF1F-45F2-9B2F-26ED1ECDDEF4}"/>
    <cellStyle name="Comma 7 5 8" xfId="519" xr:uid="{53DB0B79-A848-4960-8C22-E83FFB51E938}"/>
    <cellStyle name="Comma 7 5 8 2" xfId="16443" xr:uid="{02FB6F37-9759-4551-8586-9EC89A4239F2}"/>
    <cellStyle name="Comma 7 5 8 2 2" xfId="5525" xr:uid="{5D9AE4C0-65C1-4C9D-8897-DD6508BE596A}"/>
    <cellStyle name="Comma 7 5 8 3" xfId="15974" xr:uid="{3A903BEF-FE0A-4814-826B-6AA221A352A9}"/>
    <cellStyle name="Comma 7 5 8 4" xfId="10911" xr:uid="{E15A8599-6752-41D7-9AE0-5F054C10846C}"/>
    <cellStyle name="Comma 7 5 8 5" xfId="24378" xr:uid="{9E0FFD5D-E35F-44A7-9314-39A35F1AD23A}"/>
    <cellStyle name="Comma 7 5 8 6" xfId="25338" xr:uid="{DB689E6D-61A0-4313-9842-8AB848D9388E}"/>
    <cellStyle name="Comma 7 5 9" xfId="20007" xr:uid="{B181E8E7-A9F1-47FC-9D42-B31F3DB65E5D}"/>
    <cellStyle name="Comma 7 5 9 2" xfId="16525" xr:uid="{DEA861F9-B435-4C37-A34A-A0239BF0E2A8}"/>
    <cellStyle name="Comma 7 5 9 2 2" xfId="5617" xr:uid="{D155659D-2B35-420A-AE4E-745A2DADE46A}"/>
    <cellStyle name="Comma 7 5 9 2 2 2" xfId="29055" xr:uid="{456274EF-A43D-40D8-AF43-A4339F7D7833}"/>
    <cellStyle name="Comma 7 5 9 2 3" xfId="30820" xr:uid="{15A96322-BACC-49AE-8E54-E0740FE8F82E}"/>
    <cellStyle name="Comma 7 5 9 3" xfId="13504" xr:uid="{352D0593-0FB3-4A68-B473-05574F6EB6F2}"/>
    <cellStyle name="Comma 7 5 9 3 2" xfId="30331" xr:uid="{F98CA2F0-B5B5-4F04-948C-9FB577937FAB}"/>
    <cellStyle name="Comma 7 5 9 4" xfId="8531" xr:uid="{5996C465-40A7-4ACB-B6CC-FD63A1832C4C}"/>
    <cellStyle name="Comma 7 5 9 4 2" xfId="29514" xr:uid="{7F8D7A39-EB54-4C7B-9C2D-E6EA8782A63B}"/>
    <cellStyle name="Comma 7 5 9 5" xfId="31339" xr:uid="{44E4F28E-3A21-493A-A57A-2D4A5FFA4D94}"/>
    <cellStyle name="Comma 7 6" xfId="745" xr:uid="{C19FAD56-0F04-4122-A21A-BC9755BBD414}"/>
    <cellStyle name="Comma 7 6 10" xfId="10760" xr:uid="{0D7E90F9-EB73-44EF-A4AD-8F86F1DE9E18}"/>
    <cellStyle name="Comma 7 6 10 2" xfId="29874" xr:uid="{78659715-432E-4325-B550-03C3201B4189}"/>
    <cellStyle name="Comma 7 6 11" xfId="24532" xr:uid="{EB3C095D-C422-4BA4-AA06-1635FDD80C13}"/>
    <cellStyle name="Comma 7 6 11 2" xfId="32049" xr:uid="{8C2F1F7A-8BDC-4F29-A75A-255F2AF454AE}"/>
    <cellStyle name="Comma 7 6 12" xfId="25489" xr:uid="{82AA32C5-5C2D-409A-B7CB-C958E0C67419}"/>
    <cellStyle name="Comma 7 6 12 2" xfId="32221" xr:uid="{7075EAE3-38C7-450F-A7F8-AA45C0E9E242}"/>
    <cellStyle name="Comma 7 6 13" xfId="27817" xr:uid="{C7229180-B3B3-4EEB-B195-428B025949EC}"/>
    <cellStyle name="Comma 7 6 13 2" xfId="32609" xr:uid="{B439A7EA-A4B7-42D5-B92D-FF43358003C1}"/>
    <cellStyle name="Comma 7 6 14" xfId="28284" xr:uid="{14F5EFFE-A586-4E4B-97E3-9C531BCCEC92}"/>
    <cellStyle name="Comma 7 6 2" xfId="1105" xr:uid="{29A568E7-56E1-4FD1-9262-F655A8F1D50F}"/>
    <cellStyle name="Comma 7 6 2 10" xfId="28339" xr:uid="{373AB861-09BA-4FF5-BE33-90F903B3981D}"/>
    <cellStyle name="Comma 7 6 2 2" xfId="2100" xr:uid="{5B45E825-0119-4543-B5AE-736A681DD3EF}"/>
    <cellStyle name="Comma 7 6 2 2 2" xfId="21089" xr:uid="{542FD785-2919-45B2-8DD3-4A44EAC77F85}"/>
    <cellStyle name="Comma 7 6 2 2 2 2" xfId="12177" xr:uid="{0F1E28C0-3EE9-40CA-9647-84F74A5F22C6}"/>
    <cellStyle name="Comma 7 6 2 2 2 2 2" xfId="30123" xr:uid="{E5A3D7E8-37F8-46E3-B609-22E5CD28DEE0}"/>
    <cellStyle name="Comma 7 6 2 2 2 3" xfId="4156" xr:uid="{45D475DF-709D-46A4-8F4C-088D69807D97}"/>
    <cellStyle name="Comma 7 6 2 2 2 3 2" xfId="28829" xr:uid="{8DE21561-C5D3-4F88-B952-A2CB76692AF8}"/>
    <cellStyle name="Comma 7 6 2 2 2 4" xfId="31528" xr:uid="{807387EE-8B71-47BE-8D1B-E92223072D6F}"/>
    <cellStyle name="Comma 7 6 2 2 3" xfId="17772" xr:uid="{2B900DD2-7C4C-4634-8CD3-9E4A255D3EAC}"/>
    <cellStyle name="Comma 7 6 2 2 3 2" xfId="6716" xr:uid="{ED38E123-C4A3-4D54-9D90-C2A4801ACC34}"/>
    <cellStyle name="Comma 7 6 2 2 3 2 2" xfId="29250" xr:uid="{6454B5D9-05E6-4AFE-94FA-C7F267EE5340}"/>
    <cellStyle name="Comma 7 6 2 2 3 3" xfId="31051" xr:uid="{E961DB5B-2C67-4C7B-95B1-43B15AA440F0}"/>
    <cellStyle name="Comma 7 6 2 2 4" xfId="14604" xr:uid="{9CBE81F7-77B1-47EC-A33D-2CE3E7232883}"/>
    <cellStyle name="Comma 7 6 2 2 4 2" xfId="30526" xr:uid="{5A011402-F707-4FB9-9109-990EB78CAD62}"/>
    <cellStyle name="Comma 7 6 2 2 5" xfId="9542" xr:uid="{986F6DE6-4173-44AC-A147-6A6F952E1371}"/>
    <cellStyle name="Comma 7 6 2 2 5 2" xfId="29691" xr:uid="{20723631-545A-4DD1-BF26-EAB808A37A15}"/>
    <cellStyle name="Comma 7 6 2 2 6" xfId="23300" xr:uid="{AFC5727A-E97D-4FF9-A931-88463A48DDAD}"/>
    <cellStyle name="Comma 7 6 2 2 6 2" xfId="31872" xr:uid="{A1B10E38-869C-4F2A-8BC5-BBC86014C160}"/>
    <cellStyle name="Comma 7 6 2 2 7" xfId="26707" xr:uid="{B10169C6-A8E3-4C89-BF6C-9E739B8364F3}"/>
    <cellStyle name="Comma 7 6 2 2 7 2" xfId="32404" xr:uid="{F0E20DD2-A754-46F9-855D-B60049152059}"/>
    <cellStyle name="Comma 7 6 2 2 8" xfId="28472" xr:uid="{F4F1FAE2-A501-4997-9343-E1B192D26ACB}"/>
    <cellStyle name="Comma 7 6 2 3" xfId="2755" xr:uid="{05720F9F-5460-49D8-BE8E-5B4103913AA8}"/>
    <cellStyle name="Comma 7 6 2 3 2" xfId="20436" xr:uid="{EE5B53D1-62DB-41DF-8855-F06BFFA458C8}"/>
    <cellStyle name="Comma 7 6 2 3 2 2" xfId="11525" xr:uid="{82417313-4B79-49FD-BE70-F8504DF6CB87}"/>
    <cellStyle name="Comma 7 6 2 3 2 2 2" xfId="30017" xr:uid="{6ECC2B61-C334-498E-AC66-BD442F4C6F9A}"/>
    <cellStyle name="Comma 7 6 2 3 2 3" xfId="3502" xr:uid="{08DEFD56-E08F-44A3-A6FF-AAB1865CD2B1}"/>
    <cellStyle name="Comma 7 6 2 3 2 3 2" xfId="28723" xr:uid="{ABEE9912-0AFD-47E5-9E0A-359A1A74D94C}"/>
    <cellStyle name="Comma 7 6 2 3 2 4" xfId="31422" xr:uid="{1E83C5B1-C353-4D3B-8E8F-7218B98396E0}"/>
    <cellStyle name="Comma 7 6 2 3 3" xfId="16994" xr:uid="{09B52581-48B5-44CE-AB95-963E1043BA4C}"/>
    <cellStyle name="Comma 7 6 2 3 3 2" xfId="6062" xr:uid="{372333BC-5C54-4BB0-816D-8A88C354077C}"/>
    <cellStyle name="Comma 7 6 2 3 3 2 2" xfId="29144" xr:uid="{B67E4964-E814-4161-8426-C66A674AF03D}"/>
    <cellStyle name="Comma 7 6 2 3 3 3" xfId="30908" xr:uid="{13BBBB31-3720-4650-9EB1-EEBBA18DEE48}"/>
    <cellStyle name="Comma 7 6 2 3 4" xfId="13950" xr:uid="{EF306679-F593-43A3-BE85-A35146BA58EF}"/>
    <cellStyle name="Comma 7 6 2 3 4 2" xfId="30420" xr:uid="{77402DF5-1A10-4499-A93C-F05A2B737D36}"/>
    <cellStyle name="Comma 7 6 2 3 5" xfId="8888" xr:uid="{B68AE0BA-2286-4E44-A12C-5D8FE3BDDAE5}"/>
    <cellStyle name="Comma 7 6 2 3 5 2" xfId="29585" xr:uid="{9E2F6480-7085-44C8-8BEE-BBC0416E79EE}"/>
    <cellStyle name="Comma 7 6 2 3 6" xfId="22649" xr:uid="{7908E363-DA0C-4830-9787-445B92C63D00}"/>
    <cellStyle name="Comma 7 6 2 3 6 2" xfId="31766" xr:uid="{A333EF56-1FFD-478E-929D-413FC74A4820}"/>
    <cellStyle name="Comma 7 6 2 3 7" xfId="27361" xr:uid="{550755D7-8F6A-4795-A423-9CADF7000B4D}"/>
    <cellStyle name="Comma 7 6 2 3 7 2" xfId="32510" xr:uid="{7D4E7300-01E2-4A91-9C56-D46760DA077A}"/>
    <cellStyle name="Comma 7 6 2 3 8" xfId="28578" xr:uid="{6404F87B-10BB-4865-9DCF-9092E60037AE}"/>
    <cellStyle name="Comma 7 6 2 4" xfId="21992" xr:uid="{13DF7E5D-42B6-4F87-BFEA-0C3F8888D2C6}"/>
    <cellStyle name="Comma 7 6 2 4 2" xfId="16263" xr:uid="{565B32D1-D308-4049-84C3-DD9EAA154C18}"/>
    <cellStyle name="Comma 7 6 2 4 2 2" xfId="5046" xr:uid="{135F3B66-B0CD-4E14-8A9C-B1641B6CC6E3}"/>
    <cellStyle name="Comma 7 6 2 4 2 2 2" xfId="28958" xr:uid="{1A4FCC14-369D-44CF-A8BC-0988E884B343}"/>
    <cellStyle name="Comma 7 6 2 4 2 3" xfId="30781" xr:uid="{45A22381-1BE8-4356-AF20-D6644BDD3B72}"/>
    <cellStyle name="Comma 7 6 2 4 3" xfId="13059" xr:uid="{397CDC20-30B8-4104-9076-703FE29373D1}"/>
    <cellStyle name="Comma 7 6 2 4 3 2" xfId="30252" xr:uid="{19AA143E-8700-4599-A0B5-76C0FF22A474}"/>
    <cellStyle name="Comma 7 6 2 4 4" xfId="8370" xr:uid="{4F062A90-70A5-4521-AA24-49FE4586BD3D}"/>
    <cellStyle name="Comma 7 6 2 4 4 2" xfId="29490" xr:uid="{ED1C8E01-F9CD-47EC-A4CA-48CBF8547A45}"/>
    <cellStyle name="Comma 7 6 2 4 5" xfId="31659" xr:uid="{EF3F9AAF-A389-4281-BA5C-D13374611226}"/>
    <cellStyle name="Comma 7 6 2 5" xfId="19079" xr:uid="{0F755E45-75EA-430F-B0B7-3499C2448D4C}"/>
    <cellStyle name="Comma 7 6 2 5 2" xfId="7606" xr:uid="{405D3944-A0A1-4F47-922C-EC6F1DDC8528}"/>
    <cellStyle name="Comma 7 6 2 5 2 2" xfId="29379" xr:uid="{A3D28EEF-BAAF-4487-9D4A-BBE1DE1E0D05}"/>
    <cellStyle name="Comma 7 6 2 5 3" xfId="31217" xr:uid="{026FFC2C-CDEC-40A7-9562-B9BCA8DDCEA2}"/>
    <cellStyle name="Comma 7 6 2 6" xfId="15494" xr:uid="{8DC82C38-E177-4EAB-AA2E-52BE3737D65F}"/>
    <cellStyle name="Comma 7 6 2 6 2" xfId="30655" xr:uid="{909B41F3-400F-413B-80CC-297AF8FD03D6}"/>
    <cellStyle name="Comma 7 6 2 7" xfId="10432" xr:uid="{3705E29B-4F14-4CF1-B5D3-979359FD6EBC}"/>
    <cellStyle name="Comma 7 6 2 7 2" xfId="29820" xr:uid="{EFBD67E8-C54A-4DFC-8558-9CC9AD9581AB}"/>
    <cellStyle name="Comma 7 6 2 8" xfId="24862" xr:uid="{68096FE3-78B9-4458-B442-41BA11582B5F}"/>
    <cellStyle name="Comma 7 6 2 8 2" xfId="32103" xr:uid="{7F38F0B5-4B6B-40EA-8FD3-25F65BC1A44A}"/>
    <cellStyle name="Comma 7 6 2 9" xfId="25817" xr:uid="{1DD0ED46-ED64-4447-B318-0345AFD1CA87}"/>
    <cellStyle name="Comma 7 6 2 9 2" xfId="32275" xr:uid="{18A07FB0-905A-4097-8E7C-8853DE430EDE}"/>
    <cellStyle name="Comma 7 6 3" xfId="1771" xr:uid="{81E8F985-4A16-472E-9737-3D69159A74AE}"/>
    <cellStyle name="Comma 7 6 3 2" xfId="21416" xr:uid="{1D5A2F6C-4C00-4DEB-84F3-6B22C2654E9C}"/>
    <cellStyle name="Comma 7 6 3 2 2" xfId="12505" xr:uid="{CD680C98-DBB3-4BE6-B212-A6717CC65B03}"/>
    <cellStyle name="Comma 7 6 3 2 2 2" xfId="30177" xr:uid="{BBA8834D-EAF0-4450-A7E6-B6433657573E}"/>
    <cellStyle name="Comma 7 6 3 2 3" xfId="4484" xr:uid="{6BD9FB5F-63F2-4F31-8620-08B5146668FF}"/>
    <cellStyle name="Comma 7 6 3 2 3 2" xfId="28883" xr:uid="{202A6521-3EA3-4FD9-BE37-CD95A7893C35}"/>
    <cellStyle name="Comma 7 6 3 2 4" xfId="31582" xr:uid="{F98507F8-0A34-4560-9812-A0D956D28100}"/>
    <cellStyle name="Comma 7 6 3 3" xfId="18867" xr:uid="{DCED827F-FB0F-4463-B0A3-2E77D53AA4AE}"/>
    <cellStyle name="Comma 7 6 3 3 2" xfId="7044" xr:uid="{77AC4321-F6CC-42B1-A908-4B9C105BB524}"/>
    <cellStyle name="Comma 7 6 3 3 2 2" xfId="29304" xr:uid="{E2409D30-38BC-4009-94AE-6FB914E80C5F}"/>
    <cellStyle name="Comma 7 6 3 3 3" xfId="31192" xr:uid="{CD60A77E-1B76-4A63-AD5D-423FBA12D682}"/>
    <cellStyle name="Comma 7 6 3 4" xfId="14932" xr:uid="{A6E7B692-F86A-4169-AE8D-842519FAD5BD}"/>
    <cellStyle name="Comma 7 6 3 4 2" xfId="30580" xr:uid="{CF5190BA-65BC-4FE7-B8E2-1C43CCEF11D6}"/>
    <cellStyle name="Comma 7 6 3 5" xfId="9870" xr:uid="{FA6F4843-4271-4990-8573-D3A9EC5F711F}"/>
    <cellStyle name="Comma 7 6 3 5 2" xfId="29745" xr:uid="{888DD4A3-FA1A-4626-8D59-FF3A8C8EB71F}"/>
    <cellStyle name="Comma 7 6 3 6" xfId="23625" xr:uid="{7C9896D4-D885-4C66-9731-50113F6728AF}"/>
    <cellStyle name="Comma 7 6 3 6 2" xfId="31926" xr:uid="{AEBF6A4A-C695-4DC9-AC1B-AB6C25205124}"/>
    <cellStyle name="Comma 7 6 3 7" xfId="26379" xr:uid="{88FFCFFC-9CDD-4BA7-A44A-D241D70902F4}"/>
    <cellStyle name="Comma 7 6 3 7 2" xfId="32350" xr:uid="{93AD0788-F19D-4F9A-914D-BD257EFBFE56}"/>
    <cellStyle name="Comma 7 6 3 8" xfId="28418" xr:uid="{122EE2B9-9734-4589-85B8-3339A2179452}"/>
    <cellStyle name="Comma 7 6 4" xfId="2427" xr:uid="{D83A0CC9-90FF-4D80-9FDE-C68637CA8842}"/>
    <cellStyle name="Comma 7 6 4 2" xfId="20764" xr:uid="{614603B5-A288-4DB7-BAFB-BA48FDB53106}"/>
    <cellStyle name="Comma 7 6 4 2 2" xfId="11853" xr:uid="{28DB0FFF-E154-4AA5-88D8-FF4CE66A257E}"/>
    <cellStyle name="Comma 7 6 4 2 2 2" xfId="30071" xr:uid="{5771D43F-C631-4B9A-80E3-5F9A37BAD410}"/>
    <cellStyle name="Comma 7 6 4 2 3" xfId="3830" xr:uid="{5E30E856-1F13-4A34-88B9-3C2D7BC9B9BE}"/>
    <cellStyle name="Comma 7 6 4 2 3 2" xfId="28777" xr:uid="{76664E7E-C57C-4ACF-86CB-DC791181F46B}"/>
    <cellStyle name="Comma 7 6 4 2 4" xfId="31476" xr:uid="{C91E2701-B247-4467-A28B-B1CEDB9BA8B6}"/>
    <cellStyle name="Comma 7 6 4 3" xfId="17641" xr:uid="{FD0F5B5A-7866-4691-9519-B889E3C239A2}"/>
    <cellStyle name="Comma 7 6 4 3 2" xfId="6390" xr:uid="{E38E4037-5350-4894-A8D0-0EBD2C176CA8}"/>
    <cellStyle name="Comma 7 6 4 3 2 2" xfId="29198" xr:uid="{EC421A07-8D5E-4C95-B11F-3483BE27795F}"/>
    <cellStyle name="Comma 7 6 4 3 3" xfId="31028" xr:uid="{5F945D18-814E-4E39-ACDD-68B7A97C6178}"/>
    <cellStyle name="Comma 7 6 4 4" xfId="14278" xr:uid="{7BC693A4-70C7-4F48-A174-41361C5F06C8}"/>
    <cellStyle name="Comma 7 6 4 4 2" xfId="30474" xr:uid="{5B90B35D-036A-45FD-A588-164C5892D78C}"/>
    <cellStyle name="Comma 7 6 4 5" xfId="9216" xr:uid="{309D6B77-93FD-4538-88F5-01D3187787F3}"/>
    <cellStyle name="Comma 7 6 4 5 2" xfId="29639" xr:uid="{EEB7B276-EE1C-4AE4-B172-A808B1EA5B5C}"/>
    <cellStyle name="Comma 7 6 4 6" xfId="22976" xr:uid="{E2A6A62A-309B-4C70-A23D-07DB5FB4028E}"/>
    <cellStyle name="Comma 7 6 4 6 2" xfId="31820" xr:uid="{1EFA1D56-3B16-424D-9F1E-3DED637A962A}"/>
    <cellStyle name="Comma 7 6 4 7" xfId="27033" xr:uid="{D4F85500-228A-4D9A-931D-FC2420205A36}"/>
    <cellStyle name="Comma 7 6 4 7 2" xfId="32456" xr:uid="{836D6A3E-CED4-4C74-B7BA-06CBA84BA7F4}"/>
    <cellStyle name="Comma 7 6 4 8" xfId="28524" xr:uid="{DBEFDC1D-0A58-4269-BABF-6012D7F7E38D}"/>
    <cellStyle name="Comma 7 6 5" xfId="2917" xr:uid="{3CB4D23F-1C4F-49C6-8C3C-CFD8DDA8DDA8}"/>
    <cellStyle name="Comma 7 6 5 2" xfId="19610" xr:uid="{62181BE3-F3AA-42A8-A0ED-51A39224BF6D}"/>
    <cellStyle name="Comma 7 6 5 2 2" xfId="11375" xr:uid="{87E6A9D6-DCBC-4113-9252-3E149C5467E9}"/>
    <cellStyle name="Comma 7 6 5 2 2 2" xfId="29992" xr:uid="{28F7174E-41B6-4DA5-AF0E-2FA6B2A170D6}"/>
    <cellStyle name="Comma 7 6 5 2 3" xfId="3350" xr:uid="{4B15BBDF-3FC9-4D32-B9D5-AE1A72959CD6}"/>
    <cellStyle name="Comma 7 6 5 2 3 2" xfId="28698" xr:uid="{3E90BFBA-ABFB-4A75-AD61-ADCA66A8A21C}"/>
    <cellStyle name="Comma 7 6 5 2 4" xfId="31298" xr:uid="{918EEE6F-C978-435F-8041-3BB59D402A23}"/>
    <cellStyle name="Comma 7 6 5 3" xfId="16841" xr:uid="{EEA89FDD-518C-4DFE-8E16-3170642B1A86}"/>
    <cellStyle name="Comma 7 6 5 3 2" xfId="5910" xr:uid="{12892706-2FB5-4882-AE69-43AD652783B8}"/>
    <cellStyle name="Comma 7 6 5 3 2 2" xfId="29119" xr:uid="{41E88243-B79F-41EB-BE64-CF84A2D2F502}"/>
    <cellStyle name="Comma 7 6 5 3 3" xfId="30884" xr:uid="{53E1B955-7134-4210-94BB-FA9B4F0D760B}"/>
    <cellStyle name="Comma 7 6 5 4" xfId="13798" xr:uid="{08143256-60BC-47E2-8ED2-1649982C446B}"/>
    <cellStyle name="Comma 7 6 5 4 2" xfId="30395" xr:uid="{C482AD4B-3975-40EE-999B-08F4FE1965D1}"/>
    <cellStyle name="Comma 7 6 5 5" xfId="8736" xr:uid="{56C496ED-5EDF-4150-BC78-E7B1DE1AF61B}"/>
    <cellStyle name="Comma 7 6 5 5 2" xfId="29560" xr:uid="{787EDC2F-E4CD-4368-8C03-D9B88FABBAA9}"/>
    <cellStyle name="Comma 7 6 5 6" xfId="20286" xr:uid="{C82AB705-D9DE-4D60-8E90-EAD02CED053A}"/>
    <cellStyle name="Comma 7 6 5 6 2" xfId="31396" xr:uid="{CD1A0604-6AF3-45DB-A1AD-D396BA3C1D42}"/>
    <cellStyle name="Comma 7 6 5 7" xfId="27513" xr:uid="{D57D1561-0180-448E-B04F-C555A8B5611A}"/>
    <cellStyle name="Comma 7 6 5 7 2" xfId="32535" xr:uid="{18060FEB-BC15-486A-B16F-F848B2515940}"/>
    <cellStyle name="Comma 7 6 5 8" xfId="28604" xr:uid="{FC772777-0211-4FFD-BD13-F8211385A0B1}"/>
    <cellStyle name="Comma 7 6 6" xfId="22320" xr:uid="{720FF6FE-1E1D-441E-A32E-E6F7AAA8D1D5}"/>
    <cellStyle name="Comma 7 6 6 2" xfId="16358" xr:uid="{AE3DFFDC-6ECC-4313-B6B1-D2EEFA4C620A}"/>
    <cellStyle name="Comma 7 6 6 2 2" xfId="5374" xr:uid="{255DDFFD-5810-46F4-9F79-52D7BE12D87D}"/>
    <cellStyle name="Comma 7 6 6 2 2 2" xfId="29012" xr:uid="{2D86343D-4522-40E4-B474-7D18E13242E9}"/>
    <cellStyle name="Comma 7 6 6 2 3" xfId="30792" xr:uid="{CE48D2FF-B6B0-4D4D-ACD8-CA535642D260}"/>
    <cellStyle name="Comma 7 6 6 3" xfId="18640" xr:uid="{488C7018-FD8B-42E3-BCD9-C792599D60B6}"/>
    <cellStyle name="Comma 7 6 6 4" xfId="13359" xr:uid="{CB703BDD-946B-4F86-A122-11D3B8B8C148}"/>
    <cellStyle name="Comma 7 6 6 4 2" xfId="30303" xr:uid="{EEA504B6-0BE6-45BF-B3F0-BECA124AA87D}"/>
    <cellStyle name="Comma 7 6 6 5" xfId="8276" xr:uid="{5F4BF7EE-4A08-4B69-BC83-C0815A846CCB}"/>
    <cellStyle name="Comma 7 6 6 6" xfId="31713" xr:uid="{76C7A0C0-7AE8-4403-99A4-95CEB2355773}"/>
    <cellStyle name="Comma 7 6 7" xfId="17288" xr:uid="{0E499840-114D-4CEC-A402-9B2C0EC43805}"/>
    <cellStyle name="Comma 7 6 7 2" xfId="8406" xr:uid="{BF7D27A0-BFB6-4223-BF9D-06F61FDD9068}"/>
    <cellStyle name="Comma 7 6 7 2 2" xfId="29497" xr:uid="{3CDD827D-2E96-434A-BEF4-4A6F273074EC}"/>
    <cellStyle name="Comma 7 6 7 3" xfId="30961" xr:uid="{D8309FCD-BDD6-4A7B-BDBE-04E77F51EFEB}"/>
    <cellStyle name="Comma 7 6 8" xfId="18326" xr:uid="{20442992-5E61-432D-A652-2E4C0DEDF01D}"/>
    <cellStyle name="Comma 7 6 8 2" xfId="7934" xr:uid="{F6C562B5-3629-4CEE-BC6C-8A66F1FCF31D}"/>
    <cellStyle name="Comma 7 6 8 2 2" xfId="29433" xr:uid="{5F57A4BF-5241-4BC1-9749-FB58B7C1FFDD}"/>
    <cellStyle name="Comma 7 6 8 3" xfId="31114" xr:uid="{FA010DFA-1C44-4B6A-B10D-440716C67057}"/>
    <cellStyle name="Comma 7 6 9" xfId="15823" xr:uid="{1821CF74-E18D-4E35-8988-8EC09A11FABF}"/>
    <cellStyle name="Comma 7 6 9 2" xfId="30709" xr:uid="{9C394363-E76D-4143-978D-9906FC6096E5}"/>
    <cellStyle name="Comma 7 7" xfId="919" xr:uid="{B560C8BE-AD79-4AB9-942E-614DEDB2573D}"/>
    <cellStyle name="Comma 7 7 10" xfId="27951" xr:uid="{94366ED6-EC43-4F32-A131-822A87CE4A3A}"/>
    <cellStyle name="Comma 7 7 10 2" xfId="32637" xr:uid="{F9C3383C-ECD9-4A5F-8AF3-8343C7D19709}"/>
    <cellStyle name="Comma 7 7 11" xfId="28309" xr:uid="{D0BE47E2-97E9-40C1-B47D-BE535D03282B}"/>
    <cellStyle name="Comma 7 7 2" xfId="1926" xr:uid="{AEFFB9FB-5BF5-4973-A991-07096259A0AB}"/>
    <cellStyle name="Comma 7 7 2 2" xfId="21262" xr:uid="{74D9E762-C877-431E-9F9C-A5FE43BA31AA}"/>
    <cellStyle name="Comma 7 7 2 2 2" xfId="12351" xr:uid="{2BD8CD3A-4AD8-405B-828B-CBA9584D9B47}"/>
    <cellStyle name="Comma 7 7 2 2 2 2" xfId="30153" xr:uid="{5B761D11-0ABC-4769-8A96-DF9A85534989}"/>
    <cellStyle name="Comma 7 7 2 2 3" xfId="4330" xr:uid="{1AA752BC-A32F-4BDD-85CD-E47979A81949}"/>
    <cellStyle name="Comma 7 7 2 2 3 2" xfId="28859" xr:uid="{6AF22B8C-CA32-485E-96C1-ADBBFE2BB46C}"/>
    <cellStyle name="Comma 7 7 2 2 4" xfId="31558" xr:uid="{2E15D904-EBBF-4726-90B9-9D37DC2CA827}"/>
    <cellStyle name="Comma 7 7 2 3" xfId="23473" xr:uid="{A32FB6B1-4AFE-40AF-8673-44B761F2BBD9}"/>
    <cellStyle name="Comma 7 7 2 3 2" xfId="6890" xr:uid="{DDAB241A-E2A5-4109-8DA4-8DF58686182A}"/>
    <cellStyle name="Comma 7 7 2 3 2 2" xfId="29280" xr:uid="{EF425B26-98B8-4264-91CA-97EEE561A141}"/>
    <cellStyle name="Comma 7 7 2 3 3" xfId="31902" xr:uid="{4BBE395C-41EA-4131-B930-F3967DB1D0A0}"/>
    <cellStyle name="Comma 7 7 2 4" xfId="14778" xr:uid="{3121A05B-560C-4713-89E8-DFEBB237BC81}"/>
    <cellStyle name="Comma 7 7 2 4 2" xfId="30556" xr:uid="{FC63C5AE-6E9D-41E5-BD2C-D942C633DC1A}"/>
    <cellStyle name="Comma 7 7 2 5" xfId="9716" xr:uid="{6AD70CD0-E244-472B-BBE6-8A1FB798D903}"/>
    <cellStyle name="Comma 7 7 2 5 2" xfId="29721" xr:uid="{00216405-06D8-4E6B-BB83-197183FADC6B}"/>
    <cellStyle name="Comma 7 7 2 6" xfId="23931" xr:uid="{4CDCD242-1BFD-4E90-A5D8-34C4A71C8CBA}"/>
    <cellStyle name="Comma 7 7 2 7" xfId="26533" xr:uid="{4E70B9A8-38D5-4F0A-9355-5020E54AF083}"/>
    <cellStyle name="Comma 7 7 2 7 2" xfId="32374" xr:uid="{E4A93540-3850-4701-BEAC-8BB069904DD9}"/>
    <cellStyle name="Comma 7 7 2 8" xfId="28442" xr:uid="{AFCE52F0-CFD7-4A92-8C3B-AEA8FF702B09}"/>
    <cellStyle name="Comma 7 7 3" xfId="2581" xr:uid="{BB4F5A38-6A6A-4179-BC3D-D81ACF801091}"/>
    <cellStyle name="Comma 7 7 3 2" xfId="20610" xr:uid="{9CCCEBD0-4423-4499-BB34-AA268C68EA27}"/>
    <cellStyle name="Comma 7 7 3 2 2" xfId="11699" xr:uid="{BA512483-38C1-4518-A503-D422A6D7EAC5}"/>
    <cellStyle name="Comma 7 7 3 2 2 2" xfId="30047" xr:uid="{83E07EB0-FE70-412B-A14D-ECD185E052A8}"/>
    <cellStyle name="Comma 7 7 3 2 3" xfId="3676" xr:uid="{B20E3606-7857-4EB0-BA49-940BDB656356}"/>
    <cellStyle name="Comma 7 7 3 2 3 2" xfId="28753" xr:uid="{736ADB4A-1206-4AB7-A51A-FC25A304D9D1}"/>
    <cellStyle name="Comma 7 7 3 2 4" xfId="31452" xr:uid="{357DA7A6-BE99-498C-AB2B-9D96084DB689}"/>
    <cellStyle name="Comma 7 7 3 3" xfId="17159" xr:uid="{B915CA82-FED6-4F48-AFDD-35F38701DA7A}"/>
    <cellStyle name="Comma 7 7 3 3 2" xfId="6236" xr:uid="{E79A3730-B326-42C0-8E69-9CAA9806D138}"/>
    <cellStyle name="Comma 7 7 3 3 2 2" xfId="29174" xr:uid="{4FF007AB-6036-4980-AE89-D60E2348B5E6}"/>
    <cellStyle name="Comma 7 7 3 3 3" xfId="30937" xr:uid="{0C70D134-03E7-42ED-92DE-A267C961A730}"/>
    <cellStyle name="Comma 7 7 3 4" xfId="14124" xr:uid="{B6D00DCB-D366-433F-9CD0-CA4B8339D529}"/>
    <cellStyle name="Comma 7 7 3 4 2" xfId="30450" xr:uid="{664FB3B6-6B8D-42D5-8881-8B1F496FC4C8}"/>
    <cellStyle name="Comma 7 7 3 5" xfId="9062" xr:uid="{77803301-1635-4E03-9AEA-F72EA0493201}"/>
    <cellStyle name="Comma 7 7 3 5 2" xfId="29615" xr:uid="{C2110537-C7D7-473A-BE1C-D8DBF871AD32}"/>
    <cellStyle name="Comma 7 7 3 6" xfId="22823" xr:uid="{55D088B0-991C-4C2F-8041-60A4841DD6E6}"/>
    <cellStyle name="Comma 7 7 3 6 2" xfId="31796" xr:uid="{9309F4DD-84B6-4BB7-91A3-03BC531412CD}"/>
    <cellStyle name="Comma 7 7 3 7" xfId="27187" xr:uid="{B66E718B-ABFD-4393-B296-66713F272890}"/>
    <cellStyle name="Comma 7 7 3 7 2" xfId="32480" xr:uid="{7B7F38F3-2984-499E-8966-EDA04D7626E0}"/>
    <cellStyle name="Comma 7 7 3 8" xfId="28548" xr:uid="{0F7A042B-5EB3-4B60-915E-5D200970EBA5}"/>
    <cellStyle name="Comma 7 7 4" xfId="22166" xr:uid="{61A72266-B12F-4371-A08B-DB9985DCAACC}"/>
    <cellStyle name="Comma 7 7 4 2" xfId="16296" xr:uid="{6A178504-EB95-446F-A323-DA507FA93833}"/>
    <cellStyle name="Comma 7 7 4 2 2" xfId="5220" xr:uid="{86B60E5B-FDB3-4FF8-9670-F112679EBF83}"/>
    <cellStyle name="Comma 7 7 4 2 2 2" xfId="28988" xr:uid="{03E038AE-787E-48EE-A334-9CD9CED21DE8}"/>
    <cellStyle name="Comma 7 7 4 2 3" xfId="30785" xr:uid="{591AA990-169E-4F0D-B2DA-360E9472D660}"/>
    <cellStyle name="Comma 7 7 4 3" xfId="18489" xr:uid="{ACBC12F2-F94E-45A9-9468-0B9BE1E994C9}"/>
    <cellStyle name="Comma 7 7 4 4" xfId="13224" xr:uid="{8F8285BC-3F54-4AC1-B19A-12B6CCD8EE83}"/>
    <cellStyle name="Comma 7 7 4 4 2" xfId="30281" xr:uid="{09119721-70FD-4DCC-AD9A-85DF67FC2EE3}"/>
    <cellStyle name="Comma 7 7 4 5" xfId="8244" xr:uid="{A9DFE922-960B-44D6-9746-98734557167E}"/>
    <cellStyle name="Comma 7 7 4 6" xfId="31689" xr:uid="{34951D78-B966-4263-9C08-6B9C83E666AB}"/>
    <cellStyle name="Comma 7 7 5" xfId="18645" xr:uid="{2B37DD7D-FA86-44BB-B7D9-BF38281CEA8F}"/>
    <cellStyle name="Comma 7 7 5 2" xfId="7780" xr:uid="{19706B93-F85F-4723-889E-19E2FE642B4F}"/>
    <cellStyle name="Comma 7 7 5 2 2" xfId="29409" xr:uid="{68D0F0F0-3B20-4561-B707-E63F2A286538}"/>
    <cellStyle name="Comma 7 7 5 3" xfId="31162" xr:uid="{352CB5F6-422C-44D6-8B56-8174758BFC81}"/>
    <cellStyle name="Comma 7 7 6" xfId="15668" xr:uid="{A5E3F38D-E0B7-4935-9832-994FF95D440F}"/>
    <cellStyle name="Comma 7 7 6 2" xfId="30685" xr:uid="{BE27D3FE-547B-42DF-9F24-9E653F6A0074}"/>
    <cellStyle name="Comma 7 7 7" xfId="10606" xr:uid="{99B9A931-05E9-4F57-923B-30C537F20DCB}"/>
    <cellStyle name="Comma 7 7 7 2" xfId="29850" xr:uid="{900AE29F-774C-4F48-ACB7-7CDF83FEA06F}"/>
    <cellStyle name="Comma 7 7 8" xfId="24688" xr:uid="{906B7EA3-EBDB-4654-B5E5-B1859E397041}"/>
    <cellStyle name="Comma 7 7 8 2" xfId="32073" xr:uid="{C71CD695-1329-4B54-8302-8A0EFACFCC85}"/>
    <cellStyle name="Comma 7 7 9" xfId="25643" xr:uid="{2C1A1E05-05C5-42AB-9955-A70C21A8010A}"/>
    <cellStyle name="Comma 7 7 9 2" xfId="32245" xr:uid="{5B6E4117-14C0-48AA-9D6C-8690FB108AB2}"/>
    <cellStyle name="Comma 7 8" xfId="1596" xr:uid="{97A2C997-90E2-43F7-A000-C4B267D044C1}"/>
    <cellStyle name="Comma 7 8 2" xfId="21590" xr:uid="{B7AED722-02AF-48A6-A516-CAE3307339B4}"/>
    <cellStyle name="Comma 7 8 2 2" xfId="12677" xr:uid="{2281E51B-9382-473D-8D78-DE9C5663E564}"/>
    <cellStyle name="Comma 7 8 2 2 2" xfId="30207" xr:uid="{82C19558-5CF7-485F-BC43-C2589525FCA9}"/>
    <cellStyle name="Comma 7 8 2 3" xfId="4658" xr:uid="{8AB8DC63-396D-41AC-A5CC-05E663B67BE6}"/>
    <cellStyle name="Comma 7 8 2 3 2" xfId="28913" xr:uid="{7899E327-13C8-48EF-9212-519B111B3765}"/>
    <cellStyle name="Comma 7 8 2 4" xfId="31612" xr:uid="{42ADCE84-9A62-4A31-94E1-620F58BFDA85}"/>
    <cellStyle name="Comma 7 8 3" xfId="23799" xr:uid="{879EE610-1C7F-4D01-8EA8-C8839A013F35}"/>
    <cellStyle name="Comma 7 8 3 2" xfId="7218" xr:uid="{BF190322-AE6E-4F8C-8F20-06D04C4DD5E3}"/>
    <cellStyle name="Comma 7 8 3 2 2" xfId="29334" xr:uid="{2CF4E813-E025-4253-B90B-43DDCAAF3C18}"/>
    <cellStyle name="Comma 7 8 3 3" xfId="31956" xr:uid="{3C2793B0-991D-4A76-8764-03608966EA6D}"/>
    <cellStyle name="Comma 7 8 4" xfId="15106" xr:uid="{A33D3BA8-ED24-4717-9B5F-ECDF57A616EA}"/>
    <cellStyle name="Comma 7 8 4 2" xfId="30610" xr:uid="{50134992-616C-464B-ACF1-A82E98956EC3}"/>
    <cellStyle name="Comma 7 8 5" xfId="10044" xr:uid="{CC8656EC-DB57-409D-845C-EC91B2D4D112}"/>
    <cellStyle name="Comma 7 8 5 2" xfId="29775" xr:uid="{706C8FB5-099C-4F59-AE56-ACF2346F43AA}"/>
    <cellStyle name="Comma 7 8 6" xfId="24252" xr:uid="{E16074DE-C61B-432C-B960-17B510C78A57}"/>
    <cellStyle name="Comma 7 8 7" xfId="26205" xr:uid="{094DB2BE-3A7C-4121-BBE1-BA240C1EC7ED}"/>
    <cellStyle name="Comma 7 8 7 2" xfId="32320" xr:uid="{9A70A7A8-41A2-4EB0-AA8B-69806ED9DB9F}"/>
    <cellStyle name="Comma 7 8 8" xfId="28091" xr:uid="{39DF86E9-0148-4ACE-BFF6-7DE0FAA1D645}"/>
    <cellStyle name="Comma 7 8 9" xfId="28388" xr:uid="{84EBB074-CD32-4664-983D-B0C49F84448F}"/>
    <cellStyle name="Comma 7 9" xfId="2253" xr:uid="{CCD5242C-B414-4DC1-8257-4B9FEC210D66}"/>
    <cellStyle name="Comma 7 9 2" xfId="20937" xr:uid="{3B5E6323-01AE-4B30-A74F-FCFDC78FFA9A}"/>
    <cellStyle name="Comma 7 9 2 2" xfId="12026" xr:uid="{28B68933-65E2-40AA-964A-91A4E3628F26}"/>
    <cellStyle name="Comma 7 9 2 2 2" xfId="30101" xr:uid="{219EA025-29C5-416E-ABCE-D915307744E9}"/>
    <cellStyle name="Comma 7 9 2 3" xfId="4004" xr:uid="{C55EEFA0-CB16-49B5-B19C-ED664DDE4FEE}"/>
    <cellStyle name="Comma 7 9 2 3 2" xfId="28807" xr:uid="{B79DF18A-49CA-49F8-A29D-177E3068B152}"/>
    <cellStyle name="Comma 7 9 2 4" xfId="31506" xr:uid="{05622E8D-4CAA-4C5D-A369-6C22BC8617E8}"/>
    <cellStyle name="Comma 7 9 3" xfId="23149" xr:uid="{3116CD5C-0308-4562-8B64-1E9805267B7C}"/>
    <cellStyle name="Comma 7 9 3 2" xfId="6564" xr:uid="{E51BF07A-FA6B-4AD9-8D5B-550C784CDC1A}"/>
    <cellStyle name="Comma 7 9 3 2 2" xfId="29228" xr:uid="{C744CFFC-3465-4F59-9F37-0E517A86E89A}"/>
    <cellStyle name="Comma 7 9 3 3" xfId="31850" xr:uid="{44C8DBBB-8D62-4041-BDA0-2DA16E826D55}"/>
    <cellStyle name="Comma 7 9 4" xfId="14452" xr:uid="{3ECB797F-97BB-45DD-91B5-3B2E9381F7F3}"/>
    <cellStyle name="Comma 7 9 4 2" xfId="30504" xr:uid="{8CE3ED80-0A31-4DA7-9304-15DFCC3DE07A}"/>
    <cellStyle name="Comma 7 9 5" xfId="9390" xr:uid="{35EB0AA4-E8E6-4325-A5A2-71A70ABE59C5}"/>
    <cellStyle name="Comma 7 9 5 2" xfId="29669" xr:uid="{CB4B0DBB-6FFA-4649-826B-48B7F0E7E946}"/>
    <cellStyle name="Comma 7 9 6" xfId="24066" xr:uid="{0A8187AD-1D12-4C3E-8474-56B172BDBA8B}"/>
    <cellStyle name="Comma 7 9 7" xfId="26859" xr:uid="{CD21A369-4627-4FAC-9F8F-AE850955F371}"/>
    <cellStyle name="Comma 7 9 7 2" xfId="32426" xr:uid="{0EE7E4E2-8368-47D0-8EA7-E0CBA696E4CE}"/>
    <cellStyle name="Comma 7 9 8" xfId="28105" xr:uid="{F5356BBF-D0DA-4E59-B9E2-520E03031AEE}"/>
    <cellStyle name="Comma 7 9 8 2" xfId="32678" xr:uid="{CFCB2002-0257-42CD-8F1E-60D827BBFB42}"/>
    <cellStyle name="Comma 7 9 9" xfId="28494" xr:uid="{8317B174-C517-4EDC-A010-E41BAD6E6C36}"/>
    <cellStyle name="Comma 70" xfId="563" xr:uid="{4755E754-62B7-48E3-8504-2340CEB99060}"/>
    <cellStyle name="Comma 70 10" xfId="15947" xr:uid="{6CA4B5D0-3A8E-4DF1-AC92-4B32380711EA}"/>
    <cellStyle name="Comma 70 11" xfId="10884" xr:uid="{A94E96A7-3CC2-45AC-8D18-578885CA9BB6}"/>
    <cellStyle name="Comma 70 12" xfId="24406" xr:uid="{D5F0DAEE-CB81-4F1F-9B9F-192ED5F0F46B}"/>
    <cellStyle name="Comma 70 13" xfId="25365" xr:uid="{87700CB4-008A-4F0C-B306-87D0ACFFAEDD}"/>
    <cellStyle name="Comma 70 2" xfId="556" xr:uid="{33A8820B-BEE2-48F6-879E-84F0E4A25AED}"/>
    <cellStyle name="Comma 70 2 10" xfId="10888" xr:uid="{7338237D-F472-43E1-843C-7959B01A0254}"/>
    <cellStyle name="Comma 70 2 10 2" xfId="29898" xr:uid="{86E6C2A4-98D0-4A17-AC6A-F7F3978341BD}"/>
    <cellStyle name="Comma 70 2 11" xfId="24402" xr:uid="{58D2E8AB-A2B6-4B3B-A74E-0EF7BFC7CEC5}"/>
    <cellStyle name="Comma 70 2 11 2" xfId="32025" xr:uid="{C8A93572-5CB0-4C49-AF3C-D2AFC5B20455}"/>
    <cellStyle name="Comma 70 2 12" xfId="25361" xr:uid="{8C49D84A-AFFA-446D-B242-4017212A25E8}"/>
    <cellStyle name="Comma 70 2 12 2" xfId="32197" xr:uid="{EA3D9EF5-7345-4052-B803-A0B3C2B67EF3}"/>
    <cellStyle name="Comma 70 2 13" xfId="28259" xr:uid="{EC9E4629-7438-4396-92B0-C1E3422811A2}"/>
    <cellStyle name="Comma 70 2 2" xfId="610" xr:uid="{A8F1CEFA-6408-4D14-8A29-6911BAFF4F38}"/>
    <cellStyle name="Comma 70 2 2 10" xfId="24449" xr:uid="{164A1D9B-8003-47EF-B709-E2180B5BB25D}"/>
    <cellStyle name="Comma 70 2 2 10 2" xfId="32030" xr:uid="{FDE99EE7-1DDE-4253-9A3D-9B588D9D3DB1}"/>
    <cellStyle name="Comma 70 2 2 11" xfId="25406" xr:uid="{C0DC908B-49FC-47C5-A1CB-4C7DB9207697}"/>
    <cellStyle name="Comma 70 2 2 11 2" xfId="32202" xr:uid="{E230C2F7-C2D7-4A95-90A3-0838B8AFFD5A}"/>
    <cellStyle name="Comma 70 2 2 12" xfId="28264" xr:uid="{C202D978-A3B6-4367-BFA3-BFE92AF13B3C}"/>
    <cellStyle name="Comma 70 2 2 2" xfId="844" xr:uid="{8E11C076-729C-48B6-BAB6-7467F0C65B91}"/>
    <cellStyle name="Comma 70 2 2 2 10" xfId="25580" xr:uid="{B8933C85-3576-41F4-BF4E-63FA352454E4}"/>
    <cellStyle name="Comma 70 2 2 2 10 2" xfId="32232" xr:uid="{BB4A46E9-3E9E-4ED2-9772-D576473AAA2B}"/>
    <cellStyle name="Comma 70 2 2 2 11" xfId="28295" xr:uid="{7C76AB94-165D-4CC5-89BB-EDFD0F985350}"/>
    <cellStyle name="Comma 70 2 2 2 2" xfId="1204" xr:uid="{F5043A0A-831A-4207-AA7D-C493810A1CF2}"/>
    <cellStyle name="Comma 70 2 2 2 2 10" xfId="28350" xr:uid="{8E8AE919-7AE4-4F38-B689-CF3B15FB5ED0}"/>
    <cellStyle name="Comma 70 2 2 2 2 2" xfId="2191" xr:uid="{1436B2BF-F738-4A86-A0DA-BA25DF48CB00}"/>
    <cellStyle name="Comma 70 2 2 2 2 2 2" xfId="20998" xr:uid="{E77FC8BB-2F8D-42A3-A1B0-3EAC8361F5C9}"/>
    <cellStyle name="Comma 70 2 2 2 2 2 2 2" xfId="12086" xr:uid="{78575D6D-8E44-437D-9225-F89085993BD8}"/>
    <cellStyle name="Comma 70 2 2 2 2 2 2 2 2" xfId="30112" xr:uid="{C74E2DA1-932D-448D-9DA7-C987F1A7EC2E}"/>
    <cellStyle name="Comma 70 2 2 2 2 2 2 3" xfId="4065" xr:uid="{F5EF4604-A29B-4D4A-98D4-4F631E1F0792}"/>
    <cellStyle name="Comma 70 2 2 2 2 2 2 3 2" xfId="28818" xr:uid="{4C40679A-6C76-476F-BF0C-2246246507C2}"/>
    <cellStyle name="Comma 70 2 2 2 2 2 2 4" xfId="31517" xr:uid="{AB64C5C3-B7E3-4BB6-837B-3C6D913FB129}"/>
    <cellStyle name="Comma 70 2 2 2 2 2 3" xfId="18508" xr:uid="{B2528AA0-8DD3-4CAB-915B-7BD1CBBCD137}"/>
    <cellStyle name="Comma 70 2 2 2 2 2 3 2" xfId="6625" xr:uid="{43AA3213-51DC-4810-96A3-6CE9FFEACE16}"/>
    <cellStyle name="Comma 70 2 2 2 2 2 3 2 2" xfId="29239" xr:uid="{B822936E-6C4C-4BCA-9D21-6FD4878A5F5D}"/>
    <cellStyle name="Comma 70 2 2 2 2 2 3 3" xfId="31142" xr:uid="{2CEC9BF9-0EF1-44C9-B30B-2F67E32DCB85}"/>
    <cellStyle name="Comma 70 2 2 2 2 2 4" xfId="14513" xr:uid="{A4F1FCA0-2C38-4297-9897-72F791BCD125}"/>
    <cellStyle name="Comma 70 2 2 2 2 2 4 2" xfId="30515" xr:uid="{FB7FD423-C765-43C0-A529-D9EED29E0D26}"/>
    <cellStyle name="Comma 70 2 2 2 2 2 5" xfId="9451" xr:uid="{BD173BA4-BF38-4766-9DC8-5737E3DF1877}"/>
    <cellStyle name="Comma 70 2 2 2 2 2 5 2" xfId="29680" xr:uid="{FC90022F-9161-4965-B18F-5ED59E5B1642}"/>
    <cellStyle name="Comma 70 2 2 2 2 2 6" xfId="23210" xr:uid="{2CF5CAE5-3E12-4EF7-9CD2-47656FC89A37}"/>
    <cellStyle name="Comma 70 2 2 2 2 2 6 2" xfId="31861" xr:uid="{C0835895-3E41-436E-9606-4F777AD6E7E8}"/>
    <cellStyle name="Comma 70 2 2 2 2 2 7" xfId="26798" xr:uid="{2410E796-D0EB-4225-B8A1-9AB7D858E87D}"/>
    <cellStyle name="Comma 70 2 2 2 2 2 7 2" xfId="32415" xr:uid="{73C93D86-B90B-43E9-ACBE-9E77C773F441}"/>
    <cellStyle name="Comma 70 2 2 2 2 2 8" xfId="28483" xr:uid="{5F45C7DB-0810-4940-8259-03BB1E158732}"/>
    <cellStyle name="Comma 70 2 2 2 2 3" xfId="2846" xr:uid="{91DF1533-BC5A-42C4-B3DF-BF9C9E93D996}"/>
    <cellStyle name="Comma 70 2 2 2 2 3 2" xfId="20345" xr:uid="{4C446F2C-BB20-44C9-98C7-16CEA1840A8B}"/>
    <cellStyle name="Comma 70 2 2 2 2 3 2 2" xfId="11434" xr:uid="{93FBF306-A6F5-42DB-A74D-F673570E9C8C}"/>
    <cellStyle name="Comma 70 2 2 2 2 3 2 2 2" xfId="30006" xr:uid="{F9511E0A-7CF3-4F12-9FD7-E14297E31AA8}"/>
    <cellStyle name="Comma 70 2 2 2 2 3 2 3" xfId="3411" xr:uid="{F6A9862A-11B5-43F7-8DE1-3FC08D5F2481}"/>
    <cellStyle name="Comma 70 2 2 2 2 3 2 3 2" xfId="28712" xr:uid="{19233B48-CDDA-4B85-A2F6-39D4EA425E93}"/>
    <cellStyle name="Comma 70 2 2 2 2 3 2 4" xfId="31411" xr:uid="{5D639E09-D924-4D77-AD02-75CE60714B3C}"/>
    <cellStyle name="Comma 70 2 2 2 2 3 3" xfId="16904" xr:uid="{B4364B7B-49D8-47A7-9166-D1720C32BB75}"/>
    <cellStyle name="Comma 70 2 2 2 2 3 3 2" xfId="5971" xr:uid="{8643D147-3D46-42E3-89B6-388E5A7EEEC4}"/>
    <cellStyle name="Comma 70 2 2 2 2 3 3 2 2" xfId="29133" xr:uid="{D58A860E-5CE8-44EF-8A66-F1328D10A484}"/>
    <cellStyle name="Comma 70 2 2 2 2 3 3 3" xfId="30897" xr:uid="{1D08CF5D-C283-4455-BE8B-8CEF4AB23AF8}"/>
    <cellStyle name="Comma 70 2 2 2 2 3 4" xfId="13859" xr:uid="{15DC0195-258D-4406-90BE-B33E47EF2B8D}"/>
    <cellStyle name="Comma 70 2 2 2 2 3 4 2" xfId="30409" xr:uid="{C50C6A9B-5FF2-4B96-8247-73842EF9D041}"/>
    <cellStyle name="Comma 70 2 2 2 2 3 5" xfId="8797" xr:uid="{36024775-DBFD-4FB6-9D5D-01752C055DFD}"/>
    <cellStyle name="Comma 70 2 2 2 2 3 5 2" xfId="29574" xr:uid="{23D36013-412F-4734-94D2-8AA6191B4B4F}"/>
    <cellStyle name="Comma 70 2 2 2 2 3 6" xfId="22558" xr:uid="{2C187625-646F-4F4E-8E79-46B43F9622A9}"/>
    <cellStyle name="Comma 70 2 2 2 2 3 6 2" xfId="31755" xr:uid="{2EF54209-B5E2-4971-A96C-D345C76E0FFF}"/>
    <cellStyle name="Comma 70 2 2 2 2 3 7" xfId="27452" xr:uid="{5D1C3DB7-BFE8-46E0-B740-37DD7BAE6D43}"/>
    <cellStyle name="Comma 70 2 2 2 2 3 7 2" xfId="32521" xr:uid="{BFA70E79-0869-4250-8F46-AF018947661E}"/>
    <cellStyle name="Comma 70 2 2 2 2 3 8" xfId="28589" xr:uid="{EAD30687-E699-4724-B8F2-11AAE9DEC0DE}"/>
    <cellStyle name="Comma 70 2 2 2 2 4" xfId="21901" xr:uid="{241B7535-187B-4AED-BE18-731C2C3C2B71}"/>
    <cellStyle name="Comma 70 2 2 2 2 4 2" xfId="12969" xr:uid="{AD5B9DE1-B189-47F8-9142-F75FB9ABA41D}"/>
    <cellStyle name="Comma 70 2 2 2 2 4 2 2" xfId="30241" xr:uid="{C6E4114A-CDE9-4193-9F6E-DF2930D8D330}"/>
    <cellStyle name="Comma 70 2 2 2 2 4 3" xfId="4955" xr:uid="{B9698999-5955-4A19-B3CB-6377D67B4948}"/>
    <cellStyle name="Comma 70 2 2 2 2 4 3 2" xfId="28947" xr:uid="{E9DECB84-180F-465E-8B79-CC4AE6E7F851}"/>
    <cellStyle name="Comma 70 2 2 2 2 4 4" xfId="31648" xr:uid="{3FBC0DBD-BD9D-4C7F-9406-E99A62E904E3}"/>
    <cellStyle name="Comma 70 2 2 2 2 5" xfId="19183" xr:uid="{71B167ED-375E-4FCE-A64B-5A9D0522D720}"/>
    <cellStyle name="Comma 70 2 2 2 2 5 2" xfId="7515" xr:uid="{B42B70C2-E4A9-492C-9650-1C88727F76A9}"/>
    <cellStyle name="Comma 70 2 2 2 2 5 2 2" xfId="29368" xr:uid="{AFA188E3-7358-4BFB-A4F9-A60A1426F2B0}"/>
    <cellStyle name="Comma 70 2 2 2 2 5 3" xfId="31230" xr:uid="{F6B2DD53-8347-4D3B-82A4-1BD7D9105D17}"/>
    <cellStyle name="Comma 70 2 2 2 2 6" xfId="15403" xr:uid="{663D2057-562F-440E-B338-B6B62A1523E8}"/>
    <cellStyle name="Comma 70 2 2 2 2 6 2" xfId="30644" xr:uid="{6966028A-0585-43B3-A132-044D14544CD5}"/>
    <cellStyle name="Comma 70 2 2 2 2 7" xfId="10341" xr:uid="{F3CDDA11-9557-4239-B502-7364DADA66D7}"/>
    <cellStyle name="Comma 70 2 2 2 2 7 2" xfId="29809" xr:uid="{60084EED-4DDE-42A7-92D3-91091B77A9E6}"/>
    <cellStyle name="Comma 70 2 2 2 2 8" xfId="24953" xr:uid="{506B9110-2DA9-446C-A886-1D2BA2E35D3D}"/>
    <cellStyle name="Comma 70 2 2 2 2 8 2" xfId="32114" xr:uid="{3C9C9088-57C2-4AF6-8193-02E6BF801F14}"/>
    <cellStyle name="Comma 70 2 2 2 2 9" xfId="25908" xr:uid="{645FEBA2-8B41-43D9-BB9C-FB97866C439E}"/>
    <cellStyle name="Comma 70 2 2 2 2 9 2" xfId="32286" xr:uid="{10F9C485-1FA3-4E8C-9222-AE519FABB628}"/>
    <cellStyle name="Comma 70 2 2 2 3" xfId="1862" xr:uid="{7B136FDC-0C81-44BE-977E-64F2C67BB8FF}"/>
    <cellStyle name="Comma 70 2 2 2 3 2" xfId="21325" xr:uid="{42B59735-3D79-49DE-BD92-33A233BD3FFD}"/>
    <cellStyle name="Comma 70 2 2 2 3 2 2" xfId="12414" xr:uid="{BD0F5ACB-4AF7-4E61-B87D-A8C37DAFA3CA}"/>
    <cellStyle name="Comma 70 2 2 2 3 2 2 2" xfId="30166" xr:uid="{CAAC4925-C0F9-4CC7-B508-170189B7C604}"/>
    <cellStyle name="Comma 70 2 2 2 3 2 3" xfId="4393" xr:uid="{CC318F0D-3BDC-4C25-8B4D-E4303088AF15}"/>
    <cellStyle name="Comma 70 2 2 2 3 2 3 2" xfId="28872" xr:uid="{76303307-B263-4DC8-946F-252DD4F6606E}"/>
    <cellStyle name="Comma 70 2 2 2 3 2 4" xfId="31571" xr:uid="{393FFAEE-AC81-4071-880C-D7CFBE2579DD}"/>
    <cellStyle name="Comma 70 2 2 2 3 3" xfId="17381" xr:uid="{44973DF8-BEDF-4FC9-A50B-FACF996787FA}"/>
    <cellStyle name="Comma 70 2 2 2 3 3 2" xfId="6953" xr:uid="{C66AB1D4-3ADB-4FE1-AC1E-BFD1FA880F7F}"/>
    <cellStyle name="Comma 70 2 2 2 3 3 2 2" xfId="29293" xr:uid="{9C82117A-71BE-4E98-B213-FDE8D350F6CB}"/>
    <cellStyle name="Comma 70 2 2 2 3 3 3" xfId="30977" xr:uid="{ED116041-3BDC-4F6D-95CF-9329FDB3778C}"/>
    <cellStyle name="Comma 70 2 2 2 3 4" xfId="14841" xr:uid="{0CA23B57-5673-489F-9061-87E4C4176ECA}"/>
    <cellStyle name="Comma 70 2 2 2 3 4 2" xfId="30569" xr:uid="{42B9DB0D-BB6E-494E-949C-010598B8027C}"/>
    <cellStyle name="Comma 70 2 2 2 3 5" xfId="9779" xr:uid="{55AA488C-7284-421C-A82F-476FEFA96073}"/>
    <cellStyle name="Comma 70 2 2 2 3 5 2" xfId="29734" xr:uid="{A5FC95C9-9DDE-4429-B772-768A8B14A762}"/>
    <cellStyle name="Comma 70 2 2 2 3 6" xfId="23534" xr:uid="{346E9DEF-F2A8-4C44-8EE3-9CE4B100908C}"/>
    <cellStyle name="Comma 70 2 2 2 3 6 2" xfId="31915" xr:uid="{DD2C8449-A9E1-4DFA-B7F4-E026984C28FE}"/>
    <cellStyle name="Comma 70 2 2 2 3 7" xfId="26470" xr:uid="{170CD231-8EFF-4F05-9EF8-03265E481315}"/>
    <cellStyle name="Comma 70 2 2 2 3 7 2" xfId="32361" xr:uid="{3EF249BD-2C29-4ACB-BBAC-564C39F1B731}"/>
    <cellStyle name="Comma 70 2 2 2 3 8" xfId="28429" xr:uid="{EEE1AAD6-446D-4A5F-8032-063DAB0DD411}"/>
    <cellStyle name="Comma 70 2 2 2 4" xfId="2518" xr:uid="{9744BDAA-87CC-4E94-97E5-6FFA0D0DA755}"/>
    <cellStyle name="Comma 70 2 2 2 4 2" xfId="20673" xr:uid="{32171DC8-EA44-44CF-A1BE-6A409D22E792}"/>
    <cellStyle name="Comma 70 2 2 2 4 2 2" xfId="11762" xr:uid="{23BFCCA5-CC7F-4920-8EE9-CEEAF7493428}"/>
    <cellStyle name="Comma 70 2 2 2 4 2 2 2" xfId="30060" xr:uid="{6EA02B5E-4F77-411B-A02B-79C5168929F9}"/>
    <cellStyle name="Comma 70 2 2 2 4 2 3" xfId="3739" xr:uid="{CCCE0E89-50B6-4FB2-A412-6830548556DA}"/>
    <cellStyle name="Comma 70 2 2 2 4 2 3 2" xfId="28766" xr:uid="{3D4ED1B4-326A-4E07-AB6A-304C42FE05CE}"/>
    <cellStyle name="Comma 70 2 2 2 4 2 4" xfId="31465" xr:uid="{03CA6788-7884-430F-8B61-C0BA3D913FCA}"/>
    <cellStyle name="Comma 70 2 2 2 4 3" xfId="17219" xr:uid="{00402156-66F8-4F0D-994D-10E1EAB827F4}"/>
    <cellStyle name="Comma 70 2 2 2 4 3 2" xfId="6299" xr:uid="{D74242D1-8CD7-4E4E-8C86-953646201512}"/>
    <cellStyle name="Comma 70 2 2 2 4 3 2 2" xfId="29187" xr:uid="{6D7943C7-173B-4869-AA61-DEA0766666E9}"/>
    <cellStyle name="Comma 70 2 2 2 4 3 3" xfId="30949" xr:uid="{610D5366-6159-4336-AD97-4338092D05B7}"/>
    <cellStyle name="Comma 70 2 2 2 4 4" xfId="14187" xr:uid="{D9A65205-DDDD-4AC9-B898-E4F3C65A1EF4}"/>
    <cellStyle name="Comma 70 2 2 2 4 4 2" xfId="30463" xr:uid="{B888BD26-D53E-4957-BFDD-6E6BBA0F75A3}"/>
    <cellStyle name="Comma 70 2 2 2 4 5" xfId="9125" xr:uid="{7B62ECB4-5AB0-4C08-A22A-74CE070036BB}"/>
    <cellStyle name="Comma 70 2 2 2 4 5 2" xfId="29628" xr:uid="{20BE3946-7C2B-457D-9D4D-106D2BFFFDD8}"/>
    <cellStyle name="Comma 70 2 2 2 4 6" xfId="22885" xr:uid="{702A3CC9-905D-460D-BC6A-E9A45495D2E5}"/>
    <cellStyle name="Comma 70 2 2 2 4 6 2" xfId="31809" xr:uid="{82C42F1F-0857-4DB5-BB17-E86A160289BE}"/>
    <cellStyle name="Comma 70 2 2 2 4 7" xfId="27124" xr:uid="{6FE1ABF8-3E18-41D2-B691-F7F78651380F}"/>
    <cellStyle name="Comma 70 2 2 2 4 7 2" xfId="32467" xr:uid="{52BF115E-0C81-490D-81DA-0B3899A34D89}"/>
    <cellStyle name="Comma 70 2 2 2 4 8" xfId="28535" xr:uid="{B7F6498B-995D-43E5-B8F1-16F4ACDA0508}"/>
    <cellStyle name="Comma 70 2 2 2 5" xfId="22229" xr:uid="{C9535971-19E7-4179-AC15-9EF654A81EC8}"/>
    <cellStyle name="Comma 70 2 2 2 5 2" xfId="13282" xr:uid="{F2BA33C2-E17A-433F-95A4-7B0ECE336184}"/>
    <cellStyle name="Comma 70 2 2 2 5 2 2" xfId="30293" xr:uid="{8167714C-AC13-4401-B2BE-142B8E7342E1}"/>
    <cellStyle name="Comma 70 2 2 2 5 3" xfId="5283" xr:uid="{F0AFEB3D-8860-49F6-9AFE-8449570A52EA}"/>
    <cellStyle name="Comma 70 2 2 2 5 3 2" xfId="29001" xr:uid="{C5A70B07-7187-4BC7-B9EC-DB6CD05535BC}"/>
    <cellStyle name="Comma 70 2 2 2 5 4" xfId="31702" xr:uid="{403C5702-965F-4C97-92F6-8EE6D29621CB}"/>
    <cellStyle name="Comma 70 2 2 2 6" xfId="18378" xr:uid="{9C915B93-CBF8-4C61-B577-5A7D23EFBFE1}"/>
    <cellStyle name="Comma 70 2 2 2 6 2" xfId="7843" xr:uid="{3CE10A5B-5146-4300-8AE6-10981A6E040D}"/>
    <cellStyle name="Comma 70 2 2 2 6 2 2" xfId="29422" xr:uid="{DF59D936-E3A9-4009-B7EC-F42BF34D14A3}"/>
    <cellStyle name="Comma 70 2 2 2 6 3" xfId="31120" xr:uid="{C616871A-B311-432B-B11F-F7B6F9F7A7D5}"/>
    <cellStyle name="Comma 70 2 2 2 7" xfId="15732" xr:uid="{81E5D145-1C03-480D-A965-1BB195C10CA1}"/>
    <cellStyle name="Comma 70 2 2 2 7 2" xfId="30698" xr:uid="{26B0F3CC-CEA2-45C3-BEB6-F1DCC7C6447E}"/>
    <cellStyle name="Comma 70 2 2 2 8" xfId="10669" xr:uid="{6D9BE532-1CB4-4E13-B92D-3AEE10C76CE1}"/>
    <cellStyle name="Comma 70 2 2 2 8 2" xfId="29863" xr:uid="{39C9C431-933C-4312-9488-1E1119A53003}"/>
    <cellStyle name="Comma 70 2 2 2 9" xfId="24624" xr:uid="{38486FA3-FE44-4566-B515-EE8AC0201D3D}"/>
    <cellStyle name="Comma 70 2 2 2 9 2" xfId="32060" xr:uid="{E7F8BCD3-C111-4AE7-9242-871CADADD724}"/>
    <cellStyle name="Comma 70 2 2 3" xfId="1018" xr:uid="{AB77B42E-5BFD-4896-9EBA-32F16B19C41D}"/>
    <cellStyle name="Comma 70 2 2 3 10" xfId="28320" xr:uid="{4BBF6FFD-6875-4CC0-B83B-C779A5DB1FD5}"/>
    <cellStyle name="Comma 70 2 2 3 2" xfId="2017" xr:uid="{81328276-BABD-438E-809C-BF580CEA5B13}"/>
    <cellStyle name="Comma 70 2 2 3 2 2" xfId="21172" xr:uid="{E7B68D3E-713E-49BA-9EEF-9509EDDA53CF}"/>
    <cellStyle name="Comma 70 2 2 3 2 2 2" xfId="12260" xr:uid="{71D32AA8-3DEE-4251-B0C4-73A1966329D2}"/>
    <cellStyle name="Comma 70 2 2 3 2 2 2 2" xfId="30142" xr:uid="{8E4EBD20-F89C-4A2E-AE60-B8E1B623DC75}"/>
    <cellStyle name="Comma 70 2 2 3 2 2 3" xfId="4239" xr:uid="{5BA35515-95CF-4F3C-ADC0-478BC7FB2DF2}"/>
    <cellStyle name="Comma 70 2 2 3 2 2 3 2" xfId="28848" xr:uid="{B1240D9F-EC9B-45F1-BBE2-C63917842E38}"/>
    <cellStyle name="Comma 70 2 2 3 2 2 4" xfId="31547" xr:uid="{7CD86A8E-4CA1-4035-A672-0B58BAED82B4}"/>
    <cellStyle name="Comma 70 2 2 3 2 3" xfId="17810" xr:uid="{08AB081F-0997-4B0B-803A-694DEFCD8568}"/>
    <cellStyle name="Comma 70 2 2 3 2 3 2" xfId="6799" xr:uid="{6BEE3DF6-30A2-46F8-AA34-4BCFE53A4815}"/>
    <cellStyle name="Comma 70 2 2 3 2 3 2 2" xfId="29269" xr:uid="{14CD8DC3-145E-4AF6-A61B-43B922ED65E3}"/>
    <cellStyle name="Comma 70 2 2 3 2 3 3" xfId="31058" xr:uid="{C63526D7-66A5-4C21-B143-E63ED02C7CD1}"/>
    <cellStyle name="Comma 70 2 2 3 2 4" xfId="14687" xr:uid="{6FD06BB3-0687-46BD-BECA-0000B57536DA}"/>
    <cellStyle name="Comma 70 2 2 3 2 4 2" xfId="30545" xr:uid="{92EF3477-3C6B-4577-84D3-5880B0DF1180}"/>
    <cellStyle name="Comma 70 2 2 3 2 5" xfId="9625" xr:uid="{4A892B85-E30B-4E9E-9F3C-38053C193287}"/>
    <cellStyle name="Comma 70 2 2 3 2 5 2" xfId="29710" xr:uid="{50A146B6-AFB5-4C8A-B8E0-7DAB51F938FE}"/>
    <cellStyle name="Comma 70 2 2 3 2 6" xfId="23383" xr:uid="{74FF3231-14F6-43D0-80CD-43D524CF487D}"/>
    <cellStyle name="Comma 70 2 2 3 2 6 2" xfId="31891" xr:uid="{527BF867-F3F7-4F32-A623-A08F58F9FBAE}"/>
    <cellStyle name="Comma 70 2 2 3 2 7" xfId="26624" xr:uid="{B0F4E977-F3F3-45A2-BE2F-5ED3C91560B7}"/>
    <cellStyle name="Comma 70 2 2 3 2 7 2" xfId="32385" xr:uid="{E4FF4A6D-D394-4778-8CB8-E877A9CF6C18}"/>
    <cellStyle name="Comma 70 2 2 3 2 8" xfId="28453" xr:uid="{4DD93B5F-E968-4104-BE0D-8A0FC8743523}"/>
    <cellStyle name="Comma 70 2 2 3 3" xfId="2672" xr:uid="{B19619AB-5C5C-4DFC-AF1B-562D37262519}"/>
    <cellStyle name="Comma 70 2 2 3 3 2" xfId="20519" xr:uid="{105445DC-4511-402E-9F34-5ABD6C6EFE12}"/>
    <cellStyle name="Comma 70 2 2 3 3 2 2" xfId="11608" xr:uid="{D14D5D9E-FE2A-4DAF-AD1B-991CC980C1BC}"/>
    <cellStyle name="Comma 70 2 2 3 3 2 2 2" xfId="30036" xr:uid="{6BA1573F-ECD7-4AE6-A78A-B339F69D05B9}"/>
    <cellStyle name="Comma 70 2 2 3 3 2 3" xfId="3585" xr:uid="{11D8E25A-2E2C-40FA-8392-8E3D79C13D5F}"/>
    <cellStyle name="Comma 70 2 2 3 3 2 3 2" xfId="28742" xr:uid="{A4A3E661-0B2A-4D40-BD69-ED2C6D1D15E4}"/>
    <cellStyle name="Comma 70 2 2 3 3 2 4" xfId="31441" xr:uid="{B7F0FE61-4632-4A54-BF3A-A0DD0C8D689F}"/>
    <cellStyle name="Comma 70 2 2 3 3 3" xfId="17073" xr:uid="{4D2C3364-93CF-417A-A1D4-0DD0BDB56F8C}"/>
    <cellStyle name="Comma 70 2 2 3 3 3 2" xfId="6145" xr:uid="{28738D26-00CA-4B34-8F43-388250E6B5DF}"/>
    <cellStyle name="Comma 70 2 2 3 3 3 2 2" xfId="29163" xr:uid="{C859B3C8-BBA0-4A51-AE9B-F4E6224D7B33}"/>
    <cellStyle name="Comma 70 2 2 3 3 3 3" xfId="30926" xr:uid="{A883CD1D-2FC8-49FF-BE5D-54ECE373486F}"/>
    <cellStyle name="Comma 70 2 2 3 3 4" xfId="14033" xr:uid="{2AD09F04-D4C6-40BF-82C4-DFF455D0F39E}"/>
    <cellStyle name="Comma 70 2 2 3 3 4 2" xfId="30439" xr:uid="{F715D56F-4791-4ED9-A411-180E8DAC953C}"/>
    <cellStyle name="Comma 70 2 2 3 3 5" xfId="8971" xr:uid="{C23CD5F3-8C5F-4F23-B509-25A4E4381290}"/>
    <cellStyle name="Comma 70 2 2 3 3 5 2" xfId="29604" xr:uid="{3A69C09C-669F-48AC-9C43-15E5CF30BAF4}"/>
    <cellStyle name="Comma 70 2 2 3 3 6" xfId="22732" xr:uid="{808E101F-BB7E-445E-8C2B-9F349B21CA3F}"/>
    <cellStyle name="Comma 70 2 2 3 3 6 2" xfId="31785" xr:uid="{2DE65288-8B88-4D83-BE2B-AAA5E1172238}"/>
    <cellStyle name="Comma 70 2 2 3 3 7" xfId="27278" xr:uid="{6C00DA5E-9C73-463B-BFAB-152D07EFF45F}"/>
    <cellStyle name="Comma 70 2 2 3 3 7 2" xfId="32491" xr:uid="{0A5660DF-EB11-419E-A312-E799F69CF9C8}"/>
    <cellStyle name="Comma 70 2 2 3 3 8" xfId="28559" xr:uid="{2EC3C499-D357-4F8A-8CCF-8FFB0F7F18B9}"/>
    <cellStyle name="Comma 70 2 2 3 4" xfId="22075" xr:uid="{6FCFB25B-B79C-4EAB-8BF9-5E69C926953A}"/>
    <cellStyle name="Comma 70 2 2 3 4 2" xfId="13139" xr:uid="{3DB8B98E-435E-427D-9487-1B21922FA9D0}"/>
    <cellStyle name="Comma 70 2 2 3 4 2 2" xfId="30270" xr:uid="{B090392C-7D27-4964-A560-1812A266C56A}"/>
    <cellStyle name="Comma 70 2 2 3 4 3" xfId="5129" xr:uid="{1A1FFAFD-9CC3-41CD-9AAE-F42AD0C23531}"/>
    <cellStyle name="Comma 70 2 2 3 4 3 2" xfId="28977" xr:uid="{80C88D05-BFAD-40A7-AA83-7AD08E3593F5}"/>
    <cellStyle name="Comma 70 2 2 3 4 4" xfId="31678" xr:uid="{CB970D93-383A-4E8C-A363-BDC69542C95F}"/>
    <cellStyle name="Comma 70 2 2 3 5" xfId="18847" xr:uid="{6C4B5091-3F4B-41DA-8396-5E5D5D30AF2D}"/>
    <cellStyle name="Comma 70 2 2 3 5 2" xfId="7689" xr:uid="{53B99FD2-19EC-460D-A5E1-A399EE71A941}"/>
    <cellStyle name="Comma 70 2 2 3 5 2 2" xfId="29398" xr:uid="{B392DAE8-990A-4130-9D1D-B15327C98288}"/>
    <cellStyle name="Comma 70 2 2 3 5 3" xfId="31187" xr:uid="{B32CC3D4-968F-4BA9-B95D-496BE05A09FE}"/>
    <cellStyle name="Comma 70 2 2 3 6" xfId="15577" xr:uid="{98EA56FC-D041-4885-A1FB-6DDD3A6870E0}"/>
    <cellStyle name="Comma 70 2 2 3 6 2" xfId="30674" xr:uid="{FE1B015B-518B-4C18-971A-85C10C4AFB81}"/>
    <cellStyle name="Comma 70 2 2 3 7" xfId="10515" xr:uid="{5F643E97-824F-4052-AA9A-72D32B38E1CB}"/>
    <cellStyle name="Comma 70 2 2 3 7 2" xfId="29839" xr:uid="{1F9A83B5-1C84-4946-B8D6-58ABB029D632}"/>
    <cellStyle name="Comma 70 2 2 3 8" xfId="24779" xr:uid="{C4289092-8819-430A-A303-92411CDEDDD6}"/>
    <cellStyle name="Comma 70 2 2 3 8 2" xfId="32084" xr:uid="{A0CA6A42-16F9-4D1C-A548-A01CC5D829C0}"/>
    <cellStyle name="Comma 70 2 2 3 9" xfId="25734" xr:uid="{79A3BCE6-BADB-4F72-AB6B-1CDED648647C}"/>
    <cellStyle name="Comma 70 2 2 3 9 2" xfId="32256" xr:uid="{D513E11F-A493-49A6-814D-2E83601578C4}"/>
    <cellStyle name="Comma 70 2 2 4" xfId="1688" xr:uid="{B5C11D54-6F43-41CA-9ED5-D7EF62EF3F11}"/>
    <cellStyle name="Comma 70 2 2 4 2" xfId="21499" xr:uid="{C03253F2-C219-4417-A86D-90083C54DCE5}"/>
    <cellStyle name="Comma 70 2 2 4 2 2" xfId="12588" xr:uid="{78B3A562-4111-4D68-8B39-6D5B32EE4656}"/>
    <cellStyle name="Comma 70 2 2 4 2 2 2" xfId="30196" xr:uid="{631DFAFC-8D29-4CE1-B703-E60D8EEA36BA}"/>
    <cellStyle name="Comma 70 2 2 4 2 3" xfId="4567" xr:uid="{4F21B760-F8CD-4442-8BEE-B86D09AF734E}"/>
    <cellStyle name="Comma 70 2 2 4 2 3 2" xfId="28902" xr:uid="{1B6877DF-1BC5-4AA3-8863-1FF635517F3A}"/>
    <cellStyle name="Comma 70 2 2 4 2 4" xfId="31601" xr:uid="{0C732971-0077-4140-BAF2-0CBA918E2DDF}"/>
    <cellStyle name="Comma 70 2 2 4 3" xfId="17828" xr:uid="{C99B0606-6C8F-44E9-8C09-F9208BD989AB}"/>
    <cellStyle name="Comma 70 2 2 4 3 2" xfId="7127" xr:uid="{1CB63F6C-ADD8-4A96-BAE3-36183E65AA98}"/>
    <cellStyle name="Comma 70 2 2 4 3 2 2" xfId="29323" xr:uid="{C416F16C-60F7-44A3-BE78-ACE39501AC53}"/>
    <cellStyle name="Comma 70 2 2 4 3 3" xfId="31060" xr:uid="{8285BDF7-8DC8-45BA-9F7C-C9C291089751}"/>
    <cellStyle name="Comma 70 2 2 4 4" xfId="15015" xr:uid="{5A7E69C7-EB58-4B67-A3EB-A8DDF7A8ECB2}"/>
    <cellStyle name="Comma 70 2 2 4 4 2" xfId="30599" xr:uid="{F04FF1BB-9793-477C-862E-B3D10FEF86D0}"/>
    <cellStyle name="Comma 70 2 2 4 5" xfId="9953" xr:uid="{BC625102-4142-48D4-ACC3-0716D2A34D5A}"/>
    <cellStyle name="Comma 70 2 2 4 5 2" xfId="29764" xr:uid="{56CCFE1A-89C7-4935-8545-5D2B3704EE6B}"/>
    <cellStyle name="Comma 70 2 2 4 6" xfId="23708" xr:uid="{4EFFFA8C-476A-4E3B-9595-3C286414D28B}"/>
    <cellStyle name="Comma 70 2 2 4 6 2" xfId="31945" xr:uid="{22558960-8B9E-4362-8126-C2304CDD5DF5}"/>
    <cellStyle name="Comma 70 2 2 4 7" xfId="26296" xr:uid="{5766CD65-5680-403B-8393-D89450F2C4EE}"/>
    <cellStyle name="Comma 70 2 2 4 7 2" xfId="32331" xr:uid="{735218FD-61EC-4ADA-8569-5F3FC2F2587E}"/>
    <cellStyle name="Comma 70 2 2 4 8" xfId="28399" xr:uid="{BC5CA2A7-7258-4A30-B3CE-EE475679122F}"/>
    <cellStyle name="Comma 70 2 2 5" xfId="2344" xr:uid="{F622FB89-A66F-4D31-A7B9-1FC22845930A}"/>
    <cellStyle name="Comma 70 2 2 5 2" xfId="20847" xr:uid="{6565BC4C-FD54-40DB-87F7-6057806D4713}"/>
    <cellStyle name="Comma 70 2 2 5 2 2" xfId="11936" xr:uid="{D57E5709-5211-4D0F-B4E9-49B128276357}"/>
    <cellStyle name="Comma 70 2 2 5 2 2 2" xfId="30090" xr:uid="{5ED3F359-8A05-4132-9EEB-AF50018C3D1D}"/>
    <cellStyle name="Comma 70 2 2 5 2 3" xfId="3913" xr:uid="{9C2337A1-CF0E-49D6-A14B-47D9C712078B}"/>
    <cellStyle name="Comma 70 2 2 5 2 3 2" xfId="28796" xr:uid="{BC252701-7018-41CB-B6D0-CFF8D51C8B2A}"/>
    <cellStyle name="Comma 70 2 2 5 2 4" xfId="31495" xr:uid="{ADDF0405-33C5-47FC-AD81-68E7720FF570}"/>
    <cellStyle name="Comma 70 2 2 5 3" xfId="18888" xr:uid="{D0927576-0B5D-4F46-951A-7E712248B7BA}"/>
    <cellStyle name="Comma 70 2 2 5 3 2" xfId="6473" xr:uid="{2B2AD79B-1E21-46C8-BA42-6060CA9DE3AB}"/>
    <cellStyle name="Comma 70 2 2 5 3 2 2" xfId="29217" xr:uid="{3119FC36-F969-45E9-ACA8-B770C47D5899}"/>
    <cellStyle name="Comma 70 2 2 5 3 3" xfId="31196" xr:uid="{214084FC-331B-4D6E-88DD-59149ADB89FC}"/>
    <cellStyle name="Comma 70 2 2 5 4" xfId="14361" xr:uid="{D3B3DFA0-4BF0-4E5D-BF5C-706C88D940B5}"/>
    <cellStyle name="Comma 70 2 2 5 4 2" xfId="30493" xr:uid="{4D806BAF-58F0-45B9-9FA2-070C7E3B7CD6}"/>
    <cellStyle name="Comma 70 2 2 5 5" xfId="9299" xr:uid="{C0B93125-2438-4AD3-937C-BB5387467D95}"/>
    <cellStyle name="Comma 70 2 2 5 5 2" xfId="29658" xr:uid="{8D05E5CD-044D-4639-85BB-16BE3BFABBC7}"/>
    <cellStyle name="Comma 70 2 2 5 6" xfId="23059" xr:uid="{B0293006-87BF-4317-8316-33274C6DEAB0}"/>
    <cellStyle name="Comma 70 2 2 5 6 2" xfId="31839" xr:uid="{4AB04868-90D8-438F-ABC6-329AA76238D2}"/>
    <cellStyle name="Comma 70 2 2 5 7" xfId="26950" xr:uid="{0D80CBDE-B76F-44E7-BB55-55960F63A0DF}"/>
    <cellStyle name="Comma 70 2 2 5 7 2" xfId="32437" xr:uid="{7A66DB90-C363-4BA7-A86D-CE72B77FC93C}"/>
    <cellStyle name="Comma 70 2 2 5 8" xfId="28505" xr:uid="{ACBD761D-7027-4F68-B004-4A554096D987}"/>
    <cellStyle name="Comma 70 2 2 6" xfId="22404" xr:uid="{3E38542F-79D2-4ED3-92D1-09BF10CCDE7B}"/>
    <cellStyle name="Comma 70 2 2 6 2" xfId="13417" xr:uid="{FADD436E-3919-4143-9442-4B702C01059E}"/>
    <cellStyle name="Comma 70 2 2 6 2 2" xfId="30313" xr:uid="{3207E727-33FE-4486-9521-A95AB38E203B}"/>
    <cellStyle name="Comma 70 2 2 6 3" xfId="5457" xr:uid="{59936F43-68F3-4F47-8552-36A838524797}"/>
    <cellStyle name="Comma 70 2 2 6 3 2" xfId="29031" xr:uid="{E1FFA0B2-75E9-4159-AFA8-CDD1D758300D}"/>
    <cellStyle name="Comma 70 2 2 6 4" xfId="31732" xr:uid="{30ABFB64-37A8-4B57-869C-7BB1C8EE07DE}"/>
    <cellStyle name="Comma 70 2 2 7" xfId="17382" xr:uid="{25F2C98B-877D-4C85-9EF3-BCAA05DE48B0}"/>
    <cellStyle name="Comma 70 2 2 7 2" xfId="8171" xr:uid="{76CD72F7-C415-4E1B-A23E-BCCC96811903}"/>
    <cellStyle name="Comma 70 2 2 7 2 2" xfId="29463" xr:uid="{DC2D286C-03F3-4F6B-9817-8E58A9AE2FD3}"/>
    <cellStyle name="Comma 70 2 2 7 3" xfId="30978" xr:uid="{CD00260C-BAF8-47F1-9D0F-A0EEFC50E2AC}"/>
    <cellStyle name="Comma 70 2 2 8" xfId="15906" xr:uid="{B3ADA75D-A6C4-4640-A888-356A0E877A9A}"/>
    <cellStyle name="Comma 70 2 2 8 2" xfId="30728" xr:uid="{FD0202F0-9130-45A3-82C1-F8F28259DE3A}"/>
    <cellStyle name="Comma 70 2 2 9" xfId="10843" xr:uid="{969C0C34-57D5-429B-B492-A964D9F57D9C}"/>
    <cellStyle name="Comma 70 2 2 9 2" xfId="29893" xr:uid="{6EEDF346-F2C1-4D72-90FE-184045EB8A73}"/>
    <cellStyle name="Comma 70 2 3" xfId="796" xr:uid="{82D5D2AF-BDEA-4D4C-A0C1-4E6419D8EC19}"/>
    <cellStyle name="Comma 70 2 3 10" xfId="25535" xr:uid="{200DCDDB-BBBC-49D1-B439-67FC99DF5EDB}"/>
    <cellStyle name="Comma 70 2 3 10 2" xfId="32227" xr:uid="{6E7DF98C-7A94-4AB2-A1F2-3C5E430734E1}"/>
    <cellStyle name="Comma 70 2 3 11" xfId="28290" xr:uid="{A24FC61E-01A4-49FE-8477-866840819843}"/>
    <cellStyle name="Comma 70 2 3 2" xfId="1156" xr:uid="{EF9FFEA1-58EC-4AE2-ACAA-B637552DC820}"/>
    <cellStyle name="Comma 70 2 3 2 10" xfId="28345" xr:uid="{ACE49360-DBC1-4C0A-A2F2-1AA428A67DFC}"/>
    <cellStyle name="Comma 70 2 3 2 2" xfId="2146" xr:uid="{C825040F-0C23-4837-A576-C84AF779E5D8}"/>
    <cellStyle name="Comma 70 2 3 2 2 2" xfId="21043" xr:uid="{120CA6AF-2462-4FC4-8092-8AFC3A737C5E}"/>
    <cellStyle name="Comma 70 2 3 2 2 2 2" xfId="12131" xr:uid="{E26F5194-2A53-4D90-8E69-A353E611480F}"/>
    <cellStyle name="Comma 70 2 3 2 2 2 2 2" xfId="30117" xr:uid="{38FDA2B9-17C3-4369-9645-89954C22F173}"/>
    <cellStyle name="Comma 70 2 3 2 2 2 3" xfId="4110" xr:uid="{A0FE7407-71D8-4DE4-BC10-861ABC1E74AE}"/>
    <cellStyle name="Comma 70 2 3 2 2 2 3 2" xfId="28823" xr:uid="{F0ABF1C3-F807-45F7-BBCA-48633281C30E}"/>
    <cellStyle name="Comma 70 2 3 2 2 2 4" xfId="31522" xr:uid="{41160386-75D9-4C88-B499-F6D1D727B3E7}"/>
    <cellStyle name="Comma 70 2 3 2 2 3" xfId="19186" xr:uid="{B968AACC-A35B-401C-907D-2E6EB3790D2D}"/>
    <cellStyle name="Comma 70 2 3 2 2 3 2" xfId="6670" xr:uid="{4D0DF2B4-9A7A-4E3B-82E6-BDE938E1345D}"/>
    <cellStyle name="Comma 70 2 3 2 2 3 2 2" xfId="29244" xr:uid="{A38DF62B-E599-4691-B93D-A67CA59C766E}"/>
    <cellStyle name="Comma 70 2 3 2 2 3 3" xfId="31232" xr:uid="{C48F2FC0-A025-483D-A0B0-3661218520F9}"/>
    <cellStyle name="Comma 70 2 3 2 2 4" xfId="14558" xr:uid="{0326DB0A-42CA-4306-B673-681B75435BA0}"/>
    <cellStyle name="Comma 70 2 3 2 2 4 2" xfId="30520" xr:uid="{F1E55409-7341-4557-994A-944AD7E26F1D}"/>
    <cellStyle name="Comma 70 2 3 2 2 5" xfId="9496" xr:uid="{7AD72376-E709-4D11-97FE-527729C188CC}"/>
    <cellStyle name="Comma 70 2 3 2 2 5 2" xfId="29685" xr:uid="{08085880-FA50-41B8-B045-E136922DBCEF}"/>
    <cellStyle name="Comma 70 2 3 2 2 6" xfId="23255" xr:uid="{2B5FD2FE-ACAC-477E-9E79-7CF95B858DDC}"/>
    <cellStyle name="Comma 70 2 3 2 2 6 2" xfId="31866" xr:uid="{30506DF6-5331-4997-B1F6-D605E5878FC0}"/>
    <cellStyle name="Comma 70 2 3 2 2 7" xfId="26753" xr:uid="{A11A8388-D3D1-437E-8C87-C4264771636D}"/>
    <cellStyle name="Comma 70 2 3 2 2 7 2" xfId="32410" xr:uid="{27241DD5-AFAA-4534-AA24-F6CF36599ADD}"/>
    <cellStyle name="Comma 70 2 3 2 2 8" xfId="28478" xr:uid="{A9567149-CBCC-40E0-BC60-5619BEF6BF7F}"/>
    <cellStyle name="Comma 70 2 3 2 3" xfId="2801" xr:uid="{E8F13CB0-1B17-431D-B450-AE3B1EEA9A76}"/>
    <cellStyle name="Comma 70 2 3 2 3 2" xfId="20390" xr:uid="{4E91BB2D-55D5-48EC-B326-757D928E7318}"/>
    <cellStyle name="Comma 70 2 3 2 3 2 2" xfId="11479" xr:uid="{C68E72A0-9F22-4B19-94D0-62C78F478DED}"/>
    <cellStyle name="Comma 70 2 3 2 3 2 2 2" xfId="30011" xr:uid="{5F77F344-074D-455E-B320-51D3FE0EDF9D}"/>
    <cellStyle name="Comma 70 2 3 2 3 2 3" xfId="3456" xr:uid="{91B3E426-BE2E-4E65-A6C9-705468B85471}"/>
    <cellStyle name="Comma 70 2 3 2 3 2 3 2" xfId="28717" xr:uid="{385B5FF3-7AB8-41F2-BA6C-FAA5AEF529FE}"/>
    <cellStyle name="Comma 70 2 3 2 3 2 4" xfId="31416" xr:uid="{F6FEEF86-19D7-4AA1-82D6-86674229B852}"/>
    <cellStyle name="Comma 70 2 3 2 3 3" xfId="16948" xr:uid="{39D90FB7-08D0-47DC-ABDE-2ED7AEF427F9}"/>
    <cellStyle name="Comma 70 2 3 2 3 3 2" xfId="6016" xr:uid="{BCB59430-068D-4782-92EE-D6686DD90836}"/>
    <cellStyle name="Comma 70 2 3 2 3 3 2 2" xfId="29138" xr:uid="{F9B02B88-F015-481F-B41A-E124ED5097AD}"/>
    <cellStyle name="Comma 70 2 3 2 3 3 3" xfId="30902" xr:uid="{02BA9151-EFEF-4490-9297-E1BA482950D1}"/>
    <cellStyle name="Comma 70 2 3 2 3 4" xfId="13904" xr:uid="{EEFF9E3B-99F7-49AD-A04A-1B62097B4A9B}"/>
    <cellStyle name="Comma 70 2 3 2 3 4 2" xfId="30414" xr:uid="{F223FCED-6326-4BBF-8AE1-2929D232E269}"/>
    <cellStyle name="Comma 70 2 3 2 3 5" xfId="8842" xr:uid="{7D58A323-ABF8-4269-BC63-557B9E9008F3}"/>
    <cellStyle name="Comma 70 2 3 2 3 5 2" xfId="29579" xr:uid="{D9D41732-6117-43FE-A96A-B6EB0683F2A8}"/>
    <cellStyle name="Comma 70 2 3 2 3 6" xfId="22603" xr:uid="{E6E646AE-3923-41FC-9CA4-D39874142636}"/>
    <cellStyle name="Comma 70 2 3 2 3 6 2" xfId="31760" xr:uid="{1C9DA501-480B-424C-9812-B7833D0CCCF6}"/>
    <cellStyle name="Comma 70 2 3 2 3 7" xfId="27407" xr:uid="{EE358B2C-C23C-4B6B-88F0-70B43DBD45A8}"/>
    <cellStyle name="Comma 70 2 3 2 3 7 2" xfId="32516" xr:uid="{39D7482E-B0AD-4FDB-A547-53CE59A26FB1}"/>
    <cellStyle name="Comma 70 2 3 2 3 8" xfId="28584" xr:uid="{75F6DF0D-553C-4BA2-8A6C-13B3AED05326}"/>
    <cellStyle name="Comma 70 2 3 2 4" xfId="21946" xr:uid="{9EC40E42-B280-4B00-8529-AB6BBDC44BE0}"/>
    <cellStyle name="Comma 70 2 3 2 4 2" xfId="13013" xr:uid="{ED9A2957-2ECA-41D2-9A61-204B85D4E297}"/>
    <cellStyle name="Comma 70 2 3 2 4 2 2" xfId="30246" xr:uid="{7C4099F3-4CF8-41F9-91C1-60976E6FD41B}"/>
    <cellStyle name="Comma 70 2 3 2 4 3" xfId="5000" xr:uid="{4952B6C6-56DE-4836-86B7-B1AE48CAF27D}"/>
    <cellStyle name="Comma 70 2 3 2 4 3 2" xfId="28952" xr:uid="{6D1DC8E4-3BCE-44EB-8C72-454C269573F9}"/>
    <cellStyle name="Comma 70 2 3 2 4 4" xfId="31653" xr:uid="{D51A1289-E1C5-4137-A7A5-1423F247B829}"/>
    <cellStyle name="Comma 70 2 3 2 5" xfId="17405" xr:uid="{A21C2E5B-2BA9-4D0F-9EF2-FAB7D7F8D434}"/>
    <cellStyle name="Comma 70 2 3 2 5 2" xfId="7560" xr:uid="{F18EB142-D72C-4749-A758-A35453DC95CB}"/>
    <cellStyle name="Comma 70 2 3 2 5 2 2" xfId="29373" xr:uid="{F343BDA8-9984-4E17-AEC9-FFC5EAF9B327}"/>
    <cellStyle name="Comma 70 2 3 2 5 3" xfId="30984" xr:uid="{71998BF1-C09C-4101-8227-AD22B7611F08}"/>
    <cellStyle name="Comma 70 2 3 2 6" xfId="15448" xr:uid="{48539018-B1FF-41F1-A8CD-6F8E051FDF13}"/>
    <cellStyle name="Comma 70 2 3 2 6 2" xfId="30649" xr:uid="{3C341450-350A-4ED1-9C76-DB7E9BD2EB2B}"/>
    <cellStyle name="Comma 70 2 3 2 7" xfId="10386" xr:uid="{DDF2A7D7-3150-450A-B625-AC4C8E908C58}"/>
    <cellStyle name="Comma 70 2 3 2 7 2" xfId="29814" xr:uid="{70B349DA-1289-4693-B6F1-FD6374C76920}"/>
    <cellStyle name="Comma 70 2 3 2 8" xfId="24908" xr:uid="{F6A87034-A18B-4E52-A387-C0122D3E01F6}"/>
    <cellStyle name="Comma 70 2 3 2 8 2" xfId="32109" xr:uid="{CCC734D5-1889-48DE-9FC0-7285F69CFDDE}"/>
    <cellStyle name="Comma 70 2 3 2 9" xfId="25863" xr:uid="{9B431507-8519-4FAE-B4BF-B1E71532029A}"/>
    <cellStyle name="Comma 70 2 3 2 9 2" xfId="32281" xr:uid="{D8DFF0B0-65E2-4893-9B84-81B4D31BDE42}"/>
    <cellStyle name="Comma 70 2 3 3" xfId="1817" xr:uid="{7A6B3758-5E9C-4718-9C3F-95C37E0D9343}"/>
    <cellStyle name="Comma 70 2 3 3 2" xfId="21370" xr:uid="{A015094C-8A02-406D-B641-8B8DC436AFD2}"/>
    <cellStyle name="Comma 70 2 3 3 2 2" xfId="12459" xr:uid="{BB3F0AAA-85DC-4AAE-9D80-3A268E2D9A81}"/>
    <cellStyle name="Comma 70 2 3 3 2 2 2" xfId="30171" xr:uid="{C76A48F3-DCDF-47F4-B6EF-68D3731817DD}"/>
    <cellStyle name="Comma 70 2 3 3 2 3" xfId="4438" xr:uid="{9A4ABADD-FC50-45FE-939B-2853BDD08FCA}"/>
    <cellStyle name="Comma 70 2 3 3 2 3 2" xfId="28877" xr:uid="{3FE0FCA3-0753-4944-B044-2415F22A557F}"/>
    <cellStyle name="Comma 70 2 3 3 2 4" xfId="31576" xr:uid="{DFCDC626-BB4C-4EAB-B733-E71E10FC5D4E}"/>
    <cellStyle name="Comma 70 2 3 3 3" xfId="17932" xr:uid="{D0E6A949-E102-431D-97C6-4EA61230B3B6}"/>
    <cellStyle name="Comma 70 2 3 3 3 2" xfId="6998" xr:uid="{F77097FE-A343-4CF6-9F9E-1367D7C0336C}"/>
    <cellStyle name="Comma 70 2 3 3 3 2 2" xfId="29298" xr:uid="{FFA3C088-136F-49D6-BC30-17E4DF365AE3}"/>
    <cellStyle name="Comma 70 2 3 3 3 3" xfId="31073" xr:uid="{01541A75-A848-4678-BBD7-77D583462707}"/>
    <cellStyle name="Comma 70 2 3 3 4" xfId="14886" xr:uid="{C5F8E9DD-F646-42E3-AAB3-05FCC856E32C}"/>
    <cellStyle name="Comma 70 2 3 3 4 2" xfId="30574" xr:uid="{4AA951CE-C4B2-4330-A0DA-A27D87D03B5F}"/>
    <cellStyle name="Comma 70 2 3 3 5" xfId="9824" xr:uid="{3F3DB5F6-5484-4119-A884-39C440225AFC}"/>
    <cellStyle name="Comma 70 2 3 3 5 2" xfId="29739" xr:uid="{ED36E41D-71F5-4260-8FB7-297524C7C2FB}"/>
    <cellStyle name="Comma 70 2 3 3 6" xfId="23579" xr:uid="{C1345EC0-A852-45FA-8B8F-FE665E418F92}"/>
    <cellStyle name="Comma 70 2 3 3 6 2" xfId="31920" xr:uid="{1CE34947-40BE-41D7-8666-6EB8886FB00A}"/>
    <cellStyle name="Comma 70 2 3 3 7" xfId="26425" xr:uid="{95D230C0-E696-43B3-BA0B-10DAD5B3CD00}"/>
    <cellStyle name="Comma 70 2 3 3 7 2" xfId="32356" xr:uid="{36470A45-8923-453C-91C8-67FD7CD0FE12}"/>
    <cellStyle name="Comma 70 2 3 3 8" xfId="28424" xr:uid="{7C1969BA-1DFF-4F5C-BDB8-D888D4AE0114}"/>
    <cellStyle name="Comma 70 2 3 4" xfId="2473" xr:uid="{DB73B9AE-3736-44BD-AF69-FEAEF5C47B62}"/>
    <cellStyle name="Comma 70 2 3 4 2" xfId="20718" xr:uid="{219A13E1-355A-45F9-9035-8628E35359D1}"/>
    <cellStyle name="Comma 70 2 3 4 2 2" xfId="11807" xr:uid="{9C072AE5-93AE-4B43-A273-F55C39A0ED83}"/>
    <cellStyle name="Comma 70 2 3 4 2 2 2" xfId="30065" xr:uid="{ADEFB972-2E7A-4665-B339-8BCF8D0CB1BC}"/>
    <cellStyle name="Comma 70 2 3 4 2 3" xfId="3784" xr:uid="{08E7C6AD-8EC8-4BE8-AC13-24324E6313E3}"/>
    <cellStyle name="Comma 70 2 3 4 2 3 2" xfId="28771" xr:uid="{2543EDC7-A7E5-4C15-98D2-B3ED36798D4A}"/>
    <cellStyle name="Comma 70 2 3 4 2 4" xfId="31470" xr:uid="{FC811116-6B9D-4B9A-AF5D-644A905C6B34}"/>
    <cellStyle name="Comma 70 2 3 4 3" xfId="17261" xr:uid="{4C317E1B-14CA-470D-8077-232B2568F9B5}"/>
    <cellStyle name="Comma 70 2 3 4 3 2" xfId="6344" xr:uid="{3BF73CDE-1519-480B-B958-002A5CB1B954}"/>
    <cellStyle name="Comma 70 2 3 4 3 2 2" xfId="29192" xr:uid="{DC88EBDC-2A2C-404B-9B4A-88E9E48AF8C3}"/>
    <cellStyle name="Comma 70 2 3 4 3 3" xfId="30954" xr:uid="{050C3691-A451-413B-AA77-4171AA999758}"/>
    <cellStyle name="Comma 70 2 3 4 4" xfId="14232" xr:uid="{CC0A2808-3D75-418C-A02C-AB880E709732}"/>
    <cellStyle name="Comma 70 2 3 4 4 2" xfId="30468" xr:uid="{CB004C6C-B2E2-49D2-96FA-AF2BB3CE1666}"/>
    <cellStyle name="Comma 70 2 3 4 5" xfId="9170" xr:uid="{6B231744-69B9-4162-95B0-24F4BB658B0B}"/>
    <cellStyle name="Comma 70 2 3 4 5 2" xfId="29633" xr:uid="{005858BC-7E4F-4321-8DFC-1ACE19AF168A}"/>
    <cellStyle name="Comma 70 2 3 4 6" xfId="22930" xr:uid="{848FE37E-A095-47A5-B2FA-6B21C10B8B19}"/>
    <cellStyle name="Comma 70 2 3 4 6 2" xfId="31814" xr:uid="{454843E6-6B8E-43E6-8922-E50F53031E3E}"/>
    <cellStyle name="Comma 70 2 3 4 7" xfId="27079" xr:uid="{B6CF195A-F892-43D8-9483-EC7B03C94F46}"/>
    <cellStyle name="Comma 70 2 3 4 7 2" xfId="32462" xr:uid="{8F2B3D1F-3BCA-48EA-82A8-AD84B27D945B}"/>
    <cellStyle name="Comma 70 2 3 4 8" xfId="28530" xr:uid="{DFBBEDF5-F8A2-4206-A3B5-EFFD40C50C0A}"/>
    <cellStyle name="Comma 70 2 3 5" xfId="22274" xr:uid="{80D4B287-683D-4DFE-8E13-C03FA663D7AE}"/>
    <cellStyle name="Comma 70 2 3 5 2" xfId="13320" xr:uid="{F456126E-5E88-4D05-8B64-3A871C491415}"/>
    <cellStyle name="Comma 70 2 3 5 2 2" xfId="30297" xr:uid="{FAAA7898-11F0-468B-A694-727232B55A5D}"/>
    <cellStyle name="Comma 70 2 3 5 3" xfId="5328" xr:uid="{00CDA90A-C0D3-4A64-9B11-D80D11D44C8F}"/>
    <cellStyle name="Comma 70 2 3 5 3 2" xfId="29006" xr:uid="{7DABE779-8901-480C-92DE-45D50FA7094D}"/>
    <cellStyle name="Comma 70 2 3 5 4" xfId="31707" xr:uid="{F42A756F-5093-4FFF-A595-2091AE3A6814}"/>
    <cellStyle name="Comma 70 2 3 6" xfId="17393" xr:uid="{EE8749C1-8FD8-418B-96F7-85CBABC8E060}"/>
    <cellStyle name="Comma 70 2 3 6 2" xfId="7888" xr:uid="{875FFEB5-0B50-41B6-9145-3281A5740932}"/>
    <cellStyle name="Comma 70 2 3 6 2 2" xfId="29427" xr:uid="{7FC7F9F5-496A-41A1-860C-CCC8C782EAC3}"/>
    <cellStyle name="Comma 70 2 3 6 3" xfId="30981" xr:uid="{D4DCB321-99B4-4A42-A277-A4A209909ECC}"/>
    <cellStyle name="Comma 70 2 3 7" xfId="15777" xr:uid="{1EC676F6-7D25-4067-B1E6-B8558C0C142C}"/>
    <cellStyle name="Comma 70 2 3 7 2" xfId="30703" xr:uid="{84752290-2B73-4C83-9631-453834AE4EBA}"/>
    <cellStyle name="Comma 70 2 3 8" xfId="10714" xr:uid="{2875775C-ABD8-48DF-8777-48EA92F5D956}"/>
    <cellStyle name="Comma 70 2 3 8 2" xfId="29868" xr:uid="{A1394E30-22F0-4CB5-BF6B-14B0FD757CF2}"/>
    <cellStyle name="Comma 70 2 3 9" xfId="24579" xr:uid="{C0136B3A-28D8-4E25-B9EC-BDADFA9C7B3C}"/>
    <cellStyle name="Comma 70 2 3 9 2" xfId="32055" xr:uid="{316FB862-BF57-4258-9AAC-C5188B36145A}"/>
    <cellStyle name="Comma 70 2 4" xfId="970" xr:uid="{D90CAD13-3062-459E-8BB4-DA800440E913}"/>
    <cellStyle name="Comma 70 2 4 10" xfId="28315" xr:uid="{E4566799-8564-497D-8E86-87D639DD85BB}"/>
    <cellStyle name="Comma 70 2 4 2" xfId="1972" xr:uid="{9E3205F2-C4EA-4B10-8FF0-66032F4D715D}"/>
    <cellStyle name="Comma 70 2 4 2 2" xfId="21217" xr:uid="{F72B2F14-C089-4CEE-9F2C-C97331D9CDCA}"/>
    <cellStyle name="Comma 70 2 4 2 2 2" xfId="12305" xr:uid="{83B48DB9-89CF-460D-B160-53A92B4BCD96}"/>
    <cellStyle name="Comma 70 2 4 2 2 2 2" xfId="30147" xr:uid="{85657FE7-5D15-429F-8731-BE0653783E9A}"/>
    <cellStyle name="Comma 70 2 4 2 2 3" xfId="4284" xr:uid="{D6BFD204-90C7-48CE-BA91-943BC7693920}"/>
    <cellStyle name="Comma 70 2 4 2 2 3 2" xfId="28853" xr:uid="{6A4D013D-7EC2-42B1-985B-F19CDAEC1DE8}"/>
    <cellStyle name="Comma 70 2 4 2 2 4" xfId="31552" xr:uid="{B50C2B49-AFAB-4DB0-A182-B5404FE67DE3}"/>
    <cellStyle name="Comma 70 2 4 2 3" xfId="18688" xr:uid="{4CE13A67-7D4D-40D7-B418-4A2B78B2D3D0}"/>
    <cellStyle name="Comma 70 2 4 2 3 2" xfId="6844" xr:uid="{40AEEFA9-4CCE-49C7-B655-1B66A67FDF4C}"/>
    <cellStyle name="Comma 70 2 4 2 3 2 2" xfId="29274" xr:uid="{FD11DC74-5BD4-4885-9D68-7F73DC14AEB6}"/>
    <cellStyle name="Comma 70 2 4 2 3 3" xfId="31169" xr:uid="{C5738DD4-FB92-4575-A4EC-9822748185FE}"/>
    <cellStyle name="Comma 70 2 4 2 4" xfId="14732" xr:uid="{82148FF9-D315-45D2-8D7A-5244ACDD8693}"/>
    <cellStyle name="Comma 70 2 4 2 4 2" xfId="30550" xr:uid="{C5EAC584-501C-4DD1-AB84-0B445E95732D}"/>
    <cellStyle name="Comma 70 2 4 2 5" xfId="9670" xr:uid="{8D405A12-F906-44E7-BDDB-8A1044E9A906}"/>
    <cellStyle name="Comma 70 2 4 2 5 2" xfId="29715" xr:uid="{A797C848-83FE-4E2C-8FB4-FAFCED4D7115}"/>
    <cellStyle name="Comma 70 2 4 2 6" xfId="23428" xr:uid="{5CB24A03-AAD7-4F50-9B83-FE372AF66061}"/>
    <cellStyle name="Comma 70 2 4 2 6 2" xfId="31896" xr:uid="{5FBA0C9A-3B75-4948-AAE4-EB845EBA0B12}"/>
    <cellStyle name="Comma 70 2 4 2 7" xfId="26579" xr:uid="{EBC6DB49-F8EA-4281-A071-31A6639DC4E0}"/>
    <cellStyle name="Comma 70 2 4 2 7 2" xfId="32380" xr:uid="{5DE6CECF-E64D-468B-803D-5702F881FD54}"/>
    <cellStyle name="Comma 70 2 4 2 8" xfId="28448" xr:uid="{A8504FAE-C4E5-42C3-8313-49C6393D2BA2}"/>
    <cellStyle name="Comma 70 2 4 3" xfId="2627" xr:uid="{E2509EB7-5A99-4DB3-8971-C97C01D730F6}"/>
    <cellStyle name="Comma 70 2 4 3 2" xfId="20564" xr:uid="{0E9D1F78-CC72-42A2-8B52-D2B674C8900B}"/>
    <cellStyle name="Comma 70 2 4 3 2 2" xfId="11653" xr:uid="{93AD4395-7A5F-43A5-91D4-2D75FC999817}"/>
    <cellStyle name="Comma 70 2 4 3 2 2 2" xfId="30041" xr:uid="{BBEACB2B-152B-41E3-B745-76C1DABA0E4A}"/>
    <cellStyle name="Comma 70 2 4 3 2 3" xfId="3630" xr:uid="{1A1A9766-B4CB-41B2-8D9E-A6676D8EDE40}"/>
    <cellStyle name="Comma 70 2 4 3 2 3 2" xfId="28747" xr:uid="{B43DC7CE-9238-4181-949D-90DB9E3F292E}"/>
    <cellStyle name="Comma 70 2 4 3 2 4" xfId="31446" xr:uid="{3B5BFFEA-4E39-4A86-98DD-F3347566FF43}"/>
    <cellStyle name="Comma 70 2 4 3 3" xfId="17117" xr:uid="{72141E53-2A98-4E5D-81F9-62FDE9D803CB}"/>
    <cellStyle name="Comma 70 2 4 3 3 2" xfId="6190" xr:uid="{4BA5160A-DE20-4FCF-959D-8FA277E91FE6}"/>
    <cellStyle name="Comma 70 2 4 3 3 2 2" xfId="29168" xr:uid="{BB795280-E8BD-42D8-A495-9A65FC311786}"/>
    <cellStyle name="Comma 70 2 4 3 3 3" xfId="30931" xr:uid="{80A2B966-5A29-42A0-A1E4-B4780C22BB1A}"/>
    <cellStyle name="Comma 70 2 4 3 4" xfId="14078" xr:uid="{127F6A72-BA14-4BF4-992A-12D1C312680C}"/>
    <cellStyle name="Comma 70 2 4 3 4 2" xfId="30444" xr:uid="{C5EB2A41-068F-4F9D-A81F-3BA4481815DC}"/>
    <cellStyle name="Comma 70 2 4 3 5" xfId="9016" xr:uid="{5D9F9CC8-C67B-44FE-B767-BB2500233088}"/>
    <cellStyle name="Comma 70 2 4 3 5 2" xfId="29609" xr:uid="{8E85C715-E9E5-414D-ADB0-03EE6F1FF8D8}"/>
    <cellStyle name="Comma 70 2 4 3 6" xfId="22777" xr:uid="{514F1B8E-F5CF-4C39-8DEA-E155D0526D09}"/>
    <cellStyle name="Comma 70 2 4 3 6 2" xfId="31790" xr:uid="{1CDC8352-44C7-42B6-89F2-25DE4F9ABE1C}"/>
    <cellStyle name="Comma 70 2 4 3 7" xfId="27233" xr:uid="{F4FEDE86-8B5F-41F1-9237-BA2AFB6315A6}"/>
    <cellStyle name="Comma 70 2 4 3 7 2" xfId="32486" xr:uid="{CC5A98A1-2268-49FE-9FC9-090BC33B7612}"/>
    <cellStyle name="Comma 70 2 4 3 8" xfId="28554" xr:uid="{2F16D674-599E-4D5A-B598-84ABA695F17A}"/>
    <cellStyle name="Comma 70 2 4 4" xfId="22120" xr:uid="{08E07CEE-B4F9-4B17-A372-AE4D3D658602}"/>
    <cellStyle name="Comma 70 2 4 4 2" xfId="13181" xr:uid="{80639D8A-5E55-45CD-A113-8C4CDEAB8C4F}"/>
    <cellStyle name="Comma 70 2 4 4 2 2" xfId="30275" xr:uid="{1CB8FBC8-423E-4FFF-882E-4B887E52377F}"/>
    <cellStyle name="Comma 70 2 4 4 3" xfId="5174" xr:uid="{7E2D4E21-530E-4429-941E-E8EE15E033DD}"/>
    <cellStyle name="Comma 70 2 4 4 3 2" xfId="28982" xr:uid="{D5D9031A-6701-40E6-BFEB-701950A50D1A}"/>
    <cellStyle name="Comma 70 2 4 4 4" xfId="31683" xr:uid="{1DD5DA34-9E29-43D4-B49A-3985E2B548DB}"/>
    <cellStyle name="Comma 70 2 4 5" xfId="17509" xr:uid="{83B05EC8-3402-429B-8332-96750C7836A4}"/>
    <cellStyle name="Comma 70 2 4 5 2" xfId="7734" xr:uid="{75FB19C2-6D58-45D7-9D1E-AFE8E5FEDA5A}"/>
    <cellStyle name="Comma 70 2 4 5 2 2" xfId="29403" xr:uid="{3DC5DC40-E1A1-4D66-8426-188026A3AA88}"/>
    <cellStyle name="Comma 70 2 4 5 3" xfId="31004" xr:uid="{BE186A1F-FCB8-4E0C-A8C6-D3406C41C003}"/>
    <cellStyle name="Comma 70 2 4 6" xfId="15622" xr:uid="{9B0E3EA2-3BD8-4FD1-84D4-3B70CD368F60}"/>
    <cellStyle name="Comma 70 2 4 6 2" xfId="30679" xr:uid="{D381D131-31E1-448B-8F24-964FF893A15A}"/>
    <cellStyle name="Comma 70 2 4 7" xfId="10560" xr:uid="{5508DF4E-8CB3-4DB2-AC4C-3D6B89CC7A00}"/>
    <cellStyle name="Comma 70 2 4 7 2" xfId="29844" xr:uid="{D160001D-DCC9-4B91-8195-31CC02B5DD9E}"/>
    <cellStyle name="Comma 70 2 4 8" xfId="24734" xr:uid="{C2BE6179-C1D9-4214-B4F4-72F981E03DB7}"/>
    <cellStyle name="Comma 70 2 4 8 2" xfId="32079" xr:uid="{B560A4CB-2636-4DFC-BE1D-09ECC40D4D46}"/>
    <cellStyle name="Comma 70 2 4 9" xfId="25689" xr:uid="{E751713A-D27A-4ED1-AC71-FA4CE353609F}"/>
    <cellStyle name="Comma 70 2 4 9 2" xfId="32251" xr:uid="{EC83EC5D-A67A-4149-A0B4-47C9FCB9C5AE}"/>
    <cellStyle name="Comma 70 2 5" xfId="1643" xr:uid="{CC47937B-537E-4E44-AD7A-85F5B13EBB19}"/>
    <cellStyle name="Comma 70 2 5 2" xfId="21544" xr:uid="{7D74927A-4CF4-43D6-957D-8AF0EDB3D88A}"/>
    <cellStyle name="Comma 70 2 5 2 2" xfId="12633" xr:uid="{79EFE497-5B38-4EBB-8C08-59D41DCBB13A}"/>
    <cellStyle name="Comma 70 2 5 2 2 2" xfId="30201" xr:uid="{B1493CAA-2C66-43B9-9E87-E809669E53EB}"/>
    <cellStyle name="Comma 70 2 5 2 3" xfId="4612" xr:uid="{8EF57A6B-19C7-4847-B266-1D7433771220}"/>
    <cellStyle name="Comma 70 2 5 2 3 2" xfId="28907" xr:uid="{02730703-125B-413E-848C-F8385AB8FD8C}"/>
    <cellStyle name="Comma 70 2 5 2 4" xfId="31606" xr:uid="{AA7EC2F1-C2AB-4AFF-8B64-606BF74797A9}"/>
    <cellStyle name="Comma 70 2 5 3" xfId="18716" xr:uid="{2D9B6984-F0CD-49A7-B988-A33D5A7EE912}"/>
    <cellStyle name="Comma 70 2 5 3 2" xfId="7172" xr:uid="{61EFA4CE-0152-47FB-B6EA-B278C1351EAF}"/>
    <cellStyle name="Comma 70 2 5 3 2 2" xfId="29328" xr:uid="{23AD9967-D8C1-4C3F-B1E4-C29D86F12973}"/>
    <cellStyle name="Comma 70 2 5 3 3" xfId="31173" xr:uid="{57A89FF2-D68D-40F9-B638-1A552840D4FE}"/>
    <cellStyle name="Comma 70 2 5 4" xfId="15060" xr:uid="{D48BB70C-6698-4244-9A7E-EECD6E6D4E5E}"/>
    <cellStyle name="Comma 70 2 5 4 2" xfId="30604" xr:uid="{21C933C1-6F46-4A48-BAD2-8DDF5036D653}"/>
    <cellStyle name="Comma 70 2 5 5" xfId="9998" xr:uid="{02C659D7-9EC4-4473-B10B-53A5187B141B}"/>
    <cellStyle name="Comma 70 2 5 5 2" xfId="29769" xr:uid="{5E3E1CB8-C680-486E-AC67-E2B07432451D}"/>
    <cellStyle name="Comma 70 2 5 6" xfId="23753" xr:uid="{24C2966E-178A-4F5F-BAC9-D131BB6E0963}"/>
    <cellStyle name="Comma 70 2 5 6 2" xfId="31950" xr:uid="{1362BB7E-228A-4F43-9CF4-83C63D9FB697}"/>
    <cellStyle name="Comma 70 2 5 7" xfId="26251" xr:uid="{3F2123E8-0F92-46E0-9993-7E782EC6F7B9}"/>
    <cellStyle name="Comma 70 2 5 7 2" xfId="32326" xr:uid="{138334CE-25A4-4473-A38C-421F2CE92B21}"/>
    <cellStyle name="Comma 70 2 5 8" xfId="28394" xr:uid="{60E60768-5450-425B-B808-3BBDE0DF8C9E}"/>
    <cellStyle name="Comma 70 2 6" xfId="2299" xr:uid="{CFBA2818-F44E-408D-AF5A-118A946EC90B}"/>
    <cellStyle name="Comma 70 2 6 2" xfId="20892" xr:uid="{F210C9FC-A888-4D83-BD2F-FF58A97F1AA5}"/>
    <cellStyle name="Comma 70 2 6 2 2" xfId="11981" xr:uid="{FB8752AB-63C2-4067-BD36-564EF04EA8F2}"/>
    <cellStyle name="Comma 70 2 6 2 2 2" xfId="30095" xr:uid="{CE47D1B4-9DE3-44E1-ACD5-E7F98A5C6D85}"/>
    <cellStyle name="Comma 70 2 6 2 3" xfId="3958" xr:uid="{B09EC848-740F-4658-84EC-97CB8E214344}"/>
    <cellStyle name="Comma 70 2 6 2 3 2" xfId="28801" xr:uid="{2AC3526E-A604-41E4-AC51-5142596E8E9C}"/>
    <cellStyle name="Comma 70 2 6 2 4" xfId="31500" xr:uid="{2459B450-6FCA-431D-AE69-3535BFF53301}"/>
    <cellStyle name="Comma 70 2 6 3" xfId="18679" xr:uid="{E74CD40D-6F5E-4AB2-92B0-FF60A84CFE3B}"/>
    <cellStyle name="Comma 70 2 6 3 2" xfId="6518" xr:uid="{D8833C4F-6410-444E-9F2D-D0EEAC5B0D10}"/>
    <cellStyle name="Comma 70 2 6 3 2 2" xfId="29222" xr:uid="{158B45DA-5CA1-4748-99DD-A1FFE40BC0D8}"/>
    <cellStyle name="Comma 70 2 6 3 3" xfId="31167" xr:uid="{EB72AD1C-2504-4CD9-8527-4E922389963A}"/>
    <cellStyle name="Comma 70 2 6 4" xfId="14406" xr:uid="{C6B0F175-3B12-47BA-B92A-E2AE1C37FD86}"/>
    <cellStyle name="Comma 70 2 6 4 2" xfId="30498" xr:uid="{DD95BD85-840F-4160-AAEE-AA7CF4C64A8A}"/>
    <cellStyle name="Comma 70 2 6 5" xfId="9344" xr:uid="{ACDCFBC8-5537-4579-A996-2979E9E326D7}"/>
    <cellStyle name="Comma 70 2 6 5 2" xfId="29663" xr:uid="{8B2404F0-8994-4593-B8FD-B87DB62E99CB}"/>
    <cellStyle name="Comma 70 2 6 6" xfId="23104" xr:uid="{16C56F98-563F-4F58-A41E-953B0E92FE80}"/>
    <cellStyle name="Comma 70 2 6 6 2" xfId="31844" xr:uid="{558F2A9A-4513-4C22-8DC3-D9EA8E1337B3}"/>
    <cellStyle name="Comma 70 2 6 7" xfId="26905" xr:uid="{F2A5719E-BB99-4E18-9D48-EF023B40A450}"/>
    <cellStyle name="Comma 70 2 6 7 2" xfId="32432" xr:uid="{75538F58-6FDD-47DA-8BDC-FA5885A8B75E}"/>
    <cellStyle name="Comma 70 2 6 8" xfId="28500" xr:uid="{09FA4E33-4051-4904-86C3-E014DE5898C7}"/>
    <cellStyle name="Comma 70 2 7" xfId="22449" xr:uid="{0E3749E4-2603-49DA-8361-9737B31FD6D9}"/>
    <cellStyle name="Comma 70 2 7 2" xfId="13440" xr:uid="{21505FC2-25EC-4D8B-9FEA-DCE4F2E816E2}"/>
    <cellStyle name="Comma 70 2 7 2 2" xfId="30317" xr:uid="{DDFCB970-E5F4-4483-8527-FDBB823140B0}"/>
    <cellStyle name="Comma 70 2 7 3" xfId="5502" xr:uid="{305780AD-2E71-4D16-B5C5-3EE13EA224F8}"/>
    <cellStyle name="Comma 70 2 7 3 2" xfId="29036" xr:uid="{E0C91919-D055-4B45-A162-4DA4737088CA}"/>
    <cellStyle name="Comma 70 2 7 4" xfId="31737" xr:uid="{7DC4484D-36D9-4984-A3EB-53787F486D5B}"/>
    <cellStyle name="Comma 70 2 8" xfId="17993" xr:uid="{0FB83685-7899-43BD-8128-BCC7E5046850}"/>
    <cellStyle name="Comma 70 2 8 2" xfId="8211" xr:uid="{22F1DC0F-85AC-4D35-AFEB-C64374DC26BB}"/>
    <cellStyle name="Comma 70 2 8 2 2" xfId="29465" xr:uid="{DC3B5BEB-6F46-45BA-850F-EC039060E612}"/>
    <cellStyle name="Comma 70 2 8 3" xfId="31079" xr:uid="{921F0D75-1946-4010-BE98-EC455493BC6B}"/>
    <cellStyle name="Comma 70 2 9" xfId="15951" xr:uid="{3874C934-8CD1-429B-8586-D4C1E2F2DF51}"/>
    <cellStyle name="Comma 70 2 9 2" xfId="30733" xr:uid="{2A4CCF60-C894-44A0-B729-AB6B2A27CE0C}"/>
    <cellStyle name="Comma 70 3" xfId="614" xr:uid="{F2F7E2CA-8D74-40C8-B406-D57B17080CED}"/>
    <cellStyle name="Comma 70 3 10" xfId="24453" xr:uid="{60CF6E2F-2232-4962-BA60-C3542622B10A}"/>
    <cellStyle name="Comma 70 3 11" xfId="25410" xr:uid="{725FD3A7-920D-4857-ACFD-83AA35BCBD3F}"/>
    <cellStyle name="Comma 70 3 2" xfId="848" xr:uid="{B7969D20-7914-4339-BE5C-359A758A3060}"/>
    <cellStyle name="Comma 70 3 2 10" xfId="25584" xr:uid="{4F486D5D-FAA5-4A6B-8858-3C18F842F2D4}"/>
    <cellStyle name="Comma 70 3 2 2" xfId="1208" xr:uid="{3AA96CCB-47B2-4DD7-B932-7F4FD4CBB1E3}"/>
    <cellStyle name="Comma 70 3 2 2 2" xfId="2195" xr:uid="{F737D8C0-6633-4BA3-9033-83DC6EBEF037}"/>
    <cellStyle name="Comma 70 3 2 2 2 2" xfId="20994" xr:uid="{A5FE42C7-993E-4806-82A7-96EEBC78C9BB}"/>
    <cellStyle name="Comma 70 3 2 2 2 2 2" xfId="12082" xr:uid="{1E52BC1F-CE40-436C-96D5-F54167A0B790}"/>
    <cellStyle name="Comma 70 3 2 2 2 2 3" xfId="4061" xr:uid="{D0070608-8F09-4C9D-809F-1E0ACEE85FE0}"/>
    <cellStyle name="Comma 70 3 2 2 2 3" xfId="18171" xr:uid="{42ABB807-32F3-4C08-A213-065E2986E78F}"/>
    <cellStyle name="Comma 70 3 2 2 2 3 2" xfId="6621" xr:uid="{FAF8A716-A12B-43BC-A9E9-715B81374578}"/>
    <cellStyle name="Comma 70 3 2 2 2 4" xfId="14509" xr:uid="{5832639C-9004-4B11-9D79-A77674C09F13}"/>
    <cellStyle name="Comma 70 3 2 2 2 5" xfId="9447" xr:uid="{E7BE626B-FA44-478C-AC1A-32A0F29D2C4C}"/>
    <cellStyle name="Comma 70 3 2 2 2 6" xfId="23206" xr:uid="{2F394432-6116-4A52-92D7-FA97AFA0DE03}"/>
    <cellStyle name="Comma 70 3 2 2 2 7" xfId="26802" xr:uid="{D3B37E99-F460-4A89-AA0C-2E8E7B61E3D2}"/>
    <cellStyle name="Comma 70 3 2 2 3" xfId="2850" xr:uid="{DB264A67-D300-40E5-BA83-1D0D604D050D}"/>
    <cellStyle name="Comma 70 3 2 2 3 2" xfId="20341" xr:uid="{5F732DC7-7443-4633-9A37-ED1FE1CB7CCB}"/>
    <cellStyle name="Comma 70 3 2 2 3 2 2" xfId="11430" xr:uid="{A57A01CA-8640-47C1-95B9-D5EEEAE99662}"/>
    <cellStyle name="Comma 70 3 2 2 3 2 3" xfId="3407" xr:uid="{12985700-8FB0-48EC-8882-62D99D2BF3A3}"/>
    <cellStyle name="Comma 70 3 2 2 3 3" xfId="16900" xr:uid="{5DF83B0F-C7EA-45D7-88BC-CDE49C7C8E9C}"/>
    <cellStyle name="Comma 70 3 2 2 3 3 2" xfId="5967" xr:uid="{84130672-3A9F-4DD3-A513-F1EFED5F3717}"/>
    <cellStyle name="Comma 70 3 2 2 3 4" xfId="13855" xr:uid="{DD632263-85D5-4831-93D8-84F9079A7C87}"/>
    <cellStyle name="Comma 70 3 2 2 3 5" xfId="8793" xr:uid="{386A1E0C-F5F2-4D84-9184-A4BCC21BC9B4}"/>
    <cellStyle name="Comma 70 3 2 2 3 6" xfId="22554" xr:uid="{D2E78A9B-F8C1-426A-9EE3-19812A05B840}"/>
    <cellStyle name="Comma 70 3 2 2 3 7" xfId="27456" xr:uid="{2CB470A8-A256-440C-B728-933B4181F7BB}"/>
    <cellStyle name="Comma 70 3 2 2 4" xfId="21897" xr:uid="{82B4DAFA-2242-43AD-AC34-1A7ABF738E18}"/>
    <cellStyle name="Comma 70 3 2 2 4 2" xfId="12965" xr:uid="{2C13746C-4D08-4EBB-99AC-E90246CC0ACD}"/>
    <cellStyle name="Comma 70 3 2 2 4 3" xfId="4951" xr:uid="{6C2BE6D8-B6A3-4778-91C0-1E30C6310DCC}"/>
    <cellStyle name="Comma 70 3 2 2 5" xfId="17760" xr:uid="{8E330AF6-E014-48AA-AF3F-255243917A20}"/>
    <cellStyle name="Comma 70 3 2 2 5 2" xfId="7511" xr:uid="{DD3C40BD-25D4-4D98-855C-2894095B67AA}"/>
    <cellStyle name="Comma 70 3 2 2 6" xfId="15399" xr:uid="{ED771E47-C7C6-4DB0-B133-66809423FD44}"/>
    <cellStyle name="Comma 70 3 2 2 7" xfId="10337" xr:uid="{D362D3C2-7723-4655-A6DB-2DE985878F39}"/>
    <cellStyle name="Comma 70 3 2 2 8" xfId="24957" xr:uid="{A0DC701C-7B05-46E8-A07E-55824873C52D}"/>
    <cellStyle name="Comma 70 3 2 2 9" xfId="25912" xr:uid="{5A814E3C-9162-4600-831F-911CCA34CD7F}"/>
    <cellStyle name="Comma 70 3 2 3" xfId="1866" xr:uid="{6DC184F3-4C30-49BC-90BD-37014EF24E72}"/>
    <cellStyle name="Comma 70 3 2 3 2" xfId="21321" xr:uid="{FC4668E0-7361-463B-B69C-26C1A70BEA60}"/>
    <cellStyle name="Comma 70 3 2 3 2 2" xfId="12410" xr:uid="{601E5A0D-2A78-4570-8F92-10514257CED2}"/>
    <cellStyle name="Comma 70 3 2 3 2 3" xfId="4389" xr:uid="{08904A1C-8580-4A10-91B4-A257B5799DA2}"/>
    <cellStyle name="Comma 70 3 2 3 3" xfId="19108" xr:uid="{62F1ED0E-1BC9-4A11-974A-1AB4F3E87E1A}"/>
    <cellStyle name="Comma 70 3 2 3 3 2" xfId="6949" xr:uid="{C0F59318-1F6E-447E-91B4-3E0ABA2317AC}"/>
    <cellStyle name="Comma 70 3 2 3 4" xfId="14837" xr:uid="{814A104F-EABB-477F-86C5-EDE2B9DD3A49}"/>
    <cellStyle name="Comma 70 3 2 3 5" xfId="9775" xr:uid="{E12C43FB-F639-49B2-BF18-4F3219D63220}"/>
    <cellStyle name="Comma 70 3 2 3 6" xfId="23530" xr:uid="{FCCD775E-73F7-46DD-B949-967F06E1DA7C}"/>
    <cellStyle name="Comma 70 3 2 3 7" xfId="26474" xr:uid="{22A16000-FE1F-45A1-9E67-2BEFC7B26231}"/>
    <cellStyle name="Comma 70 3 2 4" xfId="2522" xr:uid="{EF2F7886-31DE-4507-9FB3-2E69A96D9E26}"/>
    <cellStyle name="Comma 70 3 2 4 2" xfId="20669" xr:uid="{D31CE9C0-FD67-447E-993E-143C2A515102}"/>
    <cellStyle name="Comma 70 3 2 4 2 2" xfId="11758" xr:uid="{D35EDB76-A134-49BA-A962-9235EC6A84E4}"/>
    <cellStyle name="Comma 70 3 2 4 2 3" xfId="3735" xr:uid="{9902F639-2155-4DBD-B36C-23C9D05A14CF}"/>
    <cellStyle name="Comma 70 3 2 4 3" xfId="17215" xr:uid="{3006F855-7121-48D4-A195-9D001B11BD84}"/>
    <cellStyle name="Comma 70 3 2 4 3 2" xfId="6295" xr:uid="{1AA5E4EE-F23D-4B59-B6E5-8E94BB8817A8}"/>
    <cellStyle name="Comma 70 3 2 4 4" xfId="14183" xr:uid="{308ABCBA-9F23-47C6-B062-CD9491E32E16}"/>
    <cellStyle name="Comma 70 3 2 4 5" xfId="9121" xr:uid="{6F4C06A7-5903-40B7-8561-CA93C4E346C7}"/>
    <cellStyle name="Comma 70 3 2 4 6" xfId="22881" xr:uid="{73991E43-8BE0-4F23-BCDB-5AE41F9E509F}"/>
    <cellStyle name="Comma 70 3 2 4 7" xfId="27128" xr:uid="{8427B875-CA8B-4F9A-AAA0-50DDCE2A35B9}"/>
    <cellStyle name="Comma 70 3 2 5" xfId="22225" xr:uid="{CFB07F37-0716-46EB-9308-0409B9FF3101}"/>
    <cellStyle name="Comma 70 3 2 5 2" xfId="13278" xr:uid="{075585B5-BCC0-4628-857D-D15DEE5F59A3}"/>
    <cellStyle name="Comma 70 3 2 5 3" xfId="5279" xr:uid="{64A6759A-13C9-4035-AC00-BF7947F73FE6}"/>
    <cellStyle name="Comma 70 3 2 6" xfId="18409" xr:uid="{64F04242-2DDB-4C2C-A42B-721A92E39D59}"/>
    <cellStyle name="Comma 70 3 2 6 2" xfId="7839" xr:uid="{7BEB7A5B-034D-42C3-8E69-E2B213F046A3}"/>
    <cellStyle name="Comma 70 3 2 7" xfId="15728" xr:uid="{ABE25417-649E-4233-91D1-7E2453C65B14}"/>
    <cellStyle name="Comma 70 3 2 8" xfId="10665" xr:uid="{13E2CDE9-D368-476C-98E1-3242362F745F}"/>
    <cellStyle name="Comma 70 3 2 9" xfId="24628" xr:uid="{8A2E5681-7044-46B5-8B19-0B3135B0CD0A}"/>
    <cellStyle name="Comma 70 3 3" xfId="1022" xr:uid="{8737994A-36CB-4450-9F1B-A3F9639D149E}"/>
    <cellStyle name="Comma 70 3 3 2" xfId="2021" xr:uid="{23DBAF6B-A7F5-47AE-8DD5-DCC7FA4F0CE9}"/>
    <cellStyle name="Comma 70 3 3 2 2" xfId="21168" xr:uid="{AD9CDCB5-5D9C-46C3-AA18-9F7498762460}"/>
    <cellStyle name="Comma 70 3 3 2 2 2" xfId="12256" xr:uid="{B9CDEECD-139A-4413-9AA9-5A61C568885E}"/>
    <cellStyle name="Comma 70 3 3 2 2 3" xfId="4235" xr:uid="{BAA86611-A53F-4DED-9937-D6F04585966B}"/>
    <cellStyle name="Comma 70 3 3 2 3" xfId="18977" xr:uid="{B30BB8DA-9A3F-427C-9200-B0EF072875F7}"/>
    <cellStyle name="Comma 70 3 3 2 3 2" xfId="6795" xr:uid="{39D1E890-266E-4B56-9D74-525C18DF4BA3}"/>
    <cellStyle name="Comma 70 3 3 2 4" xfId="14683" xr:uid="{561D9155-E750-445C-83DD-2670B9756D8C}"/>
    <cellStyle name="Comma 70 3 3 2 5" xfId="9621" xr:uid="{91477A3C-51C8-496B-89BA-B07588961C72}"/>
    <cellStyle name="Comma 70 3 3 2 6" xfId="23379" xr:uid="{13586702-2156-4474-9F48-44BB5FDC900E}"/>
    <cellStyle name="Comma 70 3 3 2 7" xfId="26628" xr:uid="{59F6022B-B27A-4A10-A993-16BA9BF1CC38}"/>
    <cellStyle name="Comma 70 3 3 3" xfId="2676" xr:uid="{B18A1B33-E8E8-496A-9C05-0FFC0B37A93E}"/>
    <cellStyle name="Comma 70 3 3 3 2" xfId="20515" xr:uid="{5AD05A1F-58C3-4628-B6AD-593E56EE089D}"/>
    <cellStyle name="Comma 70 3 3 3 2 2" xfId="11604" xr:uid="{FA6C00E8-5B0E-4FC0-A16F-FE9E480FE796}"/>
    <cellStyle name="Comma 70 3 3 3 2 3" xfId="3581" xr:uid="{FD79DE40-B629-4481-ACCA-EAC2C2A7CB25}"/>
    <cellStyle name="Comma 70 3 3 3 3" xfId="17069" xr:uid="{6B829891-3668-439A-92E1-9F6AA1695823}"/>
    <cellStyle name="Comma 70 3 3 3 3 2" xfId="6141" xr:uid="{44DD3D7C-AEBD-4936-91B4-B5EEA58DEC79}"/>
    <cellStyle name="Comma 70 3 3 3 4" xfId="14029" xr:uid="{3A409C2B-774D-45ED-91EB-3C9E2A54988B}"/>
    <cellStyle name="Comma 70 3 3 3 5" xfId="8967" xr:uid="{40E81F9E-AFA1-42A0-9CDC-BBE855F59B1F}"/>
    <cellStyle name="Comma 70 3 3 3 6" xfId="22728" xr:uid="{CB151C3F-2FD2-418A-861E-1EB505DFDFBD}"/>
    <cellStyle name="Comma 70 3 3 3 7" xfId="27282" xr:uid="{CBF410CB-0022-4D95-8623-2C1D63FD0F2E}"/>
    <cellStyle name="Comma 70 3 3 4" xfId="22071" xr:uid="{5A59B741-E27B-4C77-A21C-4F8F43C59FB3}"/>
    <cellStyle name="Comma 70 3 3 4 2" xfId="13135" xr:uid="{80A95B99-C76A-4AD8-B557-926B9D86DD8D}"/>
    <cellStyle name="Comma 70 3 3 4 3" xfId="5125" xr:uid="{8215040A-B1F5-4774-850B-4E6DD348F4B3}"/>
    <cellStyle name="Comma 70 3 3 5" xfId="17644" xr:uid="{F28DCE5C-1C9E-41F5-B701-500C61DCF59E}"/>
    <cellStyle name="Comma 70 3 3 5 2" xfId="7685" xr:uid="{EA9C1CE3-AB79-4929-A7FD-A24A184A0D3E}"/>
    <cellStyle name="Comma 70 3 3 6" xfId="15573" xr:uid="{612D17AE-D6E1-4A1C-89BC-9E8098A5252C}"/>
    <cellStyle name="Comma 70 3 3 7" xfId="10511" xr:uid="{B05A9253-C676-4B2B-9EF6-5D3D11EC30F8}"/>
    <cellStyle name="Comma 70 3 3 8" xfId="24783" xr:uid="{12766992-1FC4-484A-B1D2-7E4A85D8932D}"/>
    <cellStyle name="Comma 70 3 3 9" xfId="25738" xr:uid="{E37527F6-51D2-4C87-9119-2DEE8B27F9DF}"/>
    <cellStyle name="Comma 70 3 4" xfId="1692" xr:uid="{A9D8CC9D-657B-41B0-BFCE-D6E7F13C34B3}"/>
    <cellStyle name="Comma 70 3 4 2" xfId="21495" xr:uid="{CFAB8E5B-871B-437A-8127-B6C6E7C0E328}"/>
    <cellStyle name="Comma 70 3 4 2 2" xfId="12584" xr:uid="{3797676F-BD0F-4562-B80A-F674D58EE650}"/>
    <cellStyle name="Comma 70 3 4 2 3" xfId="4563" xr:uid="{7DBA8C64-51ED-484C-AEAF-D95CF92314E0}"/>
    <cellStyle name="Comma 70 3 4 3" xfId="18991" xr:uid="{306AEC0E-EE09-4D25-A173-0CBC12719D7A}"/>
    <cellStyle name="Comma 70 3 4 3 2" xfId="7123" xr:uid="{318EC8EE-AC4C-4DA8-9430-BFA7DEAA17BA}"/>
    <cellStyle name="Comma 70 3 4 4" xfId="15011" xr:uid="{F02D01B7-F353-449C-88A3-F95C1FC5663D}"/>
    <cellStyle name="Comma 70 3 4 5" xfId="9949" xr:uid="{4026F391-1E33-4942-9B87-D3BB35FD2E5B}"/>
    <cellStyle name="Comma 70 3 4 6" xfId="23704" xr:uid="{FAB41101-025A-4178-B75F-71EDD7C9169C}"/>
    <cellStyle name="Comma 70 3 4 7" xfId="26300" xr:uid="{FA2DB5C5-4954-4582-B89E-FE989A2834E8}"/>
    <cellStyle name="Comma 70 3 5" xfId="2348" xr:uid="{016EF0C8-3285-4C63-90CC-6DEBE567ECB9}"/>
    <cellStyle name="Comma 70 3 5 2" xfId="20843" xr:uid="{3434BA0D-EA9F-41D6-AA05-0B383D7FA3DA}"/>
    <cellStyle name="Comma 70 3 5 2 2" xfId="11932" xr:uid="{5EBBF5AF-D5E2-4EB8-A068-F5DDF787ABB1}"/>
    <cellStyle name="Comma 70 3 5 2 3" xfId="3909" xr:uid="{FF99CC67-36D6-4536-80C6-A6A15AFCDC6F}"/>
    <cellStyle name="Comma 70 3 5 3" xfId="17683" xr:uid="{EDFBD9EC-7D6D-47CA-9ED2-85F68BFC7C54}"/>
    <cellStyle name="Comma 70 3 5 3 2" xfId="6469" xr:uid="{B337A280-B7F6-4B47-A34E-7166E6F90C4B}"/>
    <cellStyle name="Comma 70 3 5 4" xfId="14357" xr:uid="{E8518063-FDDB-44A6-AFF9-785C5C65F444}"/>
    <cellStyle name="Comma 70 3 5 5" xfId="9295" xr:uid="{EAD2EC8F-05CA-4665-8787-9B6B1FBB939C}"/>
    <cellStyle name="Comma 70 3 5 6" xfId="23055" xr:uid="{495765A7-4743-42DE-B309-4AB0B79140D7}"/>
    <cellStyle name="Comma 70 3 5 7" xfId="26954" xr:uid="{158C32FA-FB1D-4331-B006-601DBA02DFD5}"/>
    <cellStyle name="Comma 70 3 6" xfId="22400" xr:uid="{4B766BD3-06A1-4134-9FFB-2509A75FF066}"/>
    <cellStyle name="Comma 70 3 6 2" xfId="13413" xr:uid="{18374F6F-CF3F-4724-8D0D-E859447D39FA}"/>
    <cellStyle name="Comma 70 3 6 3" xfId="5453" xr:uid="{C05BC8C1-23A4-4182-84E7-AC99A0F7A842}"/>
    <cellStyle name="Comma 70 3 7" xfId="18998" xr:uid="{DE6704B0-C097-4088-B5E9-96AB129B3BBA}"/>
    <cellStyle name="Comma 70 3 7 2" xfId="8039" xr:uid="{A4CE23FE-27A4-474B-8BA8-2B04A52906F8}"/>
    <cellStyle name="Comma 70 3 8" xfId="15902" xr:uid="{6815EC2F-E919-4A1C-AEA1-C71066C09EF0}"/>
    <cellStyle name="Comma 70 3 9" xfId="10839" xr:uid="{775AEEC7-0B3F-4648-93A5-176B0A7BB38E}"/>
    <cellStyle name="Comma 70 4" xfId="802" xr:uid="{32C8D7BB-E27D-4BCF-AAE0-464EA868BED6}"/>
    <cellStyle name="Comma 70 4 10" xfId="25539" xr:uid="{6E4AF477-7D80-4C41-9082-4A21C8CFF1BD}"/>
    <cellStyle name="Comma 70 4 2" xfId="1162" xr:uid="{3D3B3C5E-A534-4D2B-A59A-D4D95CB9EB95}"/>
    <cellStyle name="Comma 70 4 2 2" xfId="2150" xr:uid="{EC4AC2A1-5370-4B26-AA45-D8450EA847A3}"/>
    <cellStyle name="Comma 70 4 2 2 2" xfId="21039" xr:uid="{65277BB1-3C32-4FC3-A26A-A40613F1CF7E}"/>
    <cellStyle name="Comma 70 4 2 2 2 2" xfId="12127" xr:uid="{78ED07BD-0CCD-49EB-8C7E-E22DFB5D5BE1}"/>
    <cellStyle name="Comma 70 4 2 2 2 3" xfId="4106" xr:uid="{4577D2E5-3950-47E9-A515-79F78DD1B642}"/>
    <cellStyle name="Comma 70 4 2 2 3" xfId="17762" xr:uid="{F45B3C2A-2EF6-44AB-A7CC-0DAACEE5B70C}"/>
    <cellStyle name="Comma 70 4 2 2 3 2" xfId="6666" xr:uid="{E385EC1F-9A62-431B-83EB-B445D9F62024}"/>
    <cellStyle name="Comma 70 4 2 2 4" xfId="14554" xr:uid="{F83D9B6F-955E-445F-BC85-2558CFCF3182}"/>
    <cellStyle name="Comma 70 4 2 2 5" xfId="9492" xr:uid="{869C546F-4841-434A-BEE3-B5E6E779240A}"/>
    <cellStyle name="Comma 70 4 2 2 6" xfId="23251" xr:uid="{3427B842-6B96-4E5F-AF9C-E41DDBD8D7C9}"/>
    <cellStyle name="Comma 70 4 2 2 7" xfId="26757" xr:uid="{C0AF11C0-5530-48F1-A44D-4DA83A62913F}"/>
    <cellStyle name="Comma 70 4 2 3" xfId="2805" xr:uid="{530ED883-97F4-4B02-B780-B25A48CBA8A8}"/>
    <cellStyle name="Comma 70 4 2 3 2" xfId="20386" xr:uid="{E0822119-39BE-460F-A983-1CD5EE5A5248}"/>
    <cellStyle name="Comma 70 4 2 3 2 2" xfId="11475" xr:uid="{BAFE0462-255B-4E20-B845-831E99B394EC}"/>
    <cellStyle name="Comma 70 4 2 3 2 3" xfId="3452" xr:uid="{03A8A13A-BA21-4F8B-8EAC-6FFB4B002C4B}"/>
    <cellStyle name="Comma 70 4 2 3 3" xfId="16944" xr:uid="{008BE020-7CDD-4769-9040-94EFFF4F054C}"/>
    <cellStyle name="Comma 70 4 2 3 3 2" xfId="6012" xr:uid="{17F0382F-C5E3-4BD7-ABCC-DEF3BD53D843}"/>
    <cellStyle name="Comma 70 4 2 3 4" xfId="13900" xr:uid="{BBF576DC-7149-4A88-B745-4AA76CB79E1B}"/>
    <cellStyle name="Comma 70 4 2 3 5" xfId="8838" xr:uid="{8C460B53-3FE3-4ED0-B1EA-731402335532}"/>
    <cellStyle name="Comma 70 4 2 3 6" xfId="22599" xr:uid="{C0E305F2-DBA7-4DF7-9941-DE5C0E066234}"/>
    <cellStyle name="Comma 70 4 2 3 7" xfId="27411" xr:uid="{86CE4EA1-B13B-4CD6-ABA5-077B59C1B908}"/>
    <cellStyle name="Comma 70 4 2 4" xfId="21942" xr:uid="{24A4FDB1-29BF-4BF6-B8C4-5D77BFC33149}"/>
    <cellStyle name="Comma 70 4 2 4 2" xfId="13009" xr:uid="{8694C9F0-64F2-47E3-8974-C423B9306DBB}"/>
    <cellStyle name="Comma 70 4 2 4 3" xfId="4996" xr:uid="{4A6C8BE4-9DAB-438B-B1FE-724531684025}"/>
    <cellStyle name="Comma 70 4 2 5" xfId="19398" xr:uid="{7D9ED7A6-02D6-43D9-AD37-D16643AE95F9}"/>
    <cellStyle name="Comma 70 4 2 5 2" xfId="7556" xr:uid="{25CD307D-EFB0-4942-AF3C-08A0505236E6}"/>
    <cellStyle name="Comma 70 4 2 6" xfId="15444" xr:uid="{5D961509-4204-466D-BEF0-CBD422CE4220}"/>
    <cellStyle name="Comma 70 4 2 7" xfId="10382" xr:uid="{BBB9A503-B1F0-4A13-B67E-3A9DD6B2A37E}"/>
    <cellStyle name="Comma 70 4 2 8" xfId="24912" xr:uid="{22D3D573-D7F5-45AB-87ED-3E71A7C1781C}"/>
    <cellStyle name="Comma 70 4 2 9" xfId="25867" xr:uid="{90FE44F5-EB72-4AC8-B0D7-DC510845C7C2}"/>
    <cellStyle name="Comma 70 4 3" xfId="1821" xr:uid="{21071D8C-0367-451F-BBB7-77101F0757B1}"/>
    <cellStyle name="Comma 70 4 3 2" xfId="21366" xr:uid="{B81D8F37-29A3-4BE0-B7F4-AD0E606D030D}"/>
    <cellStyle name="Comma 70 4 3 2 2" xfId="12455" xr:uid="{E616DB45-995C-4500-9070-BE7440CD2373}"/>
    <cellStyle name="Comma 70 4 3 2 3" xfId="4434" xr:uid="{3FE7F0B7-5908-4E06-AAF0-102027A90FB4}"/>
    <cellStyle name="Comma 70 4 3 3" xfId="17757" xr:uid="{05AC3561-B65A-479F-93D8-48EE88F9731A}"/>
    <cellStyle name="Comma 70 4 3 3 2" xfId="6994" xr:uid="{B4B9901B-7063-4E01-A293-83081D0A8928}"/>
    <cellStyle name="Comma 70 4 3 4" xfId="14882" xr:uid="{E7D7C3F0-E9CE-48EC-AFE7-C69B27320100}"/>
    <cellStyle name="Comma 70 4 3 5" xfId="9820" xr:uid="{D343F6D7-8ADB-4E60-B1EE-4B600100BF76}"/>
    <cellStyle name="Comma 70 4 3 6" xfId="23575" xr:uid="{5FCF3AC4-904E-4BFF-BF2D-097E6BA09E46}"/>
    <cellStyle name="Comma 70 4 3 7" xfId="26429" xr:uid="{CCDA70B5-C64A-455B-B16D-7241DF1EA0B2}"/>
    <cellStyle name="Comma 70 4 4" xfId="2477" xr:uid="{41FC7C97-E47D-4600-B16D-0AA2A15E1F54}"/>
    <cellStyle name="Comma 70 4 4 2" xfId="20714" xr:uid="{40F75CCB-5A45-4006-A477-2908AE8C589A}"/>
    <cellStyle name="Comma 70 4 4 2 2" xfId="11803" xr:uid="{CC9DF855-DBFF-4CDB-B825-73E876510FD1}"/>
    <cellStyle name="Comma 70 4 4 2 3" xfId="3780" xr:uid="{6D9C4027-C541-4FA1-BA78-B07AEE3DEC54}"/>
    <cellStyle name="Comma 70 4 4 3" xfId="17257" xr:uid="{56D0D022-01AB-45AF-8240-F1078350F24D}"/>
    <cellStyle name="Comma 70 4 4 3 2" xfId="6340" xr:uid="{B6A4659D-7605-41B7-962F-DB8D1464FB13}"/>
    <cellStyle name="Comma 70 4 4 4" xfId="14228" xr:uid="{BD2D7F55-C8C6-4AE2-83B6-1153AF03B09D}"/>
    <cellStyle name="Comma 70 4 4 5" xfId="9166" xr:uid="{A43D0B31-043D-4D0B-A09B-AFA52CC743C1}"/>
    <cellStyle name="Comma 70 4 4 6" xfId="22926" xr:uid="{5DDEE930-3DDA-432F-A7E2-E66E2440F6A9}"/>
    <cellStyle name="Comma 70 4 4 7" xfId="27083" xr:uid="{C652BA3E-68EB-4B18-804B-2D1EE8F44911}"/>
    <cellStyle name="Comma 70 4 5" xfId="22270" xr:uid="{8D16DD98-4A15-4FE9-8CEC-CD36FBBD93AC}"/>
    <cellStyle name="Comma 70 4 5 2" xfId="13316" xr:uid="{519973E7-5269-4874-B9E5-EEBEF7489BBF}"/>
    <cellStyle name="Comma 70 4 5 3" xfId="5324" xr:uid="{460AE857-5361-4907-B4C7-B4192EC5CABE}"/>
    <cellStyle name="Comma 70 4 6" xfId="18212" xr:uid="{C61720F3-0E17-4E2C-AD1C-70FCB08F5C50}"/>
    <cellStyle name="Comma 70 4 6 2" xfId="7884" xr:uid="{302DEB30-E2C7-4FE2-B6DE-3E119E40A4F4}"/>
    <cellStyle name="Comma 70 4 7" xfId="15773" xr:uid="{4807726B-50BC-4D1C-B2B6-E6125070DD14}"/>
    <cellStyle name="Comma 70 4 8" xfId="10710" xr:uid="{747693A5-51F1-4493-931E-CDE8D5966213}"/>
    <cellStyle name="Comma 70 4 9" xfId="24583" xr:uid="{BF072982-0627-4E30-9550-1F47AFFBF383}"/>
    <cellStyle name="Comma 70 5" xfId="976" xr:uid="{21806FB4-3BAA-49E7-AFCA-47019EC79FAF}"/>
    <cellStyle name="Comma 70 5 2" xfId="1976" xr:uid="{A5AE2F2A-8F02-485B-ABE6-2FB0BDC220BC}"/>
    <cellStyle name="Comma 70 5 2 2" xfId="21213" xr:uid="{12F45F1A-BFB8-4D08-A042-DD49F82AFB53}"/>
    <cellStyle name="Comma 70 5 2 2 2" xfId="12301" xr:uid="{5053035A-4803-4B5C-A4BA-3E379105C27D}"/>
    <cellStyle name="Comma 70 5 2 2 3" xfId="4280" xr:uid="{25C7B537-F01B-4602-9270-2F0DDB597C9D}"/>
    <cellStyle name="Comma 70 5 2 3" xfId="17294" xr:uid="{4A2EDCFC-3B3E-4EF4-AAD8-58696C56B820}"/>
    <cellStyle name="Comma 70 5 2 3 2" xfId="6840" xr:uid="{9FA39272-92E2-4701-8D14-4B93A10C3636}"/>
    <cellStyle name="Comma 70 5 2 4" xfId="14728" xr:uid="{F5014EFC-85F4-4B72-BBA3-0CAA2F3B3B28}"/>
    <cellStyle name="Comma 70 5 2 5" xfId="9666" xr:uid="{5EF2ADDB-0153-4916-A1E2-627D8CD108BC}"/>
    <cellStyle name="Comma 70 5 2 6" xfId="23424" xr:uid="{56955802-F7D3-412E-9F0E-D0E03FEE1C06}"/>
    <cellStyle name="Comma 70 5 2 7" xfId="26583" xr:uid="{C45DF534-1CB5-40C1-8378-C4426D68149C}"/>
    <cellStyle name="Comma 70 5 3" xfId="2631" xr:uid="{72A70C3F-F196-4B47-A76A-71A74971C696}"/>
    <cellStyle name="Comma 70 5 3 2" xfId="20560" xr:uid="{51D7DD8B-A8D2-4668-A3DF-4B80CE535980}"/>
    <cellStyle name="Comma 70 5 3 2 2" xfId="11649" xr:uid="{E167F7C1-D624-4CBC-AE40-14E1703FBB71}"/>
    <cellStyle name="Comma 70 5 3 2 3" xfId="3626" xr:uid="{767CD648-27AB-4AB9-B95A-F6FC4AE083A3}"/>
    <cellStyle name="Comma 70 5 3 3" xfId="17113" xr:uid="{08A1CDF2-01FC-4A7F-9C74-54C97CCA555B}"/>
    <cellStyle name="Comma 70 5 3 3 2" xfId="6186" xr:uid="{EEA53847-0BAD-4D1D-9FAE-AEBB32F736E5}"/>
    <cellStyle name="Comma 70 5 3 4" xfId="14074" xr:uid="{C558A6FF-3703-48FA-BE15-50A310F187F1}"/>
    <cellStyle name="Comma 70 5 3 5" xfId="9012" xr:uid="{440306F2-D594-4FEE-A6EB-A66FCC29E66B}"/>
    <cellStyle name="Comma 70 5 3 6" xfId="22773" xr:uid="{034366AF-06D4-458E-A9AF-9088A8179865}"/>
    <cellStyle name="Comma 70 5 3 7" xfId="27237" xr:uid="{D445F304-475D-46CD-893D-257686A01F1E}"/>
    <cellStyle name="Comma 70 5 4" xfId="22116" xr:uid="{0658771B-AE0D-483A-97B9-2A753633FBDE}"/>
    <cellStyle name="Comma 70 5 4 2" xfId="13177" xr:uid="{9C601844-541F-43DD-9C3C-CCECC708A7A4}"/>
    <cellStyle name="Comma 70 5 4 3" xfId="5170" xr:uid="{0EA8ECDD-F9E5-45A0-BA05-1A5DFD27D07B}"/>
    <cellStyle name="Comma 70 5 5" xfId="18430" xr:uid="{8096E865-AB79-4CCA-8542-EA427887F9CB}"/>
    <cellStyle name="Comma 70 5 5 2" xfId="7730" xr:uid="{D810AABD-F1FB-402E-BAFB-D924EB10571E}"/>
    <cellStyle name="Comma 70 5 6" xfId="15618" xr:uid="{31E602AF-B810-4677-BD02-2DD47EAC0A73}"/>
    <cellStyle name="Comma 70 5 7" xfId="10556" xr:uid="{C66233DF-A964-4B14-841C-3AE9387EB6B1}"/>
    <cellStyle name="Comma 70 5 8" xfId="24738" xr:uid="{E6E530C9-2505-45BC-90E3-2621E075244B}"/>
    <cellStyle name="Comma 70 5 9" xfId="25693" xr:uid="{298A58B0-CF05-4E09-8DC3-D2DB6C37C562}"/>
    <cellStyle name="Comma 70 6" xfId="1647" xr:uid="{0B11B074-2409-4165-A0AD-8D476C06D44F}"/>
    <cellStyle name="Comma 70 6 2" xfId="21540" xr:uid="{ECA6175A-AC95-4C2C-9C03-77EAAA82F8BC}"/>
    <cellStyle name="Comma 70 6 2 2" xfId="12629" xr:uid="{D78BB7AB-7592-4FC4-B1DB-2F35703F15E5}"/>
    <cellStyle name="Comma 70 6 2 3" xfId="4608" xr:uid="{44740EB3-10C9-4D2F-9077-B1696BE678B9}"/>
    <cellStyle name="Comma 70 6 3" xfId="23749" xr:uid="{8E8568CE-873E-487E-ACF7-2E1DB0623177}"/>
    <cellStyle name="Comma 70 6 3 2" xfId="7168" xr:uid="{E15A93CE-7EAC-45C9-96C7-4DD7BC9EC50E}"/>
    <cellStyle name="Comma 70 6 4" xfId="15056" xr:uid="{1196F607-5C82-4A28-9C21-B0BCA0F0ED55}"/>
    <cellStyle name="Comma 70 6 5" xfId="9994" xr:uid="{2DEA9C77-019A-4AF6-AE2B-16F988CD9537}"/>
    <cellStyle name="Comma 70 6 6" xfId="24151" xr:uid="{3375CA7C-A816-4604-A9B3-091BC485FF74}"/>
    <cellStyle name="Comma 70 6 7" xfId="26255" xr:uid="{680B3F34-808B-4D9F-ACF0-0241933C4335}"/>
    <cellStyle name="Comma 70 7" xfId="2303" xr:uid="{BE9FF47D-9531-4D83-9047-81E2667F47A5}"/>
    <cellStyle name="Comma 70 7 2" xfId="20888" xr:uid="{ADF286C5-ABCB-41B1-A942-4523174CE222}"/>
    <cellStyle name="Comma 70 7 2 2" xfId="11977" xr:uid="{4A693A83-816D-4C33-A003-83176675801B}"/>
    <cellStyle name="Comma 70 7 2 3" xfId="3954" xr:uid="{90873FF2-A10E-4928-A3E4-122AAF073C1A}"/>
    <cellStyle name="Comma 70 7 3" xfId="19355" xr:uid="{A522468A-87EC-446D-81BD-08717B0F111F}"/>
    <cellStyle name="Comma 70 7 3 2" xfId="6514" xr:uid="{F45BEC05-E64D-4419-A52D-018503F3EAA4}"/>
    <cellStyle name="Comma 70 7 4" xfId="14402" xr:uid="{A4626A2D-9FBF-4A27-AC9E-5296630C4986}"/>
    <cellStyle name="Comma 70 7 5" xfId="9340" xr:uid="{B41D1DBA-2F9A-47AC-842E-012D79031513}"/>
    <cellStyle name="Comma 70 7 6" xfId="23100" xr:uid="{1D8203C2-C816-4DD4-BBEC-A7CC3AC9E2E6}"/>
    <cellStyle name="Comma 70 7 7" xfId="26909" xr:uid="{78FBDABC-A4B5-400A-9DDD-7D4BCB4EE917}"/>
    <cellStyle name="Comma 70 8" xfId="22445" xr:uid="{9197A638-6CC6-4432-A32A-E08F9B4ED221}"/>
    <cellStyle name="Comma 70 8 2" xfId="13436" xr:uid="{4783A6A9-24B5-4BF2-849F-90D9270EADB1}"/>
    <cellStyle name="Comma 70 8 3" xfId="5498" xr:uid="{5BF580E8-39CB-4B10-9678-063C1C798D4E}"/>
    <cellStyle name="Comma 70 9" xfId="19031" xr:uid="{2A69F7B4-3C02-4AC4-AB43-2C5FA3A527A8}"/>
    <cellStyle name="Comma 70 9 2" xfId="8131" xr:uid="{61E66695-B671-45AE-A938-134BA27CA9E3}"/>
    <cellStyle name="Comma 71" xfId="547" xr:uid="{582DD2AF-02F6-452A-A85A-D399D7303E10}"/>
    <cellStyle name="Comma 71 10" xfId="10894" xr:uid="{BB9EDCAE-18CF-4CF1-8987-E94C6A140343}"/>
    <cellStyle name="Comma 71 10 2" xfId="29900" xr:uid="{C3A19BFD-0245-49C4-8FBF-D9DB4BEC2B8B}"/>
    <cellStyle name="Comma 71 11" xfId="24396" xr:uid="{404DD59B-2E9B-4D65-B6DA-5C4964446A3D}"/>
    <cellStyle name="Comma 71 11 2" xfId="32023" xr:uid="{9BF765F0-06EB-4559-BC10-A5074B3C8B7A}"/>
    <cellStyle name="Comma 71 12" xfId="25355" xr:uid="{AB80DBD8-3D47-4EC8-A31D-40B4BD4CBE28}"/>
    <cellStyle name="Comma 71 12 2" xfId="32195" xr:uid="{D120849D-257F-4156-AB3F-C10936A0ECBE}"/>
    <cellStyle name="Comma 71 13" xfId="28256" xr:uid="{3E0999F4-FE93-418D-A621-4EEEA409F044}"/>
    <cellStyle name="Comma 71 2" xfId="604" xr:uid="{F5CB7611-ECD2-4343-A977-6BDE04FCE230}"/>
    <cellStyle name="Comma 71 2 10" xfId="24443" xr:uid="{41361EF5-E055-477A-9CAB-68998055CAB0}"/>
    <cellStyle name="Comma 71 2 10 2" xfId="32028" xr:uid="{C31C0F2C-DBC1-499A-8895-FAAB64D0ADBC}"/>
    <cellStyle name="Comma 71 2 11" xfId="25400" xr:uid="{6F7C4076-09BD-4905-8483-E634E893C736}"/>
    <cellStyle name="Comma 71 2 11 2" xfId="32200" xr:uid="{43A16EC7-569B-4C83-9DF9-B2D4750A9970}"/>
    <cellStyle name="Comma 71 2 12" xfId="28262" xr:uid="{5D0D1E48-FC9A-4032-8B6F-F33948C8896D}"/>
    <cellStyle name="Comma 71 2 2" xfId="838" xr:uid="{486220AC-F9BD-4BC1-A304-6C478B648D52}"/>
    <cellStyle name="Comma 71 2 2 10" xfId="25574" xr:uid="{4F078E99-F926-46B2-A9BA-18FE9E02039D}"/>
    <cellStyle name="Comma 71 2 2 10 2" xfId="32230" xr:uid="{B58047F0-6C03-4FAB-A794-2E19229B90F9}"/>
    <cellStyle name="Comma 71 2 2 11" xfId="28293" xr:uid="{6F2E994E-4272-4DB8-B1CC-04826DEA8989}"/>
    <cellStyle name="Comma 71 2 2 2" xfId="1198" xr:uid="{30B8E72D-200D-4AEE-824B-4CE1CB890037}"/>
    <cellStyle name="Comma 71 2 2 2 10" xfId="28348" xr:uid="{4531D51D-CEBA-48CB-977A-2BFD820753B4}"/>
    <cellStyle name="Comma 71 2 2 2 2" xfId="2185" xr:uid="{2BB423D3-2ACC-41B7-B7F8-BEED40443885}"/>
    <cellStyle name="Comma 71 2 2 2 2 2" xfId="21004" xr:uid="{7350E4DA-C791-4527-A543-86150B86169A}"/>
    <cellStyle name="Comma 71 2 2 2 2 2 2" xfId="12092" xr:uid="{057BBE01-0B23-4050-917A-192675AEE0C7}"/>
    <cellStyle name="Comma 71 2 2 2 2 2 2 2" xfId="30114" xr:uid="{563ABEB0-2D51-4527-9A46-5BA6E0AAA315}"/>
    <cellStyle name="Comma 71 2 2 2 2 2 3" xfId="4071" xr:uid="{77112337-A23A-4D77-A3F5-209267FD6BA4}"/>
    <cellStyle name="Comma 71 2 2 2 2 2 3 2" xfId="28820" xr:uid="{095DDD01-F11C-47CF-8F45-130463FEDCF0}"/>
    <cellStyle name="Comma 71 2 2 2 2 2 4" xfId="31519" xr:uid="{3448270B-1A50-4748-A2D4-3DD2C40F455A}"/>
    <cellStyle name="Comma 71 2 2 2 2 3" xfId="17579" xr:uid="{BC904249-04AE-41EA-BA31-C76CE7D3432A}"/>
    <cellStyle name="Comma 71 2 2 2 2 3 2" xfId="6631" xr:uid="{2F644E56-DE7C-4535-88FB-85B1D5E0F084}"/>
    <cellStyle name="Comma 71 2 2 2 2 3 2 2" xfId="29241" xr:uid="{D51870D9-B358-4CD7-805C-E623B7CDCED4}"/>
    <cellStyle name="Comma 71 2 2 2 2 3 3" xfId="31015" xr:uid="{20EF384D-A531-4E53-BEC7-A53CB78048DA}"/>
    <cellStyle name="Comma 71 2 2 2 2 4" xfId="14519" xr:uid="{D5AAFC71-9126-4865-9425-442151EFACBE}"/>
    <cellStyle name="Comma 71 2 2 2 2 4 2" xfId="30517" xr:uid="{15DD7EE2-AA34-41BE-8B10-B34694EA08BC}"/>
    <cellStyle name="Comma 71 2 2 2 2 5" xfId="9457" xr:uid="{BE40A930-F31C-49DF-A31F-AEE9C849466F}"/>
    <cellStyle name="Comma 71 2 2 2 2 5 2" xfId="29682" xr:uid="{34071A2A-C32D-4AA6-A355-9BAD59DE969F}"/>
    <cellStyle name="Comma 71 2 2 2 2 6" xfId="23216" xr:uid="{F4A95761-3343-4C44-8835-FF0AFA935D7A}"/>
    <cellStyle name="Comma 71 2 2 2 2 6 2" xfId="31863" xr:uid="{B0CE4948-1B44-412F-B471-D5B299E112B3}"/>
    <cellStyle name="Comma 71 2 2 2 2 7" xfId="26792" xr:uid="{0C63DA21-DF4F-4B7D-B412-7B26D233C815}"/>
    <cellStyle name="Comma 71 2 2 2 2 7 2" xfId="32413" xr:uid="{F51A1F5D-788D-40D0-A1BF-D88B056C75A6}"/>
    <cellStyle name="Comma 71 2 2 2 2 8" xfId="28481" xr:uid="{48CF88B6-1E0A-4BDF-B4D1-18D84C270BEF}"/>
    <cellStyle name="Comma 71 2 2 2 3" xfId="2840" xr:uid="{E8ED3A08-2F82-4D9E-8D81-3F0C8493CA4A}"/>
    <cellStyle name="Comma 71 2 2 2 3 2" xfId="20351" xr:uid="{07E29F72-A2DA-4ECB-B867-7DC592A33104}"/>
    <cellStyle name="Comma 71 2 2 2 3 2 2" xfId="11440" xr:uid="{7EAF3CC2-2F4F-4433-8A5D-82C7D865663E}"/>
    <cellStyle name="Comma 71 2 2 2 3 2 2 2" xfId="30008" xr:uid="{9BABA214-3561-4A9E-A64D-8A5815F3B219}"/>
    <cellStyle name="Comma 71 2 2 2 3 2 3" xfId="3417" xr:uid="{B0BD8396-A6B8-47BA-B786-658E1F1A82BD}"/>
    <cellStyle name="Comma 71 2 2 2 3 2 3 2" xfId="28714" xr:uid="{C69B9B2F-66C3-49A2-AC47-0C8A6A4C904F}"/>
    <cellStyle name="Comma 71 2 2 2 3 2 4" xfId="31413" xr:uid="{ED97413F-0141-4694-8529-863B7C868057}"/>
    <cellStyle name="Comma 71 2 2 2 3 3" xfId="16910" xr:uid="{319ACA77-31EA-40DD-A9EB-B974D0ED7CD2}"/>
    <cellStyle name="Comma 71 2 2 2 3 3 2" xfId="5977" xr:uid="{97C5C7C6-BFED-4FD5-8409-A3FA8826E2CB}"/>
    <cellStyle name="Comma 71 2 2 2 3 3 2 2" xfId="29135" xr:uid="{472EF293-AEC4-4B89-82CC-9AD9B2133243}"/>
    <cellStyle name="Comma 71 2 2 2 3 3 3" xfId="30899" xr:uid="{7DFE1E8D-0D9A-4E9D-86A8-5322542DC23A}"/>
    <cellStyle name="Comma 71 2 2 2 3 4" xfId="13865" xr:uid="{8FB766D1-8B06-4CFD-B268-132E2E8A19CA}"/>
    <cellStyle name="Comma 71 2 2 2 3 4 2" xfId="30411" xr:uid="{4AFA68DF-538F-4B8F-B322-40C49B7E364B}"/>
    <cellStyle name="Comma 71 2 2 2 3 5" xfId="8803" xr:uid="{61097518-9117-44E1-860A-C36498D82FEC}"/>
    <cellStyle name="Comma 71 2 2 2 3 5 2" xfId="29576" xr:uid="{167A23E8-005E-4B6D-A7B6-E5B4BA919AEF}"/>
    <cellStyle name="Comma 71 2 2 2 3 6" xfId="22564" xr:uid="{1A540C6C-B58C-4871-AEB5-86350CA85920}"/>
    <cellStyle name="Comma 71 2 2 2 3 6 2" xfId="31757" xr:uid="{E3A80849-DA8D-4797-8400-B0F970B653BF}"/>
    <cellStyle name="Comma 71 2 2 2 3 7" xfId="27446" xr:uid="{1382BA1D-2ED4-4F22-9C44-174EBF947891}"/>
    <cellStyle name="Comma 71 2 2 2 3 7 2" xfId="32519" xr:uid="{420B33F9-2162-4C53-AB28-DD40E82F74D1}"/>
    <cellStyle name="Comma 71 2 2 2 3 8" xfId="28587" xr:uid="{E0B62347-57ED-42EC-AA7F-997C157BF96D}"/>
    <cellStyle name="Comma 71 2 2 2 4" xfId="21907" xr:uid="{561A2950-D6E3-4501-AE8F-35466B5B1A0E}"/>
    <cellStyle name="Comma 71 2 2 2 4 2" xfId="12975" xr:uid="{D99CAF02-94BB-4A71-9D8F-770C2144DF44}"/>
    <cellStyle name="Comma 71 2 2 2 4 2 2" xfId="30243" xr:uid="{437D47DF-65C3-4BBD-B59C-474BB6B1AB53}"/>
    <cellStyle name="Comma 71 2 2 2 4 3" xfId="4961" xr:uid="{F26DEDFE-EF61-4E4B-A308-18002304787B}"/>
    <cellStyle name="Comma 71 2 2 2 4 3 2" xfId="28949" xr:uid="{8249EE17-306A-4937-875C-0B80DD4683A5}"/>
    <cellStyle name="Comma 71 2 2 2 4 4" xfId="31650" xr:uid="{6D8CA36C-444A-4A54-A1B5-C320E975E773}"/>
    <cellStyle name="Comma 71 2 2 2 5" xfId="18904" xr:uid="{226E736C-7CA7-41E4-AD3A-856F30916DD7}"/>
    <cellStyle name="Comma 71 2 2 2 5 2" xfId="7521" xr:uid="{BBBCFC9A-5190-4A5F-99E8-8B1905766749}"/>
    <cellStyle name="Comma 71 2 2 2 5 2 2" xfId="29370" xr:uid="{CFC41135-6256-4495-80B9-3FF4F0CCCA5C}"/>
    <cellStyle name="Comma 71 2 2 2 5 3" xfId="31199" xr:uid="{497B0C2E-5337-435F-B635-D1F8B4A55BC8}"/>
    <cellStyle name="Comma 71 2 2 2 6" xfId="15409" xr:uid="{ED9B812E-6D94-4B77-A477-5202123D33D5}"/>
    <cellStyle name="Comma 71 2 2 2 6 2" xfId="30646" xr:uid="{B840898E-08BF-4DD7-AB8B-149C07358994}"/>
    <cellStyle name="Comma 71 2 2 2 7" xfId="10347" xr:uid="{78CA3471-EA25-4452-8FBA-213B40ED7DD8}"/>
    <cellStyle name="Comma 71 2 2 2 7 2" xfId="29811" xr:uid="{FD4C0412-9270-4545-81BF-10B3EFCC91AF}"/>
    <cellStyle name="Comma 71 2 2 2 8" xfId="24947" xr:uid="{F7E55F67-5CA9-4F3C-822E-3028AD10559F}"/>
    <cellStyle name="Comma 71 2 2 2 8 2" xfId="32112" xr:uid="{947DDA51-2470-4A02-B863-E701EF37F8AB}"/>
    <cellStyle name="Comma 71 2 2 2 9" xfId="25902" xr:uid="{B3FB514B-00ED-416E-9ECE-A515BE937D13}"/>
    <cellStyle name="Comma 71 2 2 2 9 2" xfId="32284" xr:uid="{DEF28BE0-D25E-4157-B9F6-287AF51B1AA5}"/>
    <cellStyle name="Comma 71 2 2 3" xfId="1856" xr:uid="{40418286-041E-4B17-AFCD-6951B33008E8}"/>
    <cellStyle name="Comma 71 2 2 3 2" xfId="21331" xr:uid="{B35618C9-C440-4DCD-9B07-1F45E1BB776B}"/>
    <cellStyle name="Comma 71 2 2 3 2 2" xfId="12420" xr:uid="{324CE933-EE72-4D39-81C9-93A9676AB2E8}"/>
    <cellStyle name="Comma 71 2 2 3 2 2 2" xfId="30168" xr:uid="{9E787CBA-7DB3-4A82-8507-8FE41108213E}"/>
    <cellStyle name="Comma 71 2 2 3 2 3" xfId="4399" xr:uid="{4D348CD3-2AD0-4215-A746-0584C54D0759}"/>
    <cellStyle name="Comma 71 2 2 3 2 3 2" xfId="28874" xr:uid="{A74EE167-E805-4CEC-838F-7F24D5818EB9}"/>
    <cellStyle name="Comma 71 2 2 3 2 4" xfId="31573" xr:uid="{D89DF297-E37C-4EE5-982E-D719198E6731}"/>
    <cellStyle name="Comma 71 2 2 3 3" xfId="18568" xr:uid="{3B6985A9-40E3-4D3D-908F-2EC0438E1857}"/>
    <cellStyle name="Comma 71 2 2 3 3 2" xfId="6959" xr:uid="{E307CB9B-3A40-4D71-B0BD-F54F3CFA6340}"/>
    <cellStyle name="Comma 71 2 2 3 3 2 2" xfId="29295" xr:uid="{416183C4-C621-4C32-8AB3-D738DA9AD82A}"/>
    <cellStyle name="Comma 71 2 2 3 3 3" xfId="31146" xr:uid="{DB079309-D895-4AF7-AE51-1934AD1EE8AB}"/>
    <cellStyle name="Comma 71 2 2 3 4" xfId="14847" xr:uid="{6DCED6B8-981E-42F8-A5CB-2AF2BDD29398}"/>
    <cellStyle name="Comma 71 2 2 3 4 2" xfId="30571" xr:uid="{8AD286B2-4B56-4C97-B0DB-0BB00405E1D2}"/>
    <cellStyle name="Comma 71 2 2 3 5" xfId="9785" xr:uid="{D0EF1DD0-CD6D-40EA-8634-5757C6896D84}"/>
    <cellStyle name="Comma 71 2 2 3 5 2" xfId="29736" xr:uid="{617A679B-1BA8-46AA-8758-726B2C5F7DDC}"/>
    <cellStyle name="Comma 71 2 2 3 6" xfId="23540" xr:uid="{1BA3E09E-E1A2-4578-9D10-A58AF247A15E}"/>
    <cellStyle name="Comma 71 2 2 3 6 2" xfId="31917" xr:uid="{A96D1B7D-7D15-4A2B-87ED-E1A98C803803}"/>
    <cellStyle name="Comma 71 2 2 3 7" xfId="26464" xr:uid="{825E2785-05AF-4BEF-86BA-88D34D43A7C0}"/>
    <cellStyle name="Comma 71 2 2 3 7 2" xfId="32359" xr:uid="{AEAAE19B-8078-461B-8F12-6D435C3FED0B}"/>
    <cellStyle name="Comma 71 2 2 3 8" xfId="28427" xr:uid="{F8BD3AE3-A803-42E3-8756-FE88B6F6FDA4}"/>
    <cellStyle name="Comma 71 2 2 4" xfId="2512" xr:uid="{9700222A-6813-4F6E-904C-97F6B2E789EB}"/>
    <cellStyle name="Comma 71 2 2 4 2" xfId="20679" xr:uid="{D8443263-3A0E-43C3-8BFB-A2295A92E8E1}"/>
    <cellStyle name="Comma 71 2 2 4 2 2" xfId="11768" xr:uid="{5C90C2D2-03AE-4BD5-B0D7-90AA30963930}"/>
    <cellStyle name="Comma 71 2 2 4 2 2 2" xfId="30062" xr:uid="{FC0FF65A-13E1-4538-BA81-0AE058402145}"/>
    <cellStyle name="Comma 71 2 2 4 2 3" xfId="3745" xr:uid="{0FD87132-7AFB-4D99-B8D0-11B45564B8FC}"/>
    <cellStyle name="Comma 71 2 2 4 2 3 2" xfId="28768" xr:uid="{59AC22E4-5FEC-4F2B-985D-9C8232F43557}"/>
    <cellStyle name="Comma 71 2 2 4 2 4" xfId="31467" xr:uid="{369B4ADA-516E-449C-B967-A988E811557E}"/>
    <cellStyle name="Comma 71 2 2 4 3" xfId="17225" xr:uid="{12DB4C7D-5B77-4202-9B55-5DB629B8EE91}"/>
    <cellStyle name="Comma 71 2 2 4 3 2" xfId="6305" xr:uid="{2BC49BCD-9ACF-4135-84AF-C26C8AAF4A82}"/>
    <cellStyle name="Comma 71 2 2 4 3 2 2" xfId="29189" xr:uid="{DD508D28-3D3E-410C-92C7-5CBE044329DB}"/>
    <cellStyle name="Comma 71 2 2 4 3 3" xfId="30951" xr:uid="{7B6933E4-B402-4011-B2A6-60367129097E}"/>
    <cellStyle name="Comma 71 2 2 4 4" xfId="14193" xr:uid="{463875B6-714F-48BC-A8EC-722C7E745552}"/>
    <cellStyle name="Comma 71 2 2 4 4 2" xfId="30465" xr:uid="{32E54391-BA95-46E1-8D28-525B79A64532}"/>
    <cellStyle name="Comma 71 2 2 4 5" xfId="9131" xr:uid="{E18BEA1C-D4FE-4F2C-B124-0CFAA2868AAD}"/>
    <cellStyle name="Comma 71 2 2 4 5 2" xfId="29630" xr:uid="{C6C7E77E-96EA-4275-9278-5AF2BEDA5CB5}"/>
    <cellStyle name="Comma 71 2 2 4 6" xfId="22891" xr:uid="{1A479B55-AA2D-4455-9004-ABDCDBDC001D}"/>
    <cellStyle name="Comma 71 2 2 4 6 2" xfId="31811" xr:uid="{B71EC16E-0A7E-490D-BCEB-A318D92A2235}"/>
    <cellStyle name="Comma 71 2 2 4 7" xfId="27118" xr:uid="{DE36FDC4-6B6B-40FE-B0FC-BE3A2ED5B871}"/>
    <cellStyle name="Comma 71 2 2 4 7 2" xfId="32465" xr:uid="{5281D8A4-1E27-4EA8-B462-D5573E2E586E}"/>
    <cellStyle name="Comma 71 2 2 4 8" xfId="28533" xr:uid="{C7E23B66-8D09-4BE8-A9F5-94BF6C83FF5E}"/>
    <cellStyle name="Comma 71 2 2 5" xfId="22235" xr:uid="{E5C425D1-C399-476B-BE2F-A3FD4E4E5DE1}"/>
    <cellStyle name="Comma 71 2 2 5 2" xfId="13288" xr:uid="{4C11769A-6369-4702-AD92-1CAEA8AEFF5E}"/>
    <cellStyle name="Comma 71 2 2 5 2 2" xfId="30295" xr:uid="{51BC7EEB-04A1-419F-9633-683DBF9FA20B}"/>
    <cellStyle name="Comma 71 2 2 5 3" xfId="5289" xr:uid="{88374C79-1187-4BCA-BA9E-4040031380A5}"/>
    <cellStyle name="Comma 71 2 2 5 3 2" xfId="29003" xr:uid="{4FD4552C-D557-4BAF-8DD2-79663FD005AF}"/>
    <cellStyle name="Comma 71 2 2 5 4" xfId="31704" xr:uid="{2BE76D8E-3944-437F-B37F-B77FBAB44878}"/>
    <cellStyle name="Comma 71 2 2 6" xfId="17484" xr:uid="{FF0200C0-CA61-4021-8166-324374940A49}"/>
    <cellStyle name="Comma 71 2 2 6 2" xfId="7849" xr:uid="{B23DF69C-CA22-4E11-A1F0-0708758175ED}"/>
    <cellStyle name="Comma 71 2 2 6 2 2" xfId="29424" xr:uid="{6FDF5FC9-012B-4F96-9807-802B26F307FF}"/>
    <cellStyle name="Comma 71 2 2 6 3" xfId="30996" xr:uid="{F21F8FFC-8161-4FE2-9CA9-2B47FA91BC59}"/>
    <cellStyle name="Comma 71 2 2 7" xfId="15738" xr:uid="{DAC573F2-FBF8-4F45-BAFD-DFE85F6592D4}"/>
    <cellStyle name="Comma 71 2 2 7 2" xfId="30700" xr:uid="{8F992424-FBB1-4A75-B6B0-26B97C564546}"/>
    <cellStyle name="Comma 71 2 2 8" xfId="10675" xr:uid="{B7370647-06B3-4DF6-9E8C-7AB8C5881EE2}"/>
    <cellStyle name="Comma 71 2 2 8 2" xfId="29865" xr:uid="{5A15E6B1-B1B2-4500-A222-9C8EBE086C1C}"/>
    <cellStyle name="Comma 71 2 2 9" xfId="24618" xr:uid="{D566859A-F45D-4131-A4AC-852FF5A95BB6}"/>
    <cellStyle name="Comma 71 2 2 9 2" xfId="32058" xr:uid="{ACAFCF20-5787-4617-B081-0BD61D8D2D3C}"/>
    <cellStyle name="Comma 71 2 3" xfId="1012" xr:uid="{3840993A-CEFB-4B40-A50C-4BCA4C3753A2}"/>
    <cellStyle name="Comma 71 2 3 10" xfId="28318" xr:uid="{E4CE5279-D5F8-4A33-9A51-788472E90B13}"/>
    <cellStyle name="Comma 71 2 3 2" xfId="2011" xr:uid="{AFE4BB84-92C8-46EA-9E5A-BDCA446E5BD8}"/>
    <cellStyle name="Comma 71 2 3 2 2" xfId="21178" xr:uid="{5AFE3D18-1337-4126-8B03-0693E016347D}"/>
    <cellStyle name="Comma 71 2 3 2 2 2" xfId="12266" xr:uid="{76B8AEA9-5391-4DCB-BBFC-2C863D4CE8C9}"/>
    <cellStyle name="Comma 71 2 3 2 2 2 2" xfId="30144" xr:uid="{75DD8848-993F-4BC4-BF05-B5200756A98A}"/>
    <cellStyle name="Comma 71 2 3 2 2 3" xfId="4245" xr:uid="{7C47B90E-1517-421E-9C93-6FE94A9199D9}"/>
    <cellStyle name="Comma 71 2 3 2 2 3 2" xfId="28850" xr:uid="{2ED47A8A-8AC7-478D-9509-F5A5D811A2B4}"/>
    <cellStyle name="Comma 71 2 3 2 2 4" xfId="31549" xr:uid="{D2CE5934-510B-4002-8B1C-CA6A4300FD65}"/>
    <cellStyle name="Comma 71 2 3 2 3" xfId="17323" xr:uid="{99F95D42-48C1-4A26-8CA0-A50513EA0399}"/>
    <cellStyle name="Comma 71 2 3 2 3 2" xfId="6805" xr:uid="{97C83A65-1DAB-4BE4-9776-90F89A5217CE}"/>
    <cellStyle name="Comma 71 2 3 2 3 2 2" xfId="29271" xr:uid="{DE354A34-3B70-4D28-A121-9BFCF9AF5727}"/>
    <cellStyle name="Comma 71 2 3 2 3 3" xfId="30970" xr:uid="{8A8F7A38-E324-4DE5-842F-04674CC32463}"/>
    <cellStyle name="Comma 71 2 3 2 4" xfId="14693" xr:uid="{D894BEC7-C39B-42BA-97F8-24358815D0DB}"/>
    <cellStyle name="Comma 71 2 3 2 4 2" xfId="30547" xr:uid="{F588218E-9F29-4A6D-8C75-F01C732AB286}"/>
    <cellStyle name="Comma 71 2 3 2 5" xfId="9631" xr:uid="{5894D366-8162-4A3F-BBDD-16C10B793989}"/>
    <cellStyle name="Comma 71 2 3 2 5 2" xfId="29712" xr:uid="{487BBFB4-DBBC-44D6-A7B9-7B22AF8CC4E4}"/>
    <cellStyle name="Comma 71 2 3 2 6" xfId="23389" xr:uid="{D256ECCF-A29E-4CE0-9B11-EE76AABC36B3}"/>
    <cellStyle name="Comma 71 2 3 2 6 2" xfId="31893" xr:uid="{48A160D1-1C08-4342-89ED-97441845909B}"/>
    <cellStyle name="Comma 71 2 3 2 7" xfId="26618" xr:uid="{C893F635-E3AE-4C0A-BADB-6DD64E0A3CB8}"/>
    <cellStyle name="Comma 71 2 3 2 7 2" xfId="32383" xr:uid="{E497856D-E9F6-44FD-A9D4-3DFD0850E730}"/>
    <cellStyle name="Comma 71 2 3 2 8" xfId="28451" xr:uid="{1EA0F859-10C6-4CBE-A30B-0E06E1AE4AFD}"/>
    <cellStyle name="Comma 71 2 3 3" xfId="2666" xr:uid="{A68C2480-DA84-48E4-A76F-D2EA751E1213}"/>
    <cellStyle name="Comma 71 2 3 3 2" xfId="20525" xr:uid="{44702DE7-25DF-4549-BA73-8E5019934893}"/>
    <cellStyle name="Comma 71 2 3 3 2 2" xfId="11614" xr:uid="{72486082-1E25-4FE3-BA64-C6D4A237DB73}"/>
    <cellStyle name="Comma 71 2 3 3 2 2 2" xfId="30038" xr:uid="{13701759-97D2-4D79-B982-50404B51911D}"/>
    <cellStyle name="Comma 71 2 3 3 2 3" xfId="3591" xr:uid="{459D0EAE-D264-4414-8AB6-7CB089E04D26}"/>
    <cellStyle name="Comma 71 2 3 3 2 3 2" xfId="28744" xr:uid="{0D4EC22B-6BE2-48B0-91D0-E4D2ADB1639A}"/>
    <cellStyle name="Comma 71 2 3 3 2 4" xfId="31443" xr:uid="{D6765142-162D-4495-8A46-C445F188360A}"/>
    <cellStyle name="Comma 71 2 3 3 3" xfId="17079" xr:uid="{E8F601DE-FB26-48C4-A6D2-8A92CD550E53}"/>
    <cellStyle name="Comma 71 2 3 3 3 2" xfId="6151" xr:uid="{40684B67-61DF-4C2A-B8B9-8866B045A5B0}"/>
    <cellStyle name="Comma 71 2 3 3 3 2 2" xfId="29165" xr:uid="{B172BBEB-941E-4C1F-8CEA-0438FB5A6BDF}"/>
    <cellStyle name="Comma 71 2 3 3 3 3" xfId="30928" xr:uid="{DBFBFAB5-56B2-42D4-B805-99E4652A3F7E}"/>
    <cellStyle name="Comma 71 2 3 3 4" xfId="14039" xr:uid="{1961285E-F25B-4BAE-A6B8-A1D56E2550CE}"/>
    <cellStyle name="Comma 71 2 3 3 4 2" xfId="30441" xr:uid="{5D5546E9-9E39-4D68-BC49-6798487F1A8B}"/>
    <cellStyle name="Comma 71 2 3 3 5" xfId="8977" xr:uid="{5DD2767C-B227-4AB8-AE58-836BAFB057F7}"/>
    <cellStyle name="Comma 71 2 3 3 5 2" xfId="29606" xr:uid="{529DFD9F-E630-44A4-BAC2-BCCF9D9AE1DB}"/>
    <cellStyle name="Comma 71 2 3 3 6" xfId="22738" xr:uid="{9D25C5A4-583C-444E-BACF-58B35529DD6F}"/>
    <cellStyle name="Comma 71 2 3 3 6 2" xfId="31787" xr:uid="{19E89FC3-A667-466A-A1D0-6C15D76216F7}"/>
    <cellStyle name="Comma 71 2 3 3 7" xfId="27272" xr:uid="{6077E659-6098-4C16-9789-9CB5E469C3B8}"/>
    <cellStyle name="Comma 71 2 3 3 7 2" xfId="32489" xr:uid="{C8C14A4A-EDE5-409F-8757-AE538CDA8BB0}"/>
    <cellStyle name="Comma 71 2 3 3 8" xfId="28557" xr:uid="{76143E0B-0574-4B1F-882C-1F4483F4850F}"/>
    <cellStyle name="Comma 71 2 3 4" xfId="22081" xr:uid="{48B1A428-55C2-4D48-A9DB-D22CDE474F59}"/>
    <cellStyle name="Comma 71 2 3 4 2" xfId="13145" xr:uid="{A4EA97BD-7D23-4853-A806-2A29F254E5BE}"/>
    <cellStyle name="Comma 71 2 3 4 2 2" xfId="30272" xr:uid="{30761E60-2081-4D01-896C-BA401745F343}"/>
    <cellStyle name="Comma 71 2 3 4 3" xfId="5135" xr:uid="{2A252C4D-86F4-40E5-B562-D5E8A2ECD8D3}"/>
    <cellStyle name="Comma 71 2 3 4 3 2" xfId="28979" xr:uid="{3FE1C55B-5E31-4C75-A734-77FCF70BD085}"/>
    <cellStyle name="Comma 71 2 3 4 4" xfId="31680" xr:uid="{7228C728-E453-4B5A-B63B-DDAF2AF04F72}"/>
    <cellStyle name="Comma 71 2 3 5" xfId="18178" xr:uid="{EF70E7E5-4E25-443D-A49D-DF09B4A9CB16}"/>
    <cellStyle name="Comma 71 2 3 5 2" xfId="7695" xr:uid="{D3CD83BC-D0E6-490A-9FCF-3BDB0C48A4CC}"/>
    <cellStyle name="Comma 71 2 3 5 2 2" xfId="29400" xr:uid="{B1194EEE-D346-4AED-BD03-1858C886C3FA}"/>
    <cellStyle name="Comma 71 2 3 5 3" xfId="31098" xr:uid="{FD7972D3-C47B-411A-A579-2F83534F681A}"/>
    <cellStyle name="Comma 71 2 3 6" xfId="15583" xr:uid="{BD9DE3D1-22BC-45F4-976C-09B771C853DF}"/>
    <cellStyle name="Comma 71 2 3 6 2" xfId="30676" xr:uid="{3FD97951-D1BE-4E8A-A474-A2BD4841D8F5}"/>
    <cellStyle name="Comma 71 2 3 7" xfId="10521" xr:uid="{07389864-AA0A-4074-B154-D582A42F63BB}"/>
    <cellStyle name="Comma 71 2 3 7 2" xfId="29841" xr:uid="{AAD13DD6-F5DB-4090-BF2C-EE8D12F30B22}"/>
    <cellStyle name="Comma 71 2 3 8" xfId="24773" xr:uid="{B2CAF6F3-42D2-4157-BC18-AC41B5EAABA5}"/>
    <cellStyle name="Comma 71 2 3 8 2" xfId="32082" xr:uid="{EED1075A-282A-4257-A2AF-BA0762AB6C46}"/>
    <cellStyle name="Comma 71 2 3 9" xfId="25728" xr:uid="{774BC273-3992-4092-9B6E-B915E32FD00F}"/>
    <cellStyle name="Comma 71 2 3 9 2" xfId="32254" xr:uid="{8BC398F5-E851-4E88-A8F0-10A5ECC36109}"/>
    <cellStyle name="Comma 71 2 4" xfId="1682" xr:uid="{917A0A07-7991-44A8-8900-FD05B68155EA}"/>
    <cellStyle name="Comma 71 2 4 2" xfId="21505" xr:uid="{B5AB2DFB-D6E4-46FA-AB0C-C113712A7017}"/>
    <cellStyle name="Comma 71 2 4 2 2" xfId="12594" xr:uid="{1810370D-45E0-4BA1-81E9-70D18E2B2717}"/>
    <cellStyle name="Comma 71 2 4 2 2 2" xfId="30198" xr:uid="{51DC5A0D-0D7F-40CB-B57C-46DD8F36FD59}"/>
    <cellStyle name="Comma 71 2 4 2 3" xfId="4573" xr:uid="{FEE5F283-42C1-4F9F-98BF-DD77F48FFC3C}"/>
    <cellStyle name="Comma 71 2 4 2 3 2" xfId="28904" xr:uid="{D303170D-A2DD-4B43-B69D-633F8394AF31}"/>
    <cellStyle name="Comma 71 2 4 2 4" xfId="31603" xr:uid="{B8454148-03E6-46AA-98FE-DAB0545C5D6D}"/>
    <cellStyle name="Comma 71 2 4 3" xfId="17340" xr:uid="{06418E8E-D639-4EF5-97B5-D333D37072D3}"/>
    <cellStyle name="Comma 71 2 4 3 2" xfId="7133" xr:uid="{862930EF-32D5-4292-85C4-51EFF66EAB68}"/>
    <cellStyle name="Comma 71 2 4 3 2 2" xfId="29325" xr:uid="{5057FFA8-4C1A-4C77-8DB3-293D1D762F1E}"/>
    <cellStyle name="Comma 71 2 4 3 3" xfId="30974" xr:uid="{AEF5438B-4870-4184-B00A-6F8AFF3BEF31}"/>
    <cellStyle name="Comma 71 2 4 4" xfId="15021" xr:uid="{4160B63E-618A-4615-A1E9-FBAEC7BB4AB0}"/>
    <cellStyle name="Comma 71 2 4 4 2" xfId="30601" xr:uid="{FC88FA3D-6EF2-44AF-8CDA-BBE1FA028DC0}"/>
    <cellStyle name="Comma 71 2 4 5" xfId="9959" xr:uid="{753ABA61-0B71-4DDA-8FC4-48FA92701CEB}"/>
    <cellStyle name="Comma 71 2 4 5 2" xfId="29766" xr:uid="{FAF1FFBE-45B0-426C-ADFC-D6C31FCB70EC}"/>
    <cellStyle name="Comma 71 2 4 6" xfId="23714" xr:uid="{41F864ED-B7C4-4B3D-9491-D2843FE4B9B2}"/>
    <cellStyle name="Comma 71 2 4 6 2" xfId="31947" xr:uid="{2DC63752-121F-4ECE-9AEE-86DFF55E734F}"/>
    <cellStyle name="Comma 71 2 4 7" xfId="26290" xr:uid="{1B8A8CBE-99D6-4197-A9C8-C494F4B53375}"/>
    <cellStyle name="Comma 71 2 4 7 2" xfId="32329" xr:uid="{AF4C713E-0FC8-41C7-B936-4D672FD05A7D}"/>
    <cellStyle name="Comma 71 2 4 8" xfId="28397" xr:uid="{5660D806-227C-4D5B-9363-F0CFCD9C2418}"/>
    <cellStyle name="Comma 71 2 5" xfId="2338" xr:uid="{A20B6CD7-065E-4CBC-8F9A-5703F6F52EFA}"/>
    <cellStyle name="Comma 71 2 5 2" xfId="20853" xr:uid="{E9A6E208-F0D7-4F32-B640-997CF31E8571}"/>
    <cellStyle name="Comma 71 2 5 2 2" xfId="11942" xr:uid="{56ED11BC-0CD9-4155-A839-A8754E245E19}"/>
    <cellStyle name="Comma 71 2 5 2 2 2" xfId="30092" xr:uid="{D6C36058-A790-471B-AF15-C921422A465F}"/>
    <cellStyle name="Comma 71 2 5 2 3" xfId="3919" xr:uid="{5C09C752-8D7E-4C7A-85B6-BA6C0AAEEAA1}"/>
    <cellStyle name="Comma 71 2 5 2 3 2" xfId="28798" xr:uid="{EF37672F-7BE8-4EA0-A15F-711559FF310B}"/>
    <cellStyle name="Comma 71 2 5 2 4" xfId="31497" xr:uid="{1D6E645E-CC6A-4BD1-AEB0-AB120B9DEE14}"/>
    <cellStyle name="Comma 71 2 5 3" xfId="19107" xr:uid="{68FDB0FE-7931-4AA8-BF6F-7BCFFCCA6B1B}"/>
    <cellStyle name="Comma 71 2 5 3 2" xfId="6479" xr:uid="{46C62281-95F1-48D9-B2C0-DF04AD04865C}"/>
    <cellStyle name="Comma 71 2 5 3 2 2" xfId="29219" xr:uid="{B700890E-9425-4169-A931-A42E34856A0F}"/>
    <cellStyle name="Comma 71 2 5 3 3" xfId="31222" xr:uid="{7B055746-5480-4ECF-8A68-09D236B01E7E}"/>
    <cellStyle name="Comma 71 2 5 4" xfId="14367" xr:uid="{DA05AAB1-0EF7-4409-B027-4CF079A6B62E}"/>
    <cellStyle name="Comma 71 2 5 4 2" xfId="30495" xr:uid="{BB7BE530-92E9-42EF-AA6E-8382233072E3}"/>
    <cellStyle name="Comma 71 2 5 5" xfId="9305" xr:uid="{89651F39-185C-4F7D-8E88-D42700881D73}"/>
    <cellStyle name="Comma 71 2 5 5 2" xfId="29660" xr:uid="{56F35884-2BAC-45E5-963A-C8362D904868}"/>
    <cellStyle name="Comma 71 2 5 6" xfId="23065" xr:uid="{0A769752-5941-48E3-9730-71B5C388F878}"/>
    <cellStyle name="Comma 71 2 5 6 2" xfId="31841" xr:uid="{249A9695-7BCC-477E-87BE-B2D59C1332C8}"/>
    <cellStyle name="Comma 71 2 5 7" xfId="26944" xr:uid="{B08A2139-C055-462A-A8C5-6C6F7028AF9A}"/>
    <cellStyle name="Comma 71 2 5 7 2" xfId="32435" xr:uid="{36ACB098-2D5A-4B6C-9F85-B75E63F235B7}"/>
    <cellStyle name="Comma 71 2 5 8" xfId="28503" xr:uid="{AB72DC42-DB94-4C6C-A444-DA359199F101}"/>
    <cellStyle name="Comma 71 2 6" xfId="22410" xr:uid="{B57A7500-7902-43B2-A4F2-8A9BFD7497A5}"/>
    <cellStyle name="Comma 71 2 6 2" xfId="13423" xr:uid="{67917075-FB8F-40AD-BB5B-63EA8628A67A}"/>
    <cellStyle name="Comma 71 2 6 2 2" xfId="30315" xr:uid="{FBF39E60-9B6F-4CBE-AE2E-E17930695989}"/>
    <cellStyle name="Comma 71 2 6 3" xfId="5463" xr:uid="{5B2AE018-E0E0-4874-AB52-BE59FAF65F4C}"/>
    <cellStyle name="Comma 71 2 6 3 2" xfId="29033" xr:uid="{A4C9A37A-4FB7-4452-A8B3-0312C8C433B5}"/>
    <cellStyle name="Comma 71 2 6 4" xfId="31734" xr:uid="{9F4F6DD8-1625-4A86-9CDB-127D3B7DAA65}"/>
    <cellStyle name="Comma 71 2 7" xfId="18306" xr:uid="{25B14DA5-BBF9-4782-8418-479BDC89F7BE}"/>
    <cellStyle name="Comma 71 2 7 2" xfId="8060" xr:uid="{AA0DFCFE-6B34-45F6-B87D-AE26502DD609}"/>
    <cellStyle name="Comma 71 2 7 2 2" xfId="29450" xr:uid="{182F6AD6-D42F-4ED9-A6E1-F87FE36B5A9C}"/>
    <cellStyle name="Comma 71 2 7 3" xfId="31111" xr:uid="{8561F18F-1D9D-45EA-B019-21605AF5736D}"/>
    <cellStyle name="Comma 71 2 8" xfId="15912" xr:uid="{6857E9DA-0C65-469F-8D3D-A87F8E9EC854}"/>
    <cellStyle name="Comma 71 2 8 2" xfId="30730" xr:uid="{C31507D6-750D-46A9-91F4-79D967C7F06A}"/>
    <cellStyle name="Comma 71 2 9" xfId="10849" xr:uid="{62A886C6-406B-482B-8E94-4717EA97D738}"/>
    <cellStyle name="Comma 71 2 9 2" xfId="29895" xr:uid="{1EDF30FD-CE9E-4168-AF75-0168A5EF6C64}"/>
    <cellStyle name="Comma 71 3" xfId="790" xr:uid="{DE26E66B-8589-4373-9CF0-EE4CF76E8760}"/>
    <cellStyle name="Comma 71 3 10" xfId="25529" xr:uid="{DE5309D2-860E-418C-9761-F3CAF1049C4C}"/>
    <cellStyle name="Comma 71 3 10 2" xfId="32225" xr:uid="{C53DB108-B2C5-4BF3-A67A-B9A320DD6578}"/>
    <cellStyle name="Comma 71 3 11" xfId="28288" xr:uid="{F20F781B-29F9-4C00-A44C-373EBB140653}"/>
    <cellStyle name="Comma 71 3 2" xfId="1150" xr:uid="{90788676-DB0D-4051-8219-A951EA6137DE}"/>
    <cellStyle name="Comma 71 3 2 10" xfId="28343" xr:uid="{9E3A8201-F464-4F56-801C-0621723E5ED6}"/>
    <cellStyle name="Comma 71 3 2 2" xfId="2140" xr:uid="{FA9D29F4-BD51-4E79-8F74-672D582B644A}"/>
    <cellStyle name="Comma 71 3 2 2 2" xfId="21049" xr:uid="{B8F621DE-73A1-4F11-8917-8ED6CFE3ECB2}"/>
    <cellStyle name="Comma 71 3 2 2 2 2" xfId="12137" xr:uid="{2531BB1F-362E-4808-9C00-84C69E3B02D6}"/>
    <cellStyle name="Comma 71 3 2 2 2 2 2" xfId="30119" xr:uid="{1B5AC43D-483D-4380-B846-513DACE65534}"/>
    <cellStyle name="Comma 71 3 2 2 2 3" xfId="4116" xr:uid="{C0966D7D-81A8-4852-AD11-2E64BB43455F}"/>
    <cellStyle name="Comma 71 3 2 2 2 3 2" xfId="28825" xr:uid="{ADDF71A9-7D76-4E7D-BE33-5C5F5FD67ABA}"/>
    <cellStyle name="Comma 71 3 2 2 2 4" xfId="31524" xr:uid="{526D6F89-35B4-41CF-AA3F-C7D3E7C2B3FA}"/>
    <cellStyle name="Comma 71 3 2 2 3" xfId="18907" xr:uid="{E0A5289E-010C-4593-A857-BD3F9FE2346C}"/>
    <cellStyle name="Comma 71 3 2 2 3 2" xfId="6676" xr:uid="{85C6EF60-1C06-43FD-9307-847E9F2CB5CE}"/>
    <cellStyle name="Comma 71 3 2 2 3 2 2" xfId="29246" xr:uid="{0AE2EB9B-8AF8-4EFF-99E7-1B9EDB469F02}"/>
    <cellStyle name="Comma 71 3 2 2 3 3" xfId="31200" xr:uid="{05D386FC-A36D-4AA5-BAA4-C84788C4454D}"/>
    <cellStyle name="Comma 71 3 2 2 4" xfId="14564" xr:uid="{297B9036-34D8-4FA5-8276-63E1368D811B}"/>
    <cellStyle name="Comma 71 3 2 2 4 2" xfId="30522" xr:uid="{02EE5899-8E0B-4B5C-9C52-7CB155CBBE15}"/>
    <cellStyle name="Comma 71 3 2 2 5" xfId="9502" xr:uid="{CF5C9A10-2FFA-4331-924A-366F6CB292F2}"/>
    <cellStyle name="Comma 71 3 2 2 5 2" xfId="29687" xr:uid="{33D7983E-B058-4D65-BABB-5DB476527CDB}"/>
    <cellStyle name="Comma 71 3 2 2 6" xfId="23261" xr:uid="{9E845807-7623-4126-8E3F-3CDD70FB3EB6}"/>
    <cellStyle name="Comma 71 3 2 2 6 2" xfId="31868" xr:uid="{6C751B24-A3B4-435B-9321-E4B930478F8D}"/>
    <cellStyle name="Comma 71 3 2 2 7" xfId="26747" xr:uid="{1F5FA6F0-B7DE-4C9D-B5FA-8A5935247B28}"/>
    <cellStyle name="Comma 71 3 2 2 7 2" xfId="32408" xr:uid="{4AB851A6-3C51-4549-9BC5-0C0C59C1CDCD}"/>
    <cellStyle name="Comma 71 3 2 2 8" xfId="28476" xr:uid="{49FD9C32-8606-4EA0-B23B-8F560D094127}"/>
    <cellStyle name="Comma 71 3 2 3" xfId="2795" xr:uid="{7BA49C0C-E48C-4635-BC7F-56F0876A46C2}"/>
    <cellStyle name="Comma 71 3 2 3 2" xfId="20396" xr:uid="{1247E3D4-899E-4866-AFB4-F578938C61A4}"/>
    <cellStyle name="Comma 71 3 2 3 2 2" xfId="11485" xr:uid="{05C6D631-72D3-4FE0-8860-EB797C6810F0}"/>
    <cellStyle name="Comma 71 3 2 3 2 2 2" xfId="30013" xr:uid="{2C1D2474-1F00-47AC-B0FF-F497A23F21A4}"/>
    <cellStyle name="Comma 71 3 2 3 2 3" xfId="3462" xr:uid="{257620ED-A1BC-484D-9621-D4CBB14A6BAF}"/>
    <cellStyle name="Comma 71 3 2 3 2 3 2" xfId="28719" xr:uid="{73245F73-1E11-434B-856D-694CDF253694}"/>
    <cellStyle name="Comma 71 3 2 3 2 4" xfId="31418" xr:uid="{F8120DD9-AE4B-4701-AF0A-8263B5717D68}"/>
    <cellStyle name="Comma 71 3 2 3 3" xfId="16954" xr:uid="{A8CDD6B2-5CD7-4D59-95B9-F04699A6214B}"/>
    <cellStyle name="Comma 71 3 2 3 3 2" xfId="6022" xr:uid="{BB638741-DB64-4B0B-B5DD-C1AE24CB11AF}"/>
    <cellStyle name="Comma 71 3 2 3 3 2 2" xfId="29140" xr:uid="{6A7046A5-170C-4B3F-B2B6-F8DBD88B03FF}"/>
    <cellStyle name="Comma 71 3 2 3 3 3" xfId="30904" xr:uid="{EEBD64A3-7320-4192-B2BF-2FEE3D482FFE}"/>
    <cellStyle name="Comma 71 3 2 3 4" xfId="13910" xr:uid="{3D6139CE-7394-45CC-A509-522554FDE68D}"/>
    <cellStyle name="Comma 71 3 2 3 4 2" xfId="30416" xr:uid="{92E7E4DE-1995-4E97-8BDF-C038C35C23A7}"/>
    <cellStyle name="Comma 71 3 2 3 5" xfId="8848" xr:uid="{AF0D11E8-8305-4F78-A2EF-D56359E69ADD}"/>
    <cellStyle name="Comma 71 3 2 3 5 2" xfId="29581" xr:uid="{C174D54E-29BF-4743-9BC4-ED625BF84A9B}"/>
    <cellStyle name="Comma 71 3 2 3 6" xfId="22609" xr:uid="{498136E6-C170-4675-9AA0-6CAEEF186099}"/>
    <cellStyle name="Comma 71 3 2 3 6 2" xfId="31762" xr:uid="{2F6254CD-FD48-4B8F-8AD1-4A42C12BD97B}"/>
    <cellStyle name="Comma 71 3 2 3 7" xfId="27401" xr:uid="{9045C0E3-E2A9-48C1-BC9D-2879C46D7569}"/>
    <cellStyle name="Comma 71 3 2 3 7 2" xfId="32514" xr:uid="{64A4CA15-54FA-4F30-9C15-AA59CFD99BCB}"/>
    <cellStyle name="Comma 71 3 2 3 8" xfId="28582" xr:uid="{EC64C19B-27C0-4871-B19C-0A115A062F06}"/>
    <cellStyle name="Comma 71 3 2 4" xfId="21952" xr:uid="{94A85F6A-25F3-4DF9-9DCC-FE1BA285C58A}"/>
    <cellStyle name="Comma 71 3 2 4 2" xfId="13019" xr:uid="{BA2348F6-5D50-4D5D-96BA-F679C8AC8067}"/>
    <cellStyle name="Comma 71 3 2 4 2 2" xfId="30248" xr:uid="{2AC2BC32-65B5-46F8-AF83-7D900A1B67B7}"/>
    <cellStyle name="Comma 71 3 2 4 3" xfId="5006" xr:uid="{16AE349E-EEE0-4387-931A-4C98C36F6A39}"/>
    <cellStyle name="Comma 71 3 2 4 3 2" xfId="28954" xr:uid="{09A3D1D0-D0AC-4862-95D7-76794BA0FF92}"/>
    <cellStyle name="Comma 71 3 2 4 4" xfId="31655" xr:uid="{F9FBFDDB-D4E9-497C-A29E-1CAA53059423}"/>
    <cellStyle name="Comma 71 3 2 5" xfId="18594" xr:uid="{99348D35-9A38-4863-A8CD-1B43AC187BFF}"/>
    <cellStyle name="Comma 71 3 2 5 2" xfId="7566" xr:uid="{988A4FF1-65C7-41AE-B7B9-03A200EE4E18}"/>
    <cellStyle name="Comma 71 3 2 5 2 2" xfId="29375" xr:uid="{4510F9AD-C987-4911-8425-7592D02B7C8B}"/>
    <cellStyle name="Comma 71 3 2 5 3" xfId="31151" xr:uid="{63C37404-FB66-4252-9229-008010B0673C}"/>
    <cellStyle name="Comma 71 3 2 6" xfId="15454" xr:uid="{3F57AABB-0026-4EC7-90C6-C158E59785C4}"/>
    <cellStyle name="Comma 71 3 2 6 2" xfId="30651" xr:uid="{4EFC04C3-7ABD-4CCF-9548-1A5EBC6E4B69}"/>
    <cellStyle name="Comma 71 3 2 7" xfId="10392" xr:uid="{6E732F69-6A99-488A-B6FE-2AB90DD8A23B}"/>
    <cellStyle name="Comma 71 3 2 7 2" xfId="29816" xr:uid="{EFD3C44A-4844-465E-9E8E-8980780227FE}"/>
    <cellStyle name="Comma 71 3 2 8" xfId="24902" xr:uid="{0F13F2A2-3F51-40A8-82DB-4131E03A11F1}"/>
    <cellStyle name="Comma 71 3 2 8 2" xfId="32107" xr:uid="{1D57AF08-8D6D-40EA-BB4A-A11BCE9A61FC}"/>
    <cellStyle name="Comma 71 3 2 9" xfId="25857" xr:uid="{5FA65BDD-87D3-4280-933C-75D4F5252BA7}"/>
    <cellStyle name="Comma 71 3 2 9 2" xfId="32279" xr:uid="{48C19001-94CB-4C01-B4AA-A1C8B14BAA70}"/>
    <cellStyle name="Comma 71 3 3" xfId="1811" xr:uid="{74873E39-CB13-4D59-8EC7-DBA20C2A967C}"/>
    <cellStyle name="Comma 71 3 3 2" xfId="21376" xr:uid="{0F07D686-2B38-4E15-8D0B-7122BB722D0A}"/>
    <cellStyle name="Comma 71 3 3 2 2" xfId="12465" xr:uid="{9054223D-5C1B-4C32-ABD1-8EECC50177A0}"/>
    <cellStyle name="Comma 71 3 3 2 2 2" xfId="30173" xr:uid="{4B2DBAF2-2996-4021-A4D0-BA0EA8ADDF72}"/>
    <cellStyle name="Comma 71 3 3 2 3" xfId="4444" xr:uid="{7C43EEB3-87E9-4914-8BE5-E8AF1A523735}"/>
    <cellStyle name="Comma 71 3 3 2 3 2" xfId="28879" xr:uid="{B8A5671B-AF71-45D2-B4A1-61D0F391763B}"/>
    <cellStyle name="Comma 71 3 3 2 4" xfId="31578" xr:uid="{4417EE07-335D-448B-87FB-BA4A3EBE605A}"/>
    <cellStyle name="Comma 71 3 3 3" xfId="17443" xr:uid="{80B74120-F679-4F13-872C-E199CC345F24}"/>
    <cellStyle name="Comma 71 3 3 3 2" xfId="7004" xr:uid="{32F901A3-A04D-4A21-B20A-5695433CC35D}"/>
    <cellStyle name="Comma 71 3 3 3 2 2" xfId="29300" xr:uid="{966FA983-E7FC-45E2-9751-B9D9681D4DCB}"/>
    <cellStyle name="Comma 71 3 3 3 3" xfId="30993" xr:uid="{582DF199-264D-41FD-BC80-2ABECB8FBB15}"/>
    <cellStyle name="Comma 71 3 3 4" xfId="14892" xr:uid="{197F182F-E98A-4E2B-9EBC-8CA3E0ADE3D7}"/>
    <cellStyle name="Comma 71 3 3 4 2" xfId="30576" xr:uid="{77F434C3-5E42-40C0-9105-2C077B90849D}"/>
    <cellStyle name="Comma 71 3 3 5" xfId="9830" xr:uid="{0682AE1E-CF53-4858-947D-B0D0A162D7D9}"/>
    <cellStyle name="Comma 71 3 3 5 2" xfId="29741" xr:uid="{2D59E80A-8105-4A33-A87C-0DF9C3B2339A}"/>
    <cellStyle name="Comma 71 3 3 6" xfId="23585" xr:uid="{86903914-BEE1-40FA-A820-B6E0561AB3FD}"/>
    <cellStyle name="Comma 71 3 3 6 2" xfId="31922" xr:uid="{CE4A79DC-F96B-44A7-A19C-8E22D023D98D}"/>
    <cellStyle name="Comma 71 3 3 7" xfId="26419" xr:uid="{63000014-5787-4D60-AF8F-C179589EFDFB}"/>
    <cellStyle name="Comma 71 3 3 7 2" xfId="32354" xr:uid="{62D3AE47-EE15-490F-BEE1-00C1EB02906D}"/>
    <cellStyle name="Comma 71 3 3 8" xfId="28422" xr:uid="{24863D92-16B5-4B4E-BADA-8D84B1EC62EC}"/>
    <cellStyle name="Comma 71 3 4" xfId="2467" xr:uid="{5F8CAAD4-5A56-43CA-A678-65E45DB05F39}"/>
    <cellStyle name="Comma 71 3 4 2" xfId="20724" xr:uid="{B4586F7C-45A7-4715-ADE6-54746A13ACD5}"/>
    <cellStyle name="Comma 71 3 4 2 2" xfId="11813" xr:uid="{8E604153-1DAC-4043-92A4-60060AE37D18}"/>
    <cellStyle name="Comma 71 3 4 2 2 2" xfId="30067" xr:uid="{22626938-0C74-4895-BEE3-84FE7ECB0206}"/>
    <cellStyle name="Comma 71 3 4 2 3" xfId="3790" xr:uid="{30D259A0-F70B-4418-8C51-083B725A8B9E}"/>
    <cellStyle name="Comma 71 3 4 2 3 2" xfId="28773" xr:uid="{901B1B9D-DEAA-451F-A2D8-6FC0487D5ED1}"/>
    <cellStyle name="Comma 71 3 4 2 4" xfId="31472" xr:uid="{372963C1-1FC8-4FC0-8444-AEC8EE560D86}"/>
    <cellStyle name="Comma 71 3 4 3" xfId="19317" xr:uid="{6E15F093-2AC8-4991-AC43-8DBECF87CC56}"/>
    <cellStyle name="Comma 71 3 4 3 2" xfId="6350" xr:uid="{121BFDC6-649C-4B8E-9F41-0BBD55C3DAE4}"/>
    <cellStyle name="Comma 71 3 4 3 2 2" xfId="29194" xr:uid="{E673681D-7187-4B86-A69D-42DB172C92F9}"/>
    <cellStyle name="Comma 71 3 4 3 3" xfId="31243" xr:uid="{0D5A0380-DF55-483A-8E24-A2275AE3B0B0}"/>
    <cellStyle name="Comma 71 3 4 4" xfId="14238" xr:uid="{1C48FCB8-40F9-4ECB-952B-972162945216}"/>
    <cellStyle name="Comma 71 3 4 4 2" xfId="30470" xr:uid="{9C462951-5CD0-4950-A91A-D50CD74BAC14}"/>
    <cellStyle name="Comma 71 3 4 5" xfId="9176" xr:uid="{7EA95E64-09ED-4AE2-939D-BCEBD5ECB6E8}"/>
    <cellStyle name="Comma 71 3 4 5 2" xfId="29635" xr:uid="{AAC69753-C0D3-4016-B6A0-9D0E7E353F02}"/>
    <cellStyle name="Comma 71 3 4 6" xfId="22936" xr:uid="{7F07E0AB-7D7B-4317-9A19-AB5D97F5A431}"/>
    <cellStyle name="Comma 71 3 4 6 2" xfId="31816" xr:uid="{237234DB-858C-4558-84E4-7B782610EA9D}"/>
    <cellStyle name="Comma 71 3 4 7" xfId="27073" xr:uid="{501737F7-35B9-420D-A3D6-2B93297FF1B7}"/>
    <cellStyle name="Comma 71 3 4 7 2" xfId="32460" xr:uid="{B6CF1FA0-BBC2-4101-8987-767275D2C84A}"/>
    <cellStyle name="Comma 71 3 4 8" xfId="28528" xr:uid="{7E777C5A-F64C-4EF0-A732-37BA0370F7EC}"/>
    <cellStyle name="Comma 71 3 5" xfId="22280" xr:uid="{E7D55F34-689B-48A8-B77A-816314BB1650}"/>
    <cellStyle name="Comma 71 3 5 2" xfId="13326" xr:uid="{A0F50EA4-1376-4900-885A-5CA853B829A0}"/>
    <cellStyle name="Comma 71 3 5 2 2" xfId="30299" xr:uid="{F216ACB7-B9C2-4983-AE8A-F8E11B2530DA}"/>
    <cellStyle name="Comma 71 3 5 3" xfId="5334" xr:uid="{556E6F80-21F4-4413-8C13-37D51EEDA916}"/>
    <cellStyle name="Comma 71 3 5 3 2" xfId="29008" xr:uid="{FE16163E-F9B3-40DC-A73A-0A09C94C28FB}"/>
    <cellStyle name="Comma 71 3 5 4" xfId="31709" xr:uid="{0DB69E52-49F2-4773-8FDB-A3B46ADD718E}"/>
    <cellStyle name="Comma 71 3 6" xfId="18582" xr:uid="{B57FD1A1-5B8A-4BA6-BC68-F69104E98899}"/>
    <cellStyle name="Comma 71 3 6 2" xfId="7894" xr:uid="{1A8E386D-1D0A-4086-A682-CADF6A5FA3CC}"/>
    <cellStyle name="Comma 71 3 6 2 2" xfId="29429" xr:uid="{CFF53F3C-28BB-43AC-AD54-339DE3B203D0}"/>
    <cellStyle name="Comma 71 3 6 3" xfId="31149" xr:uid="{26247834-4DB5-4823-816E-917E6E419C2E}"/>
    <cellStyle name="Comma 71 3 7" xfId="15783" xr:uid="{C1C19804-18E6-4E3C-9BE8-0966796544BB}"/>
    <cellStyle name="Comma 71 3 7 2" xfId="30705" xr:uid="{D9EA4ACF-69BB-4385-9EAC-72C7CF9B9D88}"/>
    <cellStyle name="Comma 71 3 8" xfId="10720" xr:uid="{80B7CE9D-B6BA-4F4E-B292-A08C3E46CEAA}"/>
    <cellStyle name="Comma 71 3 8 2" xfId="29870" xr:uid="{5945DBDC-1D8D-4C58-9E9E-2CDED6F821E7}"/>
    <cellStyle name="Comma 71 3 9" xfId="24573" xr:uid="{A359EC36-3F41-4157-96A1-946B235FDD2C}"/>
    <cellStyle name="Comma 71 3 9 2" xfId="32053" xr:uid="{BFD2EBDC-8E47-4404-BB05-3C9C64781738}"/>
    <cellStyle name="Comma 71 4" xfId="964" xr:uid="{D4BEA92D-61EC-4B88-AAEB-9FCFD86282EC}"/>
    <cellStyle name="Comma 71 4 10" xfId="28313" xr:uid="{8A005361-B7ED-4922-B894-BFBCCAE6AA3F}"/>
    <cellStyle name="Comma 71 4 2" xfId="1966" xr:uid="{F16E5C70-15D3-47AD-85BC-885B3DCC04E5}"/>
    <cellStyle name="Comma 71 4 2 2" xfId="21223" xr:uid="{63E8F47C-9412-48B2-8A67-59ED5EC3D911}"/>
    <cellStyle name="Comma 71 4 2 2 2" xfId="12311" xr:uid="{56674E79-7A08-448A-A57C-37CBAD9C086C}"/>
    <cellStyle name="Comma 71 4 2 2 2 2" xfId="30149" xr:uid="{BC99261C-A10B-4C61-9530-3E9AE08C5C8E}"/>
    <cellStyle name="Comma 71 4 2 2 3" xfId="4290" xr:uid="{3A4DDCD3-C6DA-4DC2-A150-F305897AB76B}"/>
    <cellStyle name="Comma 71 4 2 2 3 2" xfId="28855" xr:uid="{AC8F4F19-52EE-4FF8-91E8-6508635DA451}"/>
    <cellStyle name="Comma 71 4 2 2 4" xfId="31554" xr:uid="{15BF24E5-93B9-4FE0-9807-41C8A087750A}"/>
    <cellStyle name="Comma 71 4 2 3" xfId="18016" xr:uid="{44CC70FF-FC5D-4F93-A2C9-0ACE2614988D}"/>
    <cellStyle name="Comma 71 4 2 3 2" xfId="6850" xr:uid="{2CB1C6A0-4505-4F6C-BD64-B61C9AC0A97D}"/>
    <cellStyle name="Comma 71 4 2 3 2 2" xfId="29276" xr:uid="{1B9C854F-2FDD-4BAF-BFE7-2B609BF57EAA}"/>
    <cellStyle name="Comma 71 4 2 3 3" xfId="31083" xr:uid="{175A32A2-909B-4291-BF66-875B2AC2E7A5}"/>
    <cellStyle name="Comma 71 4 2 4" xfId="14738" xr:uid="{586CA10A-8D80-4CC6-85EF-44EF0B0492D9}"/>
    <cellStyle name="Comma 71 4 2 4 2" xfId="30552" xr:uid="{2FE1A2D0-5F88-45DB-A10B-FCAC80F7D908}"/>
    <cellStyle name="Comma 71 4 2 5" xfId="9676" xr:uid="{CB94519C-1DEC-42B0-87CB-BD9ADBA0A883}"/>
    <cellStyle name="Comma 71 4 2 5 2" xfId="29717" xr:uid="{2A7BB7A0-D9D4-49D0-9460-6308E2CB3264}"/>
    <cellStyle name="Comma 71 4 2 6" xfId="23434" xr:uid="{A3EA82A7-635F-41EB-8909-408297CE6F14}"/>
    <cellStyle name="Comma 71 4 2 6 2" xfId="31898" xr:uid="{5631EA8F-72F5-4D8B-A958-3B532BD23AEF}"/>
    <cellStyle name="Comma 71 4 2 7" xfId="26573" xr:uid="{D9B0F97E-9873-4E6F-B7D6-B01197EE12B5}"/>
    <cellStyle name="Comma 71 4 2 7 2" xfId="32378" xr:uid="{C7814D30-5E96-43E8-9EAA-B1A11CB5DD93}"/>
    <cellStyle name="Comma 71 4 2 8" xfId="28446" xr:uid="{80057B99-80DD-44DA-ACC1-BE80A5CB8CC2}"/>
    <cellStyle name="Comma 71 4 3" xfId="2621" xr:uid="{23D26402-1A43-48D0-87AA-BFA0974B4CCF}"/>
    <cellStyle name="Comma 71 4 3 2" xfId="20570" xr:uid="{2D6F2C94-A8A1-4658-96E2-089FFD0845EB}"/>
    <cellStyle name="Comma 71 4 3 2 2" xfId="11659" xr:uid="{4B7F5D68-0C9D-41A1-BEFB-8EB5DA005625}"/>
    <cellStyle name="Comma 71 4 3 2 2 2" xfId="30043" xr:uid="{F89885C0-9ABF-432B-AB0D-89D8AFEF1C6D}"/>
    <cellStyle name="Comma 71 4 3 2 3" xfId="3636" xr:uid="{E34F354E-C7F9-41B9-B260-1FF124E064BA}"/>
    <cellStyle name="Comma 71 4 3 2 3 2" xfId="28749" xr:uid="{712E184C-254E-4383-9202-B0425478E8FD}"/>
    <cellStyle name="Comma 71 4 3 2 4" xfId="31448" xr:uid="{9A839A77-B0DB-413F-AC75-12AE1E3E034F}"/>
    <cellStyle name="Comma 71 4 3 3" xfId="17123" xr:uid="{B7FB75F1-7F87-4696-AF5D-D2D8E6389603}"/>
    <cellStyle name="Comma 71 4 3 3 2" xfId="6196" xr:uid="{8C7B4F05-874C-4797-814C-63B4806F0C3C}"/>
    <cellStyle name="Comma 71 4 3 3 2 2" xfId="29170" xr:uid="{C279B328-EE5D-468D-85E7-632F9B662096}"/>
    <cellStyle name="Comma 71 4 3 3 3" xfId="30933" xr:uid="{D0E19801-009C-41F6-A0C9-36A410FC6F9D}"/>
    <cellStyle name="Comma 71 4 3 4" xfId="14084" xr:uid="{E2219060-0426-4C11-87D4-8173EE14FFAC}"/>
    <cellStyle name="Comma 71 4 3 4 2" xfId="30446" xr:uid="{7351FB9A-DBA8-481F-B99F-8184FDD7FF27}"/>
    <cellStyle name="Comma 71 4 3 5" xfId="9022" xr:uid="{6B9E401E-431F-4B80-B00B-D39C4B2F5559}"/>
    <cellStyle name="Comma 71 4 3 5 2" xfId="29611" xr:uid="{23E6EE31-6A58-4242-A71F-B70E36DD3A32}"/>
    <cellStyle name="Comma 71 4 3 6" xfId="22783" xr:uid="{9B5A2031-9135-4F13-A58B-2D54F4B2CD2C}"/>
    <cellStyle name="Comma 71 4 3 6 2" xfId="31792" xr:uid="{282083BC-DF19-42AF-BCC6-9CDF8D995EBF}"/>
    <cellStyle name="Comma 71 4 3 7" xfId="27227" xr:uid="{2F855FB3-B01D-467C-823C-5477A57C44EC}"/>
    <cellStyle name="Comma 71 4 3 7 2" xfId="32484" xr:uid="{820B4554-F435-493E-85E8-38AA8BB4538D}"/>
    <cellStyle name="Comma 71 4 3 8" xfId="28552" xr:uid="{DE0F7B0C-B680-4B22-AE39-E80E2E348870}"/>
    <cellStyle name="Comma 71 4 4" xfId="22126" xr:uid="{BE23FAD1-D5CF-43AD-9689-A30103A6B08F}"/>
    <cellStyle name="Comma 71 4 4 2" xfId="13187" xr:uid="{B8AED277-3509-458C-A188-1965DCC0815A}"/>
    <cellStyle name="Comma 71 4 4 2 2" xfId="30277" xr:uid="{672398CE-113A-4053-BA23-B3E369847C65}"/>
    <cellStyle name="Comma 71 4 4 3" xfId="5180" xr:uid="{226750B9-D9C7-4929-8CF5-17052A6E43FE}"/>
    <cellStyle name="Comma 71 4 4 3 2" xfId="28984" xr:uid="{428E7FA8-4FEF-40C8-9A17-AD443CB07C48}"/>
    <cellStyle name="Comma 71 4 4 4" xfId="31685" xr:uid="{611E3DDD-A5E3-4B3E-9784-41D4B5C8E8DA}"/>
    <cellStyle name="Comma 71 4 5" xfId="17449" xr:uid="{C0654455-28CA-41D9-A021-2325A730D7CA}"/>
    <cellStyle name="Comma 71 4 5 2" xfId="7740" xr:uid="{E80E5C20-80AA-46C2-9E6F-8C372F0BF9ED}"/>
    <cellStyle name="Comma 71 4 5 2 2" xfId="29405" xr:uid="{2584433F-7BE4-420C-91F5-34F73A951C7F}"/>
    <cellStyle name="Comma 71 4 5 3" xfId="30994" xr:uid="{C20DBA4E-F589-47F3-9A91-A32A9BBD345E}"/>
    <cellStyle name="Comma 71 4 6" xfId="15628" xr:uid="{A99F5277-230C-4689-A819-2067BFCDF42A}"/>
    <cellStyle name="Comma 71 4 6 2" xfId="30681" xr:uid="{77FA27B2-075B-499A-B0DF-2F9B5D5DE426}"/>
    <cellStyle name="Comma 71 4 7" xfId="10566" xr:uid="{9CF4D1D9-A824-49F6-8D31-30BCB58D19C9}"/>
    <cellStyle name="Comma 71 4 7 2" xfId="29846" xr:uid="{A82944E0-A13F-4F65-BAE6-F4D71D177591}"/>
    <cellStyle name="Comma 71 4 8" xfId="24728" xr:uid="{05B1465A-8170-43BB-991B-D2A86DE9B852}"/>
    <cellStyle name="Comma 71 4 8 2" xfId="32077" xr:uid="{16915542-19DB-4629-AB95-E80464BA7C27}"/>
    <cellStyle name="Comma 71 4 9" xfId="25683" xr:uid="{6D731E60-A0AE-46F4-A603-B3039F3B36E2}"/>
    <cellStyle name="Comma 71 4 9 2" xfId="32249" xr:uid="{F7FAC97F-E488-4998-85FB-3C61D6B6CFD0}"/>
    <cellStyle name="Comma 71 5" xfId="1637" xr:uid="{EF01306C-1907-4BD8-8BD1-D49A0C07EFA6}"/>
    <cellStyle name="Comma 71 5 2" xfId="21550" xr:uid="{78312164-4FA1-4750-8DF1-07C18E9752AD}"/>
    <cellStyle name="Comma 71 5 2 2" xfId="12639" xr:uid="{20254D38-0FE1-4666-9991-FF8B4BCD5858}"/>
    <cellStyle name="Comma 71 5 2 2 2" xfId="30203" xr:uid="{79127A4E-2096-4846-9E97-FA238E47EE25}"/>
    <cellStyle name="Comma 71 5 2 3" xfId="4618" xr:uid="{8DFE1F7E-E11E-4B38-A458-E94EF4F73E47}"/>
    <cellStyle name="Comma 71 5 2 3 2" xfId="28909" xr:uid="{0E545FD2-2FB2-48DE-8E73-2B38ABABBB5A}"/>
    <cellStyle name="Comma 71 5 2 4" xfId="31608" xr:uid="{D6868915-75D2-4D20-8CAB-3FDCB296E122}"/>
    <cellStyle name="Comma 71 5 3" xfId="23759" xr:uid="{A80BF5DE-0C28-4009-9396-D596F03B70E9}"/>
    <cellStyle name="Comma 71 5 3 2" xfId="7178" xr:uid="{9FE01D32-D7B7-4793-AE97-D41F69099554}"/>
    <cellStyle name="Comma 71 5 3 2 2" xfId="29330" xr:uid="{26FAB617-A218-4303-986D-9806B5A4F474}"/>
    <cellStyle name="Comma 71 5 3 3" xfId="31952" xr:uid="{7A8946DC-BF4D-4FBC-8477-C723B919A549}"/>
    <cellStyle name="Comma 71 5 4" xfId="15066" xr:uid="{F7974693-F55A-4DF8-B388-261268AB7DEC}"/>
    <cellStyle name="Comma 71 5 4 2" xfId="30606" xr:uid="{FB901B45-167F-4EEF-BFB3-4BFE76E24278}"/>
    <cellStyle name="Comma 71 5 5" xfId="10004" xr:uid="{891D4C63-3FC9-497C-B9F3-485C76B5A417}"/>
    <cellStyle name="Comma 71 5 5 2" xfId="29771" xr:uid="{467FC1E9-2F0B-4653-89BE-4666ACF3D4D4}"/>
    <cellStyle name="Comma 71 5 6" xfId="24152" xr:uid="{412A5F0C-BFBD-412E-AC33-F5CEE84E5D20}"/>
    <cellStyle name="Comma 71 5 7" xfId="26245" xr:uid="{7190138B-D1D1-4FC6-AB32-57EC0C0E8915}"/>
    <cellStyle name="Comma 71 5 7 2" xfId="32324" xr:uid="{086E8BA1-FD5D-40D8-A5A3-F404621FCD18}"/>
    <cellStyle name="Comma 71 5 8" xfId="28392" xr:uid="{6667D1A9-17DC-4FEC-8B63-7CFE125A53BC}"/>
    <cellStyle name="Comma 71 6" xfId="2293" xr:uid="{3C2FD4BB-336D-4700-BA3F-281BF6C361A4}"/>
    <cellStyle name="Comma 71 6 2" xfId="20898" xr:uid="{B8839947-C3AE-4749-9F36-60EA23B4AA8B}"/>
    <cellStyle name="Comma 71 6 2 2" xfId="11987" xr:uid="{08808027-B587-4832-A73F-88405D4EC6FC}"/>
    <cellStyle name="Comma 71 6 2 2 2" xfId="30097" xr:uid="{A0856BA4-E65A-401C-AE89-A58B906F6F7D}"/>
    <cellStyle name="Comma 71 6 2 3" xfId="3964" xr:uid="{BF1BFDB1-298D-45FA-A35A-3778D2AADB98}"/>
    <cellStyle name="Comma 71 6 2 3 2" xfId="28803" xr:uid="{82DAFB10-72F8-4234-9531-55D3A4F1D596}"/>
    <cellStyle name="Comma 71 6 2 4" xfId="31502" xr:uid="{06F7296C-D495-448F-A7BF-55AD032F1218}"/>
    <cellStyle name="Comma 71 6 3" xfId="17745" xr:uid="{4BEB74D7-C13B-4B37-BF37-57B5B077FB2B}"/>
    <cellStyle name="Comma 71 6 3 2" xfId="6524" xr:uid="{BB09F613-6DC7-4410-8371-07259E7AC592}"/>
    <cellStyle name="Comma 71 6 3 2 2" xfId="29224" xr:uid="{CF47F213-9A17-41BF-B716-7CDB07BE4A4B}"/>
    <cellStyle name="Comma 71 6 3 3" xfId="31046" xr:uid="{B3229AF4-8B36-426D-A148-26C81879DB08}"/>
    <cellStyle name="Comma 71 6 4" xfId="14412" xr:uid="{3F511719-A4F5-4C7E-A2F4-D8215A3F64B4}"/>
    <cellStyle name="Comma 71 6 4 2" xfId="30500" xr:uid="{2A04E3C4-CCF2-4415-A10C-72976FADC56D}"/>
    <cellStyle name="Comma 71 6 5" xfId="9350" xr:uid="{0AB06C4C-4B9B-4035-AD2A-73C649572224}"/>
    <cellStyle name="Comma 71 6 5 2" xfId="29665" xr:uid="{1B55EA5B-5FB9-46AC-9284-9AABC551D902}"/>
    <cellStyle name="Comma 71 6 6" xfId="23110" xr:uid="{7121629F-1DC2-49B6-9E95-FE97FD0FA35B}"/>
    <cellStyle name="Comma 71 6 6 2" xfId="31846" xr:uid="{35F23AE2-B677-4A33-8843-3E5C9901E499}"/>
    <cellStyle name="Comma 71 6 7" xfId="26899" xr:uid="{0CCAA0F3-B978-45FC-AA5F-F2A1AABA0E91}"/>
    <cellStyle name="Comma 71 6 7 2" xfId="32430" xr:uid="{F27607FB-725B-4009-9299-5C5F8CC224A6}"/>
    <cellStyle name="Comma 71 6 8" xfId="28498" xr:uid="{3C711A55-F98B-4039-90FB-2DF0F772AAA3}"/>
    <cellStyle name="Comma 71 7" xfId="22455" xr:uid="{A79509E7-9045-4AC3-8C6E-862E42BA1BA4}"/>
    <cellStyle name="Comma 71 7 2" xfId="13446" xr:uid="{B891D206-4BB1-4213-ACF6-67337F5E7A0E}"/>
    <cellStyle name="Comma 71 7 2 2" xfId="30319" xr:uid="{A1449851-52BF-4F16-85E5-125CFD3AE4B9}"/>
    <cellStyle name="Comma 71 7 3" xfId="5508" xr:uid="{7B24C717-163A-4B7D-A5F1-7166BA2EC54B}"/>
    <cellStyle name="Comma 71 7 3 2" xfId="29038" xr:uid="{BC51895C-E2B3-4CB3-BF41-C7B4FD3A2C11}"/>
    <cellStyle name="Comma 71 7 4" xfId="31739" xr:uid="{59CCB67E-1CEE-41F9-AFB0-66EAD85402A2}"/>
    <cellStyle name="Comma 71 8" xfId="17791" xr:uid="{071F10CF-128F-4C0B-831B-E830AB3AA721}"/>
    <cellStyle name="Comma 71 8 2" xfId="8096" xr:uid="{036C764D-6E7D-4487-8721-1641FCD3F5CC}"/>
    <cellStyle name="Comma 71 8 2 2" xfId="29452" xr:uid="{A596DEC2-9094-42D6-96B6-F51E6BD82097}"/>
    <cellStyle name="Comma 71 8 3" xfId="31054" xr:uid="{1344B176-C23D-4729-94E4-186372A508A2}"/>
    <cellStyle name="Comma 71 9" xfId="15957" xr:uid="{E0295B12-0A61-40E3-BC59-6D2E9FB12618}"/>
    <cellStyle name="Comma 71 9 2" xfId="30735" xr:uid="{9AD7802B-D1B5-4EBF-8187-2799C071575A}"/>
    <cellStyle name="Comma 72" xfId="681" xr:uid="{348528F0-377D-4F62-85E7-9A747100DA97}"/>
    <cellStyle name="Comma 72 10" xfId="448" xr:uid="{DB0D0B69-0CE5-4F2F-B240-A0E13B8C91A5}"/>
    <cellStyle name="Comma 72 10 10" xfId="10949" xr:uid="{A3D5F5D2-6877-4D97-8785-7A083981239F}"/>
    <cellStyle name="Comma 72 10 11" xfId="24329" xr:uid="{F75B3F6C-F7B9-4E9E-887A-485C63FE909F}"/>
    <cellStyle name="Comma 72 10 12" xfId="25300" xr:uid="{4C0C179C-6467-4F89-B226-A2E8B3AFCEC6}"/>
    <cellStyle name="Comma 72 10 2" xfId="490" xr:uid="{A2CA0B1F-221D-4777-B2A2-EC039154079B}"/>
    <cellStyle name="Comma 72 10 2 10" xfId="24355" xr:uid="{BD4A3B45-9584-4BFF-B374-D0FA9F4954B7}"/>
    <cellStyle name="Comma 72 10 2 11" xfId="25322" xr:uid="{7D1A99E9-DD52-4BE8-AC55-07992F6297F2}"/>
    <cellStyle name="Comma 72 10 2 2" xfId="752" xr:uid="{45E404BC-66E2-45AF-976D-BFFD55BC3914}"/>
    <cellStyle name="Comma 72 10 2 2 10" xfId="25496" xr:uid="{A3B8BE0C-A7E1-48C7-879A-CD0B1F8A514F}"/>
    <cellStyle name="Comma 72 10 2 2 2" xfId="1112" xr:uid="{B5A1D35C-784D-4141-857B-4417E9507C14}"/>
    <cellStyle name="Comma 72 10 2 2 2 2" xfId="2107" xr:uid="{7165F60A-E15E-40F0-A624-3F79355792FB}"/>
    <cellStyle name="Comma 72 10 2 2 2 2 2" xfId="21082" xr:uid="{838F27B9-E4C0-46CD-AE43-84D2F64AECD2}"/>
    <cellStyle name="Comma 72 10 2 2 2 2 2 2" xfId="12170" xr:uid="{59511794-382E-4DF9-BB62-3A56CACE4BBD}"/>
    <cellStyle name="Comma 72 10 2 2 2 2 2 3" xfId="4149" xr:uid="{BEAAACF2-ADC0-45C4-AE93-96EC29E4FF1A}"/>
    <cellStyle name="Comma 72 10 2 2 2 2 3" xfId="19120" xr:uid="{987F3047-E100-4159-BC06-7C60310EBC94}"/>
    <cellStyle name="Comma 72 10 2 2 2 2 3 2" xfId="6709" xr:uid="{9B64A752-774B-4FF9-8DDF-5F6219E56569}"/>
    <cellStyle name="Comma 72 10 2 2 2 2 4" xfId="14597" xr:uid="{4BB08F4B-58BF-44A7-959E-4BC66541BBA1}"/>
    <cellStyle name="Comma 72 10 2 2 2 2 5" xfId="9535" xr:uid="{9EEEB377-103A-49C5-9869-2EDE4749E0F7}"/>
    <cellStyle name="Comma 72 10 2 2 2 2 6" xfId="23294" xr:uid="{FC4B22AF-D918-48DA-BD3C-E680C481FB69}"/>
    <cellStyle name="Comma 72 10 2 2 2 2 7" xfId="26714" xr:uid="{2C68170D-A0E9-4995-9A42-F031B269D331}"/>
    <cellStyle name="Comma 72 10 2 2 2 3" xfId="2762" xr:uid="{1A538F9C-94D9-4DBC-9D19-BB370A14CEA6}"/>
    <cellStyle name="Comma 72 10 2 2 2 3 2" xfId="20429" xr:uid="{4EB6E16B-22F1-4C0E-9075-B7A4B4B32508}"/>
    <cellStyle name="Comma 72 10 2 2 2 3 2 2" xfId="11518" xr:uid="{E877B123-BA58-43FE-AFE1-A6456CFF4D20}"/>
    <cellStyle name="Comma 72 10 2 2 2 3 2 3" xfId="3495" xr:uid="{3CF3210A-C9C8-4E27-83D3-23E49D5C04AB}"/>
    <cellStyle name="Comma 72 10 2 2 2 3 3" xfId="16987" xr:uid="{B0FBCDB5-08DF-4BC9-8515-802C5B9B8623}"/>
    <cellStyle name="Comma 72 10 2 2 2 3 3 2" xfId="6055" xr:uid="{E69A9540-8228-4B3C-8E82-C52DE3DD4E6F}"/>
    <cellStyle name="Comma 72 10 2 2 2 3 4" xfId="13943" xr:uid="{1A4B4F3B-4CD8-401A-941E-7A432BCDEF8A}"/>
    <cellStyle name="Comma 72 10 2 2 2 3 5" xfId="8881" xr:uid="{8C8EA222-C90A-47D5-91AD-9A966679E4DA}"/>
    <cellStyle name="Comma 72 10 2 2 2 3 6" xfId="22642" xr:uid="{86140114-31B5-47F8-97A5-D8BF001DA8A5}"/>
    <cellStyle name="Comma 72 10 2 2 2 3 7" xfId="27368" xr:uid="{C53EDA01-48C3-4BAE-9125-99D25E78ED59}"/>
    <cellStyle name="Comma 72 10 2 2 2 4" xfId="21985" xr:uid="{05A2F4BE-7031-425E-AA79-700917CF0CBB}"/>
    <cellStyle name="Comma 72 10 2 2 2 4 2" xfId="13052" xr:uid="{91D9A431-EE8C-4F5F-96B1-51BFF7F9BE3B}"/>
    <cellStyle name="Comma 72 10 2 2 2 4 3" xfId="5039" xr:uid="{BA227B1D-18E7-458E-981F-91D7D2D4980A}"/>
    <cellStyle name="Comma 72 10 2 2 2 5" xfId="18878" xr:uid="{93DC560C-83EC-4B7E-A6E7-4AD902FA8756}"/>
    <cellStyle name="Comma 72 10 2 2 2 5 2" xfId="7599" xr:uid="{7C646337-73D0-4D97-9E1B-A329F4FBD038}"/>
    <cellStyle name="Comma 72 10 2 2 2 6" xfId="15487" xr:uid="{B045D9BD-3DB5-400C-BAB2-E0B01BF8F11F}"/>
    <cellStyle name="Comma 72 10 2 2 2 7" xfId="10425" xr:uid="{E9209AA6-8D27-409C-AE05-1D952D737ED6}"/>
    <cellStyle name="Comma 72 10 2 2 2 8" xfId="24869" xr:uid="{E23E757C-3846-4987-8672-29D99B2F58AE}"/>
    <cellStyle name="Comma 72 10 2 2 2 9" xfId="25824" xr:uid="{92A07AE7-9BF9-405D-8140-D53EC39B4739}"/>
    <cellStyle name="Comma 72 10 2 2 3" xfId="1778" xr:uid="{6BB1A2B5-0526-4711-9A21-F8D521160C4D}"/>
    <cellStyle name="Comma 72 10 2 2 3 2" xfId="21409" xr:uid="{32FFE77B-CEE4-471E-BEFE-D415642F07EF}"/>
    <cellStyle name="Comma 72 10 2 2 3 2 2" xfId="12498" xr:uid="{8FF2B606-06B7-404C-B79E-9354ADDE2927}"/>
    <cellStyle name="Comma 72 10 2 2 3 2 3" xfId="4477" xr:uid="{339A1DFF-2165-4073-B5D4-F0B67A6901E1}"/>
    <cellStyle name="Comma 72 10 2 2 3 3" xfId="18728" xr:uid="{DEE1141D-C390-4902-AD61-6DCA16853012}"/>
    <cellStyle name="Comma 72 10 2 2 3 3 2" xfId="7037" xr:uid="{4274C37B-39F6-460C-BA51-D8F2446D3C2D}"/>
    <cellStyle name="Comma 72 10 2 2 3 4" xfId="14925" xr:uid="{2E84B6B7-006C-4336-BE24-DF5B2FFFECB1}"/>
    <cellStyle name="Comma 72 10 2 2 3 5" xfId="9863" xr:uid="{55C38687-E432-4DDC-9FA5-7C2B56573FA1}"/>
    <cellStyle name="Comma 72 10 2 2 3 6" xfId="23618" xr:uid="{5F771F14-5F58-4E0D-8220-4DFE8D980270}"/>
    <cellStyle name="Comma 72 10 2 2 3 7" xfId="26386" xr:uid="{AAEDA46E-6839-4E78-BE18-25045DEEFF12}"/>
    <cellStyle name="Comma 72 10 2 2 4" xfId="2434" xr:uid="{5AFEF8A3-DBBC-4B17-A5D0-DBF0EAA763B4}"/>
    <cellStyle name="Comma 72 10 2 2 4 2" xfId="20757" xr:uid="{0895E4A3-AB89-4C56-8711-0F26E1DD3B68}"/>
    <cellStyle name="Comma 72 10 2 2 4 2 2" xfId="11846" xr:uid="{4BF978D7-2AE4-4286-B9B4-5337E3996CEF}"/>
    <cellStyle name="Comma 72 10 2 2 4 2 3" xfId="3823" xr:uid="{54BF6A7C-0C06-4D3E-9335-E892266B42E6}"/>
    <cellStyle name="Comma 72 10 2 2 4 3" xfId="19344" xr:uid="{347FDA65-52EC-434E-8852-040077ACEFAF}"/>
    <cellStyle name="Comma 72 10 2 2 4 3 2" xfId="6383" xr:uid="{2F077107-9E50-48D8-9730-222660F2FBC4}"/>
    <cellStyle name="Comma 72 10 2 2 4 4" xfId="14271" xr:uid="{6FAD79A5-11CA-49A5-A1BC-D5FF7D234D14}"/>
    <cellStyle name="Comma 72 10 2 2 4 5" xfId="9209" xr:uid="{7C900778-A5A0-44B8-B5A7-ACC15A65ABE6}"/>
    <cellStyle name="Comma 72 10 2 2 4 6" xfId="22969" xr:uid="{F13476EB-3789-4FB8-8AAB-68C79B313348}"/>
    <cellStyle name="Comma 72 10 2 2 4 7" xfId="27040" xr:uid="{2BB6C186-F218-498E-B24B-11360DA5EF82}"/>
    <cellStyle name="Comma 72 10 2 2 5" xfId="22313" xr:uid="{8E64A041-C041-4EC5-B789-3AD463F4B69C}"/>
    <cellStyle name="Comma 72 10 2 2 5 2" xfId="13356" xr:uid="{D5E81480-3524-4266-8EB1-2430952C4D85}"/>
    <cellStyle name="Comma 72 10 2 2 5 3" xfId="5367" xr:uid="{119A04D2-10C3-435B-AF92-4FBBE5128286}"/>
    <cellStyle name="Comma 72 10 2 2 6" xfId="18043" xr:uid="{41126C4B-B154-45E5-9D57-74CF4AC0A22D}"/>
    <cellStyle name="Comma 72 10 2 2 6 2" xfId="7927" xr:uid="{D5F7B64C-73B2-4369-A9D9-2A68E3A25E78}"/>
    <cellStyle name="Comma 72 10 2 2 7" xfId="15816" xr:uid="{A7FA14A3-D8AE-43CC-96E5-2359AFAB9347}"/>
    <cellStyle name="Comma 72 10 2 2 8" xfId="10753" xr:uid="{D81027A1-658A-465F-90A4-3E8C0A0B0D3B}"/>
    <cellStyle name="Comma 72 10 2 2 9" xfId="24539" xr:uid="{A0402000-1D57-422B-94FC-D9EE60DCF74E}"/>
    <cellStyle name="Comma 72 10 2 3" xfId="926" xr:uid="{60B4013B-A458-4DBF-B5AA-706103E29BCF}"/>
    <cellStyle name="Comma 72 10 2 3 2" xfId="1933" xr:uid="{98F23E40-6173-4B39-8C37-C2D96F8C6CC5}"/>
    <cellStyle name="Comma 72 10 2 3 2 2" xfId="21256" xr:uid="{1979962A-1BFD-4419-A6EE-42B8CD4C9C9F}"/>
    <cellStyle name="Comma 72 10 2 3 2 2 2" xfId="12344" xr:uid="{29E38156-2BB1-402B-B269-052A9D9CB182}"/>
    <cellStyle name="Comma 72 10 2 3 2 2 3" xfId="4323" xr:uid="{AEB314E2-26D9-449E-AEF7-458F75FD9AB4}"/>
    <cellStyle name="Comma 72 10 2 3 2 3" xfId="17767" xr:uid="{A036F446-058B-45A4-BC81-F8E8C83090CC}"/>
    <cellStyle name="Comma 72 10 2 3 2 3 2" xfId="6883" xr:uid="{11422C3B-117C-4019-9884-90B71E1C5573}"/>
    <cellStyle name="Comma 72 10 2 3 2 4" xfId="14771" xr:uid="{BE274C0E-86D8-432A-BA85-AB32164EB371}"/>
    <cellStyle name="Comma 72 10 2 3 2 5" xfId="9709" xr:uid="{44C75487-470C-4005-A648-16E50B1D9A36}"/>
    <cellStyle name="Comma 72 10 2 3 2 6" xfId="23467" xr:uid="{31473528-5408-4EC8-A413-20796505DFA3}"/>
    <cellStyle name="Comma 72 10 2 3 2 7" xfId="26540" xr:uid="{6E545248-169D-426B-8B9E-90DF2A2C0861}"/>
    <cellStyle name="Comma 72 10 2 3 3" xfId="2588" xr:uid="{05528E95-EE0D-4207-8F7C-851279A6E428}"/>
    <cellStyle name="Comma 72 10 2 3 3 2" xfId="20603" xr:uid="{BD187C84-F90D-4235-98FD-DD882BFAD820}"/>
    <cellStyle name="Comma 72 10 2 3 3 2 2" xfId="11692" xr:uid="{E98A14DD-85A2-4F90-A388-58944584BBF3}"/>
    <cellStyle name="Comma 72 10 2 3 3 2 3" xfId="3669" xr:uid="{CA892C23-0F7F-4CB9-9451-06DE7BFDC247}"/>
    <cellStyle name="Comma 72 10 2 3 3 3" xfId="17154" xr:uid="{38243F9B-EF3C-4322-9743-73F3DB4DCE78}"/>
    <cellStyle name="Comma 72 10 2 3 3 3 2" xfId="6229" xr:uid="{C17DED1E-AE44-4E44-A813-9C62AD10E412}"/>
    <cellStyle name="Comma 72 10 2 3 3 4" xfId="14117" xr:uid="{40CA31EE-1E4A-4894-8A3B-8CDDE02CF263}"/>
    <cellStyle name="Comma 72 10 2 3 3 5" xfId="9055" xr:uid="{068AADA4-4BE3-4F97-9C02-14CD6A0D5C3C}"/>
    <cellStyle name="Comma 72 10 2 3 3 6" xfId="22816" xr:uid="{0BFDC5C7-A928-42C5-B064-31004318913A}"/>
    <cellStyle name="Comma 72 10 2 3 3 7" xfId="27194" xr:uid="{80940150-2D03-423F-BE5A-CE2410D19A4B}"/>
    <cellStyle name="Comma 72 10 2 3 4" xfId="22159" xr:uid="{97FE3394-6C3E-4139-9A19-CBACE20EBC5A}"/>
    <cellStyle name="Comma 72 10 2 3 4 2" xfId="13219" xr:uid="{D0D39107-1C3A-4150-BA83-00DBDE6CF686}"/>
    <cellStyle name="Comma 72 10 2 3 4 3" xfId="5213" xr:uid="{89E5A7D6-8C6E-41D7-B456-B4DC18FC4CC0}"/>
    <cellStyle name="Comma 72 10 2 3 5" xfId="18509" xr:uid="{D315557F-5171-4B38-B8F5-949B8053E311}"/>
    <cellStyle name="Comma 72 10 2 3 5 2" xfId="7773" xr:uid="{C2A43739-026B-48E9-A884-5157A0BB2D37}"/>
    <cellStyle name="Comma 72 10 2 3 6" xfId="15661" xr:uid="{AE83E733-6839-45BD-B26E-76053ED93931}"/>
    <cellStyle name="Comma 72 10 2 3 7" xfId="10599" xr:uid="{450B558F-D103-41F9-9C42-A27792E98057}"/>
    <cellStyle name="Comma 72 10 2 3 8" xfId="24695" xr:uid="{ED5751D3-AC55-4856-A43A-86C788805618}"/>
    <cellStyle name="Comma 72 10 2 3 9" xfId="25650" xr:uid="{DA350CEC-30B3-4C7A-A6DE-A1A40E3BDCE9}"/>
    <cellStyle name="Comma 72 10 2 4" xfId="1603" xr:uid="{547B6992-07A8-4849-921D-A3A5F819A8FF}"/>
    <cellStyle name="Comma 72 10 2 4 2" xfId="21583" xr:uid="{5735CF7B-49C5-46C6-BBAE-6462B5728ABC}"/>
    <cellStyle name="Comma 72 10 2 4 2 2" xfId="12671" xr:uid="{BCEF3DB8-94B7-4F7C-9B57-089B6712BC79}"/>
    <cellStyle name="Comma 72 10 2 4 2 3" xfId="4651" xr:uid="{FDF74120-B0FD-4B4A-8E12-C80AE9259F47}"/>
    <cellStyle name="Comma 72 10 2 4 3" xfId="18761" xr:uid="{367F9927-5C07-4A5B-A6C7-7A19B68F7ED2}"/>
    <cellStyle name="Comma 72 10 2 4 3 2" xfId="7211" xr:uid="{B7D862EE-9B89-4F0E-8C9B-4B36A33598E8}"/>
    <cellStyle name="Comma 72 10 2 4 4" xfId="15099" xr:uid="{D72CDAD2-8924-4746-BFDA-32B6C5B1B6CD}"/>
    <cellStyle name="Comma 72 10 2 4 5" xfId="10037" xr:uid="{B45340EB-C7F9-4DD1-8928-98074FC53AA2}"/>
    <cellStyle name="Comma 72 10 2 4 6" xfId="23792" xr:uid="{168DBB9B-DAF8-491E-AD5A-5C5833BB40B5}"/>
    <cellStyle name="Comma 72 10 2 4 7" xfId="26212" xr:uid="{2D066BA6-6804-4248-A2FE-12ACB59CE69F}"/>
    <cellStyle name="Comma 72 10 2 5" xfId="2260" xr:uid="{024B74A2-EB7B-4027-99E9-CF4B3EEFD086}"/>
    <cellStyle name="Comma 72 10 2 5 2" xfId="20931" xr:uid="{190A5E2E-CDD6-424F-9FE4-C4F21C9790C9}"/>
    <cellStyle name="Comma 72 10 2 5 2 2" xfId="12019" xr:uid="{5354DD4C-261A-4805-98C1-71D0C4A7F0FD}"/>
    <cellStyle name="Comma 72 10 2 5 2 3" xfId="3997" xr:uid="{DF44BE2F-D4C1-4BC2-B928-C233D64FF9CD}"/>
    <cellStyle name="Comma 72 10 2 5 3" xfId="18903" xr:uid="{08C70517-D8A4-41F6-A9C1-4DA260018E46}"/>
    <cellStyle name="Comma 72 10 2 5 3 2" xfId="6557" xr:uid="{FDDD3F97-C94B-45CD-BC9B-7252B784B280}"/>
    <cellStyle name="Comma 72 10 2 5 4" xfId="14445" xr:uid="{96A0F93B-64B3-401D-A3C9-6D03764FAA2F}"/>
    <cellStyle name="Comma 72 10 2 5 5" xfId="9383" xr:uid="{391675ED-F8CC-4E56-AF45-0F7F9B50475B}"/>
    <cellStyle name="Comma 72 10 2 5 6" xfId="23143" xr:uid="{912B4E5C-3C53-4FCC-9C03-2DD52092B458}"/>
    <cellStyle name="Comma 72 10 2 5 7" xfId="26866" xr:uid="{CF720037-B95B-46C3-92F2-E296DC8B2C6C}"/>
    <cellStyle name="Comma 72 10 2 6" xfId="22489" xr:uid="{D1F656A4-2EE4-45B6-BA72-4C1BC7C086D7}"/>
    <cellStyle name="Comma 72 10 2 6 2" xfId="13460" xr:uid="{42ED4A31-A1EC-42DE-9DF1-5C89764031A0}"/>
    <cellStyle name="Comma 72 10 2 6 3" xfId="5541" xr:uid="{367BE34E-2C5D-45EE-A71C-45049B1E8DA0}"/>
    <cellStyle name="Comma 72 10 2 7" xfId="18116" xr:uid="{C5CC604D-4F27-41F2-86B0-16AFAA28021B}"/>
    <cellStyle name="Comma 72 10 2 7 2" xfId="8080" xr:uid="{74F3C2D8-3738-4DDA-8DF5-077897CF7128}"/>
    <cellStyle name="Comma 72 10 2 8" xfId="15990" xr:uid="{B3ABCFE2-E678-4B12-9CFF-9FBA6DB8D757}"/>
    <cellStyle name="Comma 72 10 2 9" xfId="10927" xr:uid="{D670902C-B9BA-4B1D-B7EC-81447BEB1DC1}"/>
    <cellStyle name="Comma 72 10 3" xfId="728" xr:uid="{67A546BC-10C5-4034-9C5B-F9F03C4F47E8}"/>
    <cellStyle name="Comma 72 10 3 10" xfId="25474" xr:uid="{D497901D-87BA-49FF-BAC0-38804793EEA9}"/>
    <cellStyle name="Comma 72 10 3 2" xfId="1089" xr:uid="{BAEB5D67-54A7-44E5-AA64-D27138EAC02A}"/>
    <cellStyle name="Comma 72 10 3 2 2" xfId="2085" xr:uid="{BBC78D0A-2E61-4B3D-A57B-E8B99D2024FF}"/>
    <cellStyle name="Comma 72 10 3 2 2 2" xfId="21104" xr:uid="{1BD667E2-75CA-423D-8FD2-7C7416357766}"/>
    <cellStyle name="Comma 72 10 3 2 2 2 2" xfId="12192" xr:uid="{C4AD0214-7FD7-4303-AEC3-58B08FCDD1C5}"/>
    <cellStyle name="Comma 72 10 3 2 2 2 3" xfId="4171" xr:uid="{30D6C549-2DFD-48F7-87F4-2F944507A15A}"/>
    <cellStyle name="Comma 72 10 3 2 2 3" xfId="19268" xr:uid="{95BD2AA8-EC2E-44ED-98CF-D34280A50999}"/>
    <cellStyle name="Comma 72 10 3 2 2 3 2" xfId="6731" xr:uid="{9937C50D-02B9-465D-9FDF-31D19DBD658F}"/>
    <cellStyle name="Comma 72 10 3 2 2 4" xfId="14619" xr:uid="{9E76227B-A52B-4BCA-A5D5-61694BEF91B3}"/>
    <cellStyle name="Comma 72 10 3 2 2 5" xfId="9557" xr:uid="{B3146E68-17B6-4A3F-9551-76C37C019E4B}"/>
    <cellStyle name="Comma 72 10 3 2 2 6" xfId="23315" xr:uid="{A341E0D6-A5FC-4145-9FD6-09FF257E3DB9}"/>
    <cellStyle name="Comma 72 10 3 2 2 7" xfId="26692" xr:uid="{4CE3E6D8-F3AF-415E-A6A9-F9DCEEE1F66A}"/>
    <cellStyle name="Comma 72 10 3 2 3" xfId="2740" xr:uid="{F316EF65-9058-4618-838A-DE7CE6C1A440}"/>
    <cellStyle name="Comma 72 10 3 2 3 2" xfId="20451" xr:uid="{3247D6E0-0CAD-46F1-B739-ECC9E32C0ECD}"/>
    <cellStyle name="Comma 72 10 3 2 3 2 2" xfId="11540" xr:uid="{E44BE33E-1BB3-468E-B9E2-A054291E84A7}"/>
    <cellStyle name="Comma 72 10 3 2 3 2 3" xfId="3517" xr:uid="{D7E31115-B730-46A9-9102-3639E364409D}"/>
    <cellStyle name="Comma 72 10 3 2 3 3" xfId="17009" xr:uid="{A1659B66-C628-42D1-87B2-179107C346AD}"/>
    <cellStyle name="Comma 72 10 3 2 3 3 2" xfId="6077" xr:uid="{DE9A9073-E6AA-4B2D-8EE8-27FEFBD2B3EE}"/>
    <cellStyle name="Comma 72 10 3 2 3 4" xfId="13965" xr:uid="{E29FB5C2-352E-430E-A8CF-DCD614A97A33}"/>
    <cellStyle name="Comma 72 10 3 2 3 5" xfId="8903" xr:uid="{C91926E4-7391-443C-BC3C-3FE7AF2ACDFF}"/>
    <cellStyle name="Comma 72 10 3 2 3 6" xfId="22664" xr:uid="{80985B59-EA90-4193-9073-DC0361907DD7}"/>
    <cellStyle name="Comma 72 10 3 2 3 7" xfId="27346" xr:uid="{50BF5A05-679D-4413-BD00-97CBFC8235F4}"/>
    <cellStyle name="Comma 72 10 3 2 4" xfId="22007" xr:uid="{561B4549-AB60-453F-AD8E-D2540BF4817B}"/>
    <cellStyle name="Comma 72 10 3 2 4 2" xfId="13074" xr:uid="{D3A8A9D8-9BAD-4C4C-ABE6-8B30BDCA9837}"/>
    <cellStyle name="Comma 72 10 3 2 4 3" xfId="5061" xr:uid="{343CAAD4-9FE2-4835-B618-F939B2DA36C6}"/>
    <cellStyle name="Comma 72 10 3 2 5" xfId="18737" xr:uid="{C5B854FC-63B1-46FA-BE8D-411EA7825762}"/>
    <cellStyle name="Comma 72 10 3 2 5 2" xfId="7621" xr:uid="{20D976AF-16CB-4972-BB22-756002EE47CB}"/>
    <cellStyle name="Comma 72 10 3 2 6" xfId="15509" xr:uid="{F9ED709D-6C4F-424A-87B0-4457CD592638}"/>
    <cellStyle name="Comma 72 10 3 2 7" xfId="10447" xr:uid="{C3FC49D9-2C38-47D4-819C-3CCB85197781}"/>
    <cellStyle name="Comma 72 10 3 2 8" xfId="24847" xr:uid="{1A663C0E-2D2C-42E6-9EEB-C038D4C31CBA}"/>
    <cellStyle name="Comma 72 10 3 2 9" xfId="25802" xr:uid="{FFBFB13A-2635-4654-B8B2-A439B36DEA66}"/>
    <cellStyle name="Comma 72 10 3 3" xfId="1756" xr:uid="{7F3C25B2-F7DD-417D-AD7B-4B7AA0B65046}"/>
    <cellStyle name="Comma 72 10 3 3 2" xfId="21431" xr:uid="{4CA48F38-4A61-41B3-BAA7-6414C44C15AD}"/>
    <cellStyle name="Comma 72 10 3 3 2 2" xfId="12520" xr:uid="{7892A03E-AD42-471A-9EF8-1039EE39C1C4}"/>
    <cellStyle name="Comma 72 10 3 3 2 3" xfId="4499" xr:uid="{C895F917-92F2-46E0-9A76-C321FC2C3EA6}"/>
    <cellStyle name="Comma 72 10 3 3 3" xfId="18915" xr:uid="{148CF5C4-78C6-4BFA-8805-EAE164AB643C}"/>
    <cellStyle name="Comma 72 10 3 3 3 2" xfId="7059" xr:uid="{E02DC70B-0076-4A8F-B251-65A4214602F8}"/>
    <cellStyle name="Comma 72 10 3 3 4" xfId="14947" xr:uid="{451BA262-1653-4DA3-B721-AD1B69161DCC}"/>
    <cellStyle name="Comma 72 10 3 3 5" xfId="9885" xr:uid="{640B13C6-9E9D-476B-B878-0E1D14EE4F9C}"/>
    <cellStyle name="Comma 72 10 3 3 6" xfId="23640" xr:uid="{C6725A6E-9CB5-4B6D-BFDE-23626FBED22E}"/>
    <cellStyle name="Comma 72 10 3 3 7" xfId="26364" xr:uid="{EF4DD2B1-4F3F-446C-AB72-CD42F93095A0}"/>
    <cellStyle name="Comma 72 10 3 4" xfId="2412" xr:uid="{B7DA7FF7-FF1D-43C6-86EB-EFCEBD4B55CE}"/>
    <cellStyle name="Comma 72 10 3 4 2" xfId="20779" xr:uid="{4DC208D1-6C64-4095-9404-EE27160D645C}"/>
    <cellStyle name="Comma 72 10 3 4 2 2" xfId="11868" xr:uid="{476FE963-C0B1-43F5-807B-5003C4DB2F32}"/>
    <cellStyle name="Comma 72 10 3 4 2 3" xfId="3845" xr:uid="{9EE16C6F-58FF-4FD4-A8EA-ABFF1E440CDA}"/>
    <cellStyle name="Comma 72 10 3 4 3" xfId="18917" xr:uid="{5AA2287C-956B-409B-911B-99AD493643B5}"/>
    <cellStyle name="Comma 72 10 3 4 3 2" xfId="6405" xr:uid="{6593D4D2-D03A-4185-A30D-96E9172B26FF}"/>
    <cellStyle name="Comma 72 10 3 4 4" xfId="14293" xr:uid="{91F39E05-CA36-44FE-B96C-5264AC741043}"/>
    <cellStyle name="Comma 72 10 3 4 5" xfId="9231" xr:uid="{AE2B7132-6B01-4464-B76D-52B0E7BA4AC0}"/>
    <cellStyle name="Comma 72 10 3 4 6" xfId="22991" xr:uid="{A534A4DD-A32E-431B-BD36-18BCC416F846}"/>
    <cellStyle name="Comma 72 10 3 4 7" xfId="27018" xr:uid="{3C98EB1A-2ACC-4539-AA48-10A8DA57F948}"/>
    <cellStyle name="Comma 72 10 3 5" xfId="22336" xr:uid="{F35543B8-3AB0-40DC-B4C7-1122A4A4DE8E}"/>
    <cellStyle name="Comma 72 10 3 5 2" xfId="13370" xr:uid="{CBF7D36D-8324-4744-9148-E7336A674C66}"/>
    <cellStyle name="Comma 72 10 3 5 3" xfId="5389" xr:uid="{F2AB4EA1-EEF5-4A93-A7EB-1F3C8D4BE39E}"/>
    <cellStyle name="Comma 72 10 3 6" xfId="17334" xr:uid="{CC7DD87F-ED1C-4283-AFF9-9336F8ED3895}"/>
    <cellStyle name="Comma 72 10 3 6 2" xfId="7949" xr:uid="{51A75C83-DF90-46FF-B9CC-019D2419E586}"/>
    <cellStyle name="Comma 72 10 3 7" xfId="15838" xr:uid="{7AF7F717-38F2-46D1-8591-6209165D50F4}"/>
    <cellStyle name="Comma 72 10 3 8" xfId="10775" xr:uid="{9EE53231-56BA-412A-91A9-D89F187F9B23}"/>
    <cellStyle name="Comma 72 10 3 9" xfId="24517" xr:uid="{34F2E337-1B5D-4AC8-922D-FD96F92C58DF}"/>
    <cellStyle name="Comma 72 10 4" xfId="903" xr:uid="{9E1DE188-455F-4A34-AB10-B20C4007229C}"/>
    <cellStyle name="Comma 72 10 4 2" xfId="1911" xr:uid="{EF4ABDAB-EE89-4A7D-8DA1-B07D6FCAD09E}"/>
    <cellStyle name="Comma 72 10 4 2 2" xfId="21277" xr:uid="{DC7C0063-811E-4A81-9DA1-2A70C9D80720}"/>
    <cellStyle name="Comma 72 10 4 2 2 2" xfId="12366" xr:uid="{57BF20A0-DA9A-4D9F-B7F9-20B5CCF1BCCD}"/>
    <cellStyle name="Comma 72 10 4 2 2 3" xfId="4345" xr:uid="{B73FAF4E-6C83-409A-B1ED-B66111D4A115}"/>
    <cellStyle name="Comma 72 10 4 2 3" xfId="19032" xr:uid="{22D74103-4127-4DCF-9C04-C1A1501A0175}"/>
    <cellStyle name="Comma 72 10 4 2 3 2" xfId="6905" xr:uid="{FA140E4B-306F-4BFA-B593-FDBB2A63378A}"/>
    <cellStyle name="Comma 72 10 4 2 4" xfId="14793" xr:uid="{462D8CF5-A3AC-4CE4-A688-D4D5BB3C2D30}"/>
    <cellStyle name="Comma 72 10 4 2 5" xfId="9731" xr:uid="{7B8BFC83-E1EB-48C1-8C47-7CF7397EA4CD}"/>
    <cellStyle name="Comma 72 10 4 2 6" xfId="23488" xr:uid="{86BBFE0F-D3BD-4D52-A2C0-C96B8BD7B2C8}"/>
    <cellStyle name="Comma 72 10 4 2 7" xfId="26518" xr:uid="{7F338C4B-A716-4355-92D0-4020D5055FAE}"/>
    <cellStyle name="Comma 72 10 4 3" xfId="2566" xr:uid="{C10FA500-46C8-4527-9CE4-423167866229}"/>
    <cellStyle name="Comma 72 10 4 3 2" xfId="20625" xr:uid="{100BF278-B024-4FE1-9A62-943F562BAD7E}"/>
    <cellStyle name="Comma 72 10 4 3 2 2" xfId="11714" xr:uid="{FCF64239-8A60-4ECE-9B83-2250D9AD4B46}"/>
    <cellStyle name="Comma 72 10 4 3 2 3" xfId="3691" xr:uid="{644AD4C7-56AE-4503-AC95-41C650C34047}"/>
    <cellStyle name="Comma 72 10 4 3 3" xfId="17174" xr:uid="{8E59A2EA-8159-44FE-869B-A2CFA2E182DD}"/>
    <cellStyle name="Comma 72 10 4 3 3 2" xfId="6251" xr:uid="{45DEF32E-3AD9-4B58-8670-2A0E57111E2A}"/>
    <cellStyle name="Comma 72 10 4 3 4" xfId="14139" xr:uid="{55E8D8C0-EED9-4603-933B-EC16A2539819}"/>
    <cellStyle name="Comma 72 10 4 3 5" xfId="9077" xr:uid="{EB4F19DA-E53F-4E81-9E82-2396ABFB63B2}"/>
    <cellStyle name="Comma 72 10 4 3 6" xfId="22838" xr:uid="{E8B03510-D7A5-4563-9239-5BFC5E82B1FB}"/>
    <cellStyle name="Comma 72 10 4 3 7" xfId="27172" xr:uid="{991C6487-9D0C-421A-B015-0E8461DB17D0}"/>
    <cellStyle name="Comma 72 10 4 4" xfId="22181" xr:uid="{168B3E96-998A-4CB7-9191-4E9D9DE21923}"/>
    <cellStyle name="Comma 72 10 4 4 2" xfId="13238" xr:uid="{56C33940-EF4E-4B25-8A44-7CD6618F45A2}"/>
    <cellStyle name="Comma 72 10 4 4 3" xfId="5235" xr:uid="{81F42825-D6D2-464E-A2C1-AFD1031D7461}"/>
    <cellStyle name="Comma 72 10 4 5" xfId="18054" xr:uid="{E01E2F9D-E866-426F-8A5B-09537CE95552}"/>
    <cellStyle name="Comma 72 10 4 5 2" xfId="7795" xr:uid="{4F56BD0C-9973-4A65-A60F-88D778E9770C}"/>
    <cellStyle name="Comma 72 10 4 6" xfId="15684" xr:uid="{00CC65FD-A73C-4FB7-B061-3A3AC5466C53}"/>
    <cellStyle name="Comma 72 10 4 7" xfId="10621" xr:uid="{F5FCBD25-A9E8-463A-94FC-5E0E3EDFE733}"/>
    <cellStyle name="Comma 72 10 4 8" xfId="24673" xr:uid="{F8A5533F-6B3F-47A4-9F22-83D9CD133F28}"/>
    <cellStyle name="Comma 72 10 4 9" xfId="25628" xr:uid="{DDE6546E-13DB-46DA-B497-936220F58069}"/>
    <cellStyle name="Comma 72 10 5" xfId="1579" xr:uid="{6331395B-FFBC-4F14-8125-4F8C5118F54D}"/>
    <cellStyle name="Comma 72 10 5 2" xfId="21605" xr:uid="{0E1E830B-F7E9-4B09-ADB0-AB3524F3F005}"/>
    <cellStyle name="Comma 72 10 5 2 2" xfId="12692" xr:uid="{8D434519-6E49-4DED-B93F-70C273541721}"/>
    <cellStyle name="Comma 72 10 5 2 3" xfId="4673" xr:uid="{EDCE7CEB-0648-4CB8-8477-82C2F3CD605F}"/>
    <cellStyle name="Comma 72 10 5 3" xfId="19392" xr:uid="{85B517F4-E277-46BB-9940-60E9FEEC6D20}"/>
    <cellStyle name="Comma 72 10 5 3 2" xfId="7233" xr:uid="{3291BE60-322B-489A-9B1B-4485AAF509B4}"/>
    <cellStyle name="Comma 72 10 5 4" xfId="15121" xr:uid="{E2AE6FBD-01D8-403F-B7C2-81181626ED8F}"/>
    <cellStyle name="Comma 72 10 5 5" xfId="10059" xr:uid="{85D0641D-BF1F-4D0D-8636-614B17C74B63}"/>
    <cellStyle name="Comma 72 10 5 6" xfId="23814" xr:uid="{CB9EED60-12F0-41DB-BE41-66DE99DC1151}"/>
    <cellStyle name="Comma 72 10 5 7" xfId="26190" xr:uid="{6A8350F1-A8DA-4CC0-84B0-AB157C4DE4EB}"/>
    <cellStyle name="Comma 72 10 6" xfId="2238" xr:uid="{24D2E0E9-8373-4F35-A326-0569A0EA438D}"/>
    <cellStyle name="Comma 72 10 6 2" xfId="20952" xr:uid="{AE0DB9C2-FF41-4D57-8295-93062239B466}"/>
    <cellStyle name="Comma 72 10 6 2 2" xfId="12041" xr:uid="{BC85B29E-CFFB-41AC-8875-64CB911F11C8}"/>
    <cellStyle name="Comma 72 10 6 2 3" xfId="4019" xr:uid="{D28C1403-2778-4694-B9E4-603752FB9C00}"/>
    <cellStyle name="Comma 72 10 6 3" xfId="17441" xr:uid="{6875A5C0-B914-477D-B6CB-4B39F1C1A8DE}"/>
    <cellStyle name="Comma 72 10 6 3 2" xfId="6579" xr:uid="{737E4D36-C7C0-4CD1-A7D5-8D55FCADAEA1}"/>
    <cellStyle name="Comma 72 10 6 4" xfId="14467" xr:uid="{B700E9CD-0328-4CC4-B1E4-C49E02825D8E}"/>
    <cellStyle name="Comma 72 10 6 5" xfId="9405" xr:uid="{EB213E5F-371D-497F-A591-3401CF73F806}"/>
    <cellStyle name="Comma 72 10 6 6" xfId="23164" xr:uid="{67A600C3-F812-40F5-A427-2A4297D5A421}"/>
    <cellStyle name="Comma 72 10 6 7" xfId="26844" xr:uid="{F5FB118A-E8E3-4732-88C0-64271D222D1F}"/>
    <cellStyle name="Comma 72 10 7" xfId="22510" xr:uid="{4A47550A-13E9-4C51-9F61-2B5FD4E15B97}"/>
    <cellStyle name="Comma 72 10 7 2" xfId="13465" xr:uid="{F8090774-F80F-4C4F-9EEF-A0DB2DF06F42}"/>
    <cellStyle name="Comma 72 10 7 3" xfId="5563" xr:uid="{D1CF8574-CFFD-4936-98A2-2CBABE6D559E}"/>
    <cellStyle name="Comma 72 10 8" xfId="17730" xr:uid="{7E0D78F3-CECD-4182-9611-F3F990AD9618}"/>
    <cellStyle name="Comma 72 10 8 2" xfId="8215" xr:uid="{32C676F0-C035-4FE9-9377-0C9C0C819783}"/>
    <cellStyle name="Comma 72 10 9" xfId="16012" xr:uid="{9E507A2C-B178-4BBE-BAC8-398C9E1272D9}"/>
    <cellStyle name="Comma 72 11" xfId="24474" xr:uid="{9FDD2642-5847-46F1-986C-5F09A236DBD7}"/>
    <cellStyle name="Comma 72 12" xfId="25431" xr:uid="{36037B5E-30C0-4399-A196-FBEB57E7D604}"/>
    <cellStyle name="Comma 72 2" xfId="554" xr:uid="{E0C29D47-1EFB-4CF8-A0FB-8B7F349EA498}"/>
    <cellStyle name="Comma 72 2 10" xfId="10890" xr:uid="{9560D365-5B9F-4EF7-92E7-E98DE4528032}"/>
    <cellStyle name="Comma 72 2 10 2" xfId="29899" xr:uid="{037BF290-0C90-4B97-8270-83A1A07A64CB}"/>
    <cellStyle name="Comma 72 2 11" xfId="24400" xr:uid="{8E0D518D-98CF-4E64-AE62-E21CA84A9370}"/>
    <cellStyle name="Comma 72 2 11 2" xfId="32024" xr:uid="{0394EB89-256F-4870-B4C6-EA7437E53B7B}"/>
    <cellStyle name="Comma 72 2 12" xfId="25359" xr:uid="{B1D26F76-ED36-462C-ABCD-E022BD26DAF8}"/>
    <cellStyle name="Comma 72 2 12 2" xfId="32196" xr:uid="{6A532D53-A3B6-4D83-BA3A-AE93FE235C99}"/>
    <cellStyle name="Comma 72 2 13" xfId="28258" xr:uid="{9055167C-A598-46E0-AE78-E21011DBCECA}"/>
    <cellStyle name="Comma 72 2 2" xfId="608" xr:uid="{D861A084-FF6B-4D08-BB80-B027E91281BE}"/>
    <cellStyle name="Comma 72 2 2 10" xfId="24447" xr:uid="{0927DAAF-D5EF-4D7F-8628-C50E6FF5C682}"/>
    <cellStyle name="Comma 72 2 2 10 2" xfId="32029" xr:uid="{FFB17212-8DD0-401A-A1B3-F4BB89082C48}"/>
    <cellStyle name="Comma 72 2 2 11" xfId="25404" xr:uid="{9EE63D1D-A65E-465F-8A28-76B19055FFE8}"/>
    <cellStyle name="Comma 72 2 2 11 2" xfId="32201" xr:uid="{3F728813-7C55-42E7-92AE-42BD4E51B4A4}"/>
    <cellStyle name="Comma 72 2 2 12" xfId="28263" xr:uid="{25D4A54C-C357-4CBC-B8C9-DA8A4A772499}"/>
    <cellStyle name="Comma 72 2 2 2" xfId="842" xr:uid="{CF161B51-E982-4303-AE83-3D8AAEF96BF7}"/>
    <cellStyle name="Comma 72 2 2 2 10" xfId="25578" xr:uid="{518D24CE-D472-4AF1-A7F1-270785257077}"/>
    <cellStyle name="Comma 72 2 2 2 10 2" xfId="32231" xr:uid="{AE9E62E5-C4A1-443D-BE45-356CF2A8D479}"/>
    <cellStyle name="Comma 72 2 2 2 11" xfId="28294" xr:uid="{D0A6F73A-A087-48C4-80AD-970F8FC37207}"/>
    <cellStyle name="Comma 72 2 2 2 2" xfId="1202" xr:uid="{E5B72CAA-24C0-4F8D-A6AF-4F6BDD806A8E}"/>
    <cellStyle name="Comma 72 2 2 2 2 10" xfId="28349" xr:uid="{EE0DBCF6-E567-496F-96D3-568D8806BEDF}"/>
    <cellStyle name="Comma 72 2 2 2 2 2" xfId="2189" xr:uid="{3B0E8B24-9D9A-4B09-B168-5F9816471BA0}"/>
    <cellStyle name="Comma 72 2 2 2 2 2 2" xfId="21000" xr:uid="{50D99A34-BED8-4DAD-A140-5587E889BA0B}"/>
    <cellStyle name="Comma 72 2 2 2 2 2 2 2" xfId="12088" xr:uid="{DA5911F4-0134-4872-9030-8385CE0EC270}"/>
    <cellStyle name="Comma 72 2 2 2 2 2 2 2 2" xfId="30113" xr:uid="{F9943140-1B6A-48B4-8224-A5E4B4E6178D}"/>
    <cellStyle name="Comma 72 2 2 2 2 2 2 3" xfId="4067" xr:uid="{34DCE4AB-0DD3-4AF2-9476-04F67B60BB28}"/>
    <cellStyle name="Comma 72 2 2 2 2 2 2 3 2" xfId="28819" xr:uid="{78BC8317-2835-4DDE-83FF-ACED3B8B3C56}"/>
    <cellStyle name="Comma 72 2 2 2 2 2 2 4" xfId="31518" xr:uid="{C0494E89-12FE-4344-B91D-10D9C6B85467}"/>
    <cellStyle name="Comma 72 2 2 2 2 2 3" xfId="18104" xr:uid="{57BEF098-C095-40B0-946D-C61B2CF64279}"/>
    <cellStyle name="Comma 72 2 2 2 2 2 3 2" xfId="6627" xr:uid="{69976518-8F60-4FC2-96A4-43269259A4E3}"/>
    <cellStyle name="Comma 72 2 2 2 2 2 3 2 2" xfId="29240" xr:uid="{AA40DABD-BDFD-4DA9-A76D-8793D490E36C}"/>
    <cellStyle name="Comma 72 2 2 2 2 2 3 3" xfId="31092" xr:uid="{DC5AB676-4C2F-42A9-9701-9D0ACE67E706}"/>
    <cellStyle name="Comma 72 2 2 2 2 2 4" xfId="14515" xr:uid="{84D026D8-7D31-47E5-9959-6522D5428E92}"/>
    <cellStyle name="Comma 72 2 2 2 2 2 4 2" xfId="30516" xr:uid="{116B2C10-4B50-4FEF-8F3E-E1CC3DF0C43E}"/>
    <cellStyle name="Comma 72 2 2 2 2 2 5" xfId="9453" xr:uid="{76D7E7D4-3172-4A34-886E-C44C917BB0C0}"/>
    <cellStyle name="Comma 72 2 2 2 2 2 5 2" xfId="29681" xr:uid="{F6DE7F80-1D5A-45F9-8F92-81B911E9F0EC}"/>
    <cellStyle name="Comma 72 2 2 2 2 2 6" xfId="23212" xr:uid="{4C9650C3-2252-4D0E-89D6-FECFADE225C3}"/>
    <cellStyle name="Comma 72 2 2 2 2 2 6 2" xfId="31862" xr:uid="{DDCD08ED-0FB4-4C28-8974-D59FFCDE59D0}"/>
    <cellStyle name="Comma 72 2 2 2 2 2 7" xfId="26796" xr:uid="{30C16A4E-5926-4956-AA17-62429B0E9E7F}"/>
    <cellStyle name="Comma 72 2 2 2 2 2 7 2" xfId="32414" xr:uid="{2932FC51-7C5A-4263-9F0C-BBE02E667C3D}"/>
    <cellStyle name="Comma 72 2 2 2 2 2 8" xfId="28482" xr:uid="{CD0AEFD3-7D00-4B76-92E0-D6154F2C4EE9}"/>
    <cellStyle name="Comma 72 2 2 2 2 3" xfId="2844" xr:uid="{62B28EE3-5603-4B5A-BD3C-614DEB8AC34F}"/>
    <cellStyle name="Comma 72 2 2 2 2 3 2" xfId="20347" xr:uid="{B878FB04-E0F0-48C6-87BE-2E5EBA4C8C68}"/>
    <cellStyle name="Comma 72 2 2 2 2 3 2 2" xfId="11436" xr:uid="{06F18ED1-47D2-47D8-AEFF-B880924DB76F}"/>
    <cellStyle name="Comma 72 2 2 2 2 3 2 2 2" xfId="30007" xr:uid="{28F256E5-0C44-4C20-A4C7-6993C4C3A04C}"/>
    <cellStyle name="Comma 72 2 2 2 2 3 2 3" xfId="3413" xr:uid="{8D4D92A0-1145-4EDA-B30A-933F64B74677}"/>
    <cellStyle name="Comma 72 2 2 2 2 3 2 3 2" xfId="28713" xr:uid="{854993BB-61A4-49C7-80BB-F7C35852E09F}"/>
    <cellStyle name="Comma 72 2 2 2 2 3 2 4" xfId="31412" xr:uid="{3FDDB084-77E3-4F0F-8893-E65745104A03}"/>
    <cellStyle name="Comma 72 2 2 2 2 3 3" xfId="16906" xr:uid="{9DEEDAEE-3AF9-450E-B893-238F00D56D73}"/>
    <cellStyle name="Comma 72 2 2 2 2 3 3 2" xfId="5973" xr:uid="{3091F8FD-BCC3-4143-8D98-4EA386B07D92}"/>
    <cellStyle name="Comma 72 2 2 2 2 3 3 2 2" xfId="29134" xr:uid="{3BE83D3B-02EF-4791-AFCB-291A960CE5BF}"/>
    <cellStyle name="Comma 72 2 2 2 2 3 3 3" xfId="30898" xr:uid="{5C524872-7095-4999-ADD7-B60FBF792200}"/>
    <cellStyle name="Comma 72 2 2 2 2 3 4" xfId="13861" xr:uid="{02F7809A-23B7-40AA-935E-9F12244E3693}"/>
    <cellStyle name="Comma 72 2 2 2 2 3 4 2" xfId="30410" xr:uid="{B440F6F1-D7B6-4DEC-B1E1-64642B9FCAA3}"/>
    <cellStyle name="Comma 72 2 2 2 2 3 5" xfId="8799" xr:uid="{2307BFD4-A742-47DE-868E-4AFE8EA659F3}"/>
    <cellStyle name="Comma 72 2 2 2 2 3 5 2" xfId="29575" xr:uid="{4916DB55-4AA8-4992-8F35-F5DA1DC3E74B}"/>
    <cellStyle name="Comma 72 2 2 2 2 3 6" xfId="22560" xr:uid="{EAA2CAD4-8B12-49F2-8CEC-A87EBAA0827D}"/>
    <cellStyle name="Comma 72 2 2 2 2 3 6 2" xfId="31756" xr:uid="{21CF0111-C5B3-4D57-9FE0-E379C2133F8D}"/>
    <cellStyle name="Comma 72 2 2 2 2 3 7" xfId="27450" xr:uid="{3CED70FD-599C-4B35-846F-8E223D97B523}"/>
    <cellStyle name="Comma 72 2 2 2 2 3 7 2" xfId="32520" xr:uid="{A5D1758F-8677-43B1-901F-726933F01893}"/>
    <cellStyle name="Comma 72 2 2 2 2 3 8" xfId="28588" xr:uid="{EBA6E881-5361-4F2F-B23C-341DB70388A5}"/>
    <cellStyle name="Comma 72 2 2 2 2 4" xfId="21903" xr:uid="{E64A5CC8-4ADC-42C8-8F61-90426FD9D9AE}"/>
    <cellStyle name="Comma 72 2 2 2 2 4 2" xfId="12971" xr:uid="{43F04757-1DE0-492A-9E8D-3314C5E24A13}"/>
    <cellStyle name="Comma 72 2 2 2 2 4 2 2" xfId="30242" xr:uid="{925F2FDC-AFCA-4443-BAB4-4FDAB27D68B7}"/>
    <cellStyle name="Comma 72 2 2 2 2 4 3" xfId="4957" xr:uid="{AA7728F3-DA9A-4676-850C-62FB0EEBEB86}"/>
    <cellStyle name="Comma 72 2 2 2 2 4 3 2" xfId="28948" xr:uid="{08659A55-929C-44B1-AB62-C18E36A14534}"/>
    <cellStyle name="Comma 72 2 2 2 2 4 4" xfId="31649" xr:uid="{1CDD9500-752B-4B72-922A-1FF38C33106D}"/>
    <cellStyle name="Comma 72 2 2 2 2 5" xfId="17697" xr:uid="{DD41572B-460F-4DF7-933D-E4A44EB57D34}"/>
    <cellStyle name="Comma 72 2 2 2 2 5 2" xfId="7517" xr:uid="{02DB4758-0DB7-430C-95F1-0D374A0FC848}"/>
    <cellStyle name="Comma 72 2 2 2 2 5 2 2" xfId="29369" xr:uid="{AC490E16-2978-495C-94BD-32AACB0E10FD}"/>
    <cellStyle name="Comma 72 2 2 2 2 5 3" xfId="31040" xr:uid="{A22A8E7E-8A67-4D47-B127-AD4490F42F0B}"/>
    <cellStyle name="Comma 72 2 2 2 2 6" xfId="15405" xr:uid="{6153C4D4-609B-4F64-8EAA-5E289E7934BA}"/>
    <cellStyle name="Comma 72 2 2 2 2 6 2" xfId="30645" xr:uid="{D3B28EC1-AE2A-47DA-864D-FB8946238CCB}"/>
    <cellStyle name="Comma 72 2 2 2 2 7" xfId="10343" xr:uid="{A9536176-02C4-4CD9-91F5-2BB8B36D9D9C}"/>
    <cellStyle name="Comma 72 2 2 2 2 7 2" xfId="29810" xr:uid="{E1A81E03-BD92-4834-9A1B-D487E54F8F13}"/>
    <cellStyle name="Comma 72 2 2 2 2 8" xfId="24951" xr:uid="{3C8480F8-3613-4C46-8248-7196313C1E4A}"/>
    <cellStyle name="Comma 72 2 2 2 2 8 2" xfId="32113" xr:uid="{EBEC87CF-D2AE-4BE4-89FD-1DFDF7B84A29}"/>
    <cellStyle name="Comma 72 2 2 2 2 9" xfId="25906" xr:uid="{B876190B-D845-40BE-8F02-F01ED781A9D2}"/>
    <cellStyle name="Comma 72 2 2 2 2 9 2" xfId="32285" xr:uid="{BFD55C32-8E16-446A-B2F0-D066CB01DF22}"/>
    <cellStyle name="Comma 72 2 2 2 3" xfId="1860" xr:uid="{AE87DF6E-A4F5-485E-9F41-95973B864DA2}"/>
    <cellStyle name="Comma 72 2 2 2 3 2" xfId="21327" xr:uid="{47713B9F-DF8B-4F6D-9C87-FB452A63F71E}"/>
    <cellStyle name="Comma 72 2 2 2 3 2 2" xfId="12416" xr:uid="{5EE6499F-B121-4B72-BBAC-AA0BD03CB6F9}"/>
    <cellStyle name="Comma 72 2 2 2 3 2 2 2" xfId="30167" xr:uid="{0CA88F92-9997-458A-88A4-C45C74264FC1}"/>
    <cellStyle name="Comma 72 2 2 2 3 2 3" xfId="4395" xr:uid="{BBF7C45A-AEFD-43AB-810E-8A2322FF0331}"/>
    <cellStyle name="Comma 72 2 2 2 3 2 3 2" xfId="28873" xr:uid="{C66AC24A-6ED7-4627-BAB1-2FE1CF4BD03E}"/>
    <cellStyle name="Comma 72 2 2 2 3 2 4" xfId="31572" xr:uid="{566E98DF-1177-4B93-8815-451F693BBCB1}"/>
    <cellStyle name="Comma 72 2 2 2 3 3" xfId="17877" xr:uid="{38C083D3-E259-4037-A49E-6F104387B60B}"/>
    <cellStyle name="Comma 72 2 2 2 3 3 2" xfId="6955" xr:uid="{3DD56374-FF1A-4CED-AA2C-7C0AC2D7F730}"/>
    <cellStyle name="Comma 72 2 2 2 3 3 2 2" xfId="29294" xr:uid="{0A713713-2922-43C4-95EB-1FAD55484F11}"/>
    <cellStyle name="Comma 72 2 2 2 3 3 3" xfId="31066" xr:uid="{FEE8900D-B61E-4CBD-A186-14D11A881DA2}"/>
    <cellStyle name="Comma 72 2 2 2 3 4" xfId="14843" xr:uid="{83FF4147-982D-405D-9850-33CB1AE159C6}"/>
    <cellStyle name="Comma 72 2 2 2 3 4 2" xfId="30570" xr:uid="{2E1CC66C-5E74-48B4-B000-180AE9F71DE4}"/>
    <cellStyle name="Comma 72 2 2 2 3 5" xfId="9781" xr:uid="{25F142E7-7926-4AA2-8C84-E862C0E4A830}"/>
    <cellStyle name="Comma 72 2 2 2 3 5 2" xfId="29735" xr:uid="{AF0CAF04-E618-4C3C-B45D-1083A589AE01}"/>
    <cellStyle name="Comma 72 2 2 2 3 6" xfId="23536" xr:uid="{4ADD1032-B9EF-4114-AF60-9FD7D78A2D17}"/>
    <cellStyle name="Comma 72 2 2 2 3 6 2" xfId="31916" xr:uid="{EA04AB45-6C58-4C21-AD0D-3B15E1955B04}"/>
    <cellStyle name="Comma 72 2 2 2 3 7" xfId="26468" xr:uid="{5BB17F46-6FE2-42FB-BCA0-7BCD70706EC6}"/>
    <cellStyle name="Comma 72 2 2 2 3 7 2" xfId="32360" xr:uid="{19FA1046-432E-4C94-B121-AE4D97E5B30D}"/>
    <cellStyle name="Comma 72 2 2 2 3 8" xfId="28428" xr:uid="{182ACDB2-C7D4-4A0C-B5F1-BC28B0F57B5E}"/>
    <cellStyle name="Comma 72 2 2 2 4" xfId="2516" xr:uid="{8EC57F69-FDCB-46F0-95A8-E07D23989963}"/>
    <cellStyle name="Comma 72 2 2 2 4 2" xfId="20675" xr:uid="{B7D2E396-31B3-4604-9B76-7355B7546F55}"/>
    <cellStyle name="Comma 72 2 2 2 4 2 2" xfId="11764" xr:uid="{A0946E1D-6F23-4F61-B723-89572383E0BE}"/>
    <cellStyle name="Comma 72 2 2 2 4 2 2 2" xfId="30061" xr:uid="{578F45AA-06E3-4E6A-8DCF-4B1F3D38BE32}"/>
    <cellStyle name="Comma 72 2 2 2 4 2 3" xfId="3741" xr:uid="{0D575D46-3EF1-4A34-8E7D-E8DF6CA6EC18}"/>
    <cellStyle name="Comma 72 2 2 2 4 2 3 2" xfId="28767" xr:uid="{16CC8B54-3EC5-4966-B6B6-EE30C94B6000}"/>
    <cellStyle name="Comma 72 2 2 2 4 2 4" xfId="31466" xr:uid="{F35681DA-636A-45BE-914F-17067657E6D6}"/>
    <cellStyle name="Comma 72 2 2 2 4 3" xfId="17221" xr:uid="{98BC4DA2-53DB-459A-9FF8-C7FB53E8EAF1}"/>
    <cellStyle name="Comma 72 2 2 2 4 3 2" xfId="6301" xr:uid="{0A845F15-0033-49CB-BE79-05B33DEA89F2}"/>
    <cellStyle name="Comma 72 2 2 2 4 3 2 2" xfId="29188" xr:uid="{1E99196A-A214-4867-96B0-18AAC38054DA}"/>
    <cellStyle name="Comma 72 2 2 2 4 3 3" xfId="30950" xr:uid="{2D120C2D-33CC-4B0B-A8EC-EC4AC63895CA}"/>
    <cellStyle name="Comma 72 2 2 2 4 4" xfId="14189" xr:uid="{3F7B2A25-D823-46B3-91D9-209240085B3E}"/>
    <cellStyle name="Comma 72 2 2 2 4 4 2" xfId="30464" xr:uid="{2A13FB4D-F3A6-4C55-B582-0481B51885E5}"/>
    <cellStyle name="Comma 72 2 2 2 4 5" xfId="9127" xr:uid="{BD85B935-DFE1-4785-96B7-E1404E6F1B7A}"/>
    <cellStyle name="Comma 72 2 2 2 4 5 2" xfId="29629" xr:uid="{14F482AB-5CC3-4C86-A687-B247931B17CC}"/>
    <cellStyle name="Comma 72 2 2 2 4 6" xfId="22887" xr:uid="{39EAE924-F24D-4D2F-A70B-BA4A54C75AE4}"/>
    <cellStyle name="Comma 72 2 2 2 4 6 2" xfId="31810" xr:uid="{09B528C5-2EC7-47AA-8CF4-16482BF62C45}"/>
    <cellStyle name="Comma 72 2 2 2 4 7" xfId="27122" xr:uid="{A1F20EF6-7BE5-4591-ACFC-3784B0C0FF6B}"/>
    <cellStyle name="Comma 72 2 2 2 4 7 2" xfId="32466" xr:uid="{6D20D54F-400B-4F2E-9B64-1E9A9BD71360}"/>
    <cellStyle name="Comma 72 2 2 2 4 8" xfId="28534" xr:uid="{D5494C98-234E-4794-AC8A-FDEDE2F48D5F}"/>
    <cellStyle name="Comma 72 2 2 2 5" xfId="22231" xr:uid="{9E8F8DFB-27B4-4E10-AD0F-E99FE088475E}"/>
    <cellStyle name="Comma 72 2 2 2 5 2" xfId="13284" xr:uid="{7F0D6500-14D1-4F73-BD67-5851C1662F03}"/>
    <cellStyle name="Comma 72 2 2 2 5 2 2" xfId="30294" xr:uid="{EDFE675E-5346-4C96-8651-F0FD5D774E64}"/>
    <cellStyle name="Comma 72 2 2 2 5 3" xfId="5285" xr:uid="{DDB43C10-EB15-485F-AD7A-A1F8992253FC}"/>
    <cellStyle name="Comma 72 2 2 2 5 3 2" xfId="29002" xr:uid="{40F13068-4083-4E18-B4E3-251DFB5216F9}"/>
    <cellStyle name="Comma 72 2 2 2 5 4" xfId="31703" xr:uid="{CCB78735-1182-4854-9E6C-8162D34BC0E7}"/>
    <cellStyle name="Comma 72 2 2 2 6" xfId="18003" xr:uid="{EFEDFAAE-920B-4BA8-8021-555B3E23DDD1}"/>
    <cellStyle name="Comma 72 2 2 2 6 2" xfId="7845" xr:uid="{E1A03AC6-B411-4A48-9D7E-6F34E9C0D379}"/>
    <cellStyle name="Comma 72 2 2 2 6 2 2" xfId="29423" xr:uid="{109F572E-E29D-4F2E-AE27-38C4D510BBCD}"/>
    <cellStyle name="Comma 72 2 2 2 6 3" xfId="31080" xr:uid="{56AF22BD-DB05-485F-9038-946EA6137178}"/>
    <cellStyle name="Comma 72 2 2 2 7" xfId="15734" xr:uid="{0CBF9248-7838-4DCF-A2C8-854F2EF43832}"/>
    <cellStyle name="Comma 72 2 2 2 7 2" xfId="30699" xr:uid="{EF362C2E-A843-4B16-9012-873394273A65}"/>
    <cellStyle name="Comma 72 2 2 2 8" xfId="10671" xr:uid="{8AF7B4B2-6F86-4C0E-AFA6-B0DD6D89C57F}"/>
    <cellStyle name="Comma 72 2 2 2 8 2" xfId="29864" xr:uid="{0E113D5A-5B93-470D-9889-6016A8AB40D7}"/>
    <cellStyle name="Comma 72 2 2 2 9" xfId="24622" xr:uid="{6C4E3058-3BCA-4DA0-A37D-436FFF7E6E12}"/>
    <cellStyle name="Comma 72 2 2 2 9 2" xfId="32059" xr:uid="{ED69BEA3-AE8B-4C24-9DC9-375CE97E4659}"/>
    <cellStyle name="Comma 72 2 2 3" xfId="1016" xr:uid="{DB14D7C0-4A03-4F17-A195-DA22DACD15B4}"/>
    <cellStyle name="Comma 72 2 2 3 10" xfId="28319" xr:uid="{DC5EBC80-07EE-4AE4-87EA-A0153F0BDD27}"/>
    <cellStyle name="Comma 72 2 2 3 2" xfId="2015" xr:uid="{DC02E667-A6DD-4281-9941-C4DF60D5BA0A}"/>
    <cellStyle name="Comma 72 2 2 3 2 2" xfId="21174" xr:uid="{923502D8-3E44-400D-B23A-4D3B03D6BB51}"/>
    <cellStyle name="Comma 72 2 2 3 2 2 2" xfId="12262" xr:uid="{079A4DEF-616A-4F17-9984-84725C3A917D}"/>
    <cellStyle name="Comma 72 2 2 3 2 2 2 2" xfId="30143" xr:uid="{D6B1B88F-A585-4AB3-B2E8-1C72B56E8C28}"/>
    <cellStyle name="Comma 72 2 2 3 2 2 3" xfId="4241" xr:uid="{EFBD70EF-B51F-4206-B6AF-990C39D8061D}"/>
    <cellStyle name="Comma 72 2 2 3 2 2 3 2" xfId="28849" xr:uid="{807D2C6F-2816-4A34-967E-463C21769DD0}"/>
    <cellStyle name="Comma 72 2 2 3 2 2 4" xfId="31548" xr:uid="{0E92F390-414A-4791-91F6-1EE5E47EA46D}"/>
    <cellStyle name="Comma 72 2 2 3 2 3" xfId="17556" xr:uid="{7E8EF7F0-4353-4555-BF3F-2B98EB4A3455}"/>
    <cellStyle name="Comma 72 2 2 3 2 3 2" xfId="6801" xr:uid="{B35282F1-337D-4417-98E7-93062696822A}"/>
    <cellStyle name="Comma 72 2 2 3 2 3 2 2" xfId="29270" xr:uid="{2ED78B42-CA04-439E-A090-9ADF6E15C28D}"/>
    <cellStyle name="Comma 72 2 2 3 2 3 3" xfId="31011" xr:uid="{7AD04926-7AD2-4402-A72E-F309D9ECA751}"/>
    <cellStyle name="Comma 72 2 2 3 2 4" xfId="14689" xr:uid="{10362467-D93C-49D2-B997-854EF07D3CCD}"/>
    <cellStyle name="Comma 72 2 2 3 2 4 2" xfId="30546" xr:uid="{AD409820-EAA9-4492-A04D-9E461CBEF487}"/>
    <cellStyle name="Comma 72 2 2 3 2 5" xfId="9627" xr:uid="{56EA2844-9F02-4993-B4FB-F3EEB1DC2D82}"/>
    <cellStyle name="Comma 72 2 2 3 2 5 2" xfId="29711" xr:uid="{3A18517D-C5C3-4609-9AA8-3E3F31EC7500}"/>
    <cellStyle name="Comma 72 2 2 3 2 6" xfId="23385" xr:uid="{16470B5F-0F66-45D8-94C4-0AE206E33187}"/>
    <cellStyle name="Comma 72 2 2 3 2 6 2" xfId="31892" xr:uid="{D4764FAD-5105-40DC-939C-EA9BB6E89052}"/>
    <cellStyle name="Comma 72 2 2 3 2 7" xfId="26622" xr:uid="{CF992730-AB0B-4621-A86C-1FB0E19BE198}"/>
    <cellStyle name="Comma 72 2 2 3 2 7 2" xfId="32384" xr:uid="{C7132203-95AD-4304-A72C-8675FED7B113}"/>
    <cellStyle name="Comma 72 2 2 3 2 8" xfId="28452" xr:uid="{B55A43FD-6C5B-4C42-90A5-69C2489B77FF}"/>
    <cellStyle name="Comma 72 2 2 3 3" xfId="2670" xr:uid="{7742BEFA-72EB-4DB2-A1A4-33B75BEBF3D6}"/>
    <cellStyle name="Comma 72 2 2 3 3 2" xfId="20521" xr:uid="{FE752FFC-7540-4E55-AA8D-A60653AE7C98}"/>
    <cellStyle name="Comma 72 2 2 3 3 2 2" xfId="11610" xr:uid="{27CD8B81-B81E-4AFE-BB7A-D06661EB4467}"/>
    <cellStyle name="Comma 72 2 2 3 3 2 2 2" xfId="30037" xr:uid="{CF0D1CBD-EDC5-4700-91FA-8B15F4F6E116}"/>
    <cellStyle name="Comma 72 2 2 3 3 2 3" xfId="3587" xr:uid="{D252281A-163A-408C-90F7-76792CF02B0F}"/>
    <cellStyle name="Comma 72 2 2 3 3 2 3 2" xfId="28743" xr:uid="{C64E71C4-D1AE-4A75-9A55-FA9302886721}"/>
    <cellStyle name="Comma 72 2 2 3 3 2 4" xfId="31442" xr:uid="{898A2190-86D2-4D55-97AE-C867095DFAF9}"/>
    <cellStyle name="Comma 72 2 2 3 3 3" xfId="17075" xr:uid="{CCDE08B5-1EB8-4B8C-B14B-3ED23A0B6C8A}"/>
    <cellStyle name="Comma 72 2 2 3 3 3 2" xfId="6147" xr:uid="{BFC459EF-C37C-4A88-9BC4-82BF4DFF02D6}"/>
    <cellStyle name="Comma 72 2 2 3 3 3 2 2" xfId="29164" xr:uid="{B2548378-BEC3-4986-8DE6-D44B4C343062}"/>
    <cellStyle name="Comma 72 2 2 3 3 3 3" xfId="30927" xr:uid="{36EEDA6D-67EB-406E-AAC2-4184B6E38B95}"/>
    <cellStyle name="Comma 72 2 2 3 3 4" xfId="14035" xr:uid="{0B4CB4F2-8AA7-4280-AED1-390350B341E1}"/>
    <cellStyle name="Comma 72 2 2 3 3 4 2" xfId="30440" xr:uid="{722AF817-61A5-45CE-B85D-5BF8D3D337AB}"/>
    <cellStyle name="Comma 72 2 2 3 3 5" xfId="8973" xr:uid="{3B294CA1-409F-476F-A79B-26B1BCFB50E5}"/>
    <cellStyle name="Comma 72 2 2 3 3 5 2" xfId="29605" xr:uid="{DBF1BA67-639B-4ED8-A392-8584B8A1F66D}"/>
    <cellStyle name="Comma 72 2 2 3 3 6" xfId="22734" xr:uid="{CD8412F1-C0C8-4DCF-924A-23F1A474D7E6}"/>
    <cellStyle name="Comma 72 2 2 3 3 6 2" xfId="31786" xr:uid="{935E57B3-730D-4D91-927E-50554992FA4D}"/>
    <cellStyle name="Comma 72 2 2 3 3 7" xfId="27276" xr:uid="{DC3B5344-3745-4359-8673-BA8C0FB7D0D9}"/>
    <cellStyle name="Comma 72 2 2 3 3 7 2" xfId="32490" xr:uid="{712E24DE-C5C6-4C3D-9332-BCB95FB16630}"/>
    <cellStyle name="Comma 72 2 2 3 3 8" xfId="28558" xr:uid="{BF9E44A2-226D-4996-8F35-666D8E93D306}"/>
    <cellStyle name="Comma 72 2 2 3 4" xfId="22077" xr:uid="{EAC6353B-6575-4731-8242-088346E395A5}"/>
    <cellStyle name="Comma 72 2 2 3 4 2" xfId="13141" xr:uid="{76278DDE-B66B-4A6A-B215-287F07B3FBAA}"/>
    <cellStyle name="Comma 72 2 2 3 4 2 2" xfId="30271" xr:uid="{E7B17FB1-1506-4B0E-93D3-4B964EE41B2B}"/>
    <cellStyle name="Comma 72 2 2 3 4 3" xfId="5131" xr:uid="{F4382C5B-5EAC-4F1E-A0BF-1EB2288978EA}"/>
    <cellStyle name="Comma 72 2 2 3 4 3 2" xfId="28978" xr:uid="{1A0C0A9F-3688-4A95-B1D8-99C536B646C2}"/>
    <cellStyle name="Comma 72 2 2 3 4 4" xfId="31679" xr:uid="{832E5330-ED56-4E0C-BAF6-A560E47919E9}"/>
    <cellStyle name="Comma 72 2 2 3 5" xfId="18583" xr:uid="{D8C7CA86-8429-435C-AABC-E32ED72A10C5}"/>
    <cellStyle name="Comma 72 2 2 3 5 2" xfId="7691" xr:uid="{A7433B65-B9E8-430E-87F5-9B372B21C448}"/>
    <cellStyle name="Comma 72 2 2 3 5 2 2" xfId="29399" xr:uid="{189E642E-D482-4CDD-B2E3-1CC3AD714A1D}"/>
    <cellStyle name="Comma 72 2 2 3 5 3" xfId="31150" xr:uid="{98EBDDBE-93CC-40C1-A507-0DADCEC3F5C9}"/>
    <cellStyle name="Comma 72 2 2 3 6" xfId="15579" xr:uid="{E55702B0-D2B9-4E4C-9C70-B1A8D81A37F2}"/>
    <cellStyle name="Comma 72 2 2 3 6 2" xfId="30675" xr:uid="{218CFC8F-C89E-4278-92FB-045959491EC4}"/>
    <cellStyle name="Comma 72 2 2 3 7" xfId="10517" xr:uid="{D33B054C-789F-496A-8D86-9FA7AE1E5467}"/>
    <cellStyle name="Comma 72 2 2 3 7 2" xfId="29840" xr:uid="{DC802B1F-AF55-4E1D-9716-3F8989263EAF}"/>
    <cellStyle name="Comma 72 2 2 3 8" xfId="24777" xr:uid="{30E175CD-7A5F-4148-BA2A-CD07F4C2B6E7}"/>
    <cellStyle name="Comma 72 2 2 3 8 2" xfId="32083" xr:uid="{F88FE48A-B894-42F2-BDAB-2B3447DFCC57}"/>
    <cellStyle name="Comma 72 2 2 3 9" xfId="25732" xr:uid="{D0B0C0B0-D86C-4967-A345-143331592AED}"/>
    <cellStyle name="Comma 72 2 2 3 9 2" xfId="32255" xr:uid="{2ADCDB58-D67B-423A-96C6-DA4B72F5F77B}"/>
    <cellStyle name="Comma 72 2 2 4" xfId="1686" xr:uid="{5BFE19C2-F31B-4E81-BA4F-DBE2E6A218BE}"/>
    <cellStyle name="Comma 72 2 2 4 2" xfId="21501" xr:uid="{BE53E98E-9D92-40CF-814C-33627A59D25A}"/>
    <cellStyle name="Comma 72 2 2 4 2 2" xfId="12590" xr:uid="{9128A388-9E56-4CE9-8F2B-B3D52253A742}"/>
    <cellStyle name="Comma 72 2 2 4 2 2 2" xfId="30197" xr:uid="{9AC3847B-113B-40BD-BDEA-E04380F6D934}"/>
    <cellStyle name="Comma 72 2 2 4 2 3" xfId="4569" xr:uid="{14E32AAD-5EF4-4CE5-8576-B9198A7BEB13}"/>
    <cellStyle name="Comma 72 2 2 4 2 3 2" xfId="28903" xr:uid="{75D6554A-EDD9-4E2A-A723-BABAA870F5CC}"/>
    <cellStyle name="Comma 72 2 2 4 2 4" xfId="31602" xr:uid="{53F2241A-720D-4332-BA0B-E58619CC3B7B}"/>
    <cellStyle name="Comma 72 2 2 4 3" xfId="17569" xr:uid="{1CBAC328-C98A-4804-BDF0-B3682C8C54A4}"/>
    <cellStyle name="Comma 72 2 2 4 3 2" xfId="7129" xr:uid="{573C411A-8607-4F3D-BB1B-9D0A7F5C67E6}"/>
    <cellStyle name="Comma 72 2 2 4 3 2 2" xfId="29324" xr:uid="{C8800171-8DBD-4179-BF23-467136A7D983}"/>
    <cellStyle name="Comma 72 2 2 4 3 3" xfId="31014" xr:uid="{2D3E7D27-0216-4648-B772-88D182E19D03}"/>
    <cellStyle name="Comma 72 2 2 4 4" xfId="15017" xr:uid="{9979B1E2-2D5C-4269-951D-A51637EA1D52}"/>
    <cellStyle name="Comma 72 2 2 4 4 2" xfId="30600" xr:uid="{79E2AED6-4974-42D1-964C-553B4FF4A1C2}"/>
    <cellStyle name="Comma 72 2 2 4 5" xfId="9955" xr:uid="{23B82BF1-CB98-4F81-B4D8-4DD5C7C45665}"/>
    <cellStyle name="Comma 72 2 2 4 5 2" xfId="29765" xr:uid="{3257A609-F0EC-4484-B346-A6E612BD1F9A}"/>
    <cellStyle name="Comma 72 2 2 4 6" xfId="23710" xr:uid="{E1DD7E6F-D18B-4A30-9122-F195E68BCFEF}"/>
    <cellStyle name="Comma 72 2 2 4 6 2" xfId="31946" xr:uid="{C6F97715-0AE2-4947-A423-33B0C1C0A030}"/>
    <cellStyle name="Comma 72 2 2 4 7" xfId="26294" xr:uid="{F14C4139-94F6-487C-98A5-575FC0E394D0}"/>
    <cellStyle name="Comma 72 2 2 4 7 2" xfId="32330" xr:uid="{A3A8C7DC-BDB9-4117-BAF3-C4EA7FE16CAB}"/>
    <cellStyle name="Comma 72 2 2 4 8" xfId="28398" xr:uid="{768326DB-B6B0-4300-B337-3341ED9E4CAA}"/>
    <cellStyle name="Comma 72 2 2 5" xfId="2342" xr:uid="{6B364183-CD68-4F90-B131-E137B2C244F4}"/>
    <cellStyle name="Comma 72 2 2 5 2" xfId="20849" xr:uid="{DDDCC43C-46D3-4C80-874C-35442C1CCDC1}"/>
    <cellStyle name="Comma 72 2 2 5 2 2" xfId="11938" xr:uid="{8A22C457-0703-4167-9995-049BEB824513}"/>
    <cellStyle name="Comma 72 2 2 5 2 2 2" xfId="30091" xr:uid="{EF404043-D839-406E-ABEB-3CD8D574862F}"/>
    <cellStyle name="Comma 72 2 2 5 2 3" xfId="3915" xr:uid="{362A27A7-36F4-45F0-822A-942521B45C8A}"/>
    <cellStyle name="Comma 72 2 2 5 2 3 2" xfId="28797" xr:uid="{BC0F04AF-BADA-4C40-9FB8-533077948A84}"/>
    <cellStyle name="Comma 72 2 2 5 2 4" xfId="31496" xr:uid="{BE6C1233-3594-443C-A252-19B391B8B006}"/>
    <cellStyle name="Comma 72 2 2 5 3" xfId="18623" xr:uid="{1D0BFBFC-36DC-4A3B-A48A-B72F37FBD263}"/>
    <cellStyle name="Comma 72 2 2 5 3 2" xfId="6475" xr:uid="{CBC3FE75-2FD8-4B63-9ACA-340A22C8CCB4}"/>
    <cellStyle name="Comma 72 2 2 5 3 2 2" xfId="29218" xr:uid="{8BF8768F-11B3-4A63-BAD5-054A39D5BF4E}"/>
    <cellStyle name="Comma 72 2 2 5 3 3" xfId="31157" xr:uid="{77A92665-54F7-4762-8DEC-C510799EACC6}"/>
    <cellStyle name="Comma 72 2 2 5 4" xfId="14363" xr:uid="{08D0EF8C-8779-4903-A2B9-20A0050DC02E}"/>
    <cellStyle name="Comma 72 2 2 5 4 2" xfId="30494" xr:uid="{CD435F65-4AFA-483A-8E17-F07D70CBABB4}"/>
    <cellStyle name="Comma 72 2 2 5 5" xfId="9301" xr:uid="{9BB7E89D-DA56-4B9F-A22C-3EC3A51DB7AD}"/>
    <cellStyle name="Comma 72 2 2 5 5 2" xfId="29659" xr:uid="{DCE97049-C62E-4007-9893-AEF0F0D85754}"/>
    <cellStyle name="Comma 72 2 2 5 6" xfId="23061" xr:uid="{D5814500-6B1B-4A93-B968-1C0A75F868B5}"/>
    <cellStyle name="Comma 72 2 2 5 6 2" xfId="31840" xr:uid="{36102B59-2FE9-4402-8154-7C1D2AB6EAEA}"/>
    <cellStyle name="Comma 72 2 2 5 7" xfId="26948" xr:uid="{ABCE7F2B-F5DB-4537-B0F4-B5B2BE20F34A}"/>
    <cellStyle name="Comma 72 2 2 5 7 2" xfId="32436" xr:uid="{360578AF-B2D9-45D2-97EE-C79B94C9B953}"/>
    <cellStyle name="Comma 72 2 2 5 8" xfId="28504" xr:uid="{BE15BB69-BF46-4A21-AC7E-C14C8A0A5332}"/>
    <cellStyle name="Comma 72 2 2 6" xfId="22406" xr:uid="{F8BBA4CF-04C5-4BC1-AAEA-25FB2E1F892D}"/>
    <cellStyle name="Comma 72 2 2 6 2" xfId="13419" xr:uid="{5DE7881D-1516-4F59-AC8F-D859961E3DA1}"/>
    <cellStyle name="Comma 72 2 2 6 2 2" xfId="30314" xr:uid="{749B5EDF-57E7-4415-94B5-C8BED176C52E}"/>
    <cellStyle name="Comma 72 2 2 6 3" xfId="5459" xr:uid="{9DB37F60-6119-4405-8B56-E15FC896519A}"/>
    <cellStyle name="Comma 72 2 2 6 3 2" xfId="29032" xr:uid="{91196BDA-DBE5-44B4-82B5-4DEE4378FC10}"/>
    <cellStyle name="Comma 72 2 2 6 4" xfId="31733" xr:uid="{D522CC96-CF10-4C75-AAFA-A1F82EEFC079}"/>
    <cellStyle name="Comma 72 2 2 7" xfId="18012" xr:uid="{0AC0EC40-CAF4-479C-BDB5-58024093DD0A}"/>
    <cellStyle name="Comma 72 2 2 7 2" xfId="8153" xr:uid="{47258AB9-2894-4E9C-8CB9-4D8CA6AA6C12}"/>
    <cellStyle name="Comma 72 2 2 7 2 2" xfId="29460" xr:uid="{5A3CA186-F7C4-4457-B641-393727A73DFB}"/>
    <cellStyle name="Comma 72 2 2 7 3" xfId="31082" xr:uid="{AB534FB2-EECE-4AB9-BF85-278BCF73496D}"/>
    <cellStyle name="Comma 72 2 2 8" xfId="15908" xr:uid="{BDE6E266-16D8-48F6-8E75-A2345814F622}"/>
    <cellStyle name="Comma 72 2 2 8 2" xfId="30729" xr:uid="{DC4BA06A-0E81-476B-AC04-B12A1430F799}"/>
    <cellStyle name="Comma 72 2 2 9" xfId="10845" xr:uid="{52830565-50AC-478B-94AB-B6CF9E4F730A}"/>
    <cellStyle name="Comma 72 2 2 9 2" xfId="29894" xr:uid="{56E1AB8E-98D5-4F83-B3CE-F1233112901A}"/>
    <cellStyle name="Comma 72 2 3" xfId="794" xr:uid="{6FF1ED61-AD6F-4F2F-9FE2-2F4A3DF977F8}"/>
    <cellStyle name="Comma 72 2 3 10" xfId="25533" xr:uid="{8C5EDA62-207D-4C64-B468-1B8D024D617A}"/>
    <cellStyle name="Comma 72 2 3 10 2" xfId="32226" xr:uid="{72DDA78F-811E-4CAF-BE7D-3AE1998848F7}"/>
    <cellStyle name="Comma 72 2 3 11" xfId="28289" xr:uid="{DDA9D8D4-2689-4991-BB9F-F9B96176DB47}"/>
    <cellStyle name="Comma 72 2 3 2" xfId="1154" xr:uid="{E03BC9AE-68C6-48BE-93D3-10A54EC64C15}"/>
    <cellStyle name="Comma 72 2 3 2 10" xfId="28344" xr:uid="{212E537B-B030-4A0D-8D8C-C32CB2194CC1}"/>
    <cellStyle name="Comma 72 2 3 2 2" xfId="2144" xr:uid="{AC81E5D4-0585-470D-8E90-405797C4AADE}"/>
    <cellStyle name="Comma 72 2 3 2 2 2" xfId="21045" xr:uid="{6E1CA0D6-FC77-4767-A8EE-11E2EF9CCC3C}"/>
    <cellStyle name="Comma 72 2 3 2 2 2 2" xfId="12133" xr:uid="{D7D57C11-358B-4EA8-90D8-EAC518B05CD5}"/>
    <cellStyle name="Comma 72 2 3 2 2 2 2 2" xfId="30118" xr:uid="{4ACD6F62-504F-4B7E-9CD7-F92EF7990B93}"/>
    <cellStyle name="Comma 72 2 3 2 2 2 3" xfId="4112" xr:uid="{8E354D87-8196-40A1-A754-F77F333833D0}"/>
    <cellStyle name="Comma 72 2 3 2 2 2 3 2" xfId="28824" xr:uid="{274EC7BE-A6EE-4830-9715-0661C4A15B07}"/>
    <cellStyle name="Comma 72 2 3 2 2 2 4" xfId="31523" xr:uid="{46187AC5-1833-4A50-8006-D8EECF8C4AF9}"/>
    <cellStyle name="Comma 72 2 3 2 2 3" xfId="17699" xr:uid="{9A5907A2-41A0-43D0-8AC1-A5302A4968E3}"/>
    <cellStyle name="Comma 72 2 3 2 2 3 2" xfId="6672" xr:uid="{DD5483DE-4C4E-4B9F-A6BD-2473D5E83E83}"/>
    <cellStyle name="Comma 72 2 3 2 2 3 2 2" xfId="29245" xr:uid="{0A43BF23-370A-4ECA-A9D1-420469C943EF}"/>
    <cellStyle name="Comma 72 2 3 2 2 3 3" xfId="31041" xr:uid="{9B73768D-1971-4431-B602-5DBB1E2354D7}"/>
    <cellStyle name="Comma 72 2 3 2 2 4" xfId="14560" xr:uid="{135450B4-0103-4D1D-A704-D7F0E79BA494}"/>
    <cellStyle name="Comma 72 2 3 2 2 4 2" xfId="30521" xr:uid="{7C6E0F1E-C8F0-4B8E-8539-2E0BD148C4E3}"/>
    <cellStyle name="Comma 72 2 3 2 2 5" xfId="9498" xr:uid="{F1C243A4-BEFC-400F-AF4A-6C7AED4F1AEC}"/>
    <cellStyle name="Comma 72 2 3 2 2 5 2" xfId="29686" xr:uid="{AF2D78CF-9E6A-43E0-B8F2-8BF735D44934}"/>
    <cellStyle name="Comma 72 2 3 2 2 6" xfId="23257" xr:uid="{FB118544-2DDF-4C9C-9DAE-A55547FCE462}"/>
    <cellStyle name="Comma 72 2 3 2 2 6 2" xfId="31867" xr:uid="{1E2341CA-30CB-41C9-83CE-C2F325035426}"/>
    <cellStyle name="Comma 72 2 3 2 2 7" xfId="26751" xr:uid="{11182042-1FC7-48CB-9938-DB1877F462BA}"/>
    <cellStyle name="Comma 72 2 3 2 2 7 2" xfId="32409" xr:uid="{82015236-667D-47A3-8F6A-6B5028332DC8}"/>
    <cellStyle name="Comma 72 2 3 2 2 8" xfId="28477" xr:uid="{7468A05A-CC6F-47C4-9040-5D606B8EF5BB}"/>
    <cellStyle name="Comma 72 2 3 2 3" xfId="2799" xr:uid="{1B15681E-CC9E-43D4-BAB3-9BAE4CC447E9}"/>
    <cellStyle name="Comma 72 2 3 2 3 2" xfId="20392" xr:uid="{FC322622-BDA8-40DD-8AA7-1C1BF1052BA0}"/>
    <cellStyle name="Comma 72 2 3 2 3 2 2" xfId="11481" xr:uid="{3FBF1993-3933-4A54-97D0-0031159FC625}"/>
    <cellStyle name="Comma 72 2 3 2 3 2 2 2" xfId="30012" xr:uid="{C691F332-9EBF-4867-B0BB-1F8B5545CDE1}"/>
    <cellStyle name="Comma 72 2 3 2 3 2 3" xfId="3458" xr:uid="{736CC44E-6D99-4A5E-BA11-5B249C6C124A}"/>
    <cellStyle name="Comma 72 2 3 2 3 2 3 2" xfId="28718" xr:uid="{16BAC80B-6D63-4F52-B976-311BCEECA492}"/>
    <cellStyle name="Comma 72 2 3 2 3 2 4" xfId="31417" xr:uid="{4632171D-25DB-40A1-B21D-B662FEBB7AB6}"/>
    <cellStyle name="Comma 72 2 3 2 3 3" xfId="16950" xr:uid="{3B3A962A-DF06-4E02-8918-EF3A6E81BA01}"/>
    <cellStyle name="Comma 72 2 3 2 3 3 2" xfId="6018" xr:uid="{44967742-FD5F-44B9-9092-FA9D31B440F9}"/>
    <cellStyle name="Comma 72 2 3 2 3 3 2 2" xfId="29139" xr:uid="{71C50DA7-5F81-471F-B122-B30A876FAD20}"/>
    <cellStyle name="Comma 72 2 3 2 3 3 3" xfId="30903" xr:uid="{C712B5B5-E7B0-4CD6-8C69-58647EB115A3}"/>
    <cellStyle name="Comma 72 2 3 2 3 4" xfId="13906" xr:uid="{64059618-7996-4EC8-B6BF-A8A0FDB79D5F}"/>
    <cellStyle name="Comma 72 2 3 2 3 4 2" xfId="30415" xr:uid="{95E149EB-FD6E-472E-82AF-389D7FE6AE68}"/>
    <cellStyle name="Comma 72 2 3 2 3 5" xfId="8844" xr:uid="{2EDEBB96-5FC4-4F4E-9B48-2BDC014D9C1D}"/>
    <cellStyle name="Comma 72 2 3 2 3 5 2" xfId="29580" xr:uid="{432A8CD4-0DF7-4104-ACB5-C55937638986}"/>
    <cellStyle name="Comma 72 2 3 2 3 6" xfId="22605" xr:uid="{4916D5D1-F59C-4696-B49B-6C4A66FDF74C}"/>
    <cellStyle name="Comma 72 2 3 2 3 6 2" xfId="31761" xr:uid="{F1D5F4C3-8A35-4D27-9563-E386507CD67A}"/>
    <cellStyle name="Comma 72 2 3 2 3 7" xfId="27405" xr:uid="{D40FB529-902F-4D42-BBA1-9C0EF950D109}"/>
    <cellStyle name="Comma 72 2 3 2 3 7 2" xfId="32515" xr:uid="{9CD9F9C9-4334-429A-904C-5C5D55A5038B}"/>
    <cellStyle name="Comma 72 2 3 2 3 8" xfId="28583" xr:uid="{5D3A58C6-A64F-4A18-BE6A-32B3F5CC2AE2}"/>
    <cellStyle name="Comma 72 2 3 2 4" xfId="21948" xr:uid="{0BB65D6F-B327-4BFD-8022-22CF97D92426}"/>
    <cellStyle name="Comma 72 2 3 2 4 2" xfId="13015" xr:uid="{5F428B65-3710-48E4-8B20-2DE8F8713060}"/>
    <cellStyle name="Comma 72 2 3 2 4 2 2" xfId="30247" xr:uid="{369C2536-98DC-488C-8544-86D376402B99}"/>
    <cellStyle name="Comma 72 2 3 2 4 3" xfId="5002" xr:uid="{B236A720-A97C-450D-BD30-A079FEB65428}"/>
    <cellStyle name="Comma 72 2 3 2 4 3 2" xfId="28953" xr:uid="{DD76C007-2619-4E9B-8D7C-461485C5F82F}"/>
    <cellStyle name="Comma 72 2 3 2 4 4" xfId="31654" xr:uid="{371B4F52-2A4F-4CF3-8569-765FF1C57670}"/>
    <cellStyle name="Comma 72 2 3 2 5" xfId="17888" xr:uid="{BA8B1C48-39B7-4ED1-8DE0-C8EE6551B454}"/>
    <cellStyle name="Comma 72 2 3 2 5 2" xfId="7562" xr:uid="{D906DC37-20DE-422B-9B84-30D39208FE69}"/>
    <cellStyle name="Comma 72 2 3 2 5 2 2" xfId="29374" xr:uid="{D365F07C-CA34-489C-88F7-76728B9394CE}"/>
    <cellStyle name="Comma 72 2 3 2 5 3" xfId="31067" xr:uid="{3308B041-9D90-4D5E-8FD7-F64A02768530}"/>
    <cellStyle name="Comma 72 2 3 2 6" xfId="15450" xr:uid="{21499F21-AC0B-4437-8709-91AAB5FE0535}"/>
    <cellStyle name="Comma 72 2 3 2 6 2" xfId="30650" xr:uid="{DDDF5CA4-9FA1-44ED-A974-F23EC8D6E8D2}"/>
    <cellStyle name="Comma 72 2 3 2 7" xfId="10388" xr:uid="{259C588D-C360-4FDE-9950-807D745C9EC5}"/>
    <cellStyle name="Comma 72 2 3 2 7 2" xfId="29815" xr:uid="{F7AE6113-0D09-4429-BD32-83D8292EDEC7}"/>
    <cellStyle name="Comma 72 2 3 2 8" xfId="24906" xr:uid="{E683980E-D0D1-491E-9502-D19E4A12544A}"/>
    <cellStyle name="Comma 72 2 3 2 8 2" xfId="32108" xr:uid="{7A38BD51-8C45-462C-8F7A-7BF69F21D273}"/>
    <cellStyle name="Comma 72 2 3 2 9" xfId="25861" xr:uid="{B1C2DFAA-D27C-4747-81FB-ECB626DC38DD}"/>
    <cellStyle name="Comma 72 2 3 2 9 2" xfId="32280" xr:uid="{76299159-7382-4545-B238-F348B6B8ED9A}"/>
    <cellStyle name="Comma 72 2 3 3" xfId="1815" xr:uid="{F51974DD-0C07-435E-94CC-A4FDAC85615E}"/>
    <cellStyle name="Comma 72 2 3 3 2" xfId="21372" xr:uid="{361CFFBC-03FC-468A-A6BE-DD785553E2F4}"/>
    <cellStyle name="Comma 72 2 3 3 2 2" xfId="12461" xr:uid="{FAC37034-1AD6-415E-B7D8-A0118A3BCB62}"/>
    <cellStyle name="Comma 72 2 3 3 2 2 2" xfId="30172" xr:uid="{0DE8781D-91B4-4441-9B64-0E09B151A510}"/>
    <cellStyle name="Comma 72 2 3 3 2 3" xfId="4440" xr:uid="{A05C8F24-C8E3-4FC1-A962-73FF15E56546}"/>
    <cellStyle name="Comma 72 2 3 3 2 3 2" xfId="28878" xr:uid="{CAD37456-020B-46A8-BFAA-552ADFC0958E}"/>
    <cellStyle name="Comma 72 2 3 3 2 4" xfId="31577" xr:uid="{C2808205-42E5-4618-B5C1-BAC89B3B3138}"/>
    <cellStyle name="Comma 72 2 3 3 3" xfId="19176" xr:uid="{2280D9BE-2318-4086-9AAA-921AB5ED82BC}"/>
    <cellStyle name="Comma 72 2 3 3 3 2" xfId="7000" xr:uid="{C0BB5569-EA05-4179-851C-DC751335353D}"/>
    <cellStyle name="Comma 72 2 3 3 3 2 2" xfId="29299" xr:uid="{1113CD62-B603-460D-9469-C152F980E6E6}"/>
    <cellStyle name="Comma 72 2 3 3 3 3" xfId="31229" xr:uid="{B563EF55-F7B6-40DE-80FC-A9E35886B0F8}"/>
    <cellStyle name="Comma 72 2 3 3 4" xfId="14888" xr:uid="{9688FC4B-E50C-43EA-80DA-BA53AEFDB1ED}"/>
    <cellStyle name="Comma 72 2 3 3 4 2" xfId="30575" xr:uid="{D90D01DC-B3C6-4774-99F9-BDEAE023C00D}"/>
    <cellStyle name="Comma 72 2 3 3 5" xfId="9826" xr:uid="{8753D6E8-AA37-4E76-822A-07DE7C5C70D0}"/>
    <cellStyle name="Comma 72 2 3 3 5 2" xfId="29740" xr:uid="{022FC315-9A5D-4BE6-9792-9E0C16F53954}"/>
    <cellStyle name="Comma 72 2 3 3 6" xfId="23581" xr:uid="{6E01B9DD-F8DF-4428-98EF-C65F5882DCDF}"/>
    <cellStyle name="Comma 72 2 3 3 6 2" xfId="31921" xr:uid="{76EA3CBD-CA30-4402-9DEB-91EBDCD8DB4E}"/>
    <cellStyle name="Comma 72 2 3 3 7" xfId="26423" xr:uid="{B08F5F4C-09DD-4E94-836D-563FDAB2E6D7}"/>
    <cellStyle name="Comma 72 2 3 3 7 2" xfId="32355" xr:uid="{698EA2AE-F47D-43BF-B86D-6F8AE6F1596A}"/>
    <cellStyle name="Comma 72 2 3 3 8" xfId="28423" xr:uid="{8D6AFEDB-017B-4FD0-9B6B-184E8175DAE7}"/>
    <cellStyle name="Comma 72 2 3 4" xfId="2471" xr:uid="{983A664B-7D14-42E9-B73E-528A605CA285}"/>
    <cellStyle name="Comma 72 2 3 4 2" xfId="20720" xr:uid="{C9CCBC9F-00E4-489B-A95B-DE1F7F0DEDB7}"/>
    <cellStyle name="Comma 72 2 3 4 2 2" xfId="11809" xr:uid="{B2E1611A-4159-4C6D-9DC9-A2CAC3A60021}"/>
    <cellStyle name="Comma 72 2 3 4 2 2 2" xfId="30066" xr:uid="{BC9F127D-F79A-499A-A1C4-F279F6DCBF49}"/>
    <cellStyle name="Comma 72 2 3 4 2 3" xfId="3786" xr:uid="{B72E35B5-C955-4824-A720-DE4AD5D7134A}"/>
    <cellStyle name="Comma 72 2 3 4 2 3 2" xfId="28772" xr:uid="{677911A7-B4C6-460F-AF9B-259C567603DC}"/>
    <cellStyle name="Comma 72 2 3 4 2 4" xfId="31471" xr:uid="{F4BDB5BE-DED4-4D6F-B5C8-FFA38F0FDE6A}"/>
    <cellStyle name="Comma 72 2 3 4 3" xfId="17263" xr:uid="{42CF2108-63BF-4920-A8F7-F24870FA0CD9}"/>
    <cellStyle name="Comma 72 2 3 4 3 2" xfId="6346" xr:uid="{0B47C209-1F64-482E-B29A-F9683E28420E}"/>
    <cellStyle name="Comma 72 2 3 4 3 2 2" xfId="29193" xr:uid="{3F85C6A2-8736-42EF-A07B-2A2046BAF109}"/>
    <cellStyle name="Comma 72 2 3 4 3 3" xfId="30955" xr:uid="{DB4489C6-A1E4-4BC8-9603-458DDAFD4CC6}"/>
    <cellStyle name="Comma 72 2 3 4 4" xfId="14234" xr:uid="{81F3CC15-2E67-413A-9E94-79BDA0F9AD5E}"/>
    <cellStyle name="Comma 72 2 3 4 4 2" xfId="30469" xr:uid="{60D3DE0B-8E3F-4596-945A-04E29AE10AA0}"/>
    <cellStyle name="Comma 72 2 3 4 5" xfId="9172" xr:uid="{B8CF25EE-E09B-4FD2-ABED-F2F80FE093A8}"/>
    <cellStyle name="Comma 72 2 3 4 5 2" xfId="29634" xr:uid="{A412DE82-75BB-4BB4-A353-A37927000A5B}"/>
    <cellStyle name="Comma 72 2 3 4 6" xfId="22932" xr:uid="{46C7A754-4D8A-4FCA-8281-AC0FA01C95A1}"/>
    <cellStyle name="Comma 72 2 3 4 6 2" xfId="31815" xr:uid="{CB5E412F-9559-4DF0-A8C7-11276028F159}"/>
    <cellStyle name="Comma 72 2 3 4 7" xfId="27077" xr:uid="{23396E72-6E81-4BD1-A161-C925CE3DC2E7}"/>
    <cellStyle name="Comma 72 2 3 4 7 2" xfId="32461" xr:uid="{28E994CD-04F4-4D56-B70B-9B9E149280E6}"/>
    <cellStyle name="Comma 72 2 3 4 8" xfId="28529" xr:uid="{422195B0-D7E2-4461-A71D-87C0F88ABDC7}"/>
    <cellStyle name="Comma 72 2 3 5" xfId="22276" xr:uid="{140E5B34-AC87-4033-8493-87383CAE5B60}"/>
    <cellStyle name="Comma 72 2 3 5 2" xfId="13322" xr:uid="{844AF230-5DE1-4CB4-957C-B7D26A27D213}"/>
    <cellStyle name="Comma 72 2 3 5 2 2" xfId="30298" xr:uid="{D7FD5195-013C-4346-B6D2-FCE9A6341E43}"/>
    <cellStyle name="Comma 72 2 3 5 3" xfId="5330" xr:uid="{AE4E324B-CC72-4652-9E05-4F5C990909EF}"/>
    <cellStyle name="Comma 72 2 3 5 3 2" xfId="29007" xr:uid="{EC717AA2-7198-458D-A816-025E34BFCE45}"/>
    <cellStyle name="Comma 72 2 3 5 4" xfId="31708" xr:uid="{3342244F-A700-4FAD-83DF-063055EF3456}"/>
    <cellStyle name="Comma 72 2 3 6" xfId="17973" xr:uid="{0D87633C-099E-45CC-AFB6-92A3CFDA1D41}"/>
    <cellStyle name="Comma 72 2 3 6 2" xfId="7890" xr:uid="{0A846FFB-927C-4943-9F54-82920E293572}"/>
    <cellStyle name="Comma 72 2 3 6 2 2" xfId="29428" xr:uid="{88A0EBF3-6CF9-44D4-AD7A-0DB4E23938FF}"/>
    <cellStyle name="Comma 72 2 3 6 3" xfId="31076" xr:uid="{2F443F0A-F790-489C-91C4-2DE1CB2FDED4}"/>
    <cellStyle name="Comma 72 2 3 7" xfId="15779" xr:uid="{492F5A7C-136D-473F-ADCC-8DBD8BEB1476}"/>
    <cellStyle name="Comma 72 2 3 7 2" xfId="30704" xr:uid="{8A80D0DD-2A21-47FC-9BCD-CDA1B3FA281A}"/>
    <cellStyle name="Comma 72 2 3 8" xfId="10716" xr:uid="{B368F97C-BEE5-42EA-8DE3-2E7203591558}"/>
    <cellStyle name="Comma 72 2 3 8 2" xfId="29869" xr:uid="{F7B68647-F299-4B9D-BE2B-AE6FC4AF7786}"/>
    <cellStyle name="Comma 72 2 3 9" xfId="24577" xr:uid="{B1557B30-971E-4AF1-AA3C-550B499FAFEB}"/>
    <cellStyle name="Comma 72 2 3 9 2" xfId="32054" xr:uid="{44ECFB1D-FA63-4C5C-AF77-EFF13907F88B}"/>
    <cellStyle name="Comma 72 2 4" xfId="968" xr:uid="{BEAF2ACF-16D5-468C-AE3F-D5474901718B}"/>
    <cellStyle name="Comma 72 2 4 10" xfId="28314" xr:uid="{1CFE4129-D997-4719-B228-C6CF39750C26}"/>
    <cellStyle name="Comma 72 2 4 2" xfId="1970" xr:uid="{9E93E31B-574A-494F-A949-B6E369594B96}"/>
    <cellStyle name="Comma 72 2 4 2 2" xfId="21219" xr:uid="{7AD0D0A5-8070-4615-89FD-F9F460DE4B6D}"/>
    <cellStyle name="Comma 72 2 4 2 2 2" xfId="12307" xr:uid="{E02FB1C6-F47E-4AA4-A6C7-92BD4B8383AC}"/>
    <cellStyle name="Comma 72 2 4 2 2 2 2" xfId="30148" xr:uid="{F4B41954-B105-4EED-B4A8-755E33D0E695}"/>
    <cellStyle name="Comma 72 2 4 2 2 3" xfId="4286" xr:uid="{4D7BF8C3-5A31-41D7-A4CF-5E0798A87A81}"/>
    <cellStyle name="Comma 72 2 4 2 2 3 2" xfId="28854" xr:uid="{B956D538-25E8-4D87-8FAF-C9015100E8FB}"/>
    <cellStyle name="Comma 72 2 4 2 2 4" xfId="31553" xr:uid="{1D63A436-CE92-4C44-8801-49671258D285}"/>
    <cellStyle name="Comma 72 2 4 2 3" xfId="18423" xr:uid="{BF6CFA90-AD8B-46E3-9C58-FEEF5C5CE5FC}"/>
    <cellStyle name="Comma 72 2 4 2 3 2" xfId="6846" xr:uid="{E7FD070C-FC78-4C8B-B9AD-9B417840D2DF}"/>
    <cellStyle name="Comma 72 2 4 2 3 2 2" xfId="29275" xr:uid="{D286EDD0-168F-4B0A-873B-5B6F6485A08F}"/>
    <cellStyle name="Comma 72 2 4 2 3 3" xfId="31125" xr:uid="{E42D5A3C-BA53-405B-AAF7-1AEB7A84ADCB}"/>
    <cellStyle name="Comma 72 2 4 2 4" xfId="14734" xr:uid="{05C85FF6-F8E7-4ABB-ACCB-AE63CD4D1920}"/>
    <cellStyle name="Comma 72 2 4 2 4 2" xfId="30551" xr:uid="{F7072B36-42F6-4EA3-A61E-D13614D1FD45}"/>
    <cellStyle name="Comma 72 2 4 2 5" xfId="9672" xr:uid="{30025674-5C17-46CB-A4D7-593BDF1EDCD9}"/>
    <cellStyle name="Comma 72 2 4 2 5 2" xfId="29716" xr:uid="{50301130-BC4F-4853-89A2-066EE4B82E20}"/>
    <cellStyle name="Comma 72 2 4 2 6" xfId="23430" xr:uid="{429A230B-8F9B-41BF-BA18-80A2CC76C22E}"/>
    <cellStyle name="Comma 72 2 4 2 6 2" xfId="31897" xr:uid="{BD18703B-A7B6-45ED-B498-D72E36A46481}"/>
    <cellStyle name="Comma 72 2 4 2 7" xfId="26577" xr:uid="{A992DDAB-B0CE-40EB-9C4D-1161FF1418FE}"/>
    <cellStyle name="Comma 72 2 4 2 7 2" xfId="32379" xr:uid="{3306441D-2FF9-426B-8E8F-5148FC60374D}"/>
    <cellStyle name="Comma 72 2 4 2 8" xfId="28447" xr:uid="{711B8F67-3A83-42F0-AB7F-B692105AA65F}"/>
    <cellStyle name="Comma 72 2 4 3" xfId="2625" xr:uid="{0025EDF0-ABD7-4828-B7B6-472D7389B9CB}"/>
    <cellStyle name="Comma 72 2 4 3 2" xfId="20566" xr:uid="{FCA906B6-C183-4CA5-B34F-D3BDC2D3E1FA}"/>
    <cellStyle name="Comma 72 2 4 3 2 2" xfId="11655" xr:uid="{E0BA8486-D7C8-4489-88B3-878F670F7C5F}"/>
    <cellStyle name="Comma 72 2 4 3 2 2 2" xfId="30042" xr:uid="{BB5FE04B-D077-4165-B769-1722E6C4E151}"/>
    <cellStyle name="Comma 72 2 4 3 2 3" xfId="3632" xr:uid="{2A4F5294-DB63-44AE-A567-F7B7A18ED179}"/>
    <cellStyle name="Comma 72 2 4 3 2 3 2" xfId="28748" xr:uid="{0263F0FD-B03B-4A5C-B7B8-CF903033646B}"/>
    <cellStyle name="Comma 72 2 4 3 2 4" xfId="31447" xr:uid="{58B00D58-E564-47AC-9A19-F9E64C67AB7A}"/>
    <cellStyle name="Comma 72 2 4 3 3" xfId="17119" xr:uid="{3271947A-3E5F-4A6E-B83A-AEBDD27C1105}"/>
    <cellStyle name="Comma 72 2 4 3 3 2" xfId="6192" xr:uid="{3C015EF6-E1F9-467B-889F-2D92958715D2}"/>
    <cellStyle name="Comma 72 2 4 3 3 2 2" xfId="29169" xr:uid="{63F0EA5B-9F7B-4FDB-B44B-6DF5CAE3ED88}"/>
    <cellStyle name="Comma 72 2 4 3 3 3" xfId="30932" xr:uid="{37BB4CF7-5719-4013-8265-74411B8837F4}"/>
    <cellStyle name="Comma 72 2 4 3 4" xfId="14080" xr:uid="{F9BD7BAA-8139-4E53-BBB0-7AAFC5EBDFCD}"/>
    <cellStyle name="Comma 72 2 4 3 4 2" xfId="30445" xr:uid="{D1B8FD74-3D2E-4163-A64F-B2AD9B062605}"/>
    <cellStyle name="Comma 72 2 4 3 5" xfId="9018" xr:uid="{044A9E44-753B-4BA7-AC40-C0CBB96F3E41}"/>
    <cellStyle name="Comma 72 2 4 3 5 2" xfId="29610" xr:uid="{5E9FBB48-13C8-40DB-9C38-974023871B9D}"/>
    <cellStyle name="Comma 72 2 4 3 6" xfId="22779" xr:uid="{EE480AB9-BA1F-4142-BEAD-2C0A94ADA1DB}"/>
    <cellStyle name="Comma 72 2 4 3 6 2" xfId="31791" xr:uid="{B8D032A3-3431-4200-AE14-94F6128AB3FD}"/>
    <cellStyle name="Comma 72 2 4 3 7" xfId="27231" xr:uid="{588D4B31-CE5C-4657-A3B1-C1F9A1BE8F81}"/>
    <cellStyle name="Comma 72 2 4 3 7 2" xfId="32485" xr:uid="{12F3B362-3C38-4E5A-9259-97F1CE648C3D}"/>
    <cellStyle name="Comma 72 2 4 3 8" xfId="28553" xr:uid="{998C02BB-CD15-460E-A702-2A2894B99C26}"/>
    <cellStyle name="Comma 72 2 4 4" xfId="22122" xr:uid="{9EEDEE5F-0E37-4F9F-9E12-CB7E66D9442D}"/>
    <cellStyle name="Comma 72 2 4 4 2" xfId="13183" xr:uid="{EAC027E7-6053-4687-8E59-0FD0C1A485A1}"/>
    <cellStyle name="Comma 72 2 4 4 2 2" xfId="30276" xr:uid="{5FBD1D76-74CE-4EDF-9AE1-D8135F19041A}"/>
    <cellStyle name="Comma 72 2 4 4 3" xfId="5176" xr:uid="{778C738F-177B-4666-89AB-DC8613BE837C}"/>
    <cellStyle name="Comma 72 2 4 4 3 2" xfId="28983" xr:uid="{CB179A1C-E4EC-4BF3-AA1E-35D15AEBA3FE}"/>
    <cellStyle name="Comma 72 2 4 4 4" xfId="31684" xr:uid="{D9D2D93E-A0DC-4B80-BCCB-DE9196B1BC76}"/>
    <cellStyle name="Comma 72 2 4 5" xfId="19184" xr:uid="{E2956570-F689-4EF0-87FC-A367115BD038}"/>
    <cellStyle name="Comma 72 2 4 5 2" xfId="7736" xr:uid="{BC7757DB-143A-4EB9-B7B1-E9DA81AF5100}"/>
    <cellStyle name="Comma 72 2 4 5 2 2" xfId="29404" xr:uid="{06C47679-C03E-40F4-A681-B4D5FDC258A6}"/>
    <cellStyle name="Comma 72 2 4 5 3" xfId="31231" xr:uid="{97AEDAF6-66B5-49E4-ABB1-5731B8894445}"/>
    <cellStyle name="Comma 72 2 4 6" xfId="15624" xr:uid="{F44B562C-938C-43A1-8AE1-8727B8EC0BEC}"/>
    <cellStyle name="Comma 72 2 4 6 2" xfId="30680" xr:uid="{FACEE0D7-0789-4DB5-BB12-F6FF7DB490EA}"/>
    <cellStyle name="Comma 72 2 4 7" xfId="10562" xr:uid="{6C3BB5EE-C4BB-478F-B220-97D4EA2AD4AF}"/>
    <cellStyle name="Comma 72 2 4 7 2" xfId="29845" xr:uid="{3EFB28FF-101D-4CF8-9F49-DD3AC8407D5D}"/>
    <cellStyle name="Comma 72 2 4 8" xfId="24732" xr:uid="{57055235-1F7D-4164-AB96-FE7BDB49D9E8}"/>
    <cellStyle name="Comma 72 2 4 8 2" xfId="32078" xr:uid="{824D24EA-86BF-4C74-B18E-67AA1C58ADAF}"/>
    <cellStyle name="Comma 72 2 4 9" xfId="25687" xr:uid="{16FE83FA-4DC2-4EF7-931D-85322490B02B}"/>
    <cellStyle name="Comma 72 2 4 9 2" xfId="32250" xr:uid="{AE1D1B40-A483-4B2B-8900-CEBB6D577376}"/>
    <cellStyle name="Comma 72 2 5" xfId="1641" xr:uid="{FD8F93E1-4F17-4457-8001-A6BB17AFEF25}"/>
    <cellStyle name="Comma 72 2 5 2" xfId="21546" xr:uid="{93C6A3AF-1393-4576-89C4-71DA4C236425}"/>
    <cellStyle name="Comma 72 2 5 2 2" xfId="12635" xr:uid="{F554E6FA-88A0-4344-B280-4CF0A7E52DEC}"/>
    <cellStyle name="Comma 72 2 5 2 2 2" xfId="30202" xr:uid="{42714C35-C291-467D-8E5A-E1DA2CC2290C}"/>
    <cellStyle name="Comma 72 2 5 2 3" xfId="4614" xr:uid="{77848F65-F592-418F-9636-1FF8794CE5B8}"/>
    <cellStyle name="Comma 72 2 5 2 3 2" xfId="28908" xr:uid="{E6FBD507-6F8E-4BC3-A4B7-0EDF067C12A3}"/>
    <cellStyle name="Comma 72 2 5 2 4" xfId="31607" xr:uid="{644DD2C3-198F-49A2-8F81-8934F0AD8AD2}"/>
    <cellStyle name="Comma 72 2 5 3" xfId="18453" xr:uid="{68CA69DC-EF3F-4FF4-8FF5-7323EA57DC35}"/>
    <cellStyle name="Comma 72 2 5 3 2" xfId="7174" xr:uid="{0BA2FBEA-7F8B-45F5-98CB-CDA1F1F1D942}"/>
    <cellStyle name="Comma 72 2 5 3 2 2" xfId="29329" xr:uid="{DAC5B83A-A89E-4C16-B94E-0407642B7A8D}"/>
    <cellStyle name="Comma 72 2 5 3 3" xfId="31131" xr:uid="{78FC48E7-1253-40E7-A221-D0F01E15C798}"/>
    <cellStyle name="Comma 72 2 5 4" xfId="15062" xr:uid="{F854B5F0-B1AC-4C7D-AD36-07BF6B3987A1}"/>
    <cellStyle name="Comma 72 2 5 4 2" xfId="30605" xr:uid="{EA120049-DD49-4330-A457-179AF9918C90}"/>
    <cellStyle name="Comma 72 2 5 5" xfId="10000" xr:uid="{EAF82994-4615-4E09-B7F8-7D987FBF6360}"/>
    <cellStyle name="Comma 72 2 5 5 2" xfId="29770" xr:uid="{E4074156-6FB9-4844-9E8D-022B8A4DC3FA}"/>
    <cellStyle name="Comma 72 2 5 6" xfId="23755" xr:uid="{646D82BE-D034-4BC4-9D91-FC8ABCB0705D}"/>
    <cellStyle name="Comma 72 2 5 6 2" xfId="31951" xr:uid="{F3EEAD1D-82C0-46FA-9F5D-A1328844B6DF}"/>
    <cellStyle name="Comma 72 2 5 7" xfId="26249" xr:uid="{D3FCAB7C-730D-44D2-90AE-AB413885C43D}"/>
    <cellStyle name="Comma 72 2 5 7 2" xfId="32325" xr:uid="{70AC5BC8-AFCB-44BC-B855-F56863593A53}"/>
    <cellStyle name="Comma 72 2 5 8" xfId="28393" xr:uid="{2E245229-258B-4949-83C9-87E0678C63C5}"/>
    <cellStyle name="Comma 72 2 6" xfId="2297" xr:uid="{072BB3FB-4D92-43E2-90AE-4AB080595211}"/>
    <cellStyle name="Comma 72 2 6 2" xfId="20894" xr:uid="{3C60C2F1-4071-46EB-8997-2A8A1533890C}"/>
    <cellStyle name="Comma 72 2 6 2 2" xfId="11983" xr:uid="{EDE9E848-27DB-473E-9225-7F09C310EB75}"/>
    <cellStyle name="Comma 72 2 6 2 2 2" xfId="30096" xr:uid="{FFB81833-6E97-4E4C-9172-E8AB61A65243}"/>
    <cellStyle name="Comma 72 2 6 2 3" xfId="3960" xr:uid="{A82957C6-3A2A-4AA2-8939-02578667D41C}"/>
    <cellStyle name="Comma 72 2 6 2 3 2" xfId="28802" xr:uid="{0154F769-253E-4C03-B68F-D3DB830E8FE4}"/>
    <cellStyle name="Comma 72 2 6 2 4" xfId="31501" xr:uid="{46A5C61C-4FFD-4CDD-9876-66D67FD684CA}"/>
    <cellStyle name="Comma 72 2 6 3" xfId="18414" xr:uid="{E2217C7F-4BEC-4A10-AB13-07834D01CCAB}"/>
    <cellStyle name="Comma 72 2 6 3 2" xfId="6520" xr:uid="{F98D4099-246D-4EEA-8458-E12B1EE73CDF}"/>
    <cellStyle name="Comma 72 2 6 3 2 2" xfId="29223" xr:uid="{220242E4-C7D2-4B34-86C6-8ACC70012E88}"/>
    <cellStyle name="Comma 72 2 6 3 3" xfId="31124" xr:uid="{81DC2F02-03C2-4673-9A76-6510B7D671E5}"/>
    <cellStyle name="Comma 72 2 6 4" xfId="14408" xr:uid="{9A76EDBE-BC03-4042-B83D-CBE5DFA630EB}"/>
    <cellStyle name="Comma 72 2 6 4 2" xfId="30499" xr:uid="{7A0174AB-2BDA-48DD-AB27-527E8B29F1F7}"/>
    <cellStyle name="Comma 72 2 6 5" xfId="9346" xr:uid="{A89FD072-3743-442F-9B7B-38EC89E5793E}"/>
    <cellStyle name="Comma 72 2 6 5 2" xfId="29664" xr:uid="{F0CD468D-0915-45BF-8B20-566C8BDE8711}"/>
    <cellStyle name="Comma 72 2 6 6" xfId="23106" xr:uid="{32B8B22B-340A-452F-8AE3-DB04B9F32314}"/>
    <cellStyle name="Comma 72 2 6 6 2" xfId="31845" xr:uid="{DCC69354-D5A0-440C-98D3-2DB0FF50CD6F}"/>
    <cellStyle name="Comma 72 2 6 7" xfId="26903" xr:uid="{285DCF26-5D39-4411-BC92-EB8EC7EAF85A}"/>
    <cellStyle name="Comma 72 2 6 7 2" xfId="32431" xr:uid="{AEA13C6F-1487-4164-95FC-5E66D96E685C}"/>
    <cellStyle name="Comma 72 2 6 8" xfId="28499" xr:uid="{4954084E-02DE-4019-A9F9-8D925903A91B}"/>
    <cellStyle name="Comma 72 2 7" xfId="22451" xr:uid="{BD887525-3D2D-4FBC-9708-F75721009EFB}"/>
    <cellStyle name="Comma 72 2 7 2" xfId="13442" xr:uid="{3799217E-9BCC-4844-ACBD-6B5493BEE9CC}"/>
    <cellStyle name="Comma 72 2 7 2 2" xfId="30318" xr:uid="{397ACE14-56DA-4913-954E-DF87CCD467A2}"/>
    <cellStyle name="Comma 72 2 7 3" xfId="5504" xr:uid="{9C02B08D-2697-4143-BB79-7E75EFCA9556}"/>
    <cellStyle name="Comma 72 2 7 3 2" xfId="29037" xr:uid="{61F33AD5-442B-4DC3-879B-BDB96BDBC177}"/>
    <cellStyle name="Comma 72 2 7 4" xfId="31738" xr:uid="{8C9EDE53-39B1-491C-B634-598DDE24A1DE}"/>
    <cellStyle name="Comma 72 2 8" xfId="17563" xr:uid="{20425144-BCFD-4056-A05A-B3761CC431C6}"/>
    <cellStyle name="Comma 72 2 8 2" xfId="8166" xr:uid="{16319D96-3D03-441C-A110-A8F5E7018F42}"/>
    <cellStyle name="Comma 72 2 8 2 2" xfId="29462" xr:uid="{DD722422-D98A-456C-802A-3C7F35D2C498}"/>
    <cellStyle name="Comma 72 2 8 3" xfId="31013" xr:uid="{5B6EDD26-83F9-40E4-854F-F9EE628AAA84}"/>
    <cellStyle name="Comma 72 2 9" xfId="15953" xr:uid="{37DDC439-12F4-4F1B-8D69-5A1200F053A1}"/>
    <cellStyle name="Comma 72 2 9 2" xfId="30734" xr:uid="{10234B59-FBD8-439E-83E3-DA1DCE975517}"/>
    <cellStyle name="Comma 72 3" xfId="1044" xr:uid="{D1A730AF-D37B-4656-83FF-7D67B2A8BF8E}"/>
    <cellStyle name="Comma 72 3 2" xfId="2042" xr:uid="{945E2840-E09B-42A7-8374-62519DA21959}"/>
    <cellStyle name="Comma 72 3 2 2" xfId="21147" xr:uid="{3EE616FF-7B32-42B9-AF38-2D05554AB6D9}"/>
    <cellStyle name="Comma 72 3 2 2 2" xfId="12235" xr:uid="{3A17D609-6E82-4FFB-A742-5BDE4DF13EB2}"/>
    <cellStyle name="Comma 72 3 2 2 3" xfId="4214" xr:uid="{23C8A425-4046-4D38-A852-4110FB29783B}"/>
    <cellStyle name="Comma 72 3 2 3" xfId="19231" xr:uid="{72A6DE7A-BC11-413E-9538-E34DB81CA52A}"/>
    <cellStyle name="Comma 72 3 2 3 2" xfId="6774" xr:uid="{A1375ABD-7870-4D2F-847D-AEF043089B9C}"/>
    <cellStyle name="Comma 72 3 2 4" xfId="14662" xr:uid="{66F4BD84-24A7-4338-9C84-A87BD2277916}"/>
    <cellStyle name="Comma 72 3 2 5" xfId="9600" xr:uid="{6E67CBC0-2FDB-4FB6-BAA0-2ED036D2FFBC}"/>
    <cellStyle name="Comma 72 3 2 6" xfId="23358" xr:uid="{214AC747-F2C8-4A74-862B-1FCD4D2BCEE8}"/>
    <cellStyle name="Comma 72 3 2 7" xfId="26649" xr:uid="{076BF863-71D5-409C-AC10-76241C1367A2}"/>
    <cellStyle name="Comma 72 3 3" xfId="2697" xr:uid="{29D0C312-D255-4541-9F2F-AFAE30C5CD99}"/>
    <cellStyle name="Comma 72 3 3 2" xfId="20494" xr:uid="{3F67F383-64ED-4DAC-8D1C-DF06FA51D3FE}"/>
    <cellStyle name="Comma 72 3 3 2 2" xfId="11583" xr:uid="{EF7C40FD-A1A3-455B-BA05-481832B7CE5C}"/>
    <cellStyle name="Comma 72 3 3 2 3" xfId="3560" xr:uid="{E75834A5-73D6-4B48-B6E1-587361B383C3}"/>
    <cellStyle name="Comma 72 3 3 3" xfId="17050" xr:uid="{4ED53DF3-52D4-493D-A64E-E33E53969805}"/>
    <cellStyle name="Comma 72 3 3 3 2" xfId="6120" xr:uid="{1715875F-F4CC-4D69-B9D1-09C72AE4D3D7}"/>
    <cellStyle name="Comma 72 3 3 4" xfId="14008" xr:uid="{81A6F34B-B58C-4E26-8FC6-6DA047A6915F}"/>
    <cellStyle name="Comma 72 3 3 5" xfId="8946" xr:uid="{6E6CBA15-4487-4A9F-8E05-D40CE8425301}"/>
    <cellStyle name="Comma 72 3 3 6" xfId="22707" xr:uid="{A3126381-A201-405E-B8DD-3AAE451346D2}"/>
    <cellStyle name="Comma 72 3 3 7" xfId="27303" xr:uid="{48FD0D6E-9A3F-4B95-BEE2-B6FBD0F1499D}"/>
    <cellStyle name="Comma 72 3 4" xfId="22050" xr:uid="{14B785C6-3754-488E-BA6C-3F2068A5F902}"/>
    <cellStyle name="Comma 72 3 4 2" xfId="13116" xr:uid="{971CED0D-AAC6-46FC-BFF5-D2B2482A8FC1}"/>
    <cellStyle name="Comma 72 3 4 3" xfId="5104" xr:uid="{CD7BC64B-95E5-4E23-81EF-80D4FAE74B20}"/>
    <cellStyle name="Comma 72 3 5" xfId="18382" xr:uid="{AD4269FC-3F89-4100-BFE4-824A231E5A47}"/>
    <cellStyle name="Comma 72 3 5 2" xfId="7664" xr:uid="{EF922934-26E0-47CA-A97C-99FCC34C070E}"/>
    <cellStyle name="Comma 72 3 6" xfId="15552" xr:uid="{06714C6E-E4E4-4CCC-B881-4F81D272F51D}"/>
    <cellStyle name="Comma 72 3 7" xfId="10490" xr:uid="{2325E3EC-7BD8-404B-AAC7-01B2F5480C78}"/>
    <cellStyle name="Comma 72 3 8" xfId="24804" xr:uid="{32E270DD-281C-433C-8E98-46359D16F7AE}"/>
    <cellStyle name="Comma 72 3 9" xfId="25759" xr:uid="{297F2C85-E272-4DF4-95AE-084667ABDD84}"/>
    <cellStyle name="Comma 72 4" xfId="1713" xr:uid="{BAFE7579-FE9E-472B-8594-CB10C662A366}"/>
    <cellStyle name="Comma 72 4 2" xfId="21474" xr:uid="{A6284E7B-46F9-4F2C-99A4-4DC641D41F84}"/>
    <cellStyle name="Comma 72 4 2 2" xfId="12563" xr:uid="{0FE5EC45-F680-48D2-8AEB-32A0CB77D6A4}"/>
    <cellStyle name="Comma 72 4 2 3" xfId="4542" xr:uid="{3953BA42-4D15-4C0A-9C0D-CC3CF08B77D9}"/>
    <cellStyle name="Comma 72 4 3" xfId="19249" xr:uid="{972CF08E-4231-47C1-AF22-8D8633AA2B40}"/>
    <cellStyle name="Comma 72 4 3 2" xfId="7102" xr:uid="{1F04D968-DDB2-480C-A8A6-8B8F76F3BCBE}"/>
    <cellStyle name="Comma 72 4 4" xfId="14990" xr:uid="{1DC27B3D-CDBE-4BEB-B2DA-63CE8FF5C8E3}"/>
    <cellStyle name="Comma 72 4 5" xfId="9928" xr:uid="{D76CE7F7-380F-4E12-AA4A-DF02D95E14DB}"/>
    <cellStyle name="Comma 72 4 6" xfId="23683" xr:uid="{45D0DDB2-CCD9-442B-B10A-134318D28167}"/>
    <cellStyle name="Comma 72 4 7" xfId="26321" xr:uid="{9B6F55ED-0B18-48C9-B30A-7EC92D069A93}"/>
    <cellStyle name="Comma 72 5" xfId="2369" xr:uid="{F0A113EB-2C1F-4A7D-AF7C-F718FC6166EE}"/>
    <cellStyle name="Comma 72 5 2" xfId="20822" xr:uid="{6604C9B3-E496-4DFC-A555-B63978654664}"/>
    <cellStyle name="Comma 72 5 2 2" xfId="11911" xr:uid="{EAAC13FC-ED05-4F17-BD95-2CF4839D654D}"/>
    <cellStyle name="Comma 72 5 2 3" xfId="3888" xr:uid="{528C9C7C-9E79-4429-AA7C-6CE9BA30BF48}"/>
    <cellStyle name="Comma 72 5 3" xfId="17688" xr:uid="{A80A84B0-4C02-4396-A9E2-7147369255F6}"/>
    <cellStyle name="Comma 72 5 3 2" xfId="6448" xr:uid="{652E698D-7A64-496D-9AF1-E787C28D50FB}"/>
    <cellStyle name="Comma 72 5 4" xfId="14336" xr:uid="{9D0BB5A2-52AC-4F46-A88B-97CC14D318DD}"/>
    <cellStyle name="Comma 72 5 5" xfId="9274" xr:uid="{7998D99E-8C8B-4BEB-B221-76ADB3A37CA8}"/>
    <cellStyle name="Comma 72 5 6" xfId="23034" xr:uid="{B7AB10DA-7D7B-421F-BB15-E59DE67E3A84}"/>
    <cellStyle name="Comma 72 5 7" xfId="26975" xr:uid="{E11C4E3E-DFA7-44BD-8859-FE920F66AE6E}"/>
    <cellStyle name="Comma 72 6" xfId="22379" xr:uid="{3E848D33-D4F9-45B5-B343-7AD380C66A72}"/>
    <cellStyle name="Comma 72 6 2" xfId="13398" xr:uid="{59BE71CE-0A38-4C93-836C-859C8744261E}"/>
    <cellStyle name="Comma 72 6 3" xfId="5432" xr:uid="{4BFD09EF-CFDF-4E4D-AB35-20CC5635663D}"/>
    <cellStyle name="Comma 72 7" xfId="18466" xr:uid="{CD9B4EC3-133D-4597-868A-9B74100E2FAA}"/>
    <cellStyle name="Comma 72 7 2" xfId="7992" xr:uid="{53A96F2C-4172-40AF-A74B-66F699B63B11}"/>
    <cellStyle name="Comma 72 8" xfId="15881" xr:uid="{A7B20DB7-0E2A-4C04-8C5B-4CFC504A4717}"/>
    <cellStyle name="Comma 72 9" xfId="10818" xr:uid="{CB6BEFA7-0DE6-42ED-B94B-C16F9A2B6F48}"/>
    <cellStyle name="Comma 73" xfId="438" xr:uid="{DEEF8B4C-D453-4D8E-ACD7-33AD73ED3BFB}"/>
    <cellStyle name="Comma 73 10" xfId="18939" xr:uid="{A01620CC-814F-4A0C-BD5D-CF10B326F6F5}"/>
    <cellStyle name="Comma 73 10 2" xfId="8202" xr:uid="{E3B2A3F5-863F-46F8-8F6A-B9DDBF3BC6DC}"/>
    <cellStyle name="Comma 73 11" xfId="16018" xr:uid="{16654329-1676-4F4F-8C39-CB06C344C2EC}"/>
    <cellStyle name="Comma 73 12" xfId="10955" xr:uid="{CF46E4BF-63E5-4023-A4A9-2DD19F5BF751}"/>
    <cellStyle name="Comma 73 13" xfId="24323" xr:uid="{E2E0AE25-2F5C-48F0-8A33-B7534E75BC75}"/>
    <cellStyle name="Comma 73 14" xfId="25294" xr:uid="{A690F694-7AEA-4E0C-BC28-4BCB11D1EBE6}"/>
    <cellStyle name="Comma 73 2" xfId="603" xr:uid="{83F9D45C-9209-45D1-A703-EECC6C8399C8}"/>
    <cellStyle name="Comma 73 2 10" xfId="24442" xr:uid="{13284A6C-4DFC-4530-BC0A-7655BE7D2A80}"/>
    <cellStyle name="Comma 73 2 11" xfId="25399" xr:uid="{BB87A0D7-522A-40B5-B856-8F8DF4AD25EF}"/>
    <cellStyle name="Comma 73 2 2" xfId="837" xr:uid="{23EF27ED-29ED-4D5D-895A-17A9F117A10F}"/>
    <cellStyle name="Comma 73 2 2 10" xfId="25573" xr:uid="{3D65926F-E750-44D1-8323-199FF62364CF}"/>
    <cellStyle name="Comma 73 2 2 2" xfId="1197" xr:uid="{34351157-BE0E-46D8-BB9B-3EB315E5EB26}"/>
    <cellStyle name="Comma 73 2 2 2 2" xfId="2184" xr:uid="{A8E98734-03DC-4918-AF31-E6C75078AF6D}"/>
    <cellStyle name="Comma 73 2 2 2 2 2" xfId="21005" xr:uid="{6FAEE80B-B156-40FF-9A4A-1463D22F17BF}"/>
    <cellStyle name="Comma 73 2 2 2 2 2 2" xfId="12093" xr:uid="{AE7F19F8-7B99-4B1A-BDB3-D5968E7F98BF}"/>
    <cellStyle name="Comma 73 2 2 2 2 2 3" xfId="4072" xr:uid="{B82F1FBA-3D75-487D-BD69-FA2145D655F6}"/>
    <cellStyle name="Comma 73 2 2 2 2 3" xfId="18245" xr:uid="{9939BCCC-77EC-4FAA-90BF-6C2267920B4C}"/>
    <cellStyle name="Comma 73 2 2 2 2 3 2" xfId="6632" xr:uid="{07944B6B-72CB-4AA1-B02E-8BD43D132F83}"/>
    <cellStyle name="Comma 73 2 2 2 2 4" xfId="14520" xr:uid="{65DC6764-0A11-434D-BBB5-8994EA5171AE}"/>
    <cellStyle name="Comma 73 2 2 2 2 5" xfId="9458" xr:uid="{3996374F-3FB1-485C-AE4F-82BA39F95B79}"/>
    <cellStyle name="Comma 73 2 2 2 2 6" xfId="23217" xr:uid="{5CD3E114-01E8-44D4-848C-71F5B5A16747}"/>
    <cellStyle name="Comma 73 2 2 2 2 7" xfId="26791" xr:uid="{54CCBA09-D582-47C0-B5B4-7B505B3D2E08}"/>
    <cellStyle name="Comma 73 2 2 2 3" xfId="2839" xr:uid="{FC8529C5-D2DF-4A2D-AFEE-87E2059237CF}"/>
    <cellStyle name="Comma 73 2 2 2 3 2" xfId="20352" xr:uid="{A63B6178-2730-4D94-BE26-519653193F2B}"/>
    <cellStyle name="Comma 73 2 2 2 3 2 2" xfId="11441" xr:uid="{DBA8E146-4D94-45DE-8543-91D00B481952}"/>
    <cellStyle name="Comma 73 2 2 2 3 2 3" xfId="3418" xr:uid="{62A8739D-AFCB-4688-B0DC-C6F8BD8075A7}"/>
    <cellStyle name="Comma 73 2 2 2 3 3" xfId="16911" xr:uid="{2A14C74D-760C-4C38-B97D-CF5DFCDC3CEE}"/>
    <cellStyle name="Comma 73 2 2 2 3 3 2" xfId="5978" xr:uid="{61F7FA22-2E6B-4AA9-8DF9-C8C290129674}"/>
    <cellStyle name="Comma 73 2 2 2 3 4" xfId="13866" xr:uid="{B0EA518A-CBF3-424E-BFC2-5DE3056D1758}"/>
    <cellStyle name="Comma 73 2 2 2 3 5" xfId="8804" xr:uid="{37505889-C248-4C84-BF1E-56E21008E0D8}"/>
    <cellStyle name="Comma 73 2 2 2 3 6" xfId="22565" xr:uid="{4BC6EA5C-2BD0-4081-B7B9-72E7687A7C47}"/>
    <cellStyle name="Comma 73 2 2 2 3 7" xfId="27445" xr:uid="{4B8077F4-E8CC-40B1-BC64-5B94E0D0E89E}"/>
    <cellStyle name="Comma 73 2 2 2 4" xfId="21908" xr:uid="{7EBDEE30-FEB5-44EA-ABFF-D7CF2F5AF0BD}"/>
    <cellStyle name="Comma 73 2 2 2 4 2" xfId="12976" xr:uid="{393CAC04-0B68-440F-9B54-68CAC8B42F1F}"/>
    <cellStyle name="Comma 73 2 2 2 4 3" xfId="4962" xr:uid="{ABA7D219-D024-4B34-B5BD-97C93A944F6A}"/>
    <cellStyle name="Comma 73 2 2 2 5" xfId="17830" xr:uid="{AFDBFEAC-697C-4E97-A1A4-BAF14B25C47F}"/>
    <cellStyle name="Comma 73 2 2 2 5 2" xfId="7522" xr:uid="{DF626959-74B6-421F-AA0E-85978D70C4F3}"/>
    <cellStyle name="Comma 73 2 2 2 6" xfId="15410" xr:uid="{ADD619C2-A134-4E13-B976-6AE64ABE99A5}"/>
    <cellStyle name="Comma 73 2 2 2 7" xfId="10348" xr:uid="{D1BCB121-CB65-4B94-B911-D791CCAD21AC}"/>
    <cellStyle name="Comma 73 2 2 2 8" xfId="24946" xr:uid="{C5E124CB-DFE3-4F3C-8374-D0EC098AD170}"/>
    <cellStyle name="Comma 73 2 2 2 9" xfId="25901" xr:uid="{F95520FF-2E01-4DA8-840C-4EC68ED6E975}"/>
    <cellStyle name="Comma 73 2 2 3" xfId="1855" xr:uid="{A30E352D-172C-45BE-90E3-60C5FF894F91}"/>
    <cellStyle name="Comma 73 2 2 3 2" xfId="21332" xr:uid="{5AA36F54-2CDE-4451-BDA8-49F159B136B6}"/>
    <cellStyle name="Comma 73 2 2 3 2 2" xfId="12421" xr:uid="{9FF98951-DBD1-4DAC-8B3E-AF7445C0DC3B}"/>
    <cellStyle name="Comma 73 2 2 3 2 3" xfId="4400" xr:uid="{B65EE5BA-6153-45A9-BD52-BC18B88CB90D}"/>
    <cellStyle name="Comma 73 2 2 3 3" xfId="17512" xr:uid="{A9F6C4A6-B69A-4DDF-BC86-9192A5B50429}"/>
    <cellStyle name="Comma 73 2 2 3 3 2" xfId="6960" xr:uid="{7203C923-FCED-492A-BF36-37660CCB2AF9}"/>
    <cellStyle name="Comma 73 2 2 3 4" xfId="14848" xr:uid="{843E48DF-3674-48C7-92C2-D359C2AA4E47}"/>
    <cellStyle name="Comma 73 2 2 3 5" xfId="9786" xr:uid="{BD5AEF81-0BCA-49FD-AAE0-C28A694345CE}"/>
    <cellStyle name="Comma 73 2 2 3 6" xfId="23541" xr:uid="{8820F5F0-B1A5-4067-BB5F-B2E80D53D81C}"/>
    <cellStyle name="Comma 73 2 2 3 7" xfId="26463" xr:uid="{2E0EE7E1-A686-4CF5-8BF8-85F1E68C1BEB}"/>
    <cellStyle name="Comma 73 2 2 4" xfId="2511" xr:uid="{3D0C0271-A22F-4D5A-8922-1B330A5CCB1E}"/>
    <cellStyle name="Comma 73 2 2 4 2" xfId="20680" xr:uid="{66416E2E-0E4D-4514-9EBA-FD6FDDC97863}"/>
    <cellStyle name="Comma 73 2 2 4 2 2" xfId="11769" xr:uid="{AB261653-05F8-449B-8676-BEE84E0A80CF}"/>
    <cellStyle name="Comma 73 2 2 4 2 3" xfId="3746" xr:uid="{5692548C-0D6D-4706-B5AA-D203C02C7695}"/>
    <cellStyle name="Comma 73 2 2 4 3" xfId="17226" xr:uid="{5298BCF7-0DF6-4FBB-87C8-BEDAAF90C513}"/>
    <cellStyle name="Comma 73 2 2 4 3 2" xfId="6306" xr:uid="{D64F19EC-5D8B-4714-8D92-1023CD1129BA}"/>
    <cellStyle name="Comma 73 2 2 4 4" xfId="14194" xr:uid="{7B80F069-B011-468F-BF9C-1BB087322CE8}"/>
    <cellStyle name="Comma 73 2 2 4 5" xfId="9132" xr:uid="{28115235-B732-4A9F-A982-1381EC555431}"/>
    <cellStyle name="Comma 73 2 2 4 6" xfId="22892" xr:uid="{BE264DC0-671A-49F2-9280-87FEE4ADA1B7}"/>
    <cellStyle name="Comma 73 2 2 4 7" xfId="27117" xr:uid="{8D416748-686B-4495-99B5-A4C579408071}"/>
    <cellStyle name="Comma 73 2 2 5" xfId="22236" xr:uid="{2372EB3D-76EB-43F9-B55F-168658AEAFF3}"/>
    <cellStyle name="Comma 73 2 2 5 2" xfId="13289" xr:uid="{4C090BF1-0B48-41C7-BC47-7D53F3ACBED1}"/>
    <cellStyle name="Comma 73 2 2 5 3" xfId="5290" xr:uid="{1929BD39-E255-4A8D-B01F-711CCC76BABB}"/>
    <cellStyle name="Comma 73 2 2 6" xfId="19007" xr:uid="{67F0F915-51EB-4974-87EA-8878E8D2CAC0}"/>
    <cellStyle name="Comma 73 2 2 6 2" xfId="7850" xr:uid="{0C668BF6-F2F1-4BAD-A49B-3BE60B6E6C70}"/>
    <cellStyle name="Comma 73 2 2 7" xfId="15739" xr:uid="{859CBC26-F88E-468B-83CB-6FC062B8A684}"/>
    <cellStyle name="Comma 73 2 2 8" xfId="10676" xr:uid="{FC1BE9C0-7EED-461A-A4E5-FDCBB6C94B58}"/>
    <cellStyle name="Comma 73 2 2 9" xfId="24617" xr:uid="{00801E70-3925-4FA9-9E89-1A00CADAAA8E}"/>
    <cellStyle name="Comma 73 2 3" xfId="1011" xr:uid="{6C1F095C-05C9-4CC3-AF10-FB8BFAFE04B1}"/>
    <cellStyle name="Comma 73 2 3 2" xfId="2010" xr:uid="{E61EE736-54EC-43C6-8476-A715BCEF9A7B}"/>
    <cellStyle name="Comma 73 2 3 2 2" xfId="21179" xr:uid="{B20C5CBA-7DCA-47E8-8500-34CA1D9E5662}"/>
    <cellStyle name="Comma 73 2 3 2 2 2" xfId="12267" xr:uid="{9B291EB6-B941-4144-A289-732D8ED1289A}"/>
    <cellStyle name="Comma 73 2 3 2 2 3" xfId="4246" xr:uid="{3EA7854A-473B-40D3-96C9-22BD5F408045}"/>
    <cellStyle name="Comma 73 2 3 2 3" xfId="18215" xr:uid="{02780AF8-3CE3-482A-8F1A-1D400E928711}"/>
    <cellStyle name="Comma 73 2 3 2 3 2" xfId="6806" xr:uid="{93980987-D66D-41CF-B460-9883ED616315}"/>
    <cellStyle name="Comma 73 2 3 2 4" xfId="14694" xr:uid="{68B828DA-84AA-4827-ACFD-583AE96E8A72}"/>
    <cellStyle name="Comma 73 2 3 2 5" xfId="9632" xr:uid="{1C17643E-B720-4F78-95F0-2289A61824DB}"/>
    <cellStyle name="Comma 73 2 3 2 6" xfId="23390" xr:uid="{99491164-F81A-4B49-A0FB-CCF151FA790F}"/>
    <cellStyle name="Comma 73 2 3 2 7" xfId="26617" xr:uid="{5149C258-03D5-46DA-9570-475CA41DD935}"/>
    <cellStyle name="Comma 73 2 3 3" xfId="2665" xr:uid="{49C14514-B2A8-4648-9D9E-F55561853C1A}"/>
    <cellStyle name="Comma 73 2 3 3 2" xfId="20526" xr:uid="{78A51750-8C35-49FD-AA34-A4C8B183CBDA}"/>
    <cellStyle name="Comma 73 2 3 3 2 2" xfId="11615" xr:uid="{DBD9265F-186B-4759-B50C-3AF2F115E518}"/>
    <cellStyle name="Comma 73 2 3 3 2 3" xfId="3592" xr:uid="{E3B6DC8F-62A9-4737-B43B-64254E5CF83D}"/>
    <cellStyle name="Comma 73 2 3 3 3" xfId="17080" xr:uid="{9A08CE1B-5498-4624-A92A-7EC3CC4EA175}"/>
    <cellStyle name="Comma 73 2 3 3 3 2" xfId="6152" xr:uid="{9B8E76B3-6931-4A7A-B6E4-E7670B42E384}"/>
    <cellStyle name="Comma 73 2 3 3 4" xfId="14040" xr:uid="{9EA99ECC-209D-4C67-A182-4FF864772DA7}"/>
    <cellStyle name="Comma 73 2 3 3 5" xfId="8978" xr:uid="{A1864357-6AFC-4471-8478-83218AB92B13}"/>
    <cellStyle name="Comma 73 2 3 3 6" xfId="22739" xr:uid="{A56C7E8C-5A41-4329-8598-31C1867B224B}"/>
    <cellStyle name="Comma 73 2 3 3 7" xfId="27271" xr:uid="{71D158B0-8B10-4F15-8450-56C5D348DA55}"/>
    <cellStyle name="Comma 73 2 3 4" xfId="22082" xr:uid="{540F1BC0-ED51-4475-A3D6-0DF86AB4BA03}"/>
    <cellStyle name="Comma 73 2 3 4 2" xfId="13146" xr:uid="{01C584B4-7F05-4BD5-B46D-07EB2BF01911}"/>
    <cellStyle name="Comma 73 2 3 4 3" xfId="5136" xr:uid="{EBAD45C2-CC2B-4550-9031-FAEE196B3454}"/>
    <cellStyle name="Comma 73 2 3 5" xfId="19200" xr:uid="{93633743-89BF-4BF8-8AC0-3FB0168ED6F0}"/>
    <cellStyle name="Comma 73 2 3 5 2" xfId="7696" xr:uid="{BE6DEACF-D0E5-4496-BB1E-2E70EC2FFF9F}"/>
    <cellStyle name="Comma 73 2 3 6" xfId="15584" xr:uid="{4C43F32E-45EC-4E80-81F5-E08E8453C142}"/>
    <cellStyle name="Comma 73 2 3 7" xfId="10522" xr:uid="{00EC459F-C781-4577-8C9F-5251E9040026}"/>
    <cellStyle name="Comma 73 2 3 8" xfId="24772" xr:uid="{C9DAD1CB-3B4B-45A1-AFF4-6A1F62EF8828}"/>
    <cellStyle name="Comma 73 2 3 9" xfId="25727" xr:uid="{9F5E91B3-06BB-46F7-B735-FDD8D0AE85AA}"/>
    <cellStyle name="Comma 73 2 4" xfId="1681" xr:uid="{4F91781E-47C9-4B9A-A4A5-C8A86A2AE950}"/>
    <cellStyle name="Comma 73 2 4 2" xfId="21506" xr:uid="{E5DE4416-7C4B-49B2-8C34-8928A1FB404F}"/>
    <cellStyle name="Comma 73 2 4 2 2" xfId="12595" xr:uid="{47167B95-A044-4B16-AE4F-C785967C79AB}"/>
    <cellStyle name="Comma 73 2 4 2 3" xfId="4574" xr:uid="{63C5F591-1C6E-4761-8D8F-3613A4A8F040}"/>
    <cellStyle name="Comma 73 2 4 3" xfId="18331" xr:uid="{850064A8-7121-4390-806F-C323344289F7}"/>
    <cellStyle name="Comma 73 2 4 3 2" xfId="7134" xr:uid="{B8B7ABF8-150A-4713-84F0-AC422AAAB3CC}"/>
    <cellStyle name="Comma 73 2 4 4" xfId="15022" xr:uid="{D8F69F82-B445-4B52-8F2D-5C0E19222FCD}"/>
    <cellStyle name="Comma 73 2 4 5" xfId="9960" xr:uid="{DA7CD7F3-82AC-461F-9861-EBC7DD1B66A0}"/>
    <cellStyle name="Comma 73 2 4 6" xfId="23715" xr:uid="{69242C37-E841-484E-82F9-9FADEB523585}"/>
    <cellStyle name="Comma 73 2 4 7" xfId="26289" xr:uid="{9C6D382F-89F1-484A-8048-1B2206D0F785}"/>
    <cellStyle name="Comma 73 2 5" xfId="2337" xr:uid="{6097D9D1-4E26-49EE-BE76-B97B2D26E322}"/>
    <cellStyle name="Comma 73 2 5 2" xfId="20854" xr:uid="{CDD9EDD0-518B-494D-A62C-555330E5BF3C}"/>
    <cellStyle name="Comma 73 2 5 2 2" xfId="11943" xr:uid="{FCB66C9D-71B1-428C-9316-78944BEF68AC}"/>
    <cellStyle name="Comma 73 2 5 2 3" xfId="3920" xr:uid="{B497A8E2-152D-47C2-B302-9A2AECEA249D}"/>
    <cellStyle name="Comma 73 2 5 3" xfId="18697" xr:uid="{96A2E223-B654-48A0-88F7-41CC61573614}"/>
    <cellStyle name="Comma 73 2 5 3 2" xfId="6480" xr:uid="{F108147F-A13D-4B24-A2DE-96A79E6BCCC3}"/>
    <cellStyle name="Comma 73 2 5 4" xfId="14368" xr:uid="{82F900C1-6410-4522-B108-AF97C09F06D5}"/>
    <cellStyle name="Comma 73 2 5 5" xfId="9306" xr:uid="{8A5BBFB4-EB82-4E96-A37D-E9CF5240D0DF}"/>
    <cellStyle name="Comma 73 2 5 6" xfId="23066" xr:uid="{D74A813E-E76C-48F7-88EE-EB68B9AD77CC}"/>
    <cellStyle name="Comma 73 2 5 7" xfId="26943" xr:uid="{42977B50-FED1-4923-9737-DF0F8EBBCDB2}"/>
    <cellStyle name="Comma 73 2 6" xfId="22411" xr:uid="{B77CA243-3212-4633-9F60-8889463BA397}"/>
    <cellStyle name="Comma 73 2 6 2" xfId="13424" xr:uid="{9D752B2F-1E93-48C8-A15E-9EC49327DD1E}"/>
    <cellStyle name="Comma 73 2 6 3" xfId="5464" xr:uid="{28C37D3F-945D-49A1-9178-61D43267A240}"/>
    <cellStyle name="Comma 73 2 7" xfId="18925" xr:uid="{47EF8027-CC65-49D7-A091-CCC69EDF00F1}"/>
    <cellStyle name="Comma 73 2 7 2" xfId="8081" xr:uid="{3B4C23F7-3606-4610-BA06-481056F80732}"/>
    <cellStyle name="Comma 73 2 8" xfId="15913" xr:uid="{D3F10B09-6C38-41BE-B3C2-2AC4C3E1F429}"/>
    <cellStyle name="Comma 73 2 9" xfId="10850" xr:uid="{C10E27D6-9091-4DE2-8F6A-936CDDF27AD7}"/>
    <cellStyle name="Comma 73 3" xfId="545" xr:uid="{70D1E5B3-F465-4E45-861C-72367DBAD58E}"/>
    <cellStyle name="Comma 73 3 10" xfId="24395" xr:uid="{1268767B-2ED1-406B-97AD-17DD37D3F1AE}"/>
    <cellStyle name="Comma 73 3 11" xfId="25354" xr:uid="{BE7BE22E-E4F4-4252-86C0-111827F9F535}"/>
    <cellStyle name="Comma 73 3 2" xfId="789" xr:uid="{FB320226-095F-4BFF-9ECE-9EAE0B3FC1F3}"/>
    <cellStyle name="Comma 73 3 2 10" xfId="25528" xr:uid="{B7807864-CD3C-46AA-A55A-765DB46F0B7A}"/>
    <cellStyle name="Comma 73 3 2 2" xfId="1149" xr:uid="{EAC7047E-494F-40C8-AE21-9B8143F3FDBE}"/>
    <cellStyle name="Comma 73 3 2 2 2" xfId="2139" xr:uid="{63C38D2A-A86F-4614-8402-0F1E892162DC}"/>
    <cellStyle name="Comma 73 3 2 2 2 2" xfId="21050" xr:uid="{3243CFB8-8700-4D64-BACA-12A81FE989A5}"/>
    <cellStyle name="Comma 73 3 2 2 2 2 2" xfId="12138" xr:uid="{181C0160-5B25-44C7-A654-0970C521D2B1}"/>
    <cellStyle name="Comma 73 3 2 2 2 2 3" xfId="4117" xr:uid="{F96A0A85-E6B9-4AD3-8B56-63369FDDF2B2}"/>
    <cellStyle name="Comma 73 3 2 2 2 3" xfId="17833" xr:uid="{F9348CA2-1CB3-48A2-964A-6DCC2282E0A3}"/>
    <cellStyle name="Comma 73 3 2 2 2 3 2" xfId="6677" xr:uid="{77E77BB6-6DAF-45F4-B456-4442722A570C}"/>
    <cellStyle name="Comma 73 3 2 2 2 4" xfId="14565" xr:uid="{2835756B-1ED9-414D-9E10-513DBC1366E8}"/>
    <cellStyle name="Comma 73 3 2 2 2 5" xfId="9503" xr:uid="{6E0FECA4-A026-428C-9362-A11CDA530CC0}"/>
    <cellStyle name="Comma 73 3 2 2 2 6" xfId="23262" xr:uid="{83BFF938-E811-4050-AF73-B6EC6E9F7637}"/>
    <cellStyle name="Comma 73 3 2 2 2 7" xfId="26746" xr:uid="{4F51BB44-B9B1-4667-9F90-591090F192BE}"/>
    <cellStyle name="Comma 73 3 2 2 3" xfId="2794" xr:uid="{2BFBC4CB-2033-4B55-ADF7-FDC065FB9678}"/>
    <cellStyle name="Comma 73 3 2 2 3 2" xfId="20397" xr:uid="{D2C77843-4640-4DCE-9627-1C5980BC9BDE}"/>
    <cellStyle name="Comma 73 3 2 2 3 2 2" xfId="11486" xr:uid="{E51164DC-0E64-4EED-A25D-0612EDA579C2}"/>
    <cellStyle name="Comma 73 3 2 2 3 2 3" xfId="3463" xr:uid="{577E18B1-30AF-4617-A521-7B2C62E24ECF}"/>
    <cellStyle name="Comma 73 3 2 2 3 3" xfId="16955" xr:uid="{107866DB-051E-435B-A6FC-26421874DE2A}"/>
    <cellStyle name="Comma 73 3 2 2 3 3 2" xfId="6023" xr:uid="{08DF6A7A-6B6F-45BB-B8A9-90E7AD7A3015}"/>
    <cellStyle name="Comma 73 3 2 2 3 4" xfId="13911" xr:uid="{1C5305E2-3ACE-4282-807F-7145B5F0EAA8}"/>
    <cellStyle name="Comma 73 3 2 2 3 5" xfId="8849" xr:uid="{B5560A93-B5A0-4285-B6BE-91DF09102F27}"/>
    <cellStyle name="Comma 73 3 2 2 3 6" xfId="22610" xr:uid="{13621E1D-35FC-4530-84FF-40ED4716BAD8}"/>
    <cellStyle name="Comma 73 3 2 2 3 7" xfId="27400" xr:uid="{72062456-E64B-4583-AE32-D37F7EDDA26B}"/>
    <cellStyle name="Comma 73 3 2 2 4" xfId="21953" xr:uid="{70D56D92-0E4A-40C4-AC8F-47219732BD7B}"/>
    <cellStyle name="Comma 73 3 2 2 4 2" xfId="13020" xr:uid="{EFABF203-B384-43D3-BD6F-705CCB6E86DD}"/>
    <cellStyle name="Comma 73 3 2 2 4 3" xfId="5007" xr:uid="{699B041A-5A39-4AE7-9222-15C556B96E0C}"/>
    <cellStyle name="Comma 73 3 2 2 5" xfId="17532" xr:uid="{69B488A7-9863-40C1-9126-5C229979FCFC}"/>
    <cellStyle name="Comma 73 3 2 2 5 2" xfId="7567" xr:uid="{B4FEE1C9-774B-42E0-A347-7CF5860ED2EC}"/>
    <cellStyle name="Comma 73 3 2 2 6" xfId="15455" xr:uid="{E1876335-9431-4C0E-A33D-FE9EECB09F3E}"/>
    <cellStyle name="Comma 73 3 2 2 7" xfId="10393" xr:uid="{7B059AD8-C028-400F-9974-05F0C2FE7387}"/>
    <cellStyle name="Comma 73 3 2 2 8" xfId="24901" xr:uid="{742D0FDA-0AC7-4BE4-9CEF-93000655F952}"/>
    <cellStyle name="Comma 73 3 2 2 9" xfId="25856" xr:uid="{66C71886-B1B0-4A5C-9167-13EBF08725B8}"/>
    <cellStyle name="Comma 73 3 2 3" xfId="1810" xr:uid="{376079ED-D14F-4E7F-A6B9-64DA947BCE82}"/>
    <cellStyle name="Comma 73 3 2 3 2" xfId="21377" xr:uid="{9D4D8240-B84B-4BD3-9F23-3B9FB52B2C38}"/>
    <cellStyle name="Comma 73 3 2 3 2 2" xfId="12466" xr:uid="{23FD5CF8-6492-42E1-A1BB-40594714EF74}"/>
    <cellStyle name="Comma 73 3 2 3 2 3" xfId="4445" xr:uid="{413D0FD6-5213-4877-8EED-04D34981CED7}"/>
    <cellStyle name="Comma 73 3 2 3 3" xfId="18988" xr:uid="{873B2E3D-A23B-4534-91FA-0977DB7A5272}"/>
    <cellStyle name="Comma 73 3 2 3 3 2" xfId="7005" xr:uid="{4C83AAD5-B42D-435B-AD47-2B296E3C3341}"/>
    <cellStyle name="Comma 73 3 2 3 4" xfId="14893" xr:uid="{73B6E80E-B538-47F2-81C2-A348D3F8731A}"/>
    <cellStyle name="Comma 73 3 2 3 5" xfId="9831" xr:uid="{E5D2035F-7F78-4C00-8761-8583D4ABF4A0}"/>
    <cellStyle name="Comma 73 3 2 3 6" xfId="23586" xr:uid="{3C7826E6-0249-4577-B923-98494D188A4F}"/>
    <cellStyle name="Comma 73 3 2 3 7" xfId="26418" xr:uid="{7D4926F7-4E03-418E-AE14-4A511471FCBA}"/>
    <cellStyle name="Comma 73 3 2 4" xfId="2466" xr:uid="{C649C355-FBCA-4C84-8347-EAEF792BA497}"/>
    <cellStyle name="Comma 73 3 2 4 2" xfId="20725" xr:uid="{610B07A4-0E99-40D3-A76D-0745C1BE92E1}"/>
    <cellStyle name="Comma 73 3 2 4 2 2" xfId="11814" xr:uid="{EDBBA499-EE6D-43D6-A07C-5402FCA310D8}"/>
    <cellStyle name="Comma 73 3 2 4 2 3" xfId="3791" xr:uid="{4883B778-A773-4AEE-A10A-D34242C5CD93}"/>
    <cellStyle name="Comma 73 3 2 4 3" xfId="19313" xr:uid="{BC18A391-FA8B-440C-B51B-8A9EF62F687B}"/>
    <cellStyle name="Comma 73 3 2 4 3 2" xfId="6351" xr:uid="{DD4A4715-1C14-43FA-8E82-4BF0E60028D8}"/>
    <cellStyle name="Comma 73 3 2 4 4" xfId="14239" xr:uid="{B57B87BC-22A2-427C-AF50-1C454ACFE9A0}"/>
    <cellStyle name="Comma 73 3 2 4 5" xfId="9177" xr:uid="{4EE2D12F-551D-40DF-9961-61B7CFFAAA69}"/>
    <cellStyle name="Comma 73 3 2 4 6" xfId="22937" xr:uid="{20E6592F-1991-4AC5-AE98-D0B7665500AD}"/>
    <cellStyle name="Comma 73 3 2 4 7" xfId="27072" xr:uid="{89D17E3C-4C26-40F6-A6AE-8FE8454B6017}"/>
    <cellStyle name="Comma 73 3 2 5" xfId="22281" xr:uid="{E2133526-B2CA-4FEF-B217-A33D98600B78}"/>
    <cellStyle name="Comma 73 3 2 5 2" xfId="13327" xr:uid="{EACB3FF4-2472-46F3-881E-72541209196B}"/>
    <cellStyle name="Comma 73 3 2 5 3" xfId="5335" xr:uid="{DD51B6EC-5417-4EA3-B17E-30B498073A60}"/>
    <cellStyle name="Comma 73 3 2 6" xfId="17521" xr:uid="{689AA89E-2E9C-496B-8542-7ACDA6DB7700}"/>
    <cellStyle name="Comma 73 3 2 6 2" xfId="7895" xr:uid="{9F2FE48E-74D7-4D20-9B78-130E38FE145C}"/>
    <cellStyle name="Comma 73 3 2 7" xfId="15784" xr:uid="{A7BDB28A-E173-4E00-9C82-C986CF31A666}"/>
    <cellStyle name="Comma 73 3 2 8" xfId="10721" xr:uid="{DBD8B4D6-0572-4FB1-A2E6-6DEA982C6CA4}"/>
    <cellStyle name="Comma 73 3 2 9" xfId="24572" xr:uid="{FE3F509A-E2E5-48A3-9E8E-463A3D3F2248}"/>
    <cellStyle name="Comma 73 3 3" xfId="963" xr:uid="{D12C502C-C5B3-40A8-ABC3-B36F59B72473}"/>
    <cellStyle name="Comma 73 3 3 2" xfId="1965" xr:uid="{5DB039C8-7886-4950-AF99-609017A7B733}"/>
    <cellStyle name="Comma 73 3 3 2 2" xfId="21224" xr:uid="{904D7EB8-B446-485C-AE42-6304DF4A5C6E}"/>
    <cellStyle name="Comma 73 3 3 2 2 2" xfId="12312" xr:uid="{E6D2C4C7-ED22-46A9-A07B-50EB765D9976}"/>
    <cellStyle name="Comma 73 3 3 2 2 3" xfId="4291" xr:uid="{4AF1E5F6-7F74-4EAC-B824-C79515945EF3}"/>
    <cellStyle name="Comma 73 3 3 2 3" xfId="18821" xr:uid="{6F0D14BC-7DF3-4AD9-AE6B-604A41D47497}"/>
    <cellStyle name="Comma 73 3 3 2 3 2" xfId="6851" xr:uid="{1C904F22-8B00-4448-86A4-F74919D3C318}"/>
    <cellStyle name="Comma 73 3 3 2 4" xfId="14739" xr:uid="{616C94F4-E7C3-4C2E-81B2-CE7AEA065DCA}"/>
    <cellStyle name="Comma 73 3 3 2 5" xfId="9677" xr:uid="{2C380F46-E823-40F7-BE28-01B8DC41BE5B}"/>
    <cellStyle name="Comma 73 3 3 2 6" xfId="23435" xr:uid="{D1F07F05-105D-4ABC-B7AD-4E54A543E492}"/>
    <cellStyle name="Comma 73 3 3 2 7" xfId="26572" xr:uid="{2A20742F-208D-4A2F-897B-4DB16D9EAA6E}"/>
    <cellStyle name="Comma 73 3 3 3" xfId="2620" xr:uid="{633006EB-1CC2-449A-894D-073A01BF8A4A}"/>
    <cellStyle name="Comma 73 3 3 3 2" xfId="20571" xr:uid="{22E2EE21-09AB-4E19-815C-82B6289E7F83}"/>
    <cellStyle name="Comma 73 3 3 3 2 2" xfId="11660" xr:uid="{4DF607A6-0C27-45B0-B499-E6342B42BA28}"/>
    <cellStyle name="Comma 73 3 3 3 2 3" xfId="3637" xr:uid="{2E2C3A99-E85A-403B-BFB1-BE09CD66B1EE}"/>
    <cellStyle name="Comma 73 3 3 3 3" xfId="17124" xr:uid="{6AF1A9B7-8055-45FC-A1A2-97989BB2FA12}"/>
    <cellStyle name="Comma 73 3 3 3 3 2" xfId="6197" xr:uid="{48CF8A28-0D2F-455A-8A37-32F8B6420418}"/>
    <cellStyle name="Comma 73 3 3 3 4" xfId="14085" xr:uid="{C8CD2D78-9783-45BC-8776-3E1BE896D1C8}"/>
    <cellStyle name="Comma 73 3 3 3 5" xfId="9023" xr:uid="{379BB736-15B8-497C-B2AE-5A0F27258B2B}"/>
    <cellStyle name="Comma 73 3 3 3 6" xfId="22784" xr:uid="{7440292A-AB73-43FB-A667-0250941589F1}"/>
    <cellStyle name="Comma 73 3 3 3 7" xfId="27226" xr:uid="{130EABFC-C4CB-4900-BE37-BFF457E6D793}"/>
    <cellStyle name="Comma 73 3 3 4" xfId="22127" xr:uid="{4138D8F0-9583-4E02-8C71-A54813C6D0D5}"/>
    <cellStyle name="Comma 73 3 3 4 2" xfId="13188" xr:uid="{2B3C859B-55C5-4824-B615-1B5FF05D3F42}"/>
    <cellStyle name="Comma 73 3 3 4 3" xfId="5181" xr:uid="{30DB03D3-C64D-4513-A742-BCEA94DEE5AE}"/>
    <cellStyle name="Comma 73 3 3 5" xfId="18096" xr:uid="{EF456ADA-C4CE-48E4-96FA-E44ABDE7C319}"/>
    <cellStyle name="Comma 73 3 3 5 2" xfId="7741" xr:uid="{367D89A9-2787-4868-969D-5C8F22D40759}"/>
    <cellStyle name="Comma 73 3 3 6" xfId="15629" xr:uid="{775A840C-9C81-4247-8A46-4F916B8B0E55}"/>
    <cellStyle name="Comma 73 3 3 7" xfId="10567" xr:uid="{5D35259A-FF0F-4905-8B2C-805156A92E06}"/>
    <cellStyle name="Comma 73 3 3 8" xfId="24727" xr:uid="{8FB970B4-02DC-422E-A00F-3C0C0C5109BD}"/>
    <cellStyle name="Comma 73 3 3 9" xfId="25682" xr:uid="{D5F787BE-115A-4004-A3C0-8FF7D9306BEF}"/>
    <cellStyle name="Comma 73 3 4" xfId="1636" xr:uid="{02ED25EC-3F48-42FE-935C-D098CE473462}"/>
    <cellStyle name="Comma 73 3 4 2" xfId="21551" xr:uid="{BE9D92D6-2A5C-466E-AC08-67407219F93D}"/>
    <cellStyle name="Comma 73 3 4 2 2" xfId="12640" xr:uid="{ECF7FA46-7982-4B4C-A98E-36E2CADA5064}"/>
    <cellStyle name="Comma 73 3 4 2 3" xfId="4619" xr:uid="{4174E8FC-323E-4042-89E1-C8B9F9BE3C54}"/>
    <cellStyle name="Comma 73 3 4 3" xfId="18590" xr:uid="{D3E6E88D-B3E0-4E98-A101-A5BD21B80D8A}"/>
    <cellStyle name="Comma 73 3 4 3 2" xfId="7179" xr:uid="{C9F31ED2-77A7-49C2-B7C1-B6E2F44C6727}"/>
    <cellStyle name="Comma 73 3 4 4" xfId="15067" xr:uid="{A07B64ED-ADAF-47E0-88F4-9914990D9F7C}"/>
    <cellStyle name="Comma 73 3 4 5" xfId="10005" xr:uid="{22BDCECA-19FF-4265-92A8-38EBC9E80C53}"/>
    <cellStyle name="Comma 73 3 4 6" xfId="23760" xr:uid="{7141DB31-3EA0-43D0-84F8-5977DDFD1663}"/>
    <cellStyle name="Comma 73 3 4 7" xfId="26244" xr:uid="{8ABE3B3E-7E25-4DFF-9BD4-3EA4AD3EE59B}"/>
    <cellStyle name="Comma 73 3 5" xfId="2292" xr:uid="{2F601B1A-45A2-4D1C-A321-4A2D2F0F371C}"/>
    <cellStyle name="Comma 73 3 5 2" xfId="20899" xr:uid="{5FF9BCEB-9B4F-4690-AFF2-552BD7B2DC25}"/>
    <cellStyle name="Comma 73 3 5 2 2" xfId="11988" xr:uid="{BC9BD202-1B5E-4DF1-B11D-B9E799A8155A}"/>
    <cellStyle name="Comma 73 3 5 2 3" xfId="3965" xr:uid="{7CF24BB6-6D76-4082-86CA-66AC919C8434}"/>
    <cellStyle name="Comma 73 3 5 3" xfId="18546" xr:uid="{E5E80EA7-BCF2-4D2A-96A5-D40E4F2A84AB}"/>
    <cellStyle name="Comma 73 3 5 3 2" xfId="6525" xr:uid="{AF28BD6F-9B15-4266-9290-534D65A688BA}"/>
    <cellStyle name="Comma 73 3 5 4" xfId="14413" xr:uid="{DEF6770A-D9B0-4327-A70C-4EB1C4BBECF2}"/>
    <cellStyle name="Comma 73 3 5 5" xfId="9351" xr:uid="{72FB0AC7-CB3B-47F4-8D73-5EDB59042874}"/>
    <cellStyle name="Comma 73 3 5 6" xfId="23111" xr:uid="{EE5CBB5F-2199-4000-8CED-E0DB2ACFD6F2}"/>
    <cellStyle name="Comma 73 3 5 7" xfId="26898" xr:uid="{0242FB82-637E-42AF-B086-48C49FED8122}"/>
    <cellStyle name="Comma 73 3 6" xfId="22456" xr:uid="{2585A627-112C-42D8-8C0D-FDD4016C9F5B}"/>
    <cellStyle name="Comma 73 3 6 2" xfId="13447" xr:uid="{901CA450-DA37-4B63-840F-91F7949D8C0E}"/>
    <cellStyle name="Comma 73 3 6 3" xfId="5509" xr:uid="{E5BBB9CA-0902-452A-9B65-01C732256781}"/>
    <cellStyle name="Comma 73 3 7" xfId="17542" xr:uid="{6A5B00C7-83E3-4755-A117-2668AE03BC1A}"/>
    <cellStyle name="Comma 73 3 7 2" xfId="8130" xr:uid="{79024518-7823-44AE-992B-F2A6A8ED2CE8}"/>
    <cellStyle name="Comma 73 3 8" xfId="15958" xr:uid="{541BF69F-4480-449F-AB75-ED40353C6436}"/>
    <cellStyle name="Comma 73 3 9" xfId="10895" xr:uid="{BD970E95-92E8-47C4-9AAB-97130C99A8B7}"/>
    <cellStyle name="Comma 73 4" xfId="722" xr:uid="{3783D983-2111-407A-B791-C40867049D47}"/>
    <cellStyle name="Comma 73 4 10" xfId="24511" xr:uid="{18C41C38-9E45-4F5B-88CF-7F5543B5D196}"/>
    <cellStyle name="Comma 73 4 11" xfId="25468" xr:uid="{1CC27BD3-7080-4706-B1A9-519DDF027828}"/>
    <cellStyle name="Comma 73 4 2" xfId="1083" xr:uid="{05D1F484-B04B-4D9D-A90C-232E6D62E344}"/>
    <cellStyle name="Comma 73 4 2 10" xfId="25796" xr:uid="{C31C31D9-DADD-4270-B60C-7B0D18940706}"/>
    <cellStyle name="Comma 73 4 2 2" xfId="2079" xr:uid="{6CE1E891-2630-416F-8508-3B62A594DA12}"/>
    <cellStyle name="Comma 73 4 2 2 2" xfId="21110" xr:uid="{84D07B10-9D49-4542-BA33-27A043458EF3}"/>
    <cellStyle name="Comma 73 4 2 2 2 2" xfId="12198" xr:uid="{EB2C8F68-812D-4F8A-B2CB-EE3580929565}"/>
    <cellStyle name="Comma 73 4 2 2 2 3" xfId="4177" xr:uid="{429A6EE4-E9D9-48B9-8523-C81F200294A1}"/>
    <cellStyle name="Comma 73 4 2 2 3" xfId="18040" xr:uid="{EAE832B8-4097-4DBB-8303-C3557B4DA803}"/>
    <cellStyle name="Comma 73 4 2 2 3 2" xfId="6737" xr:uid="{02CD556F-1BD4-4AF5-851E-14EB74972849}"/>
    <cellStyle name="Comma 73 4 2 2 4" xfId="14625" xr:uid="{CEA9B23A-5878-44F7-8F39-9403A1258EF8}"/>
    <cellStyle name="Comma 73 4 2 2 5" xfId="9563" xr:uid="{CFBAA17C-161D-4656-93A7-90A2851D6D75}"/>
    <cellStyle name="Comma 73 4 2 2 6" xfId="23321" xr:uid="{37BAF46A-BCB6-4B61-B7B1-EEFD4DA221B0}"/>
    <cellStyle name="Comma 73 4 2 2 7" xfId="26686" xr:uid="{34B51060-1E9B-42EC-B365-026323D2D217}"/>
    <cellStyle name="Comma 73 4 2 3" xfId="2734" xr:uid="{29B85475-B518-47BE-A724-954A8D0BC781}"/>
    <cellStyle name="Comma 73 4 2 3 2" xfId="20457" xr:uid="{BF13D73A-BB8F-482C-B115-0B46768AD92B}"/>
    <cellStyle name="Comma 73 4 2 3 2 2" xfId="11546" xr:uid="{0D3D9B6F-0E5F-47B5-800F-560DED376652}"/>
    <cellStyle name="Comma 73 4 2 3 2 3" xfId="3523" xr:uid="{394CEA84-7D86-4C0F-B60F-3466568C5077}"/>
    <cellStyle name="Comma 73 4 2 3 3" xfId="17015" xr:uid="{3F3A2569-AD34-4BE0-A015-31B05F809AD5}"/>
    <cellStyle name="Comma 73 4 2 3 3 2" xfId="6083" xr:uid="{9F22A350-05DC-4A60-9580-D817DA047F61}"/>
    <cellStyle name="Comma 73 4 2 3 4" xfId="13971" xr:uid="{A5BA13FC-5C2C-41FF-B98C-755C3A676D48}"/>
    <cellStyle name="Comma 73 4 2 3 5" xfId="8909" xr:uid="{6A121A1D-EA72-4232-8313-A41B3010D994}"/>
    <cellStyle name="Comma 73 4 2 3 6" xfId="22670" xr:uid="{A5E3A296-055E-47A9-BF75-E7CC8B3A76BD}"/>
    <cellStyle name="Comma 73 4 2 3 7" xfId="27340" xr:uid="{84A67538-EC3B-4EF7-83E3-0161FB5B17AC}"/>
    <cellStyle name="Comma 73 4 2 4" xfId="1500" xr:uid="{582B8AB1-ACDD-492E-A2A5-2279EA67625A}"/>
    <cellStyle name="Comma 73 4 2 4 2" xfId="19697" xr:uid="{A679D588-9612-4FD8-A11C-AD6818C60613}"/>
    <cellStyle name="Comma 73 4 2 4 2 2" xfId="12749" xr:uid="{853AC9C3-709E-47BE-845E-F3586F3E5068}"/>
    <cellStyle name="Comma 73 4 2 4 2 3" xfId="4731" xr:uid="{15D75232-E5EF-45D6-BF9E-BBB567411B09}"/>
    <cellStyle name="Comma 73 4 2 4 3" xfId="18127" xr:uid="{8D41863E-DAEC-4E07-9512-619A22EDD708}"/>
    <cellStyle name="Comma 73 4 2 4 3 2" xfId="7291" xr:uid="{503EBAEC-7E53-4A18-9BA5-1CFA6E69D7BF}"/>
    <cellStyle name="Comma 73 4 2 4 4" xfId="15179" xr:uid="{303B645E-195F-4CBC-9CDC-E5610F0D9617}"/>
    <cellStyle name="Comma 73 4 2 4 5" xfId="10117" xr:uid="{174AA249-1363-4F96-8EAE-5F696F27F360}"/>
    <cellStyle name="Comma 73 4 2 4 6" xfId="21663" xr:uid="{47271597-AC8E-4E36-A7C4-C35725D7036F}"/>
    <cellStyle name="Comma 73 4 2 4 7" xfId="26132" xr:uid="{B4004F6E-6533-457B-88DA-145022697BC4}"/>
    <cellStyle name="Comma 73 4 2 5" xfId="22013" xr:uid="{FC844C34-262D-4A0E-ADE9-8488149BE0B6}"/>
    <cellStyle name="Comma 73 4 2 5 2" xfId="13080" xr:uid="{EE21A8E6-B2A5-47F3-BF79-E4CB8AD50153}"/>
    <cellStyle name="Comma 73 4 2 5 3" xfId="5067" xr:uid="{89808198-2D34-4CCA-BD89-1F773BC37530}"/>
    <cellStyle name="Comma 73 4 2 6" xfId="18070" xr:uid="{74B3D8C2-B131-4B22-8DEE-FD58AF6214F1}"/>
    <cellStyle name="Comma 73 4 2 6 2" xfId="7627" xr:uid="{AECACA94-BD08-4FC3-BAA7-6B888BDB19B7}"/>
    <cellStyle name="Comma 73 4 2 7" xfId="15515" xr:uid="{00BDFA04-EB9A-4C3B-80DF-66D49E0651A3}"/>
    <cellStyle name="Comma 73 4 2 8" xfId="10453" xr:uid="{A5B1249D-9928-4BEA-AF87-CC8EE758BC5C}"/>
    <cellStyle name="Comma 73 4 2 9" xfId="24841" xr:uid="{FFC47369-04A8-4CB0-9199-4B35A0CDF472}"/>
    <cellStyle name="Comma 73 4 3" xfId="1750" xr:uid="{1EB4FBE8-0B24-4595-A3C2-3A10F402BADE}"/>
    <cellStyle name="Comma 73 4 3 2" xfId="21437" xr:uid="{CEA50EAF-7E8A-4C7C-8776-CE0E0A0B3D0E}"/>
    <cellStyle name="Comma 73 4 3 2 2" xfId="12526" xr:uid="{D7305D4E-4ADB-4F96-8AD4-24D8FC09803C}"/>
    <cellStyle name="Comma 73 4 3 2 3" xfId="4505" xr:uid="{74AFC43C-5383-40FB-828B-76F95CF1C190}"/>
    <cellStyle name="Comma 73 4 3 3" xfId="19353" xr:uid="{37A926C4-6B4F-4442-8127-C0DC1DFAF64D}"/>
    <cellStyle name="Comma 73 4 3 3 2" xfId="7065" xr:uid="{D83123E0-1D1C-47B8-9D76-0B4E5DDAA92F}"/>
    <cellStyle name="Comma 73 4 3 4" xfId="14953" xr:uid="{DCE69D35-CC12-40AF-BE56-9B17B4A50FCE}"/>
    <cellStyle name="Comma 73 4 3 5" xfId="9891" xr:uid="{A6097AB8-5D7E-4189-96D4-C4E54C14FAD2}"/>
    <cellStyle name="Comma 73 4 3 6" xfId="23646" xr:uid="{567C5DC7-EBE3-4495-AB0A-46F4587FD6D5}"/>
    <cellStyle name="Comma 73 4 3 7" xfId="26358" xr:uid="{1465398E-57DD-4CD1-8DF0-97C58AE2DDC0}"/>
    <cellStyle name="Comma 73 4 4" xfId="2406" xr:uid="{D3DB0590-8322-41D9-BAF3-E6B829A324DF}"/>
    <cellStyle name="Comma 73 4 4 2" xfId="20785" xr:uid="{811D76A3-D35E-47A3-BDA0-D1B77182FA3A}"/>
    <cellStyle name="Comma 73 4 4 2 2" xfId="11874" xr:uid="{25C9182E-81BB-47CF-A444-43FF31E0ABA7}"/>
    <cellStyle name="Comma 73 4 4 2 3" xfId="3851" xr:uid="{025671C9-66B9-4A06-884C-848E15E97ECD}"/>
    <cellStyle name="Comma 73 4 4 3" xfId="19132" xr:uid="{1DF82362-C78C-41D6-9939-61F13EAA5A32}"/>
    <cellStyle name="Comma 73 4 4 3 2" xfId="6411" xr:uid="{4C569E70-1278-4D4D-A920-14EF94B30181}"/>
    <cellStyle name="Comma 73 4 4 4" xfId="14299" xr:uid="{859877BA-1049-42D2-9008-87275BC922D2}"/>
    <cellStyle name="Comma 73 4 4 5" xfId="9237" xr:uid="{DFD14992-0947-4667-85F7-FBB03B027A47}"/>
    <cellStyle name="Comma 73 4 4 6" xfId="22997" xr:uid="{FA253574-16B5-4717-AAC8-418CD958D5DB}"/>
    <cellStyle name="Comma 73 4 4 7" xfId="27012" xr:uid="{BAB5CFBE-2685-48F8-BB70-2B4C6059D5E6}"/>
    <cellStyle name="Comma 73 4 5" xfId="1370" xr:uid="{1F14E669-0EA6-4EC6-88D3-17F027FB3E21}"/>
    <cellStyle name="Comma 73 4 5 2" xfId="19812" xr:uid="{7D161BCF-E1B8-482C-94E7-1BC139084EC4}"/>
    <cellStyle name="Comma 73 4 5 2 2" xfId="12842" xr:uid="{0E14349B-D4C5-4480-8433-017CA946C245}"/>
    <cellStyle name="Comma 73 4 5 2 3" xfId="4826" xr:uid="{BCE545F1-A6BC-4DDD-BE89-77419B180432}"/>
    <cellStyle name="Comma 73 4 5 3" xfId="18185" xr:uid="{02C93E51-D1BF-48C7-A7C0-66F91139793B}"/>
    <cellStyle name="Comma 73 4 5 3 2" xfId="7386" xr:uid="{CEDA694A-76ED-47EC-9992-04FB451E7F52}"/>
    <cellStyle name="Comma 73 4 5 4" xfId="15274" xr:uid="{49D0EAF2-6843-4883-973E-073CEE00CCEE}"/>
    <cellStyle name="Comma 73 4 5 5" xfId="10212" xr:uid="{BB3CA210-62BA-4B1F-9548-B0BC481490D8}"/>
    <cellStyle name="Comma 73 4 5 6" xfId="21763" xr:uid="{D1D82796-5106-451A-8CEE-3760F00EDC4D}"/>
    <cellStyle name="Comma 73 4 5 7" xfId="26037" xr:uid="{8BB8CECD-CE44-450E-9A97-FFC639E83BB1}"/>
    <cellStyle name="Comma 73 4 6" xfId="22342" xr:uid="{2BD6E90B-9BD9-495F-9978-DE29D9F456C4}"/>
    <cellStyle name="Comma 73 4 6 2" xfId="13376" xr:uid="{300AE5C3-3D53-4A58-9FDB-A89656BB254A}"/>
    <cellStyle name="Comma 73 4 6 3" xfId="5395" xr:uid="{78F50271-01FD-4BAA-8AE6-23E72569CA1A}"/>
    <cellStyle name="Comma 73 4 7" xfId="18781" xr:uid="{E5527F1B-D9E5-4D56-A6AF-EEA9D2CD80C2}"/>
    <cellStyle name="Comma 73 4 7 2" xfId="7955" xr:uid="{81F8C5ED-AEB9-4B1A-9244-E1535D15FE78}"/>
    <cellStyle name="Comma 73 4 8" xfId="15844" xr:uid="{7A45B40C-7AC7-4F0A-8750-25354D78F482}"/>
    <cellStyle name="Comma 73 4 9" xfId="10781" xr:uid="{A65C8A51-7058-4F30-9E67-A609E4BBA1DC}"/>
    <cellStyle name="Comma 73 5" xfId="897" xr:uid="{DA85B7DD-D968-4C16-8498-FBCDFBC224E6}"/>
    <cellStyle name="Comma 73 5 10" xfId="25622" xr:uid="{67EE0992-7F7B-496A-BB15-ED30DCA5D02F}"/>
    <cellStyle name="Comma 73 5 2" xfId="1905" xr:uid="{8CDF1B12-DCEA-4ED0-B253-79B59322B4F8}"/>
    <cellStyle name="Comma 73 5 2 2" xfId="21283" xr:uid="{BA655644-ACE6-49CE-A068-402D5FF0AA16}"/>
    <cellStyle name="Comma 73 5 2 2 2" xfId="12372" xr:uid="{C6086913-9A22-446B-A0CA-3A615695267E}"/>
    <cellStyle name="Comma 73 5 2 2 3" xfId="4351" xr:uid="{0FBC8D3B-2EB7-4EB3-8324-12ED46DEDECC}"/>
    <cellStyle name="Comma 73 5 2 3" xfId="19364" xr:uid="{B29CF4AC-B877-437A-A3CB-699B9D74802D}"/>
    <cellStyle name="Comma 73 5 2 3 2" xfId="6911" xr:uid="{2F2A795C-D1A2-4C7D-BE0B-6B348C7B52DB}"/>
    <cellStyle name="Comma 73 5 2 4" xfId="14799" xr:uid="{07A2EFE1-FBCB-4BA6-B06C-BA3AFDF446AF}"/>
    <cellStyle name="Comma 73 5 2 5" xfId="9737" xr:uid="{98D32EC4-CF75-4C53-A044-9A9EC3F87D85}"/>
    <cellStyle name="Comma 73 5 2 6" xfId="23494" xr:uid="{4A5F150B-35D9-4BF7-A61A-34C9B2FCDEFA}"/>
    <cellStyle name="Comma 73 5 2 7" xfId="26512" xr:uid="{7BD8B82E-3E7B-4E55-B1FD-7EF4ECC110BD}"/>
    <cellStyle name="Comma 73 5 3" xfId="2560" xr:uid="{764D3BFE-C282-4689-9BD7-8D66AD5B9D31}"/>
    <cellStyle name="Comma 73 5 3 2" xfId="20631" xr:uid="{988F8278-2B17-451D-867F-255760E0628B}"/>
    <cellStyle name="Comma 73 5 3 2 2" xfId="11720" xr:uid="{5CBA5546-B1B3-48A2-B50E-7848CC140A8A}"/>
    <cellStyle name="Comma 73 5 3 2 3" xfId="3697" xr:uid="{B8235F3B-4E85-4326-9CAD-6DAA09AC2A79}"/>
    <cellStyle name="Comma 73 5 3 3" xfId="17180" xr:uid="{03E63004-7C17-434C-8E5D-E588833567ED}"/>
    <cellStyle name="Comma 73 5 3 3 2" xfId="6257" xr:uid="{EB2C5ADA-581E-4349-81EA-99892E211FE6}"/>
    <cellStyle name="Comma 73 5 3 4" xfId="14145" xr:uid="{C1934026-1602-4553-92F2-6365B47B5827}"/>
    <cellStyle name="Comma 73 5 3 5" xfId="9083" xr:uid="{83700B5B-68AD-4E21-BBF9-81C504B02813}"/>
    <cellStyle name="Comma 73 5 3 6" xfId="22844" xr:uid="{A5D37A3B-8833-40DC-A9A0-57930D985A1C}"/>
    <cellStyle name="Comma 73 5 3 7" xfId="27166" xr:uid="{97273366-539B-4D11-A054-7A4977E0CFE6}"/>
    <cellStyle name="Comma 73 5 4" xfId="1430" xr:uid="{C6B54BDB-7FB4-4D79-8A74-523A252ABF01}"/>
    <cellStyle name="Comma 73 5 4 2" xfId="19762" xr:uid="{192F988C-ED28-49EB-8424-76F44E77A205}"/>
    <cellStyle name="Comma 73 5 4 2 2" xfId="12801" xr:uid="{1897079F-271F-4F97-A759-DA5D75D4FD27}"/>
    <cellStyle name="Comma 73 5 4 2 3" xfId="4785" xr:uid="{71EA79E1-86C8-40E4-8162-3149B8B70F6A}"/>
    <cellStyle name="Comma 73 5 4 3" xfId="19151" xr:uid="{21C6A676-C7E7-430B-9E9B-E2CABCEB3599}"/>
    <cellStyle name="Comma 73 5 4 3 2" xfId="7345" xr:uid="{53869298-9478-41A2-B97F-155FD2533285}"/>
    <cellStyle name="Comma 73 5 4 4" xfId="15233" xr:uid="{50C1C37D-D176-4ED7-BF75-4685C8FB7896}"/>
    <cellStyle name="Comma 73 5 4 5" xfId="10171" xr:uid="{F4DF3E91-F723-4891-AC4E-9311A63BF945}"/>
    <cellStyle name="Comma 73 5 4 6" xfId="21717" xr:uid="{88B2D68A-DEF2-4A37-961A-B37F59F58A35}"/>
    <cellStyle name="Comma 73 5 4 7" xfId="26078" xr:uid="{A5BEEDB7-7ABB-4429-A4A9-62BB762B0B73}"/>
    <cellStyle name="Comma 73 5 5" xfId="22187" xr:uid="{81BFFC98-47E5-4DBA-89F8-173B7231038D}"/>
    <cellStyle name="Comma 73 5 5 2" xfId="13244" xr:uid="{1BD9252B-8FB6-4AA8-8DC0-49A9E82B6F4D}"/>
    <cellStyle name="Comma 73 5 5 3" xfId="5241" xr:uid="{97436EF5-FF2D-4EA3-B529-FC939F5D5435}"/>
    <cellStyle name="Comma 73 5 6" xfId="17337" xr:uid="{C703CC59-E687-4C95-9C6B-9596C7B3CC01}"/>
    <cellStyle name="Comma 73 5 6 2" xfId="7801" xr:uid="{D32505A0-A5E1-4B7E-9AFE-D97AA0AB50B6}"/>
    <cellStyle name="Comma 73 5 7" xfId="15690" xr:uid="{CBC216B9-7EF1-4B12-91D7-1BAAA4617B42}"/>
    <cellStyle name="Comma 73 5 8" xfId="10627" xr:uid="{9B86CC4C-10F2-4540-9A6E-F857B7EA08E3}"/>
    <cellStyle name="Comma 73 5 9" xfId="24667" xr:uid="{7BDB07A0-4EBD-4FD8-A1AA-D21736E552EA}"/>
    <cellStyle name="Comma 73 6" xfId="1573" xr:uid="{2ACB2B95-A9D9-43AF-A82B-BCC224BDC743}"/>
    <cellStyle name="Comma 73 6 2" xfId="21611" xr:uid="{97EDE583-E407-47BC-9858-A0F50332EBF8}"/>
    <cellStyle name="Comma 73 6 2 2" xfId="12698" xr:uid="{58B247EB-FCBE-4FD6-8C05-ED399506D7DE}"/>
    <cellStyle name="Comma 73 6 2 3" xfId="4679" xr:uid="{A65EA6BE-8B5E-4C84-A5EC-74BD2637F42F}"/>
    <cellStyle name="Comma 73 6 3" xfId="18282" xr:uid="{E476B249-C8A7-48BF-BFB8-8DFEF0A4F888}"/>
    <cellStyle name="Comma 73 6 3 2" xfId="7239" xr:uid="{DD171191-BBC8-481C-A0C1-C60DD311DA26}"/>
    <cellStyle name="Comma 73 6 4" xfId="15127" xr:uid="{52ADD79B-74DA-4982-92D1-36AB6310900C}"/>
    <cellStyle name="Comma 73 6 5" xfId="10065" xr:uid="{5F8CC193-5C98-4066-8048-0544C9C64402}"/>
    <cellStyle name="Comma 73 6 6" xfId="23819" xr:uid="{9D6B53CB-C2B0-440D-AD78-B73467022E19}"/>
    <cellStyle name="Comma 73 6 7" xfId="26184" xr:uid="{48259002-651E-4104-97FB-24E2675DC02E}"/>
    <cellStyle name="Comma 73 7" xfId="2232" xr:uid="{AF2B31A8-47C8-4243-AB68-A1308F7889C5}"/>
    <cellStyle name="Comma 73 7 2" xfId="20958" xr:uid="{AC0E6DBF-BAF0-41F9-929A-166DB7DAA825}"/>
    <cellStyle name="Comma 73 7 2 2" xfId="12047" xr:uid="{09802FCC-956A-4CD2-9484-F333934954EC}"/>
    <cellStyle name="Comma 73 7 2 3" xfId="4025" xr:uid="{49AA3AE4-A777-4D9A-A8E0-E156A452EF59}"/>
    <cellStyle name="Comma 73 7 3" xfId="18228" xr:uid="{06CA23E2-0205-49F8-A3CA-4ADF4624413E}"/>
    <cellStyle name="Comma 73 7 3 2" xfId="6585" xr:uid="{A27D490C-C042-4A20-89FD-4FBCC9604BAF}"/>
    <cellStyle name="Comma 73 7 4" xfId="14473" xr:uid="{AE8785B8-0B7F-4564-9406-05EB8E7F5D2E}"/>
    <cellStyle name="Comma 73 7 5" xfId="9411" xr:uid="{C4E9FCB2-8BA5-4761-9D63-0E2DA470E68F}"/>
    <cellStyle name="Comma 73 7 6" xfId="23170" xr:uid="{F1E5CC7B-73BB-45AC-A8FE-37983F737036}"/>
    <cellStyle name="Comma 73 7 7" xfId="26838" xr:uid="{444A4DD5-E59D-490D-9FB4-4EFCD53FC73B}"/>
    <cellStyle name="Comma 73 8" xfId="1261" xr:uid="{47815F47-BE5C-4796-8001-0182DFA15603}"/>
    <cellStyle name="Comma 73 8 2" xfId="19900" xr:uid="{FB67C167-FE73-46B9-A9A3-52EF47FFF84F}"/>
    <cellStyle name="Comma 73 8 2 2" xfId="12925" xr:uid="{96BCFF2B-659D-4B53-9551-8FB4664F3D72}"/>
    <cellStyle name="Comma 73 8 2 3" xfId="4910" xr:uid="{D0E8FA8A-9455-42BA-A842-6FE444B25890}"/>
    <cellStyle name="Comma 73 8 3" xfId="18789" xr:uid="{9370BDEB-D11A-42DF-84E4-99811EA8ED46}"/>
    <cellStyle name="Comma 73 8 3 2" xfId="7470" xr:uid="{4A075A74-40B5-4A0A-AA58-F7A34853E242}"/>
    <cellStyle name="Comma 73 8 4" xfId="15358" xr:uid="{68F09D82-60F1-4B24-B9E0-7F02207EF8E6}"/>
    <cellStyle name="Comma 73 8 5" xfId="10296" xr:uid="{001E5DE3-6675-482C-A404-CB1CC9C92457}"/>
    <cellStyle name="Comma 73 8 6" xfId="21855" xr:uid="{17E2C15A-26A8-4F2D-8007-C7EDC31E2733}"/>
    <cellStyle name="Comma 73 8 7" xfId="25953" xr:uid="{A252F59D-3096-4C09-AEDD-1368BC146D49}"/>
    <cellStyle name="Comma 73 9" xfId="22517" xr:uid="{04871341-2571-49FA-9D08-D00B5E1FCD4F}"/>
    <cellStyle name="Comma 73 9 2" xfId="13470" xr:uid="{5474FBE1-1DBF-47C0-A1AB-6C2B0CF134DD}"/>
    <cellStyle name="Comma 73 9 3" xfId="5569" xr:uid="{1DCC0810-FA28-4BEF-BFEF-9F06906DBE38}"/>
    <cellStyle name="Comma 74 2" xfId="559" xr:uid="{D16DB3C5-24C8-42F1-A48F-B904A373EF42}"/>
    <cellStyle name="Comma 74 2 10" xfId="10886" xr:uid="{9BCB8E39-415E-4A13-9A62-333DC3AA10AD}"/>
    <cellStyle name="Comma 74 2 10 2" xfId="29897" xr:uid="{AD8B5FA6-5CBF-40F4-91FC-546764229AE8}"/>
    <cellStyle name="Comma 74 2 11" xfId="24404" xr:uid="{75315245-D657-4B54-8CF8-D6F820A42463}"/>
    <cellStyle name="Comma 74 2 11 2" xfId="32026" xr:uid="{456C7349-F3AA-46C5-8BDA-2170295624B0}"/>
    <cellStyle name="Comma 74 2 12" xfId="25363" xr:uid="{DB402F65-754B-4FF3-B81E-855165A5125D}"/>
    <cellStyle name="Comma 74 2 12 2" xfId="32198" xr:uid="{E18F38AB-42EC-4C35-A0F6-4E9F8C85A4B4}"/>
    <cellStyle name="Comma 74 2 13" xfId="28260" xr:uid="{8B8CA2EB-C950-4EAE-9721-BB66605FA3AF}"/>
    <cellStyle name="Comma 74 2 2" xfId="612" xr:uid="{5DADF580-72C0-42A0-9085-81CC20055520}"/>
    <cellStyle name="Comma 74 2 2 10" xfId="24451" xr:uid="{90F53AD8-9F78-476E-ACF6-96AB6A961511}"/>
    <cellStyle name="Comma 74 2 2 10 2" xfId="32031" xr:uid="{B7E715EC-FA98-49C0-B6A7-0794E265A034}"/>
    <cellStyle name="Comma 74 2 2 11" xfId="25408" xr:uid="{CE293A0F-2377-4ACC-B7DC-533365F6ED25}"/>
    <cellStyle name="Comma 74 2 2 11 2" xfId="32203" xr:uid="{B6045F6D-84DB-4D40-8871-550C172A34FE}"/>
    <cellStyle name="Comma 74 2 2 12" xfId="28265" xr:uid="{BBD43CBA-AE74-4D3D-BD20-96EE937B95E3}"/>
    <cellStyle name="Comma 74 2 2 2" xfId="846" xr:uid="{769C0DFB-A0E4-4BF9-9FE5-8961DE07555D}"/>
    <cellStyle name="Comma 74 2 2 2 10" xfId="25582" xr:uid="{45851239-6FD5-4BE5-86BE-4120D91CEBA5}"/>
    <cellStyle name="Comma 74 2 2 2 10 2" xfId="32233" xr:uid="{E25DFC28-10E0-48E9-9023-7A83510900BF}"/>
    <cellStyle name="Comma 74 2 2 2 11" xfId="28296" xr:uid="{2AD6FDE1-4989-4954-82F0-312BB568F486}"/>
    <cellStyle name="Comma 74 2 2 2 2" xfId="1206" xr:uid="{0887F16A-FDD5-4275-960C-33F92DC9D783}"/>
    <cellStyle name="Comma 74 2 2 2 2 10" xfId="28351" xr:uid="{10DAB3AD-3BE2-48F8-B450-53B3887459F6}"/>
    <cellStyle name="Comma 74 2 2 2 2 2" xfId="2193" xr:uid="{3FA2B414-371D-4EB1-89C1-4B0E818570C5}"/>
    <cellStyle name="Comma 74 2 2 2 2 2 2" xfId="20996" xr:uid="{4CB664FF-176B-4CFB-BA2A-CB96275B9E80}"/>
    <cellStyle name="Comma 74 2 2 2 2 2 2 2" xfId="12084" xr:uid="{D12B9747-ECB9-4A43-A68A-3430004EDBA4}"/>
    <cellStyle name="Comma 74 2 2 2 2 2 2 2 2" xfId="30111" xr:uid="{DEA11ECA-B48E-4D8F-8FF4-B4628BC8794F}"/>
    <cellStyle name="Comma 74 2 2 2 2 2 2 3" xfId="4063" xr:uid="{B09CF470-68CB-4234-B305-9C7D57AFA830}"/>
    <cellStyle name="Comma 74 2 2 2 2 2 2 3 2" xfId="28817" xr:uid="{D68F28D2-0137-403E-858C-8B049D35DA3A}"/>
    <cellStyle name="Comma 74 2 2 2 2 2 2 4" xfId="31516" xr:uid="{FD5118A6-EC1E-4AD1-A103-30CF00C16E5A}"/>
    <cellStyle name="Comma 74 2 2 2 2 2 3" xfId="18773" xr:uid="{22FB41BD-C216-4C40-AB15-B1CAF008788F}"/>
    <cellStyle name="Comma 74 2 2 2 2 2 3 2" xfId="6623" xr:uid="{53709EFA-7F0E-4780-A799-F5D5B70023BA}"/>
    <cellStyle name="Comma 74 2 2 2 2 2 3 2 2" xfId="29238" xr:uid="{02F9BDD7-C35D-4066-BABF-1572932A02D1}"/>
    <cellStyle name="Comma 74 2 2 2 2 2 3 3" xfId="31182" xr:uid="{C7B3D160-C5E2-4182-BC3A-612D8EF20E66}"/>
    <cellStyle name="Comma 74 2 2 2 2 2 4" xfId="14511" xr:uid="{CBED189B-49C0-4C04-A9C4-A6A0E490B8F2}"/>
    <cellStyle name="Comma 74 2 2 2 2 2 4 2" xfId="30514" xr:uid="{9AD7F6D9-A2C6-4250-9A70-C5F0CABF683B}"/>
    <cellStyle name="Comma 74 2 2 2 2 2 5" xfId="9449" xr:uid="{DAFA9F66-6AB2-4E1F-B4F4-474EB6DA2B77}"/>
    <cellStyle name="Comma 74 2 2 2 2 2 5 2" xfId="29679" xr:uid="{CACE06C0-315C-4330-9E0B-8C804DADD185}"/>
    <cellStyle name="Comma 74 2 2 2 2 2 6" xfId="23208" xr:uid="{A6C19CC7-BC92-439E-B6B2-0631C76EB514}"/>
    <cellStyle name="Comma 74 2 2 2 2 2 6 2" xfId="31860" xr:uid="{D5BAA802-0A41-40CC-A788-4546F295D20F}"/>
    <cellStyle name="Comma 74 2 2 2 2 2 7" xfId="26800" xr:uid="{009D729C-FFC2-4EC5-A222-FE4BFCF7DA38}"/>
    <cellStyle name="Comma 74 2 2 2 2 2 7 2" xfId="32416" xr:uid="{4C575F72-9535-4ED1-B92C-4DF555AC2999}"/>
    <cellStyle name="Comma 74 2 2 2 2 2 8" xfId="28484" xr:uid="{49AA6CEA-96A8-46F5-A584-B3AC10DB612D}"/>
    <cellStyle name="Comma 74 2 2 2 2 3" xfId="2848" xr:uid="{9415D968-FCB8-4698-9EFE-734CCB19984A}"/>
    <cellStyle name="Comma 74 2 2 2 2 3 2" xfId="20343" xr:uid="{3CF8C41C-1639-4DFB-A424-0E547FBC5237}"/>
    <cellStyle name="Comma 74 2 2 2 2 3 2 2" xfId="11432" xr:uid="{C9601EA3-C520-4F37-A301-8F01D8AAF4CF}"/>
    <cellStyle name="Comma 74 2 2 2 2 3 2 2 2" xfId="30005" xr:uid="{41BB7A91-D6B1-4498-8FF2-0C8CF53F63CC}"/>
    <cellStyle name="Comma 74 2 2 2 2 3 2 3" xfId="3409" xr:uid="{A7AAAEA1-B7B9-4E6E-A3C5-F7D247867DAD}"/>
    <cellStyle name="Comma 74 2 2 2 2 3 2 3 2" xfId="28711" xr:uid="{E6AAFF14-B058-4F28-9F77-FF6FF7D22D66}"/>
    <cellStyle name="Comma 74 2 2 2 2 3 2 4" xfId="31410" xr:uid="{B442C808-B752-4F35-B81A-84278A5FD39C}"/>
    <cellStyle name="Comma 74 2 2 2 2 3 3" xfId="16902" xr:uid="{9C98C123-0351-4D83-9D49-EB1C461816E5}"/>
    <cellStyle name="Comma 74 2 2 2 2 3 3 2" xfId="5969" xr:uid="{08A67BD9-89DC-4AA0-885F-A388956171B2}"/>
    <cellStyle name="Comma 74 2 2 2 2 3 3 2 2" xfId="29132" xr:uid="{EE3CFC05-D268-4EEE-8E10-76E93CE7E8B5}"/>
    <cellStyle name="Comma 74 2 2 2 2 3 3 3" xfId="30896" xr:uid="{4F78EC78-01B8-465B-8B14-25759F1A0FCA}"/>
    <cellStyle name="Comma 74 2 2 2 2 3 4" xfId="13857" xr:uid="{9D3119FD-23DF-4492-B174-328AF61986AC}"/>
    <cellStyle name="Comma 74 2 2 2 2 3 4 2" xfId="30408" xr:uid="{1697663C-4255-4031-B981-40256E1AC441}"/>
    <cellStyle name="Comma 74 2 2 2 2 3 5" xfId="8795" xr:uid="{36F6CD7D-DE58-40B6-B649-173E062F6559}"/>
    <cellStyle name="Comma 74 2 2 2 2 3 5 2" xfId="29573" xr:uid="{C1491D4E-C8CF-4FD2-9AB0-B5C33731C55E}"/>
    <cellStyle name="Comma 74 2 2 2 2 3 6" xfId="22556" xr:uid="{2AA21D3E-8383-4D0C-883D-A5A63B1DDAD8}"/>
    <cellStyle name="Comma 74 2 2 2 2 3 6 2" xfId="31754" xr:uid="{A7344FAA-9274-4E75-9C10-B9F904F39C18}"/>
    <cellStyle name="Comma 74 2 2 2 2 3 7" xfId="27454" xr:uid="{2A24060B-E7BF-48B4-92AD-582BF0E1BBAE}"/>
    <cellStyle name="Comma 74 2 2 2 2 3 7 2" xfId="32522" xr:uid="{D8C35184-9989-4B59-9903-126D93F9AE9B}"/>
    <cellStyle name="Comma 74 2 2 2 2 3 8" xfId="28590" xr:uid="{1EE41595-1045-4739-910A-4C181926E01E}"/>
    <cellStyle name="Comma 74 2 2 2 2 4" xfId="21899" xr:uid="{166315ED-2E97-4836-8100-E48F7B88521A}"/>
    <cellStyle name="Comma 74 2 2 2 2 4 2" xfId="12967" xr:uid="{DCD690FE-4D08-4E7D-8642-3B8FCD089506}"/>
    <cellStyle name="Comma 74 2 2 2 2 4 2 2" xfId="30240" xr:uid="{AF47F551-6B85-4C2A-9FEE-310D10C23B92}"/>
    <cellStyle name="Comma 74 2 2 2 2 4 3" xfId="4953" xr:uid="{22725FF5-B58B-44C1-8D1B-9D1D039E2A3B}"/>
    <cellStyle name="Comma 74 2 2 2 2 4 3 2" xfId="28946" xr:uid="{24CA2BE5-F582-4CE3-ACED-42EBAFF46810}"/>
    <cellStyle name="Comma 74 2 2 2 2 4 4" xfId="31647" xr:uid="{A9B8825F-C513-491D-8057-21BA02ECC312}"/>
    <cellStyle name="Comma 74 2 2 2 2 5" xfId="17508" xr:uid="{7F7F8C04-8EF4-4132-9281-86384616FA34}"/>
    <cellStyle name="Comma 74 2 2 2 2 5 2" xfId="7513" xr:uid="{670748EE-91C6-49CF-8A10-A1541E63C2D3}"/>
    <cellStyle name="Comma 74 2 2 2 2 5 2 2" xfId="29367" xr:uid="{1BD73248-53B2-4DD9-9E2E-9F6644158F73}"/>
    <cellStyle name="Comma 74 2 2 2 2 5 3" xfId="31003" xr:uid="{3C084C15-C20A-4A17-A0EA-A407EA1F6E43}"/>
    <cellStyle name="Comma 74 2 2 2 2 6" xfId="15401" xr:uid="{8443889B-E2FA-47CA-A191-3DD9BEF2987D}"/>
    <cellStyle name="Comma 74 2 2 2 2 6 2" xfId="30643" xr:uid="{235D1756-0C5D-494B-BE6D-F6A7F16D4200}"/>
    <cellStyle name="Comma 74 2 2 2 2 7" xfId="10339" xr:uid="{10F7158E-4F46-4646-BA3F-137466734266}"/>
    <cellStyle name="Comma 74 2 2 2 2 7 2" xfId="29808" xr:uid="{DF10A9DF-F15D-47D1-9DD6-17C42F4DD2DF}"/>
    <cellStyle name="Comma 74 2 2 2 2 8" xfId="24955" xr:uid="{8D991E38-501B-43EC-9EEE-9370379CD28F}"/>
    <cellStyle name="Comma 74 2 2 2 2 8 2" xfId="32115" xr:uid="{D29FCCCA-89EE-48BC-840A-4EF85746B662}"/>
    <cellStyle name="Comma 74 2 2 2 2 9" xfId="25910" xr:uid="{40F88411-D8A0-4993-82FF-208994B7AEA4}"/>
    <cellStyle name="Comma 74 2 2 2 2 9 2" xfId="32287" xr:uid="{1E50775D-3FC2-4538-8906-AA9C7BFC373F}"/>
    <cellStyle name="Comma 74 2 2 2 3" xfId="1864" xr:uid="{FD68DE1C-DF77-4A97-A8D9-E32BE869ED92}"/>
    <cellStyle name="Comma 74 2 2 2 3 2" xfId="21323" xr:uid="{B3AF268D-15D6-40CC-8E28-3FB2D2AD85C9}"/>
    <cellStyle name="Comma 74 2 2 2 3 2 2" xfId="12412" xr:uid="{F8E2F769-C428-47B5-8ABE-8962B0B5CAA2}"/>
    <cellStyle name="Comma 74 2 2 2 3 2 2 2" xfId="30165" xr:uid="{5DDABA32-59A1-4C18-8657-412EDC2C485F}"/>
    <cellStyle name="Comma 74 2 2 2 3 2 3" xfId="4391" xr:uid="{2295360E-2E38-42C9-BEC5-DCDC533D35CC}"/>
    <cellStyle name="Comma 74 2 2 2 3 2 3 2" xfId="28871" xr:uid="{062CF335-3F9E-4FAB-8145-3AFDA9702B2F}"/>
    <cellStyle name="Comma 74 2 2 2 3 2 4" xfId="31570" xr:uid="{DDB8F43F-7709-44AE-A73D-CCE644026738}"/>
    <cellStyle name="Comma 74 2 2 2 3 3" xfId="17633" xr:uid="{BBDB4C0D-0918-4B17-A678-5D7E620811E0}"/>
    <cellStyle name="Comma 74 2 2 2 3 3 2" xfId="6951" xr:uid="{7FFA654D-2A0F-48BA-9E9B-F12F6178C7BA}"/>
    <cellStyle name="Comma 74 2 2 2 3 3 2 2" xfId="29292" xr:uid="{819AD027-1AF3-43A5-9D08-6FC6FC6B93F1}"/>
    <cellStyle name="Comma 74 2 2 2 3 3 3" xfId="31025" xr:uid="{DD9E076F-DAE7-460C-9A14-2C94B91DC0FE}"/>
    <cellStyle name="Comma 74 2 2 2 3 4" xfId="14839" xr:uid="{4C461881-EFF2-4CF8-BAB4-8015AAB4FA9A}"/>
    <cellStyle name="Comma 74 2 2 2 3 4 2" xfId="30568" xr:uid="{65AAB2EE-9A42-4140-8D56-A2ECC50D135F}"/>
    <cellStyle name="Comma 74 2 2 2 3 5" xfId="9777" xr:uid="{4D53F772-F96B-4C95-9EF0-C09BAEA2FAAD}"/>
    <cellStyle name="Comma 74 2 2 2 3 5 2" xfId="29733" xr:uid="{2889D53E-D4F5-4F5A-B6E9-CA45F2F71C3E}"/>
    <cellStyle name="Comma 74 2 2 2 3 6" xfId="23532" xr:uid="{11505985-6F61-46E7-AFD3-7E3BA7871DAF}"/>
    <cellStyle name="Comma 74 2 2 2 3 6 2" xfId="31914" xr:uid="{0004F390-8A4C-4430-83DD-DE6F6F2E796D}"/>
    <cellStyle name="Comma 74 2 2 2 3 7" xfId="26472" xr:uid="{7F874CE2-DD4B-4AF8-BBD9-2894575110B6}"/>
    <cellStyle name="Comma 74 2 2 2 3 7 2" xfId="32362" xr:uid="{EAC91CE6-C677-43CE-A79D-9705B5D3D7F0}"/>
    <cellStyle name="Comma 74 2 2 2 3 8" xfId="28430" xr:uid="{7B887B54-6163-4491-9197-76C53D917C8A}"/>
    <cellStyle name="Comma 74 2 2 2 4" xfId="2520" xr:uid="{AC946777-084D-4945-83C9-F6FADE97174D}"/>
    <cellStyle name="Comma 74 2 2 2 4 2" xfId="20671" xr:uid="{5553414D-67A9-4730-8AAE-58D53CA9111A}"/>
    <cellStyle name="Comma 74 2 2 2 4 2 2" xfId="11760" xr:uid="{8C1CA05C-4C40-4EC7-9C78-C69956BAE5B3}"/>
    <cellStyle name="Comma 74 2 2 2 4 2 2 2" xfId="30059" xr:uid="{74845572-4F86-456C-8743-19726404C05F}"/>
    <cellStyle name="Comma 74 2 2 2 4 2 3" xfId="3737" xr:uid="{53BCB554-64E1-467D-B612-DF1FA18856FC}"/>
    <cellStyle name="Comma 74 2 2 2 4 2 3 2" xfId="28765" xr:uid="{58BD5BB6-C0A4-44FF-A035-99138F0FE97A}"/>
    <cellStyle name="Comma 74 2 2 2 4 2 4" xfId="31464" xr:uid="{522F90A4-2BE7-4A1C-A4E6-1BF5308C536A}"/>
    <cellStyle name="Comma 74 2 2 2 4 3" xfId="17217" xr:uid="{48FE676D-28D4-44CE-B857-C670CB0A42DF}"/>
    <cellStyle name="Comma 74 2 2 2 4 3 2" xfId="6297" xr:uid="{1C2F9D14-8B14-48D5-BF53-09FA5C882822}"/>
    <cellStyle name="Comma 74 2 2 2 4 3 2 2" xfId="29186" xr:uid="{A145F83C-322E-496C-864E-09A97FBD248B}"/>
    <cellStyle name="Comma 74 2 2 2 4 3 3" xfId="30948" xr:uid="{698441C9-1752-49D4-9526-803E397696F0}"/>
    <cellStyle name="Comma 74 2 2 2 4 4" xfId="14185" xr:uid="{440451A8-56DC-446C-9A8D-38AE393F186A}"/>
    <cellStyle name="Comma 74 2 2 2 4 4 2" xfId="30462" xr:uid="{7F6F5313-C7FB-48A8-A01C-1EDFDD1F2705}"/>
    <cellStyle name="Comma 74 2 2 2 4 5" xfId="9123" xr:uid="{F33621D1-1E12-4697-8EF1-64E44995EDE3}"/>
    <cellStyle name="Comma 74 2 2 2 4 5 2" xfId="29627" xr:uid="{CA223CA6-93C8-4A92-832E-FFE5C681AE12}"/>
    <cellStyle name="Comma 74 2 2 2 4 6" xfId="22883" xr:uid="{26CC3850-9AE7-420F-B9B2-74FA53933FF2}"/>
    <cellStyle name="Comma 74 2 2 2 4 6 2" xfId="31808" xr:uid="{B4AB751D-F8FF-45E8-B11F-D695C3801A6F}"/>
    <cellStyle name="Comma 74 2 2 2 4 7" xfId="27126" xr:uid="{E100D941-4F03-4B2E-8CEF-61F982AEDD01}"/>
    <cellStyle name="Comma 74 2 2 2 4 7 2" xfId="32468" xr:uid="{D598C24E-F182-47B3-BF94-AEC49239A8B5}"/>
    <cellStyle name="Comma 74 2 2 2 4 8" xfId="28536" xr:uid="{578A730B-AC77-4A69-9400-6AE74F08BE25}"/>
    <cellStyle name="Comma 74 2 2 2 5" xfId="22227" xr:uid="{E730D271-378D-4E92-A794-80D62EFEBE9E}"/>
    <cellStyle name="Comma 74 2 2 2 5 2" xfId="13280" xr:uid="{036CDB11-38A6-4002-BA11-44FE68808450}"/>
    <cellStyle name="Comma 74 2 2 2 5 2 2" xfId="30292" xr:uid="{57BB82A4-3CF2-4E49-B1B1-8BEAD0149742}"/>
    <cellStyle name="Comma 74 2 2 2 5 3" xfId="5281" xr:uid="{53DD73F6-8D5B-4D11-AC52-30A53D40EE12}"/>
    <cellStyle name="Comma 74 2 2 2 5 3 2" xfId="29000" xr:uid="{A55675AC-8942-4237-BFAE-91A34868AE30}"/>
    <cellStyle name="Comma 74 2 2 2 5 4" xfId="31701" xr:uid="{6637B150-D03E-44AB-966D-ADDFC6E90269}"/>
    <cellStyle name="Comma 74 2 2 2 6" xfId="18942" xr:uid="{2773DC52-4222-4DDD-9800-8589360C8E04}"/>
    <cellStyle name="Comma 74 2 2 2 6 2" xfId="7841" xr:uid="{488A8DF1-3653-4E3A-97E7-997F665E8E81}"/>
    <cellStyle name="Comma 74 2 2 2 6 2 2" xfId="29421" xr:uid="{D20F22E4-6376-4FD5-B89E-EE0972466247}"/>
    <cellStyle name="Comma 74 2 2 2 6 3" xfId="31202" xr:uid="{6F13936F-583D-4E37-A83F-6CA9DE9D9049}"/>
    <cellStyle name="Comma 74 2 2 2 7" xfId="15730" xr:uid="{A72537A1-A2A3-4542-BABF-2C7101756A47}"/>
    <cellStyle name="Comma 74 2 2 2 7 2" xfId="30697" xr:uid="{0E0CE6AD-4BEC-4EA8-A69C-5FB6AA793E1F}"/>
    <cellStyle name="Comma 74 2 2 2 8" xfId="10667" xr:uid="{3707CA6F-842B-4536-9E25-62459B7C06D3}"/>
    <cellStyle name="Comma 74 2 2 2 8 2" xfId="29862" xr:uid="{1CCD5BC1-D23F-4259-9DE9-02205F186677}"/>
    <cellStyle name="Comma 74 2 2 2 9" xfId="24626" xr:uid="{B442820F-9C65-4B40-8602-0970C0FC4C39}"/>
    <cellStyle name="Comma 74 2 2 2 9 2" xfId="32061" xr:uid="{4FEBB899-D0DB-41CD-A081-58665CA14E54}"/>
    <cellStyle name="Comma 74 2 2 3" xfId="1020" xr:uid="{47EDC6AA-1312-4227-A65F-21A53485473F}"/>
    <cellStyle name="Comma 74 2 2 3 10" xfId="28321" xr:uid="{F60C820B-4507-4118-8C36-6A9161BCF4F3}"/>
    <cellStyle name="Comma 74 2 2 3 2" xfId="2019" xr:uid="{F199A291-E2D5-433A-8124-3E90659842DD}"/>
    <cellStyle name="Comma 74 2 2 3 2 2" xfId="21170" xr:uid="{18B189F3-B26C-472A-9734-4B935F4031C3}"/>
    <cellStyle name="Comma 74 2 2 3 2 2 2" xfId="12258" xr:uid="{26BDD618-6297-4CA1-B3AA-5CAF9E210AE4}"/>
    <cellStyle name="Comma 74 2 2 3 2 2 2 2" xfId="30141" xr:uid="{F5F95ECE-B260-4018-A828-2DCC74290DF0}"/>
    <cellStyle name="Comma 74 2 2 3 2 2 3" xfId="4237" xr:uid="{58F544F1-D05A-4DDA-B3DB-3220FC13FD7D}"/>
    <cellStyle name="Comma 74 2 2 3 2 2 3 2" xfId="28847" xr:uid="{53D4C95D-D96A-404D-960B-999B0A3BAF71}"/>
    <cellStyle name="Comma 74 2 2 3 2 2 4" xfId="31546" xr:uid="{18092EBC-3CC9-42D8-B51B-29BC294DCB59}"/>
    <cellStyle name="Comma 74 2 2 3 2 3" xfId="18078" xr:uid="{9FB8E906-CDAD-4CFE-93AC-CCEC38A47225}"/>
    <cellStyle name="Comma 74 2 2 3 2 3 2" xfId="6797" xr:uid="{99B85EC4-6B65-4642-B636-70B5990807A6}"/>
    <cellStyle name="Comma 74 2 2 3 2 3 2 2" xfId="29268" xr:uid="{188A2B6F-B267-4832-9A68-83D74FC34FD2}"/>
    <cellStyle name="Comma 74 2 2 3 2 3 3" xfId="31087" xr:uid="{C6865F3D-B98F-4375-B6C2-7E110095A8DD}"/>
    <cellStyle name="Comma 74 2 2 3 2 4" xfId="14685" xr:uid="{55789042-E6E4-4B8D-8664-0A34DDB0734C}"/>
    <cellStyle name="Comma 74 2 2 3 2 4 2" xfId="30544" xr:uid="{EC4B277D-D10B-4C77-8259-9872BFB6B36A}"/>
    <cellStyle name="Comma 74 2 2 3 2 5" xfId="9623" xr:uid="{6D4F45EC-FABE-4F44-9C4E-7F2424422DE7}"/>
    <cellStyle name="Comma 74 2 2 3 2 5 2" xfId="29709" xr:uid="{E8E91120-FD6C-4281-8F14-C91C8F7D92C9}"/>
    <cellStyle name="Comma 74 2 2 3 2 6" xfId="23381" xr:uid="{E96057E9-FCC9-4FC6-BCD8-E07B8D419C27}"/>
    <cellStyle name="Comma 74 2 2 3 2 6 2" xfId="31890" xr:uid="{7C3BFA40-57B3-4BFC-B419-F3DB04003FD6}"/>
    <cellStyle name="Comma 74 2 2 3 2 7" xfId="26626" xr:uid="{A27F1EEC-6BF2-4787-9C4A-9BE7B254392B}"/>
    <cellStyle name="Comma 74 2 2 3 2 7 2" xfId="32386" xr:uid="{B62CE11B-C8FB-45DF-8D53-608CDFD59B4C}"/>
    <cellStyle name="Comma 74 2 2 3 2 8" xfId="28454" xr:uid="{4763C24A-BC16-4B27-8329-7D6EBCF4C6F6}"/>
    <cellStyle name="Comma 74 2 2 3 3" xfId="2674" xr:uid="{7B2A150F-D0F2-46CD-BDA2-D69E901FE139}"/>
    <cellStyle name="Comma 74 2 2 3 3 2" xfId="20517" xr:uid="{5DF96412-B25E-4091-B826-0FFB68E92824}"/>
    <cellStyle name="Comma 74 2 2 3 3 2 2" xfId="11606" xr:uid="{0FCBAABE-2FCE-4EF3-89FC-001E387C3984}"/>
    <cellStyle name="Comma 74 2 2 3 3 2 2 2" xfId="30035" xr:uid="{925A6AD7-0759-4EDF-9340-FC03B1377950}"/>
    <cellStyle name="Comma 74 2 2 3 3 2 3" xfId="3583" xr:uid="{9308B739-AB77-4104-B625-D241307CC0E1}"/>
    <cellStyle name="Comma 74 2 2 3 3 2 3 2" xfId="28741" xr:uid="{A0310BEF-963A-44FF-BE0B-8F8AD6A949C1}"/>
    <cellStyle name="Comma 74 2 2 3 3 2 4" xfId="31440" xr:uid="{F8EFD4DC-1EA2-4EDC-ABC1-216B1EFF5D7A}"/>
    <cellStyle name="Comma 74 2 2 3 3 3" xfId="17071" xr:uid="{2CCBD87C-D918-4FDD-865E-EF6D513C99BC}"/>
    <cellStyle name="Comma 74 2 2 3 3 3 2" xfId="6143" xr:uid="{49FED14F-5A48-4586-897B-9A5009898FE2}"/>
    <cellStyle name="Comma 74 2 2 3 3 3 2 2" xfId="29162" xr:uid="{8652BE78-58AC-410E-A1BE-C78F0F658ECC}"/>
    <cellStyle name="Comma 74 2 2 3 3 3 3" xfId="30925" xr:uid="{8950C66B-D967-4948-87F9-ACA2EECEFCAD}"/>
    <cellStyle name="Comma 74 2 2 3 3 4" xfId="14031" xr:uid="{6D2853CB-858A-466D-A471-13B8599D4D81}"/>
    <cellStyle name="Comma 74 2 2 3 3 4 2" xfId="30438" xr:uid="{0C243E19-CF04-4301-BAA8-6852ABC3B65F}"/>
    <cellStyle name="Comma 74 2 2 3 3 5" xfId="8969" xr:uid="{7D84B242-5E57-4C6B-B06A-559CA939963C}"/>
    <cellStyle name="Comma 74 2 2 3 3 5 2" xfId="29603" xr:uid="{73BEFAD1-9688-4773-8C5A-B8B18FDCAB3D}"/>
    <cellStyle name="Comma 74 2 2 3 3 6" xfId="22730" xr:uid="{90AEC053-C27D-461A-B511-0AECAEFFD669}"/>
    <cellStyle name="Comma 74 2 2 3 3 6 2" xfId="31784" xr:uid="{D2807791-DE14-45E3-81A8-79E6397103FB}"/>
    <cellStyle name="Comma 74 2 2 3 3 7" xfId="27280" xr:uid="{D47B3F08-BB77-4BC3-9F41-7B8795382EC2}"/>
    <cellStyle name="Comma 74 2 2 3 3 7 2" xfId="32492" xr:uid="{F1517EC2-A573-4E07-86D1-539F1A6F246E}"/>
    <cellStyle name="Comma 74 2 2 3 3 8" xfId="28560" xr:uid="{D0E3D05E-766F-4698-965F-77A1DBCD3E1C}"/>
    <cellStyle name="Comma 74 2 2 3 4" xfId="22073" xr:uid="{EC6461B6-1EAA-4075-87DB-1BB8E10A4833}"/>
    <cellStyle name="Comma 74 2 2 3 4 2" xfId="13137" xr:uid="{078FAA0D-A471-4538-92FD-154DA4D4A4EA}"/>
    <cellStyle name="Comma 74 2 2 3 4 2 2" xfId="30269" xr:uid="{FE80E625-6729-49DA-8F2C-E11B15B1CAC4}"/>
    <cellStyle name="Comma 74 2 2 3 4 3" xfId="5127" xr:uid="{3DB03F02-9BAC-4A50-B3E1-6C3F2C481D8B}"/>
    <cellStyle name="Comma 74 2 2 3 4 3 2" xfId="28976" xr:uid="{8606E2F1-130B-4BD5-B777-DEE9625D0C23}"/>
    <cellStyle name="Comma 74 2 2 3 4 4" xfId="31677" xr:uid="{145A1EF4-FD5C-4F85-B28A-AF126A0DD283}"/>
    <cellStyle name="Comma 74 2 2 3 5" xfId="17394" xr:uid="{D2E3CADF-803F-4D54-8656-863A62186BAE}"/>
    <cellStyle name="Comma 74 2 2 3 5 2" xfId="7687" xr:uid="{0AE0D5D7-BD6C-41A4-A2DE-CC42C04BB8F9}"/>
    <cellStyle name="Comma 74 2 2 3 5 2 2" xfId="29397" xr:uid="{4B7BE6FA-1FC2-442C-B0A9-65ED3E33EE4D}"/>
    <cellStyle name="Comma 74 2 2 3 5 3" xfId="30982" xr:uid="{E18C3FD7-E2F8-414A-B949-55FAEA15F2E5}"/>
    <cellStyle name="Comma 74 2 2 3 6" xfId="15575" xr:uid="{DC5355EA-764F-43AE-80CB-1B87D5E86023}"/>
    <cellStyle name="Comma 74 2 2 3 6 2" xfId="30673" xr:uid="{E6AD1EC4-EC8F-4E16-9345-84B8A927B426}"/>
    <cellStyle name="Comma 74 2 2 3 7" xfId="10513" xr:uid="{D87DAE53-8D31-4E59-9CB1-48E750DE867D}"/>
    <cellStyle name="Comma 74 2 2 3 7 2" xfId="29838" xr:uid="{2FEEA091-A903-45E9-8569-CB845CE29A0E}"/>
    <cellStyle name="Comma 74 2 2 3 8" xfId="24781" xr:uid="{08ADFDE9-F66A-4DC1-AD76-98D21EC544E7}"/>
    <cellStyle name="Comma 74 2 2 3 8 2" xfId="32085" xr:uid="{1FEBB9D1-559F-4DEC-B214-5D2D9345C161}"/>
    <cellStyle name="Comma 74 2 2 3 9" xfId="25736" xr:uid="{AE764DFD-E27D-4576-8AEC-83E694FD145B}"/>
    <cellStyle name="Comma 74 2 2 3 9 2" xfId="32257" xr:uid="{BC3E05DC-C210-42A1-B4F6-03C343265FDC}"/>
    <cellStyle name="Comma 74 2 2 4" xfId="1690" xr:uid="{F4E5C189-6A3B-4962-8444-A33582F2CFB4}"/>
    <cellStyle name="Comma 74 2 2 4 2" xfId="21497" xr:uid="{73EDBA47-D5C5-4861-AC62-883A79A63049}"/>
    <cellStyle name="Comma 74 2 2 4 2 2" xfId="12586" xr:uid="{1F616D47-22A3-4F84-BDE6-2F0176107554}"/>
    <cellStyle name="Comma 74 2 2 4 2 2 2" xfId="30195" xr:uid="{5D7F4C3C-7047-4C28-BF70-54A73893CC32}"/>
    <cellStyle name="Comma 74 2 2 4 2 3" xfId="4565" xr:uid="{F420BC3D-5306-4C3F-BF6C-AB1E7DDC20F6}"/>
    <cellStyle name="Comma 74 2 2 4 2 3 2" xfId="28901" xr:uid="{22886945-DA61-4D78-907C-7910272736B2}"/>
    <cellStyle name="Comma 74 2 2 4 2 4" xfId="31600" xr:uid="{209EE77A-DDE3-437E-B774-A296D7B634E0}"/>
    <cellStyle name="Comma 74 2 2 4 3" xfId="18092" xr:uid="{CDFBCE83-115D-4749-9AED-EAF6F767F32F}"/>
    <cellStyle name="Comma 74 2 2 4 3 2" xfId="7125" xr:uid="{EF47C210-A1AB-4C45-82AF-E7497F1B4F0B}"/>
    <cellStyle name="Comma 74 2 2 4 3 2 2" xfId="29322" xr:uid="{39347A10-2F6E-42E5-813B-642EF61126D9}"/>
    <cellStyle name="Comma 74 2 2 4 3 3" xfId="31090" xr:uid="{2CA5E5B0-22F3-4C96-B53E-320B8894A44A}"/>
    <cellStyle name="Comma 74 2 2 4 4" xfId="15013" xr:uid="{ACBCD94F-E974-4804-8083-84AE8DAEEC96}"/>
    <cellStyle name="Comma 74 2 2 4 4 2" xfId="30598" xr:uid="{D67EC773-0458-4A5A-9622-486C1C3B25A6}"/>
    <cellStyle name="Comma 74 2 2 4 5" xfId="9951" xr:uid="{F5FE3B51-21A0-4C5B-A5C9-FF3C2EC319D5}"/>
    <cellStyle name="Comma 74 2 2 4 5 2" xfId="29763" xr:uid="{20CB168A-0058-4DB7-8F59-67EDA1C561DC}"/>
    <cellStyle name="Comma 74 2 2 4 6" xfId="23706" xr:uid="{5B8BF385-F2E5-4E7A-A285-61F47B8113FE}"/>
    <cellStyle name="Comma 74 2 2 4 6 2" xfId="31944" xr:uid="{7AE0508B-AAD7-4917-B290-1B91B78FF6C5}"/>
    <cellStyle name="Comma 74 2 2 4 7" xfId="26298" xr:uid="{BC070BB4-F26B-4100-BF04-FFC7B2CEFF99}"/>
    <cellStyle name="Comma 74 2 2 4 7 2" xfId="32332" xr:uid="{8BFBFA27-1356-46B2-85CF-C0F9420B0890}"/>
    <cellStyle name="Comma 74 2 2 4 8" xfId="28400" xr:uid="{CD5BC100-BDF9-495D-9133-D01C639F9DD7}"/>
    <cellStyle name="Comma 74 2 2 5" xfId="2346" xr:uid="{6C321265-39FF-4C08-8DA1-2886F7A624CE}"/>
    <cellStyle name="Comma 74 2 2 5 2" xfId="20845" xr:uid="{0FA9F407-2AD3-49BB-AF87-B01862B43799}"/>
    <cellStyle name="Comma 74 2 2 5 2 2" xfId="11934" xr:uid="{D8CC0C3A-4FD8-4C63-A923-2B14886BE75B}"/>
    <cellStyle name="Comma 74 2 2 5 2 2 2" xfId="30089" xr:uid="{4D84D43E-E3E1-47C9-A325-3248FBBB312C}"/>
    <cellStyle name="Comma 74 2 2 5 2 3" xfId="3911" xr:uid="{677CEA3C-6673-4A80-8E22-06E5C40135E3}"/>
    <cellStyle name="Comma 74 2 2 5 2 3 2" xfId="28795" xr:uid="{30804918-79E8-4C59-B1B9-7A125E513FC8}"/>
    <cellStyle name="Comma 74 2 2 5 2 4" xfId="31494" xr:uid="{50F56AC7-1DDA-4225-B3A8-55DFB126E5A3}"/>
    <cellStyle name="Comma 74 2 2 5 3" xfId="17432" xr:uid="{B2E4EC35-18B7-4F83-8A6E-00EC4688CF2D}"/>
    <cellStyle name="Comma 74 2 2 5 3 2" xfId="6471" xr:uid="{E02CF087-DE8C-473C-9F7F-0CD36E1A911C}"/>
    <cellStyle name="Comma 74 2 2 5 3 2 2" xfId="29216" xr:uid="{B3E34ED9-3D25-4E1F-A5AA-4CC2C58B0C0D}"/>
    <cellStyle name="Comma 74 2 2 5 3 3" xfId="30991" xr:uid="{0ACC4207-1690-4DC2-B53D-01C0FE6AAA5D}"/>
    <cellStyle name="Comma 74 2 2 5 4" xfId="14359" xr:uid="{C91734BC-8A93-4852-A007-9228ED07057D}"/>
    <cellStyle name="Comma 74 2 2 5 4 2" xfId="30492" xr:uid="{6BC024DE-787F-415F-919E-7B25DFAE4956}"/>
    <cellStyle name="Comma 74 2 2 5 5" xfId="9297" xr:uid="{D270FC6E-FA13-40AE-9104-AAE4CBFBA484}"/>
    <cellStyle name="Comma 74 2 2 5 5 2" xfId="29657" xr:uid="{3E658D5F-9F1E-4AF7-B775-9C16DE8E70BF}"/>
    <cellStyle name="Comma 74 2 2 5 6" xfId="23057" xr:uid="{4190A2F1-CA30-4575-8E02-46A01D1B2A84}"/>
    <cellStyle name="Comma 74 2 2 5 6 2" xfId="31838" xr:uid="{C8757985-A666-48FA-B132-EF683BE1E030}"/>
    <cellStyle name="Comma 74 2 2 5 7" xfId="26952" xr:uid="{4627920D-2756-4E94-9A54-EB7B31B2F77E}"/>
    <cellStyle name="Comma 74 2 2 5 7 2" xfId="32438" xr:uid="{FA28524C-1CFE-43BE-AFF6-6A2749A2921A}"/>
    <cellStyle name="Comma 74 2 2 5 8" xfId="28506" xr:uid="{2F4961BE-C811-4C9B-8134-9F7C4008A464}"/>
    <cellStyle name="Comma 74 2 2 6" xfId="22402" xr:uid="{807881E4-408E-4A27-9447-061CD59EEF54}"/>
    <cellStyle name="Comma 74 2 2 6 2" xfId="13415" xr:uid="{588D8396-1E86-4E67-819F-F6A8C4E2BCFD}"/>
    <cellStyle name="Comma 74 2 2 6 2 2" xfId="30312" xr:uid="{99DF5480-8B4A-4B9A-8E44-6A7C535A5F5B}"/>
    <cellStyle name="Comma 74 2 2 6 3" xfId="5455" xr:uid="{4735CA5F-6972-4F1E-8CE0-D26DD2FBFFAC}"/>
    <cellStyle name="Comma 74 2 2 6 3 2" xfId="29030" xr:uid="{011EE03A-690D-4D9E-9FAA-C0801B09FAB4}"/>
    <cellStyle name="Comma 74 2 2 6 4" xfId="31731" xr:uid="{F07ECACF-DF31-48CD-9660-F5D9611BF4C8}"/>
    <cellStyle name="Comma 74 2 2 7" xfId="17802" xr:uid="{C4B51913-0767-4953-A5A6-8559592E5807}"/>
    <cellStyle name="Comma 74 2 2 7 2" xfId="8117" xr:uid="{64AC0D21-9616-4914-B647-CF73DF94DFAC}"/>
    <cellStyle name="Comma 74 2 2 7 2 2" xfId="29456" xr:uid="{BBA40B38-DAB5-4C1D-953A-8B6795EE3FD0}"/>
    <cellStyle name="Comma 74 2 2 7 3" xfId="31056" xr:uid="{6AA84858-E50E-4820-8B2D-12647C515A13}"/>
    <cellStyle name="Comma 74 2 2 8" xfId="15904" xr:uid="{1AA51EFE-C903-4EDE-8F9C-EE1598F8DCCF}"/>
    <cellStyle name="Comma 74 2 2 8 2" xfId="30727" xr:uid="{FA2CBB2C-B93D-499B-9072-246546C8ED3E}"/>
    <cellStyle name="Comma 74 2 2 9" xfId="10841" xr:uid="{2CA8E42F-4C4F-41C7-B9E4-7120AFAEB194}"/>
    <cellStyle name="Comma 74 2 2 9 2" xfId="29892" xr:uid="{19ACB29E-901B-4029-9498-181AAB37D2DB}"/>
    <cellStyle name="Comma 74 2 3" xfId="798" xr:uid="{301F1B31-7BEF-4644-B400-40FE0CFA594E}"/>
    <cellStyle name="Comma 74 2 3 10" xfId="25537" xr:uid="{F25FE134-6467-498A-9A8A-2D150E6A6E67}"/>
    <cellStyle name="Comma 74 2 3 10 2" xfId="32228" xr:uid="{099E39C0-BD68-4B81-B5D0-3553F1E8BFCD}"/>
    <cellStyle name="Comma 74 2 3 11" xfId="28291" xr:uid="{25A8F414-3072-4450-A166-A01E663A1192}"/>
    <cellStyle name="Comma 74 2 3 2" xfId="1158" xr:uid="{623A4CC6-5CB0-4BF2-A050-C5E1FE1862AE}"/>
    <cellStyle name="Comma 74 2 3 2 10" xfId="28346" xr:uid="{EF3A0054-20AA-4C65-BB7B-A7B2B172DBE2}"/>
    <cellStyle name="Comma 74 2 3 2 2" xfId="2148" xr:uid="{03927B7B-EE71-4DC9-AE10-F0A694FA4D82}"/>
    <cellStyle name="Comma 74 2 3 2 2 2" xfId="21041" xr:uid="{C8207E7D-CA1A-44CA-B69A-FFD918F49025}"/>
    <cellStyle name="Comma 74 2 3 2 2 2 2" xfId="12129" xr:uid="{24B50C22-23D6-4C85-B473-56504C7F3F4F}"/>
    <cellStyle name="Comma 74 2 3 2 2 2 2 2" xfId="30116" xr:uid="{E54B2107-8613-49EA-9B4C-4ACB2D98D674}"/>
    <cellStyle name="Comma 74 2 3 2 2 2 3" xfId="4108" xr:uid="{883E5C1C-E7D6-45B2-8CAE-83DC0FA93FA9}"/>
    <cellStyle name="Comma 74 2 3 2 2 2 3 2" xfId="28822" xr:uid="{905664A9-23FD-4F6F-B963-2489F8D69664}"/>
    <cellStyle name="Comma 74 2 3 2 2 2 4" xfId="31521" xr:uid="{D921AD5D-F2EA-4982-90F5-B8DA8C80C199}"/>
    <cellStyle name="Comma 74 2 3 2 2 3" xfId="17511" xr:uid="{92C526A9-4850-4F27-9A9B-81BCE5A6AF3B}"/>
    <cellStyle name="Comma 74 2 3 2 2 3 2" xfId="6668" xr:uid="{CD3C0A75-77A2-4307-9F8C-441640454682}"/>
    <cellStyle name="Comma 74 2 3 2 2 3 2 2" xfId="29243" xr:uid="{3B4EFB16-DC23-4588-A119-6732B19656F0}"/>
    <cellStyle name="Comma 74 2 3 2 2 3 3" xfId="31005" xr:uid="{FE24BD9E-9E45-4F34-82C4-19F499F54852}"/>
    <cellStyle name="Comma 74 2 3 2 2 4" xfId="14556" xr:uid="{C231B13E-086A-4CC8-8633-7B4C08D48AA5}"/>
    <cellStyle name="Comma 74 2 3 2 2 4 2" xfId="30519" xr:uid="{90BBD5E0-4850-460E-B2CB-55304F24492A}"/>
    <cellStyle name="Comma 74 2 3 2 2 5" xfId="9494" xr:uid="{23DC7267-144B-4D69-BB1D-6863433B634E}"/>
    <cellStyle name="Comma 74 2 3 2 2 5 2" xfId="29684" xr:uid="{569BB7C8-C84E-4C03-BEF2-342F7F70CC8C}"/>
    <cellStyle name="Comma 74 2 3 2 2 6" xfId="23253" xr:uid="{FD3C233F-C226-48D3-BD22-462F51B1FE53}"/>
    <cellStyle name="Comma 74 2 3 2 2 6 2" xfId="31865" xr:uid="{C31DD278-3DB3-4812-9F0E-9FDE1C15192A}"/>
    <cellStyle name="Comma 74 2 3 2 2 7" xfId="26755" xr:uid="{5C7C1607-3CA2-413A-9421-2610424206DD}"/>
    <cellStyle name="Comma 74 2 3 2 2 7 2" xfId="32411" xr:uid="{875273B7-3188-44E9-A26D-4CFC40D437A3}"/>
    <cellStyle name="Comma 74 2 3 2 2 8" xfId="28479" xr:uid="{6C8FD92C-5C44-4505-AD1F-CDFD9FC333E6}"/>
    <cellStyle name="Comma 74 2 3 2 3" xfId="2803" xr:uid="{0E38A668-45D6-4E47-AB1F-BEC8F114A661}"/>
    <cellStyle name="Comma 74 2 3 2 3 2" xfId="20388" xr:uid="{5A2248D2-2300-4B0E-892E-77DC72F8103C}"/>
    <cellStyle name="Comma 74 2 3 2 3 2 2" xfId="11477" xr:uid="{57A4418E-87E0-4E10-862A-659CAD4FECB5}"/>
    <cellStyle name="Comma 74 2 3 2 3 2 2 2" xfId="30010" xr:uid="{B6872F36-49AA-438E-801D-5B7C2373DCFF}"/>
    <cellStyle name="Comma 74 2 3 2 3 2 3" xfId="3454" xr:uid="{D1556D60-9A76-4763-98AA-3414DCA39218}"/>
    <cellStyle name="Comma 74 2 3 2 3 2 3 2" xfId="28716" xr:uid="{C8AA537C-DF4C-4196-9123-81821CC7C9DD}"/>
    <cellStyle name="Comma 74 2 3 2 3 2 4" xfId="31415" xr:uid="{9ECDAA23-3F3E-476D-A8FA-689DB2CC51AA}"/>
    <cellStyle name="Comma 74 2 3 2 3 3" xfId="16946" xr:uid="{D95E9F83-A3C9-4F15-9ADD-717E78896379}"/>
    <cellStyle name="Comma 74 2 3 2 3 3 2" xfId="6014" xr:uid="{EB8A6DF0-368E-42C3-8207-FC3039E10128}"/>
    <cellStyle name="Comma 74 2 3 2 3 3 2 2" xfId="29137" xr:uid="{CBA7BB03-7226-4B60-B545-7BE1D07DAA1B}"/>
    <cellStyle name="Comma 74 2 3 2 3 3 3" xfId="30901" xr:uid="{BEAB2C9E-E65E-4B26-ABD7-E2A55609EDFF}"/>
    <cellStyle name="Comma 74 2 3 2 3 4" xfId="13902" xr:uid="{790B2317-75F9-4589-91FE-E842CC9BBBE4}"/>
    <cellStyle name="Comma 74 2 3 2 3 4 2" xfId="30413" xr:uid="{7D82BF3D-3DC4-4C9A-8404-F264FA93BE24}"/>
    <cellStyle name="Comma 74 2 3 2 3 5" xfId="8840" xr:uid="{44899AA1-0F6D-4F5C-A237-816984B6D8D5}"/>
    <cellStyle name="Comma 74 2 3 2 3 5 2" xfId="29578" xr:uid="{FE2686A8-4C78-40F7-A5A5-128EB8088CE1}"/>
    <cellStyle name="Comma 74 2 3 2 3 6" xfId="22601" xr:uid="{11624AB5-BD66-42A1-8C5C-1E1A79DB5097}"/>
    <cellStyle name="Comma 74 2 3 2 3 6 2" xfId="31759" xr:uid="{8AA25DEA-E03B-43ED-BBC3-E0E45B3CCC9B}"/>
    <cellStyle name="Comma 74 2 3 2 3 7" xfId="27409" xr:uid="{10610C9A-2335-4026-995D-9DBEEDEABAF5}"/>
    <cellStyle name="Comma 74 2 3 2 3 7 2" xfId="32517" xr:uid="{3D5A412F-8BBF-4ED8-AF1C-3D6675B66F68}"/>
    <cellStyle name="Comma 74 2 3 2 3 8" xfId="28585" xr:uid="{3ACA9690-8ECE-4AB6-9B6A-154EAC7209E1}"/>
    <cellStyle name="Comma 74 2 3 2 4" xfId="21944" xr:uid="{BE392E24-F826-4E01-84DA-B12B3CDF07A6}"/>
    <cellStyle name="Comma 74 2 3 2 4 2" xfId="13011" xr:uid="{EA84C8E4-8B6E-488A-ADF8-291C67276694}"/>
    <cellStyle name="Comma 74 2 3 2 4 2 2" xfId="30245" xr:uid="{75C06761-4F4E-4A05-A7F0-29528BB13F8D}"/>
    <cellStyle name="Comma 74 2 3 2 4 3" xfId="4998" xr:uid="{33EFF66E-4743-4190-95F5-5C0581219C46}"/>
    <cellStyle name="Comma 74 2 3 2 4 3 2" xfId="28951" xr:uid="{AC07E5DC-68AE-43AD-A070-BAEFBCB15B30}"/>
    <cellStyle name="Comma 74 2 3 2 4 4" xfId="31652" xr:uid="{1268EEA9-74B4-43B6-950A-DEF92F730E5D}"/>
    <cellStyle name="Comma 74 2 3 2 5" xfId="17656" xr:uid="{B1C17E4B-7C73-42E0-A1AB-30AB2C14586C}"/>
    <cellStyle name="Comma 74 2 3 2 5 2" xfId="7558" xr:uid="{7E4F3DB2-8ECB-4B2E-B1AA-BAE8308C0391}"/>
    <cellStyle name="Comma 74 2 3 2 5 2 2" xfId="29372" xr:uid="{3388F10F-F7E9-4331-B81B-8895A64DBC6B}"/>
    <cellStyle name="Comma 74 2 3 2 5 3" xfId="31033" xr:uid="{C066E23A-F59B-4C89-AB31-4343FFF0DA6C}"/>
    <cellStyle name="Comma 74 2 3 2 6" xfId="15446" xr:uid="{47FB2818-34D3-49B3-8274-6E5F9DB2A31F}"/>
    <cellStyle name="Comma 74 2 3 2 6 2" xfId="30648" xr:uid="{10D03364-FF0C-452A-85DC-E486BE905642}"/>
    <cellStyle name="Comma 74 2 3 2 7" xfId="10384" xr:uid="{DB63E013-B30D-4ACE-9817-32156C38C729}"/>
    <cellStyle name="Comma 74 2 3 2 7 2" xfId="29813" xr:uid="{A2DFAAC3-F122-464A-A0EE-86EDA39B4574}"/>
    <cellStyle name="Comma 74 2 3 2 8" xfId="24910" xr:uid="{06FF352D-DDB9-4E5B-9DA7-7D981286393E}"/>
    <cellStyle name="Comma 74 2 3 2 8 2" xfId="32110" xr:uid="{568D4F00-492C-4042-A6EA-1CD8AE275307}"/>
    <cellStyle name="Comma 74 2 3 2 9" xfId="25865" xr:uid="{4FAFFBA8-5BFE-48B0-BA5E-FA9BB73522AC}"/>
    <cellStyle name="Comma 74 2 3 2 9 2" xfId="32282" xr:uid="{DC8AC741-A2A3-4CAF-8469-FF0A7AEC2318}"/>
    <cellStyle name="Comma 74 2 3 3" xfId="1819" xr:uid="{6CF17CAA-A11A-4D6A-B3CF-64DE4ED367BC}"/>
    <cellStyle name="Comma 74 2 3 3 2" xfId="21368" xr:uid="{139B13B1-A842-4E39-B68E-66F53DB10EC6}"/>
    <cellStyle name="Comma 74 2 3 3 2 2" xfId="12457" xr:uid="{6D8754AF-8C2B-4D29-86FA-D0F2610BF298}"/>
    <cellStyle name="Comma 74 2 3 3 2 2 2" xfId="30170" xr:uid="{360348B7-65D9-4EAD-B31C-84B607C78CEB}"/>
    <cellStyle name="Comma 74 2 3 3 2 3" xfId="4436" xr:uid="{C0055772-D65F-4392-AA7D-E6C92068FE86}"/>
    <cellStyle name="Comma 74 2 3 3 2 3 2" xfId="28876" xr:uid="{2A3DB72C-28C8-40D1-A06C-9861FDADB25F}"/>
    <cellStyle name="Comma 74 2 3 3 2 4" xfId="31575" xr:uid="{F6C78CA2-7B6E-4A9D-A2A4-6754B4B40A26}"/>
    <cellStyle name="Comma 74 2 3 3 3" xfId="17503" xr:uid="{AA60AAF7-D2F1-4920-BEC8-30ABBFE53C9C}"/>
    <cellStyle name="Comma 74 2 3 3 3 2" xfId="6996" xr:uid="{9FD501C5-D572-4305-9BAF-FD69819B36F9}"/>
    <cellStyle name="Comma 74 2 3 3 3 2 2" xfId="29297" xr:uid="{E399AAC6-5CE2-4B55-92D2-6915FEAD78E7}"/>
    <cellStyle name="Comma 74 2 3 3 3 3" xfId="31002" xr:uid="{8E1D0B3C-475A-45B0-BD8C-A0870D53D003}"/>
    <cellStyle name="Comma 74 2 3 3 4" xfId="14884" xr:uid="{2C1E4F25-66B7-4244-B666-8B33EE80EB0C}"/>
    <cellStyle name="Comma 74 2 3 3 4 2" xfId="30573" xr:uid="{EF4C63E8-8959-4335-B21C-CAC2002C000D}"/>
    <cellStyle name="Comma 74 2 3 3 5" xfId="9822" xr:uid="{76CD1F9A-D449-4840-A0EF-79B1BA5E26FC}"/>
    <cellStyle name="Comma 74 2 3 3 5 2" xfId="29738" xr:uid="{8DA71A93-DF64-4BA3-A174-73F97560E218}"/>
    <cellStyle name="Comma 74 2 3 3 6" xfId="23577" xr:uid="{FC6E8661-7571-4F90-A6D3-C0EA2212F56F}"/>
    <cellStyle name="Comma 74 2 3 3 6 2" xfId="31919" xr:uid="{10E6F083-FCF3-4447-B52A-64E2D8873788}"/>
    <cellStyle name="Comma 74 2 3 3 7" xfId="26427" xr:uid="{48F54249-189E-4E64-B93B-0613B7DFCD40}"/>
    <cellStyle name="Comma 74 2 3 3 7 2" xfId="32357" xr:uid="{481134C5-8C1D-4DF8-9D97-180C9B96D65A}"/>
    <cellStyle name="Comma 74 2 3 3 8" xfId="28425" xr:uid="{DE1E74C2-705F-407B-A024-DDFC4F4528F0}"/>
    <cellStyle name="Comma 74 2 3 4" xfId="2475" xr:uid="{8940871E-3CB9-4243-86D5-97631B2CF9E1}"/>
    <cellStyle name="Comma 74 2 3 4 2" xfId="20716" xr:uid="{D6D6B166-DEB9-4BAB-BD1A-17B95A4ABCDD}"/>
    <cellStyle name="Comma 74 2 3 4 2 2" xfId="11805" xr:uid="{3555DC6E-233B-42D0-AEF6-CE2BD96D12C9}"/>
    <cellStyle name="Comma 74 2 3 4 2 2 2" xfId="30064" xr:uid="{F2A29571-8DE5-4A7D-96A5-C1E599CA5086}"/>
    <cellStyle name="Comma 74 2 3 4 2 3" xfId="3782" xr:uid="{47CEE146-1F1F-4054-8C5E-2A3D496D51DF}"/>
    <cellStyle name="Comma 74 2 3 4 2 3 2" xfId="28770" xr:uid="{7BA7F073-8810-4D12-8C69-40C2326C0435}"/>
    <cellStyle name="Comma 74 2 3 4 2 4" xfId="31469" xr:uid="{82DD2AE5-E11B-4944-B99B-E19F1D7FA537}"/>
    <cellStyle name="Comma 74 2 3 4 3" xfId="17259" xr:uid="{320FE029-B999-4198-B88B-ACB95502A6AF}"/>
    <cellStyle name="Comma 74 2 3 4 3 2" xfId="6342" xr:uid="{8168F235-1D48-4079-9DC9-CFF246678425}"/>
    <cellStyle name="Comma 74 2 3 4 3 2 2" xfId="29191" xr:uid="{3845B623-0FC8-47ED-ADCD-96D83790D2C6}"/>
    <cellStyle name="Comma 74 2 3 4 3 3" xfId="30953" xr:uid="{1CBAD2F5-B8A7-4C4F-906B-37BC2BE80571}"/>
    <cellStyle name="Comma 74 2 3 4 4" xfId="14230" xr:uid="{6763E3D8-0127-4BC2-80CC-6EA61292A538}"/>
    <cellStyle name="Comma 74 2 3 4 4 2" xfId="30467" xr:uid="{1AB0FD63-A797-4557-817D-8F31D7D1CAE8}"/>
    <cellStyle name="Comma 74 2 3 4 5" xfId="9168" xr:uid="{015A6057-36A7-4FDD-BBBD-3725A26FEA58}"/>
    <cellStyle name="Comma 74 2 3 4 5 2" xfId="29632" xr:uid="{0C158703-79CB-4A02-AB74-43804F1A85EE}"/>
    <cellStyle name="Comma 74 2 3 4 6" xfId="22928" xr:uid="{65A7FE45-B57E-43DE-89CA-6DC536E51639}"/>
    <cellStyle name="Comma 74 2 3 4 6 2" xfId="31813" xr:uid="{A752CBE1-C929-4ED3-A122-33A943CE3552}"/>
    <cellStyle name="Comma 74 2 3 4 7" xfId="27081" xr:uid="{9FDF6D63-62DB-46BE-A98B-0B00110921D7}"/>
    <cellStyle name="Comma 74 2 3 4 7 2" xfId="32463" xr:uid="{C282FEDB-DBB5-4C80-9966-663F15093BB7}"/>
    <cellStyle name="Comma 74 2 3 4 8" xfId="28531" xr:uid="{527D4A6E-FC17-4176-9489-715D8C91F7D7}"/>
    <cellStyle name="Comma 74 2 3 5" xfId="22272" xr:uid="{3FA0AB29-B3CA-4799-A6D5-3246B02E6BEF}"/>
    <cellStyle name="Comma 74 2 3 5 2" xfId="13318" xr:uid="{E85DE160-E6E1-4659-AD10-21A744E7D4D6}"/>
    <cellStyle name="Comma 74 2 3 5 2 2" xfId="30296" xr:uid="{AF75C4D4-0102-45E6-B761-09B691C638FF}"/>
    <cellStyle name="Comma 74 2 3 5 3" xfId="5326" xr:uid="{D9C93670-EBF1-46BC-ADD8-9BB7A4DAB72E}"/>
    <cellStyle name="Comma 74 2 3 5 3 2" xfId="29005" xr:uid="{E0E8DF2B-EBE7-4B49-8253-B215C55C10A8}"/>
    <cellStyle name="Comma 74 2 3 5 4" xfId="31706" xr:uid="{72F1377C-D982-4653-A179-575D474DFCC7}"/>
    <cellStyle name="Comma 74 2 3 6" xfId="17643" xr:uid="{91485654-0965-4E4F-9E46-0DE407FE3A6D}"/>
    <cellStyle name="Comma 74 2 3 6 2" xfId="7886" xr:uid="{FAC39747-2053-40AC-94E7-63271B2D7453}"/>
    <cellStyle name="Comma 74 2 3 6 2 2" xfId="29426" xr:uid="{ADA7A13A-37E2-4128-B216-E75A712515BD}"/>
    <cellStyle name="Comma 74 2 3 6 3" xfId="31030" xr:uid="{18FC97B6-E79A-4CF0-8182-1D3D065C575F}"/>
    <cellStyle name="Comma 74 2 3 7" xfId="15775" xr:uid="{9B371D21-FEDD-4EC0-96C0-5B2B24257686}"/>
    <cellStyle name="Comma 74 2 3 7 2" xfId="30702" xr:uid="{C19400A3-4EA2-43A7-A335-4A4526217F58}"/>
    <cellStyle name="Comma 74 2 3 8" xfId="10712" xr:uid="{13CDFFB9-DEA3-4508-A74E-849FFE6F3E8C}"/>
    <cellStyle name="Comma 74 2 3 8 2" xfId="29867" xr:uid="{0241A4E9-4A6D-4837-88C6-1B2E8661B9CA}"/>
    <cellStyle name="Comma 74 2 3 9" xfId="24581" xr:uid="{39287246-78D7-4584-A4E6-A693AB2DCF99}"/>
    <cellStyle name="Comma 74 2 3 9 2" xfId="32056" xr:uid="{F0554C7D-972D-468E-81B4-BB8A99B41D34}"/>
    <cellStyle name="Comma 74 2 4" xfId="972" xr:uid="{4B7A0D2E-3E64-4220-ADAC-FFB1A933D033}"/>
    <cellStyle name="Comma 74 2 4 10" xfId="28316" xr:uid="{4E20C516-24E6-4996-824D-425EDA8580F6}"/>
    <cellStyle name="Comma 74 2 4 2" xfId="1974" xr:uid="{3A5E3AEB-7AA1-452A-AB1A-B77320110B4E}"/>
    <cellStyle name="Comma 74 2 4 2 2" xfId="21215" xr:uid="{99BB5CE7-2ADC-4317-B7B2-1C0DD2FC825F}"/>
    <cellStyle name="Comma 74 2 4 2 2 2" xfId="12303" xr:uid="{8A6992E0-CC0B-4A0B-8234-D35F7A636381}"/>
    <cellStyle name="Comma 74 2 4 2 2 2 2" xfId="30146" xr:uid="{7EDB7751-A3F9-4968-A31F-9607D37D186A}"/>
    <cellStyle name="Comma 74 2 4 2 2 3" xfId="4282" xr:uid="{09ED33FB-77C6-48BA-82C9-932E51BEB115}"/>
    <cellStyle name="Comma 74 2 4 2 2 3 2" xfId="28852" xr:uid="{F4730D4F-20AA-4192-8B1E-A8C2E2EFBFCF}"/>
    <cellStyle name="Comma 74 2 4 2 2 4" xfId="31551" xr:uid="{E62C13A1-F259-4A58-AB69-567D8AD2CF71}"/>
    <cellStyle name="Comma 74 2 4 2 3" xfId="19242" xr:uid="{A303DCC2-2AE4-4E0A-8299-B85E1CA7FFBD}"/>
    <cellStyle name="Comma 74 2 4 2 3 2" xfId="6842" xr:uid="{976ABB4C-8D93-478E-92EE-851BA6DED54E}"/>
    <cellStyle name="Comma 74 2 4 2 3 2 2" xfId="29273" xr:uid="{C53A56E8-8158-47A2-B946-D211A12AE9D4}"/>
    <cellStyle name="Comma 74 2 4 2 3 3" xfId="31239" xr:uid="{BE7B86AC-0FE2-4DA1-8056-B8C4254C9700}"/>
    <cellStyle name="Comma 74 2 4 2 4" xfId="14730" xr:uid="{C2AE84EE-6659-4A14-BCEC-4E723DC1B127}"/>
    <cellStyle name="Comma 74 2 4 2 4 2" xfId="30549" xr:uid="{46F1E81B-6855-4F24-B636-474824AB28A0}"/>
    <cellStyle name="Comma 74 2 4 2 5" xfId="9668" xr:uid="{07F54A41-E979-46C9-9EF7-624BFB488FAF}"/>
    <cellStyle name="Comma 74 2 4 2 5 2" xfId="29714" xr:uid="{FAB9479C-6D0A-4F5E-9F4C-921656DD44EC}"/>
    <cellStyle name="Comma 74 2 4 2 6" xfId="23426" xr:uid="{4849C47B-FF40-4522-AAE4-5184A7315F5D}"/>
    <cellStyle name="Comma 74 2 4 2 6 2" xfId="31895" xr:uid="{23BA697D-8698-4FCE-968F-7FB7A8958C45}"/>
    <cellStyle name="Comma 74 2 4 2 7" xfId="26581" xr:uid="{DF1F481D-2BA2-4869-916A-6512DB932312}"/>
    <cellStyle name="Comma 74 2 4 2 7 2" xfId="32381" xr:uid="{AE12DEE3-A240-4C9F-84C7-B22453620713}"/>
    <cellStyle name="Comma 74 2 4 2 8" xfId="28449" xr:uid="{3D74BF30-B048-4168-9D40-1AB2497B27DB}"/>
    <cellStyle name="Comma 74 2 4 3" xfId="2629" xr:uid="{E52F4311-81CD-4201-B3B9-1B08887448E8}"/>
    <cellStyle name="Comma 74 2 4 3 2" xfId="20562" xr:uid="{98CFC785-F786-4815-92FD-071BF5D6AB3D}"/>
    <cellStyle name="Comma 74 2 4 3 2 2" xfId="11651" xr:uid="{F9822410-DBE4-4035-B02D-38594982D3F9}"/>
    <cellStyle name="Comma 74 2 4 3 2 2 2" xfId="30040" xr:uid="{CBCD2F6E-C986-40F1-99C7-EE28C4BE3C1F}"/>
    <cellStyle name="Comma 74 2 4 3 2 3" xfId="3628" xr:uid="{238EBD41-083B-4AC8-A4CF-FA8AB8BA6D0F}"/>
    <cellStyle name="Comma 74 2 4 3 2 3 2" xfId="28746" xr:uid="{73109F02-90E1-4383-9495-6D8D78513F7E}"/>
    <cellStyle name="Comma 74 2 4 3 2 4" xfId="31445" xr:uid="{7987A7FB-C4E0-4FDC-9A73-0003BA7336E1}"/>
    <cellStyle name="Comma 74 2 4 3 3" xfId="17115" xr:uid="{E8021F9F-A5BA-4673-A78F-25514C535617}"/>
    <cellStyle name="Comma 74 2 4 3 3 2" xfId="6188" xr:uid="{167BB0FE-6624-41C1-BDF5-4497DF768D26}"/>
    <cellStyle name="Comma 74 2 4 3 3 2 2" xfId="29167" xr:uid="{3CD55A76-4660-4FF5-B118-E6646073DF2F}"/>
    <cellStyle name="Comma 74 2 4 3 3 3" xfId="30930" xr:uid="{0E297E48-D1CC-4A43-9077-496BFADEC49F}"/>
    <cellStyle name="Comma 74 2 4 3 4" xfId="14076" xr:uid="{4728A96D-2085-4A7E-87C2-A0169D4FF356}"/>
    <cellStyle name="Comma 74 2 4 3 4 2" xfId="30443" xr:uid="{F7DF2A6B-C309-4697-9328-F3E7BA0A21FE}"/>
    <cellStyle name="Comma 74 2 4 3 5" xfId="9014" xr:uid="{E26995E9-E35A-4CC9-8E87-136F76339B2B}"/>
    <cellStyle name="Comma 74 2 4 3 5 2" xfId="29608" xr:uid="{BD2CEB10-2AE6-4574-B44E-ED2CF3D88331}"/>
    <cellStyle name="Comma 74 2 4 3 6" xfId="22775" xr:uid="{DF57B2A9-936D-48EA-A3D1-E28FEC4CF625}"/>
    <cellStyle name="Comma 74 2 4 3 6 2" xfId="31789" xr:uid="{C4735509-4C4E-49BD-BD7F-C0B21F97003D}"/>
    <cellStyle name="Comma 74 2 4 3 7" xfId="27235" xr:uid="{9A0E34A9-2246-4326-B126-99F0D3CBBA64}"/>
    <cellStyle name="Comma 74 2 4 3 7 2" xfId="32487" xr:uid="{2281F77C-4874-49A5-A130-A8CE4936CF0D}"/>
    <cellStyle name="Comma 74 2 4 3 8" xfId="28555" xr:uid="{F81B5D0D-0B73-40B9-A315-BE1D5FA5A7C9}"/>
    <cellStyle name="Comma 74 2 4 4" xfId="22118" xr:uid="{069E8115-0E6B-4D12-A8B6-F936174D1246}"/>
    <cellStyle name="Comma 74 2 4 4 2" xfId="13179" xr:uid="{7FA3F8A5-1736-49D5-8862-6B045A4695E8}"/>
    <cellStyle name="Comma 74 2 4 4 2 2" xfId="30274" xr:uid="{D94AE562-23D0-4C2F-9CAE-959B08E0EB9C}"/>
    <cellStyle name="Comma 74 2 4 4 3" xfId="5172" xr:uid="{A15DDF61-2BF9-4DCF-AA56-9FA015013345}"/>
    <cellStyle name="Comma 74 2 4 4 3 2" xfId="28981" xr:uid="{2C47AB26-BE94-428E-A1E7-9D14D3AE3D99}"/>
    <cellStyle name="Comma 74 2 4 4 4" xfId="31682" xr:uid="{40604AA4-31C4-48FF-BE56-588758D17AA5}"/>
    <cellStyle name="Comma 74 2 4 5" xfId="17761" xr:uid="{433B5F41-55C1-4D23-BD0B-CBA78EBE7302}"/>
    <cellStyle name="Comma 74 2 4 5 2" xfId="7732" xr:uid="{76DD2EB3-B3F5-48BF-9322-9C659BDDCB19}"/>
    <cellStyle name="Comma 74 2 4 5 2 2" xfId="29402" xr:uid="{2A3AF34F-5D61-4B21-8682-D6BC3437F781}"/>
    <cellStyle name="Comma 74 2 4 5 3" xfId="31049" xr:uid="{CFAA4E8C-DAE0-4FAD-BC13-E8FBF882D145}"/>
    <cellStyle name="Comma 74 2 4 6" xfId="15620" xr:uid="{16CF0FC3-E0D8-40A4-8A2E-A133A9A1231B}"/>
    <cellStyle name="Comma 74 2 4 6 2" xfId="30678" xr:uid="{C99AE4BF-2EFA-47F6-B04F-1F259DB32FF1}"/>
    <cellStyle name="Comma 74 2 4 7" xfId="10558" xr:uid="{591F7817-2253-4681-A593-CC2412FAA7C3}"/>
    <cellStyle name="Comma 74 2 4 7 2" xfId="29843" xr:uid="{0E6FE5AB-E3EF-4B65-8924-C9DF27748FD8}"/>
    <cellStyle name="Comma 74 2 4 8" xfId="24736" xr:uid="{58BBC99A-0749-4E6B-8CDE-9B81320EF82D}"/>
    <cellStyle name="Comma 74 2 4 8 2" xfId="32080" xr:uid="{299C6FD6-55C2-4D14-8109-70BC1A280DBD}"/>
    <cellStyle name="Comma 74 2 4 9" xfId="25691" xr:uid="{4555C435-6A9C-41A2-BB38-33B9DF340DBA}"/>
    <cellStyle name="Comma 74 2 4 9 2" xfId="32252" xr:uid="{D76AB1C5-2885-4BBB-9A4E-9A4720B582D8}"/>
    <cellStyle name="Comma 74 2 5" xfId="1645" xr:uid="{B1106A29-E5FC-4772-BD92-D0A4BB54604F}"/>
    <cellStyle name="Comma 74 2 5 2" xfId="21542" xr:uid="{638820E5-8607-4F0A-AFCE-A472AC70769A}"/>
    <cellStyle name="Comma 74 2 5 2 2" xfId="12631" xr:uid="{80BF45A3-9B56-4EEB-953B-0AFFC07362B4}"/>
    <cellStyle name="Comma 74 2 5 2 2 2" xfId="30200" xr:uid="{CC3B7843-0F43-466E-97F9-FB57133C92E1}"/>
    <cellStyle name="Comma 74 2 5 2 3" xfId="4610" xr:uid="{5C7E5924-AA48-4976-A167-B4339D82C3EF}"/>
    <cellStyle name="Comma 74 2 5 2 3 2" xfId="28906" xr:uid="{3E07F313-E04D-4CEB-BD94-2AC2ED29891D}"/>
    <cellStyle name="Comma 74 2 5 2 4" xfId="31605" xr:uid="{2C3812E7-E977-49E2-938A-482F0E55D3DE}"/>
    <cellStyle name="Comma 74 2 5 3" xfId="19279" xr:uid="{A5955A7D-B5F2-4227-ABA2-5F85426ED019}"/>
    <cellStyle name="Comma 74 2 5 3 2" xfId="7170" xr:uid="{09826830-DBDB-4DF5-8E8B-0B9FCADD69DC}"/>
    <cellStyle name="Comma 74 2 5 3 2 2" xfId="29327" xr:uid="{A29D7694-6F22-46FE-A6A5-9D0565DF8D61}"/>
    <cellStyle name="Comma 74 2 5 3 3" xfId="31242" xr:uid="{F1A2E119-1821-4D06-A3BC-1EAE9DF605DE}"/>
    <cellStyle name="Comma 74 2 5 4" xfId="15058" xr:uid="{92A2EE37-C780-4621-A89B-4F0A49951988}"/>
    <cellStyle name="Comma 74 2 5 4 2" xfId="30603" xr:uid="{43BDF763-D5AD-454E-B8E8-5EAD32FDBD0C}"/>
    <cellStyle name="Comma 74 2 5 5" xfId="9996" xr:uid="{0D52CC8B-12A7-4320-85B3-B36C80373853}"/>
    <cellStyle name="Comma 74 2 5 5 2" xfId="29768" xr:uid="{DBE2CDEE-FC6B-466E-BAD3-92F58EA010C2}"/>
    <cellStyle name="Comma 74 2 5 6" xfId="23751" xr:uid="{4CBDE5EF-ABA1-435A-B4C8-8958C8BF29B8}"/>
    <cellStyle name="Comma 74 2 5 6 2" xfId="31949" xr:uid="{FEF26F74-8C10-4AB8-BF48-02C3FB0FDE6B}"/>
    <cellStyle name="Comma 74 2 5 7" xfId="26253" xr:uid="{CCD773CF-B5B6-41BA-B401-5C49AC8E1BB2}"/>
    <cellStyle name="Comma 74 2 5 7 2" xfId="32327" xr:uid="{EAEBBD58-7E82-4FA7-861D-CD844EBD5DEB}"/>
    <cellStyle name="Comma 74 2 5 8" xfId="28395" xr:uid="{FC3EBBFD-DFFE-47D9-941D-6B4717055FD7}"/>
    <cellStyle name="Comma 74 2 6" xfId="2301" xr:uid="{398F8C94-3AE6-4936-8C6D-6C5723DD68F1}"/>
    <cellStyle name="Comma 74 2 6 2" xfId="20890" xr:uid="{9ACDF304-3375-45D4-8F78-6AF710794182}"/>
    <cellStyle name="Comma 74 2 6 2 2" xfId="11979" xr:uid="{D07A2C88-B4AB-44C7-8AD3-8212DF1B5F4C}"/>
    <cellStyle name="Comma 74 2 6 2 2 2" xfId="30094" xr:uid="{5E2F98FF-7E3C-4982-8885-404297E04799}"/>
    <cellStyle name="Comma 74 2 6 2 3" xfId="3956" xr:uid="{24322171-16AC-4A29-B672-FBCC0F991E25}"/>
    <cellStyle name="Comma 74 2 6 2 3 2" xfId="28800" xr:uid="{BC0E877F-FDF2-47A2-9C06-DDB9063FEC38}"/>
    <cellStyle name="Comma 74 2 6 2 4" xfId="31499" xr:uid="{A8D9583F-72BB-4A03-BE3B-DE8585F9C1C9}"/>
    <cellStyle name="Comma 74 2 6 3" xfId="19232" xr:uid="{BEEF2D9C-8E75-4E80-9A44-EE5C3CAFED0A}"/>
    <cellStyle name="Comma 74 2 6 3 2" xfId="6516" xr:uid="{6A90568C-D664-4E55-9530-2F7AFD9CE5ED}"/>
    <cellStyle name="Comma 74 2 6 3 2 2" xfId="29221" xr:uid="{97B33235-897E-46BA-813A-965E7854414A}"/>
    <cellStyle name="Comma 74 2 6 3 3" xfId="31236" xr:uid="{77D670E0-AF42-4401-B3DE-86E25B21D6BE}"/>
    <cellStyle name="Comma 74 2 6 4" xfId="14404" xr:uid="{42527598-9B8A-48D0-AAD7-752C11D5F07C}"/>
    <cellStyle name="Comma 74 2 6 4 2" xfId="30497" xr:uid="{C93AA489-5B33-4700-A804-7137F3B44504}"/>
    <cellStyle name="Comma 74 2 6 5" xfId="9342" xr:uid="{1C0BB54D-AA39-4524-A63A-94C31F03E8D0}"/>
    <cellStyle name="Comma 74 2 6 5 2" xfId="29662" xr:uid="{D3A2BF61-42B7-4AC2-8126-DD4F659D64B0}"/>
    <cellStyle name="Comma 74 2 6 6" xfId="23102" xr:uid="{31044D05-F4E8-4B8D-9E2A-9C810CEB9B42}"/>
    <cellStyle name="Comma 74 2 6 6 2" xfId="31843" xr:uid="{5AFF0575-25B8-4CE5-9330-FB862467FEC1}"/>
    <cellStyle name="Comma 74 2 6 7" xfId="26907" xr:uid="{6C5C6194-0AEF-4915-9DF9-FC6410F1DC47}"/>
    <cellStyle name="Comma 74 2 6 7 2" xfId="32433" xr:uid="{4CAE0C48-E9E6-4DF0-BB72-454B6445A70C}"/>
    <cellStyle name="Comma 74 2 6 8" xfId="28501" xr:uid="{02166C30-FD25-4EAD-883A-078E97FF4235}"/>
    <cellStyle name="Comma 74 2 7" xfId="22447" xr:uid="{A8B88058-82B8-4687-8A0E-F502CE151669}"/>
    <cellStyle name="Comma 74 2 7 2" xfId="13438" xr:uid="{01E5F714-7793-4839-8A68-E8ABEAE9F372}"/>
    <cellStyle name="Comma 74 2 7 2 2" xfId="30316" xr:uid="{927292F0-833D-48E7-BC4E-715AA46CF21D}"/>
    <cellStyle name="Comma 74 2 7 3" xfId="5500" xr:uid="{D010FE00-6F5E-4060-9265-91E39F19C207}"/>
    <cellStyle name="Comma 74 2 7 3 2" xfId="29035" xr:uid="{C575E912-BE3C-470E-B36A-F72F0EA57E48}"/>
    <cellStyle name="Comma 74 2 7 4" xfId="31736" xr:uid="{B0F7C4C9-3E14-4CBC-81AD-77B1A4839066}"/>
    <cellStyle name="Comma 74 2 8" xfId="17284" xr:uid="{71234F10-FA49-443B-B096-34CA2047CEB0}"/>
    <cellStyle name="Comma 74 2 8 2" xfId="8052" xr:uid="{5A406BB1-6487-4711-9957-DF4C3AA886C0}"/>
    <cellStyle name="Comma 74 2 8 2 2" xfId="29448" xr:uid="{02035E0E-5F8D-453E-A9D7-D264A1A51337}"/>
    <cellStyle name="Comma 74 2 8 3" xfId="30960" xr:uid="{645FC653-8435-4CFE-8950-968A6B085A52}"/>
    <cellStyle name="Comma 74 2 9" xfId="15949" xr:uid="{3616F59B-AE0E-4DE0-A429-D7E9E4D51E11}"/>
    <cellStyle name="Comma 74 2 9 2" xfId="30732" xr:uid="{99A0C8A6-1273-4EBE-9367-711D60A86D76}"/>
    <cellStyle name="Comma 76" xfId="27806" xr:uid="{7B6885D8-104A-4B3B-ACBB-480877691556}"/>
    <cellStyle name="Comma 8" xfId="147" xr:uid="{F1AB2D0F-4907-484E-BDC6-9817B5B31D0D}"/>
    <cellStyle name="Comma 8 10" xfId="2258" xr:uid="{A453627A-5F52-49CE-AFB9-822BA1C39C5B}"/>
    <cellStyle name="Comma 8 10 2" xfId="20933" xr:uid="{4F3DD458-C5B4-46CB-A4B0-4B3B3433B578}"/>
    <cellStyle name="Comma 8 10 2 2" xfId="12021" xr:uid="{41C70175-FB3C-4A23-89A7-CFD51B74F131}"/>
    <cellStyle name="Comma 8 10 2 2 2" xfId="30100" xr:uid="{6BB440C1-6824-4A0A-AFD4-060D5435739B}"/>
    <cellStyle name="Comma 8 10 2 3" xfId="3999" xr:uid="{1743E4D1-6595-433D-9D6E-DA27FA536A21}"/>
    <cellStyle name="Comma 8 10 2 3 2" xfId="28806" xr:uid="{97319F6F-2A53-4B5E-B7E1-69916E8B1FC9}"/>
    <cellStyle name="Comma 8 10 2 4" xfId="31505" xr:uid="{8B39183B-7E58-4DEB-84D1-287E1A1003BA}"/>
    <cellStyle name="Comma 8 10 3" xfId="18635" xr:uid="{06ED3DBB-03A4-4C26-BF34-5D884FA4CF54}"/>
    <cellStyle name="Comma 8 10 3 2" xfId="6559" xr:uid="{8A26B1DF-8D9E-48A9-8D8A-C1E9E33C216F}"/>
    <cellStyle name="Comma 8 10 3 2 2" xfId="29227" xr:uid="{30D552CA-4FE9-40C9-A346-D7931CAC9E9B}"/>
    <cellStyle name="Comma 8 10 3 3" xfId="31161" xr:uid="{80592C5F-7A21-46CD-9C25-10855DFEB0F2}"/>
    <cellStyle name="Comma 8 10 4" xfId="14447" xr:uid="{B74D5C03-D265-4DC9-BF59-0130FAFEBCB7}"/>
    <cellStyle name="Comma 8 10 4 2" xfId="30503" xr:uid="{8888821A-972D-41B2-98B8-26BF32633B19}"/>
    <cellStyle name="Comma 8 10 5" xfId="9385" xr:uid="{E9AB2AC6-25BC-4AC6-8D69-42917ECB0E68}"/>
    <cellStyle name="Comma 8 10 5 2" xfId="29668" xr:uid="{0AD0A105-EFA8-4A32-9FCA-A67D268ABE3A}"/>
    <cellStyle name="Comma 8 10 6" xfId="23145" xr:uid="{EB5A22F1-FE8A-43A3-8AF0-E9B9195EAFB4}"/>
    <cellStyle name="Comma 8 10 6 2" xfId="31849" xr:uid="{4A93A0FC-CCFB-412D-9A4B-0D8B53B5D8BD}"/>
    <cellStyle name="Comma 8 10 7" xfId="26864" xr:uid="{124C1F97-D2D4-46C7-BD9B-4426C72D95EE}"/>
    <cellStyle name="Comma 8 10 7 2" xfId="32427" xr:uid="{BCA87A10-FDAE-4740-BD58-57C423E78BCD}"/>
    <cellStyle name="Comma 8 10 8" xfId="28495" xr:uid="{3291BFA6-ECFC-4437-96FA-BA4239CCC7BF}"/>
    <cellStyle name="Comma 8 11" xfId="1280" xr:uid="{01FDB4BD-9D5A-490E-B669-61E86A444009}"/>
    <cellStyle name="Comma 8 11 2" xfId="19883" xr:uid="{B276AA1C-48C3-4BB2-AB5D-5FEC6C6E8690}"/>
    <cellStyle name="Comma 8 11 2 2" xfId="12909" xr:uid="{089F8FA7-6EF4-4A6A-ACAC-DA7D44F8FA7C}"/>
    <cellStyle name="Comma 8 11 2 3" xfId="4893" xr:uid="{65CA1843-54F0-4CC8-862F-05AC1EE8A497}"/>
    <cellStyle name="Comma 8 11 3" xfId="17856" xr:uid="{08805B19-6831-4C3F-B74F-0822CDD784A2}"/>
    <cellStyle name="Comma 8 11 3 2" xfId="7453" xr:uid="{FD8E6727-2048-4CF6-8D02-1C2B6B5ECD97}"/>
    <cellStyle name="Comma 8 11 4" xfId="15341" xr:uid="{2434E298-D741-4EE5-8124-44EE5EE8D00D}"/>
    <cellStyle name="Comma 8 11 5" xfId="10279" xr:uid="{F7B20EEE-3CBF-4824-B311-E13FF76FDC2D}"/>
    <cellStyle name="Comma 8 11 6" xfId="21838" xr:uid="{88C2CBD7-4C83-4BD3-9375-E6B5E37367EA}"/>
    <cellStyle name="Comma 8 11 7" xfId="25970" xr:uid="{786A3AA8-87DB-449B-86C2-6C33BDF46821}"/>
    <cellStyle name="Comma 8 12" xfId="2991" xr:uid="{E560E7DD-E992-47C4-92C8-C9E4C706BFAE}"/>
    <cellStyle name="Comma 8 12 2" xfId="19542" xr:uid="{F1BBEBBC-06FB-42E4-BA1A-33ED870224D7}"/>
    <cellStyle name="Comma 8 12 2 2" xfId="11307" xr:uid="{3F4C6E3B-9B02-4B21-84CC-D797BDF43838}"/>
    <cellStyle name="Comma 8 12 2 3" xfId="3282" xr:uid="{55FD3302-EC84-4008-8F50-B5E94565D83B}"/>
    <cellStyle name="Comma 8 12 3" xfId="16768" xr:uid="{25354431-1767-45A7-B42C-C504F3BEBC76}"/>
    <cellStyle name="Comma 8 12 3 2" xfId="5842" xr:uid="{5EBB12A7-61E8-4329-9C4F-3F1A651DEB7A}"/>
    <cellStyle name="Comma 8 12 4" xfId="13730" xr:uid="{9B6061FA-D1AD-441B-BABB-B698C2631B79}"/>
    <cellStyle name="Comma 8 12 5" xfId="8668" xr:uid="{D89C35D4-BCB8-4BD7-AA05-7EA8A185FA0E}"/>
    <cellStyle name="Comma 8 12 6" xfId="20207" xr:uid="{EBBDFD38-AAC9-4C32-A36D-3BFA5070CEA8}"/>
    <cellStyle name="Comma 8 12 7" xfId="22490" xr:uid="{8504C3F6-4A79-47A6-8F02-6A3804A6DD92}"/>
    <cellStyle name="Comma 8 12 7 2" xfId="31742" xr:uid="{73306BA0-361D-4AB9-88FE-98B9684FA1F5}"/>
    <cellStyle name="Comma 8 12 8" xfId="27581" xr:uid="{6077FD2B-1D04-4FA4-8283-BCBF24F10162}"/>
    <cellStyle name="Comma 8 13" xfId="486" xr:uid="{E3614103-2B0E-4064-9478-CC72C4809AE8}"/>
    <cellStyle name="Comma 8 13 2" xfId="16458" xr:uid="{80824122-6F91-4DC1-9BAD-1A584E63B9FB}"/>
    <cellStyle name="Comma 8 13 2 2" xfId="5543" xr:uid="{CC48CE46-0103-4065-8A1D-4C116871D30F}"/>
    <cellStyle name="Comma 8 13 2 2 2" xfId="29041" xr:uid="{E7846727-8149-44DA-8465-8DAB407F0698}"/>
    <cellStyle name="Comma 8 13 2 3" xfId="30807" xr:uid="{153F9893-2441-4EA2-975D-027669245117}"/>
    <cellStyle name="Comma 8 13 3" xfId="15992" xr:uid="{176D2DF0-827E-40AC-8326-433B66E890F5}"/>
    <cellStyle name="Comma 8 13 3 2" xfId="30738" xr:uid="{51F413F2-BA96-4A26-B0D6-7789AD0E1DFA}"/>
    <cellStyle name="Comma 8 13 4" xfId="10929" xr:uid="{D8B44B51-9F01-486F-B6EF-0E884CF2383A}"/>
    <cellStyle name="Comma 8 13 4 2" xfId="29903" xr:uid="{800E9272-832C-4063-87A5-7EED69A55BED}"/>
    <cellStyle name="Comma 8 13 5" xfId="24351" xr:uid="{49CA5875-1203-4597-BEA5-E8A1AC600489}"/>
    <cellStyle name="Comma 8 13 5 2" xfId="32018" xr:uid="{6A190F7F-CE92-4D02-8820-111C8959E7E7}"/>
    <cellStyle name="Comma 8 13 6" xfId="25320" xr:uid="{E13FC39E-5061-491D-9961-447216EBA3B3}"/>
    <cellStyle name="Comma 8 13 6 2" xfId="32192" xr:uid="{272DC683-448E-4561-814E-BB38DC0D4D72}"/>
    <cellStyle name="Comma 8 13 7" xfId="28250" xr:uid="{D7A356F2-8FC5-42D3-A6DA-A022CFC943AD}"/>
    <cellStyle name="Comma 8 14" xfId="20105" xr:uid="{AC361EB0-80FF-41F5-B331-EFEC10E3716E}"/>
    <cellStyle name="Comma 8 14 2" xfId="16623" xr:uid="{F89C955D-9EF5-4925-AB48-70925AE173C1}"/>
    <cellStyle name="Comma 8 14 2 2" xfId="5708" xr:uid="{2F3BBE9E-75ED-482B-9F9E-C6553E664380}"/>
    <cellStyle name="Comma 8 14 3" xfId="13595" xr:uid="{2629B393-0C5E-454A-895B-8451D0CF0842}"/>
    <cellStyle name="Comma 8 14 4" xfId="11094" xr:uid="{AD4AA758-9D7A-4748-8ED9-898364DFDDBE}"/>
    <cellStyle name="Comma 8 15" xfId="18783" xr:uid="{5058861A-0100-49E0-9D3E-23A49C45F3B5}"/>
    <cellStyle name="Comma 8 15 2" xfId="8324" xr:uid="{522B0E06-BF43-42F0-86CB-33DF251E0DB4}"/>
    <cellStyle name="Comma 8 16" xfId="18281" xr:uid="{DDFAFE64-0560-4654-9CC9-697DB59DAAA9}"/>
    <cellStyle name="Comma 8 16 2" xfId="8282" xr:uid="{43944CE4-C04B-49BC-921C-4051C5CC572C}"/>
    <cellStyle name="Comma 8 17" xfId="17475" xr:uid="{762CFCC9-0DF8-4968-A35F-A6DFB516C817}"/>
    <cellStyle name="Comma 8 17 2" xfId="8216" xr:uid="{760EDB09-7E34-4A75-9F6E-BA0D24C5F58F}"/>
    <cellStyle name="Comma 8 18" xfId="17420" xr:uid="{FD5F90C3-428D-434D-93B5-2844FD058C94}"/>
    <cellStyle name="Comma 8 18 2" xfId="8004" xr:uid="{D51E518F-EBBC-4538-9AB9-18B594253499}"/>
    <cellStyle name="Comma 8 18 2 2" xfId="29447" xr:uid="{38D4D58F-AB0C-43D4-91E2-6953BFA0D6C8}"/>
    <cellStyle name="Comma 8 18 3" xfId="30985" xr:uid="{61CFC468-026A-4CDD-92EB-97B14CDF961F}"/>
    <cellStyle name="Comma 8 19" xfId="16157" xr:uid="{1DDC50FF-590F-4266-BACB-8D043F41E36B}"/>
    <cellStyle name="Comma 8 2" xfId="343" xr:uid="{2375AD7C-0EC4-43C3-B510-90310B491C87}"/>
    <cellStyle name="Comma 8 2 10" xfId="20029" xr:uid="{968153B4-003A-44FF-A780-FFE9417E1468}"/>
    <cellStyle name="Comma 8 2 10 2" xfId="16546" xr:uid="{EBFE98D9-3FF2-438C-B779-C318D4771DBD}"/>
    <cellStyle name="Comma 8 2 10 2 2" xfId="5635" xr:uid="{3D65D1E6-8D7E-44B0-9F1F-6E5ED7D8CA6E}"/>
    <cellStyle name="Comma 8 2 10 3" xfId="13522" xr:uid="{FC98322C-5723-4368-AAD4-23C72633DE59}"/>
    <cellStyle name="Comma 8 2 10 4" xfId="11021" xr:uid="{57DF152E-B346-401F-BE87-1D168A5D59E5}"/>
    <cellStyle name="Comma 8 2 11" xfId="18269" xr:uid="{3CB45622-014D-4809-98BB-C3FC0E95C6A9}"/>
    <cellStyle name="Comma 8 2 11 2" xfId="8422" xr:uid="{DF752877-9F51-4D2F-989C-53829E553413}"/>
    <cellStyle name="Comma 8 2 12" xfId="18183" xr:uid="{4A28DAC8-0DE8-4F0B-AB23-84D03DB9FD6D}"/>
    <cellStyle name="Comma 8 2 12 2" xfId="8029" xr:uid="{ABF9A2A2-3643-458C-9595-F6F5B89514FF}"/>
    <cellStyle name="Comma 8 2 13" xfId="16084" xr:uid="{27430C4D-F257-441F-9D9C-39612BA02E59}"/>
    <cellStyle name="Comma 8 2 14" xfId="11119" xr:uid="{5066697B-DB3A-4EA3-AB65-F73E04C4B710}"/>
    <cellStyle name="Comma 8 2 15" xfId="25049" xr:uid="{E49B041C-2110-4CCA-BC7F-EE528A4C71AF}"/>
    <cellStyle name="Comma 8 2 16" xfId="25228" xr:uid="{D227A04F-3B87-4114-8C63-69784C3BA2FE}"/>
    <cellStyle name="Comma 8 2 17" xfId="27737" xr:uid="{43509C44-7E0E-424A-9F74-2AE298CA8AF7}"/>
    <cellStyle name="Comma 8 2 18" xfId="32970" xr:uid="{856ED570-A99A-4D76-97AB-D6D215827DAC}"/>
    <cellStyle name="Comma 8 2 19" xfId="33108" xr:uid="{F20243EC-A8EE-466B-84F4-185360181830}"/>
    <cellStyle name="Comma 8 2 2" xfId="596" xr:uid="{E3D1C851-2DF1-489B-B135-DB0488C5A920}"/>
    <cellStyle name="Comma 8 2 2 10" xfId="15920" xr:uid="{F7324F58-3F23-4BB9-9014-236DD5EDA545}"/>
    <cellStyle name="Comma 8 2 2 11" xfId="10857" xr:uid="{3CE658FC-DA29-4AD6-98D6-B1835B9E5800}"/>
    <cellStyle name="Comma 8 2 2 12" xfId="24435" xr:uid="{9A0507B5-F649-45E0-A55E-6F7AC88093B9}"/>
    <cellStyle name="Comma 8 2 2 13" xfId="25392" xr:uid="{C7C5058F-1289-410B-8E24-E28BD32D5E74}"/>
    <cellStyle name="Comma 8 2 2 14" xfId="27897" xr:uid="{0D007A61-76A1-413E-A67D-AECACB90D2D7}"/>
    <cellStyle name="Comma 8 2 2 2" xfId="830" xr:uid="{26B33B65-EECE-44E9-8AE8-6C7992EDF49D}"/>
    <cellStyle name="Comma 8 2 2 2 10" xfId="24610" xr:uid="{BF1E4043-2804-4A07-8ABB-4C76E5F0E6FC}"/>
    <cellStyle name="Comma 8 2 2 2 11" xfId="25566" xr:uid="{DFD4911F-7304-4F57-8F0B-957D050660E4}"/>
    <cellStyle name="Comma 8 2 2 2 2" xfId="1190" xr:uid="{F5C848F0-91A8-4E29-B66E-BC564736695C}"/>
    <cellStyle name="Comma 8 2 2 2 2 2" xfId="2177" xr:uid="{4FA1931B-C340-43FE-8E07-A4A041785F76}"/>
    <cellStyle name="Comma 8 2 2 2 2 2 2" xfId="21012" xr:uid="{AF882A69-C9FB-4B43-B287-AF59C75AF2A9}"/>
    <cellStyle name="Comma 8 2 2 2 2 2 2 2" xfId="12100" xr:uid="{9DF72B09-D0CE-4114-BCEC-41B1CB5D79FE}"/>
    <cellStyle name="Comma 8 2 2 2 2 2 2 3" xfId="4079" xr:uid="{0EA864E5-DA71-4F3E-A22B-480F1577B62F}"/>
    <cellStyle name="Comma 8 2 2 2 2 2 3" xfId="18418" xr:uid="{D1AA2ABB-66DF-4777-A946-1AB0FAC79FA6}"/>
    <cellStyle name="Comma 8 2 2 2 2 2 3 2" xfId="6639" xr:uid="{E06649B9-845D-4276-8FA8-6F796AA36E35}"/>
    <cellStyle name="Comma 8 2 2 2 2 2 4" xfId="14527" xr:uid="{7A884ADC-A720-43A4-A70A-4A7C3E33FB9F}"/>
    <cellStyle name="Comma 8 2 2 2 2 2 5" xfId="9465" xr:uid="{2E35B264-2D00-4A2A-9E31-DDA1AAB6BEAD}"/>
    <cellStyle name="Comma 8 2 2 2 2 2 6" xfId="23224" xr:uid="{9DFF66DC-F3BD-40A7-9C45-9BCE9FD3D831}"/>
    <cellStyle name="Comma 8 2 2 2 2 2 7" xfId="26784" xr:uid="{E9E390AB-8A3B-4869-96DF-AB1F235B5EE1}"/>
    <cellStyle name="Comma 8 2 2 2 2 3" xfId="2832" xr:uid="{E918C0D2-D895-423A-8638-4F37D003B250}"/>
    <cellStyle name="Comma 8 2 2 2 2 3 2" xfId="20359" xr:uid="{A5A21681-34E4-448E-B111-7DC009794A30}"/>
    <cellStyle name="Comma 8 2 2 2 2 3 2 2" xfId="11448" xr:uid="{573CEC0A-FE5D-4ABF-B645-62362780CA57}"/>
    <cellStyle name="Comma 8 2 2 2 2 3 2 3" xfId="3425" xr:uid="{62A93DC8-64C6-4FA7-9CD1-832D6187573D}"/>
    <cellStyle name="Comma 8 2 2 2 2 3 3" xfId="16918" xr:uid="{FE59A78C-9069-4630-8EB7-1AB4E3A34A9F}"/>
    <cellStyle name="Comma 8 2 2 2 2 3 3 2" xfId="5985" xr:uid="{445E1BE9-E371-4776-A37F-889BD9D4B828}"/>
    <cellStyle name="Comma 8 2 2 2 2 3 4" xfId="13873" xr:uid="{338DD9F4-E032-4C1D-B9CB-938CD5218A6F}"/>
    <cellStyle name="Comma 8 2 2 2 2 3 5" xfId="8811" xr:uid="{6D5E4302-CCD6-4D7C-9998-F1D1EDB0F6B2}"/>
    <cellStyle name="Comma 8 2 2 2 2 3 6" xfId="22572" xr:uid="{85AA4D9A-6CF9-4B74-910E-65BA4E8A26D6}"/>
    <cellStyle name="Comma 8 2 2 2 2 3 7" xfId="27438" xr:uid="{9E5621FC-D857-4C2F-96BE-08BFEC0B0D98}"/>
    <cellStyle name="Comma 8 2 2 2 2 4" xfId="21915" xr:uid="{825F559B-6A28-4DA3-9217-4AB5F2D5762E}"/>
    <cellStyle name="Comma 8 2 2 2 2 4 2" xfId="12983" xr:uid="{CAF0D370-2CB2-4BE2-8FE3-C8D256635864}"/>
    <cellStyle name="Comma 8 2 2 2 2 4 3" xfId="4969" xr:uid="{727CA90B-7B72-47AA-A178-F19BD740280E}"/>
    <cellStyle name="Comma 8 2 2 2 2 5" xfId="18407" xr:uid="{F28ECA98-456D-4290-996B-D3C3C97C4E2D}"/>
    <cellStyle name="Comma 8 2 2 2 2 5 2" xfId="7529" xr:uid="{6786F9EF-3EBB-481D-A2C3-122E53CC6054}"/>
    <cellStyle name="Comma 8 2 2 2 2 6" xfId="15417" xr:uid="{19C4FC76-E049-44BA-897D-AE838C984D5E}"/>
    <cellStyle name="Comma 8 2 2 2 2 7" xfId="10355" xr:uid="{A51DDB5E-EF72-4F4A-9A56-CB5BBA128B20}"/>
    <cellStyle name="Comma 8 2 2 2 2 8" xfId="24939" xr:uid="{21CB3FDD-854F-4918-8834-3679BFA88A24}"/>
    <cellStyle name="Comma 8 2 2 2 2 9" xfId="25894" xr:uid="{2C86E344-C18C-4419-9B15-318DA00E1A53}"/>
    <cellStyle name="Comma 8 2 2 2 3" xfId="1848" xr:uid="{D382A9F8-4EE8-4BBB-BFCF-04B9611299CB}"/>
    <cellStyle name="Comma 8 2 2 2 3 2" xfId="21339" xr:uid="{B425D246-2412-4990-A525-98BEA5708E71}"/>
    <cellStyle name="Comma 8 2 2 2 3 2 2" xfId="12428" xr:uid="{52B05823-7E0E-40A9-9517-D4789BAFDFF6}"/>
    <cellStyle name="Comma 8 2 2 2 3 2 3" xfId="4407" xr:uid="{118E6909-B345-4E0B-A83F-6E50B2DB4AC8}"/>
    <cellStyle name="Comma 8 2 2 2 3 3" xfId="23548" xr:uid="{FE12EFFB-5799-4972-99CC-004A2D1656CC}"/>
    <cellStyle name="Comma 8 2 2 2 3 3 2" xfId="6967" xr:uid="{AC5C8C41-B0EE-40A7-9D69-68A55DCEB692}"/>
    <cellStyle name="Comma 8 2 2 2 3 4" xfId="14855" xr:uid="{E5C7DE37-6A79-4F89-9044-B9445D444FE0}"/>
    <cellStyle name="Comma 8 2 2 2 3 5" xfId="9793" xr:uid="{899E6F0F-81F5-4FAA-9266-5CD184714085}"/>
    <cellStyle name="Comma 8 2 2 2 3 6" xfId="23879" xr:uid="{B4DD6375-B6CE-4A87-9B43-E8F37B05E12F}"/>
    <cellStyle name="Comma 8 2 2 2 3 7" xfId="26456" xr:uid="{9C8F148D-B2C7-4207-8677-96116EA865F2}"/>
    <cellStyle name="Comma 8 2 2 2 4" xfId="2504" xr:uid="{8908C65E-5F7B-4E7C-A4AE-AA6B871E6E6F}"/>
    <cellStyle name="Comma 8 2 2 2 4 2" xfId="20687" xr:uid="{9A2A3A7A-C7C1-42FF-8E69-C4A58EF0845C}"/>
    <cellStyle name="Comma 8 2 2 2 4 2 2" xfId="11776" xr:uid="{288BE9CA-F5D0-4A56-988D-5D0811365696}"/>
    <cellStyle name="Comma 8 2 2 2 4 2 3" xfId="3753" xr:uid="{B8B104D7-AAEA-4930-9868-277AB10F9701}"/>
    <cellStyle name="Comma 8 2 2 2 4 3" xfId="17233" xr:uid="{93B35174-A303-44EC-831F-CA2BDD2A0147}"/>
    <cellStyle name="Comma 8 2 2 2 4 3 2" xfId="6313" xr:uid="{5D6868D7-DE9F-45BD-8D40-EF5CDC122358}"/>
    <cellStyle name="Comma 8 2 2 2 4 4" xfId="14201" xr:uid="{5D5863D4-860F-4ADC-8178-38FD6ABDEFDF}"/>
    <cellStyle name="Comma 8 2 2 2 4 5" xfId="9139" xr:uid="{02B874BC-22DC-49DD-83EA-8FEA5DC5E1F4}"/>
    <cellStyle name="Comma 8 2 2 2 4 6" xfId="22899" xr:uid="{C4D68F97-6BB1-4845-9AAA-5412A59A3089}"/>
    <cellStyle name="Comma 8 2 2 2 4 7" xfId="27110" xr:uid="{2A0EAF27-9AA0-4566-B817-284F3C764E28}"/>
    <cellStyle name="Comma 8 2 2 2 5" xfId="22243" xr:uid="{C2684545-7CFF-4922-A7F2-C45E1455E00A}"/>
    <cellStyle name="Comma 8 2 2 2 5 2" xfId="16316" xr:uid="{7D8D17AD-1358-48AA-B598-B1ED879A78AE}"/>
    <cellStyle name="Comma 8 2 2 2 5 2 2" xfId="5297" xr:uid="{A6271BC3-9604-4EAD-BC0F-5E42CC3D4D35}"/>
    <cellStyle name="Comma 8 2 2 2 5 3" xfId="19399" xr:uid="{6C74E875-9232-4B22-BFEE-16BF704A3413}"/>
    <cellStyle name="Comma 8 2 2 2 5 4" xfId="13296" xr:uid="{67A076E0-C7E5-4FBB-9302-6FB6623C938D}"/>
    <cellStyle name="Comma 8 2 2 2 5 5" xfId="8421" xr:uid="{17BB3703-F1BF-4910-9F75-7DB98F4ED053}"/>
    <cellStyle name="Comma 8 2 2 2 6" xfId="18450" xr:uid="{93B6D8AF-CD67-4AEC-BF97-694FBF3E459E}"/>
    <cellStyle name="Comma 8 2 2 2 6 2" xfId="8022" xr:uid="{7CF0BFD2-E8C5-4FE5-AA3C-9154BB5F8FE4}"/>
    <cellStyle name="Comma 8 2 2 2 6 3" xfId="3145" xr:uid="{EF2BCDDF-0C0B-490B-8FED-CC8A400F5B34}"/>
    <cellStyle name="Comma 8 2 2 2 7" xfId="18294" xr:uid="{EC00DE48-F389-479D-AAB2-6617CA794CC7}"/>
    <cellStyle name="Comma 8 2 2 2 7 2" xfId="7857" xr:uid="{67699661-D382-46A2-B6FA-B02400E4A95B}"/>
    <cellStyle name="Comma 8 2 2 2 8" xfId="15746" xr:uid="{6A4764B2-3A7B-4DD4-8F3C-1FD9B36F82E7}"/>
    <cellStyle name="Comma 8 2 2 2 9" xfId="10683" xr:uid="{DC2BABA4-54E7-4669-A88D-7072F1272ED0}"/>
    <cellStyle name="Comma 8 2 2 3" xfId="1004" xr:uid="{708895B8-3559-4D5B-91F3-BDBF2194EBF0}"/>
    <cellStyle name="Comma 8 2 2 3 2" xfId="2003" xr:uid="{413191D4-9161-45ED-ADC4-669C4AF723FA}"/>
    <cellStyle name="Comma 8 2 2 3 2 2" xfId="21186" xr:uid="{62F3E116-6D4D-49F8-A22D-FCDE84C44D15}"/>
    <cellStyle name="Comma 8 2 2 3 2 2 2" xfId="12274" xr:uid="{293AC434-83EB-4E6E-B5CD-422C5FD336FB}"/>
    <cellStyle name="Comma 8 2 2 3 2 2 3" xfId="4253" xr:uid="{10CF3E18-C901-4CD2-AB4B-F583EAF669E0}"/>
    <cellStyle name="Comma 8 2 2 3 2 3" xfId="18956" xr:uid="{A8A84792-A23A-426A-ACD2-473C4FD1B5A3}"/>
    <cellStyle name="Comma 8 2 2 3 2 3 2" xfId="6813" xr:uid="{07D8AD2E-BFF8-447F-91B3-278C1BA71177}"/>
    <cellStyle name="Comma 8 2 2 3 2 4" xfId="14701" xr:uid="{FE428B78-2310-43B4-AE72-C8F879F3101A}"/>
    <cellStyle name="Comma 8 2 2 3 2 5" xfId="9639" xr:uid="{F9CD486E-B4AA-4AB6-BD94-20E9C375B54C}"/>
    <cellStyle name="Comma 8 2 2 3 2 6" xfId="23397" xr:uid="{EA24D388-6DBA-4815-BABD-9B3B3872EE6E}"/>
    <cellStyle name="Comma 8 2 2 3 2 7" xfId="26610" xr:uid="{737E1759-3585-4A92-8806-821D4539D5BB}"/>
    <cellStyle name="Comma 8 2 2 3 3" xfId="2658" xr:uid="{03E4AD1D-E376-44B7-92D7-7BE01250826E}"/>
    <cellStyle name="Comma 8 2 2 3 3 2" xfId="20533" xr:uid="{0400D0E8-D1EE-40F7-9881-819BD7F594BB}"/>
    <cellStyle name="Comma 8 2 2 3 3 2 2" xfId="11622" xr:uid="{DF81D1BF-FD27-40CB-ADE3-E97D6440F6F3}"/>
    <cellStyle name="Comma 8 2 2 3 3 2 3" xfId="3599" xr:uid="{21ED95FC-46FC-4D86-8B89-A20FD7407053}"/>
    <cellStyle name="Comma 8 2 2 3 3 3" xfId="17087" xr:uid="{5FA6313A-D318-4612-A113-EF386ABD3F04}"/>
    <cellStyle name="Comma 8 2 2 3 3 3 2" xfId="6159" xr:uid="{6C19A579-6F30-400C-9DA2-A9BFCCC16F1E}"/>
    <cellStyle name="Comma 8 2 2 3 3 4" xfId="14047" xr:uid="{DBDBC937-6C0B-4C00-A5D9-36891C2046FB}"/>
    <cellStyle name="Comma 8 2 2 3 3 5" xfId="8985" xr:uid="{39E28D2A-6634-4654-80DA-C7530B8A02B4}"/>
    <cellStyle name="Comma 8 2 2 3 3 6" xfId="22746" xr:uid="{DFE72986-072A-47CB-BC01-045D8DACDF8F}"/>
    <cellStyle name="Comma 8 2 2 3 3 7" xfId="27264" xr:uid="{2A6C3A73-47AF-4F10-8CDB-4B3B498959DC}"/>
    <cellStyle name="Comma 8 2 2 3 4" xfId="22089" xr:uid="{0E837F9E-A91A-4643-94B9-8503671716A0}"/>
    <cellStyle name="Comma 8 2 2 3 4 2" xfId="13153" xr:uid="{44A3ED06-579E-43E8-BB7C-97512335C168}"/>
    <cellStyle name="Comma 8 2 2 3 4 3" xfId="5143" xr:uid="{079EB9EB-5A7B-4D08-AFFC-472DC7C1FDFD}"/>
    <cellStyle name="Comma 8 2 2 3 5" xfId="19339" xr:uid="{7C287F3B-8076-40DC-9759-F2ABC8EBCB5C}"/>
    <cellStyle name="Comma 8 2 2 3 5 2" xfId="7703" xr:uid="{797D7094-D02B-488F-B593-127CE9CCE7EF}"/>
    <cellStyle name="Comma 8 2 2 3 6" xfId="15591" xr:uid="{36455C70-4CE2-4B38-A380-761D2CEE6167}"/>
    <cellStyle name="Comma 8 2 2 3 7" xfId="10529" xr:uid="{8AD892A1-D2F7-47AB-83F7-D49EB43B2FCB}"/>
    <cellStyle name="Comma 8 2 2 3 8" xfId="24765" xr:uid="{83D41290-BD3D-4FD3-AD03-58E4221F6C93}"/>
    <cellStyle name="Comma 8 2 2 3 9" xfId="25720" xr:uid="{26FA88B1-C91E-41D9-93F7-50DC5A2C8194}"/>
    <cellStyle name="Comma 8 2 2 4" xfId="1674" xr:uid="{2289D824-4010-48D7-A3C0-21A7270DCF0B}"/>
    <cellStyle name="Comma 8 2 2 4 2" xfId="21513" xr:uid="{F077EDD9-7D12-4289-983C-9A09A1A399C9}"/>
    <cellStyle name="Comma 8 2 2 4 2 2" xfId="12602" xr:uid="{F30FB1E5-EA83-4393-92CC-63BE14CF9DFE}"/>
    <cellStyle name="Comma 8 2 2 4 2 3" xfId="4581" xr:uid="{F3082BFA-5F6B-414E-AFBC-453F7BFD5F29}"/>
    <cellStyle name="Comma 8 2 2 4 3" xfId="23722" xr:uid="{9A08BA0F-B60A-4BAA-B19A-C56F7F063396}"/>
    <cellStyle name="Comma 8 2 2 4 3 2" xfId="7141" xr:uid="{C88005A9-7AD2-4ED2-A0B7-28A8DB453910}"/>
    <cellStyle name="Comma 8 2 2 4 4" xfId="15029" xr:uid="{0EF3C4C4-B55E-47B6-8943-82E8AD20D2AE}"/>
    <cellStyle name="Comma 8 2 2 4 5" xfId="9967" xr:uid="{83025892-4318-4EE7-B8ED-7BA18738158B}"/>
    <cellStyle name="Comma 8 2 2 4 6" xfId="24013" xr:uid="{008FFCC6-2016-4361-BBDA-7DD467821B54}"/>
    <cellStyle name="Comma 8 2 2 4 7" xfId="26282" xr:uid="{EC959732-CF90-40A8-BBEA-9FB545E8A5ED}"/>
    <cellStyle name="Comma 8 2 2 5" xfId="2330" xr:uid="{5D9976F6-4C6B-40B9-BDE6-006D0B64063D}"/>
    <cellStyle name="Comma 8 2 2 5 2" xfId="20861" xr:uid="{186C971E-74B5-492D-8045-4ECFA3D100BD}"/>
    <cellStyle name="Comma 8 2 2 5 2 2" xfId="11950" xr:uid="{17C4C634-8E80-4422-9625-F8DCDFFFDF84}"/>
    <cellStyle name="Comma 8 2 2 5 2 3" xfId="3927" xr:uid="{9B63D241-6694-40B9-9445-CB029E331A5D}"/>
    <cellStyle name="Comma 8 2 2 5 3" xfId="18566" xr:uid="{58AB899D-9A26-464B-960A-62E9A5D38D66}"/>
    <cellStyle name="Comma 8 2 2 5 3 2" xfId="6487" xr:uid="{2C8BA16F-F7F4-4C80-9A16-D35FC053B5CA}"/>
    <cellStyle name="Comma 8 2 2 5 4" xfId="14375" xr:uid="{2F87897D-7E4E-4A6B-8144-0E4EC2FBE809}"/>
    <cellStyle name="Comma 8 2 2 5 5" xfId="9313" xr:uid="{27D34931-B33B-4B04-BBBE-351F719CCE83}"/>
    <cellStyle name="Comma 8 2 2 5 6" xfId="23073" xr:uid="{3BA88F20-2759-46CD-90C9-793E9C25AB8B}"/>
    <cellStyle name="Comma 8 2 2 5 7" xfId="26936" xr:uid="{EAAB8597-73A6-4806-B80C-954460240C8C}"/>
    <cellStyle name="Comma 8 2 2 6" xfId="1468" xr:uid="{C4992624-0AE7-4FBA-8093-B890900947EC}"/>
    <cellStyle name="Comma 8 2 2 6 2" xfId="19728" xr:uid="{C42CAA09-A643-4B70-A51B-7AD9C6D9E482}"/>
    <cellStyle name="Comma 8 2 2 6 2 2" xfId="12777" xr:uid="{08CEE783-879E-4CAB-9AAE-D92435B8CEFD}"/>
    <cellStyle name="Comma 8 2 2 6 2 3" xfId="4759" xr:uid="{2E9875CD-61BE-4772-A85E-9060EF63EFD0}"/>
    <cellStyle name="Comma 8 2 2 6 3" xfId="17555" xr:uid="{05599C97-9329-4D7B-83C8-9940943D69F4}"/>
    <cellStyle name="Comma 8 2 2 6 3 2" xfId="7319" xr:uid="{325BCD74-CBE4-4CB6-8637-4A785FB74430}"/>
    <cellStyle name="Comma 8 2 2 6 4" xfId="15207" xr:uid="{84569E70-0C7F-454E-B691-BA97FF2C6CF1}"/>
    <cellStyle name="Comma 8 2 2 6 5" xfId="10145" xr:uid="{6E385C56-83F2-4214-AB7F-55D7D6DF996A}"/>
    <cellStyle name="Comma 8 2 2 6 6" xfId="21692" xr:uid="{59B88600-114F-43E6-8D45-6936174A8D2D}"/>
    <cellStyle name="Comma 8 2 2 6 7" xfId="26104" xr:uid="{48BDDA50-6F1E-4782-ACF0-8268BB4E4603}"/>
    <cellStyle name="Comma 8 2 2 7" xfId="22418" xr:uid="{D0F6E1AD-D2A1-47EF-8166-DAD7D5BB6FED}"/>
    <cellStyle name="Comma 8 2 2 7 2" xfId="16403" xr:uid="{4E4456A4-6DF1-4CA5-86CC-C1EFE488113F}"/>
    <cellStyle name="Comma 8 2 2 7 2 2" xfId="5471" xr:uid="{B5C553E7-710D-458C-96D2-0039493F73EA}"/>
    <cellStyle name="Comma 8 2 2 7 3" xfId="17622" xr:uid="{40C3AB1D-4496-4F7A-9434-1E5DDA003556}"/>
    <cellStyle name="Comma 8 2 2 7 4" xfId="13430" xr:uid="{0DA2498D-2B16-4907-B145-AA85BB1D5CD4}"/>
    <cellStyle name="Comma 8 2 2 7 5" xfId="8427" xr:uid="{2899EBFB-AD60-4A27-A2BD-052376DE4AFC}"/>
    <cellStyle name="Comma 8 2 2 8" xfId="17411" xr:uid="{6801242D-B423-4514-9E10-6696FC48FAC6}"/>
    <cellStyle name="Comma 8 2 2 8 2" xfId="8137" xr:uid="{D7F42F47-0433-419F-A4FE-85A8AFBA7B88}"/>
    <cellStyle name="Comma 8 2 2 8 3" xfId="3151" xr:uid="{6DCA9776-B040-400D-8085-000FAB638198}"/>
    <cellStyle name="Comma 8 2 2 9" xfId="17605" xr:uid="{8412AD37-ED14-4F1D-890D-0F85CDA99921}"/>
    <cellStyle name="Comma 8 2 2 9 2" xfId="8101" xr:uid="{2B7728F4-FB48-4113-89B9-4BB62509D5D9}"/>
    <cellStyle name="Comma 8 2 3" xfId="779" xr:uid="{CD22240C-A1BC-4C23-97F1-19F65A26488F}"/>
    <cellStyle name="Comma 8 2 3 10" xfId="25521" xr:uid="{DEC02B6B-332D-4F31-B6FF-95B4D3C87220}"/>
    <cellStyle name="Comma 8 2 3 11" xfId="28029" xr:uid="{052A58B1-C796-4681-9097-816F48319400}"/>
    <cellStyle name="Comma 8 2 3 2" xfId="1139" xr:uid="{49DA061B-90A1-4CD0-B7FC-0138C2A715CE}"/>
    <cellStyle name="Comma 8 2 3 2 2" xfId="2132" xr:uid="{C114D1FE-310C-40E3-92DB-A19B4CD375C6}"/>
    <cellStyle name="Comma 8 2 3 2 2 2" xfId="21057" xr:uid="{E5394341-5D31-4CB0-A168-4955E9FBC5D7}"/>
    <cellStyle name="Comma 8 2 3 2 2 2 2" xfId="12145" xr:uid="{358FB967-A51F-40D3-AFC5-D813BFAE6BAC}"/>
    <cellStyle name="Comma 8 2 3 2 2 2 3" xfId="4124" xr:uid="{A0A90E17-DD85-4D6C-BC71-FA524CBA2EBF}"/>
    <cellStyle name="Comma 8 2 3 2 2 3" xfId="17635" xr:uid="{981EBDA2-F4BA-425B-BE8D-DDEE07F7AF80}"/>
    <cellStyle name="Comma 8 2 3 2 2 3 2" xfId="6684" xr:uid="{4DF17B11-EBA3-4771-BC92-2743ACD027B0}"/>
    <cellStyle name="Comma 8 2 3 2 2 4" xfId="14572" xr:uid="{7954247A-0757-4561-9A10-39CB5FCA6508}"/>
    <cellStyle name="Comma 8 2 3 2 2 5" xfId="9510" xr:uid="{A1ED546C-47B0-4DDA-BFA9-39CF07EA92BD}"/>
    <cellStyle name="Comma 8 2 3 2 2 6" xfId="23269" xr:uid="{0668FA8B-C03B-46CF-A269-FE7704AF4D7A}"/>
    <cellStyle name="Comma 8 2 3 2 2 7" xfId="26739" xr:uid="{72868EF3-B5A3-4B00-8AB8-2544CFAD382A}"/>
    <cellStyle name="Comma 8 2 3 2 3" xfId="2787" xr:uid="{857B22AE-4C8F-42A1-896B-CB2CB2EAC64A}"/>
    <cellStyle name="Comma 8 2 3 2 3 2" xfId="20404" xr:uid="{12945511-E535-48F8-A682-FE28A29BE991}"/>
    <cellStyle name="Comma 8 2 3 2 3 2 2" xfId="11493" xr:uid="{B350DE0D-C359-480F-95EA-CDC622E55E8F}"/>
    <cellStyle name="Comma 8 2 3 2 3 2 3" xfId="3470" xr:uid="{82E3F924-BCF9-46CF-8299-1B98F1302E19}"/>
    <cellStyle name="Comma 8 2 3 2 3 3" xfId="16962" xr:uid="{09947BC9-2AEB-43BA-AAAB-D040B2AC7571}"/>
    <cellStyle name="Comma 8 2 3 2 3 3 2" xfId="6030" xr:uid="{75ED2F6B-8E2C-4B7B-B3B0-93DF1C9B31FE}"/>
    <cellStyle name="Comma 8 2 3 2 3 4" xfId="13918" xr:uid="{8C07BF1F-4C3B-4D24-8965-375EF0A92671}"/>
    <cellStyle name="Comma 8 2 3 2 3 5" xfId="8856" xr:uid="{F22BE1F5-EAD4-4889-9229-1E57C1AB54A1}"/>
    <cellStyle name="Comma 8 2 3 2 3 6" xfId="22617" xr:uid="{290F8959-FAEF-4116-944A-842F8BAF4835}"/>
    <cellStyle name="Comma 8 2 3 2 3 7" xfId="27393" xr:uid="{155C678A-A092-4667-B104-02B39F38CA19}"/>
    <cellStyle name="Comma 8 2 3 2 4" xfId="21960" xr:uid="{003DBB14-019D-4C9F-86DC-5EAFA1A126F1}"/>
    <cellStyle name="Comma 8 2 3 2 4 2" xfId="13027" xr:uid="{C78A76EC-1C0C-4E58-BC64-D012E378A742}"/>
    <cellStyle name="Comma 8 2 3 2 4 3" xfId="5014" xr:uid="{47F8CD1E-9BC0-4BFE-9B0B-87E698D67A1A}"/>
    <cellStyle name="Comma 8 2 3 2 5" xfId="17918" xr:uid="{C8A81C8E-9FC9-4C45-B4BB-17EB932D5D2B}"/>
    <cellStyle name="Comma 8 2 3 2 5 2" xfId="7574" xr:uid="{93D6A9B5-AE2F-4028-A823-4C35A84FC0C7}"/>
    <cellStyle name="Comma 8 2 3 2 6" xfId="15462" xr:uid="{B0136F1F-ED67-4FA9-9B95-710E3F02434E}"/>
    <cellStyle name="Comma 8 2 3 2 7" xfId="10400" xr:uid="{3CCFEA90-795A-4E06-9E2E-2D0AEC3831F3}"/>
    <cellStyle name="Comma 8 2 3 2 8" xfId="24894" xr:uid="{D1F77980-6D56-464A-AC47-38E7A40FDD23}"/>
    <cellStyle name="Comma 8 2 3 2 9" xfId="25849" xr:uid="{19BA49B4-E818-496E-B828-E88877DE3DD0}"/>
    <cellStyle name="Comma 8 2 3 3" xfId="1803" xr:uid="{076FC032-5D88-44D3-9D54-87CD709518F7}"/>
    <cellStyle name="Comma 8 2 3 3 2" xfId="21384" xr:uid="{E8C8A421-1240-46E3-BF89-1D914B15A0FA}"/>
    <cellStyle name="Comma 8 2 3 3 2 2" xfId="12473" xr:uid="{817FDF7E-417B-4786-A22C-D6695F37B129}"/>
    <cellStyle name="Comma 8 2 3 3 2 3" xfId="4452" xr:uid="{3C9A3092-B293-458D-B937-96B09F14D487}"/>
    <cellStyle name="Comma 8 2 3 3 3" xfId="23593" xr:uid="{046B782B-7945-4CFB-BA9E-5564F2889232}"/>
    <cellStyle name="Comma 8 2 3 3 3 2" xfId="7012" xr:uid="{C8F4AA6F-F38D-4543-AB90-C0B96702601E}"/>
    <cellStyle name="Comma 8 2 3 3 4" xfId="14900" xr:uid="{D0833F91-D45D-4008-B0FF-7DE9199C90E8}"/>
    <cellStyle name="Comma 8 2 3 3 5" xfId="9838" xr:uid="{844995C9-05A2-4862-8282-FB121949BDA3}"/>
    <cellStyle name="Comma 8 2 3 3 6" xfId="23950" xr:uid="{EF41A16F-0173-4207-8CF8-1386E057E5F4}"/>
    <cellStyle name="Comma 8 2 3 3 7" xfId="26411" xr:uid="{CB8E2F1A-FEC3-4153-9225-0FBECDC27A56}"/>
    <cellStyle name="Comma 8 2 3 4" xfId="2459" xr:uid="{0048BB82-92A0-4043-9C69-609633E79C66}"/>
    <cellStyle name="Comma 8 2 3 4 2" xfId="20732" xr:uid="{FE32CD14-41FE-4766-979D-85D672043265}"/>
    <cellStyle name="Comma 8 2 3 4 2 2" xfId="11821" xr:uid="{0832BE91-3BB9-4E18-ABAB-20E1D9D56A4C}"/>
    <cellStyle name="Comma 8 2 3 4 2 3" xfId="3798" xr:uid="{1748C177-8835-4FA2-95FA-5F3E7E0F16F3}"/>
    <cellStyle name="Comma 8 2 3 4 3" xfId="19308" xr:uid="{BE36FDFA-B454-44DD-9D38-79D0108DB330}"/>
    <cellStyle name="Comma 8 2 3 4 3 2" xfId="6358" xr:uid="{BDEA9D2A-CCB9-4995-AEB0-D7A9AF05508D}"/>
    <cellStyle name="Comma 8 2 3 4 4" xfId="14246" xr:uid="{AED3A052-5662-4341-8210-9DEC5E23EB40}"/>
    <cellStyle name="Comma 8 2 3 4 5" xfId="9184" xr:uid="{823EE011-B51D-41D8-83F5-86B2A60E5F67}"/>
    <cellStyle name="Comma 8 2 3 4 6" xfId="22944" xr:uid="{9E455FF3-73C7-4866-849C-65F112ECAC47}"/>
    <cellStyle name="Comma 8 2 3 4 7" xfId="27065" xr:uid="{12119570-FE5C-471F-A3DB-DF3A2EE6BCCF}"/>
    <cellStyle name="Comma 8 2 3 5" xfId="22288" xr:uid="{F0BF7CD1-FEC7-4675-B128-D566DDF81254}"/>
    <cellStyle name="Comma 8 2 3 5 2" xfId="16338" xr:uid="{83449F09-BFE5-49F9-B733-8ADCA88866D0}"/>
    <cellStyle name="Comma 8 2 3 5 2 2" xfId="5342" xr:uid="{5A70805C-3AAF-4C72-9BFD-4A6EE10D760C}"/>
    <cellStyle name="Comma 8 2 3 5 3" xfId="18754" xr:uid="{7ED059C4-1B9A-4FD8-8342-5A1F1C7EC667}"/>
    <cellStyle name="Comma 8 2 3 5 4" xfId="13334" xr:uid="{63D6B59F-86F0-49C2-9AAD-0357E1C9108B}"/>
    <cellStyle name="Comma 8 2 3 5 5" xfId="8351" xr:uid="{B6CA8778-0C1F-4CE0-85BF-E32011223A6E}"/>
    <cellStyle name="Comma 8 2 3 6" xfId="18515" xr:uid="{B7BF9FDC-6D89-4D9A-A86E-9D025798BCC1}"/>
    <cellStyle name="Comma 8 2 3 6 2" xfId="7902" xr:uid="{DAA3A0F7-694B-4A57-96D4-540B28E2E8F4}"/>
    <cellStyle name="Comma 8 2 3 7" xfId="15791" xr:uid="{64643FF8-723C-4E25-822D-8F370C8DC4DA}"/>
    <cellStyle name="Comma 8 2 3 8" xfId="10728" xr:uid="{BEDE7CEC-7268-48B1-B565-8BA50EF6E763}"/>
    <cellStyle name="Comma 8 2 3 9" xfId="24565" xr:uid="{60824695-602B-4B4D-B69C-C4DBC5FB3F40}"/>
    <cellStyle name="Comma 8 2 4" xfId="953" xr:uid="{E197A5FE-8735-45FE-A078-A17B4B4BF3EF}"/>
    <cellStyle name="Comma 8 2 4 2" xfId="1958" xr:uid="{7375DD6A-4BC7-4D94-BA6D-3610D5C25842}"/>
    <cellStyle name="Comma 8 2 4 2 2" xfId="21231" xr:uid="{6B632203-2BD4-4620-8581-5F99D3A69922}"/>
    <cellStyle name="Comma 8 2 4 2 2 2" xfId="12319" xr:uid="{3BF3387D-485D-424C-A784-D7F89517341A}"/>
    <cellStyle name="Comma 8 2 4 2 2 3" xfId="4298" xr:uid="{DE8CB831-1101-4E94-9788-0C6B0534F927}"/>
    <cellStyle name="Comma 8 2 4 2 3" xfId="19173" xr:uid="{4EA20A8C-5697-45AD-BD68-44F72C005C4B}"/>
    <cellStyle name="Comma 8 2 4 2 3 2" xfId="6858" xr:uid="{ED77061E-1D29-4A07-B805-2346B8DDAB28}"/>
    <cellStyle name="Comma 8 2 4 2 4" xfId="14746" xr:uid="{AA387729-702A-4494-B582-1240A10AA245}"/>
    <cellStyle name="Comma 8 2 4 2 5" xfId="9684" xr:uid="{09D8FD1A-BB6F-443E-8A49-10DB7A610235}"/>
    <cellStyle name="Comma 8 2 4 2 6" xfId="23442" xr:uid="{695CCC65-C8D3-4B17-881F-69B007530C86}"/>
    <cellStyle name="Comma 8 2 4 2 7" xfId="26565" xr:uid="{362B5464-9DAA-42FC-80F3-F33608232C3B}"/>
    <cellStyle name="Comma 8 2 4 3" xfId="2613" xr:uid="{C1326DA1-3077-46BB-BFB9-50296FAEA501}"/>
    <cellStyle name="Comma 8 2 4 3 2" xfId="20578" xr:uid="{A2A23736-36C9-4207-B529-38FCD896A69C}"/>
    <cellStyle name="Comma 8 2 4 3 2 2" xfId="11667" xr:uid="{69A2AC96-28BF-4B64-A7A4-928325623183}"/>
    <cellStyle name="Comma 8 2 4 3 2 3" xfId="3644" xr:uid="{E5E56D03-F149-4C95-AEC7-CCD903C1529B}"/>
    <cellStyle name="Comma 8 2 4 3 3" xfId="17131" xr:uid="{B1CC630A-36F3-49B1-B799-622E59857997}"/>
    <cellStyle name="Comma 8 2 4 3 3 2" xfId="6204" xr:uid="{662ADFB9-63ED-45A8-AEEE-F158ABA1FB53}"/>
    <cellStyle name="Comma 8 2 4 3 4" xfId="14092" xr:uid="{9FF5882B-636D-4CBE-99F3-22C0D7EB4669}"/>
    <cellStyle name="Comma 8 2 4 3 5" xfId="9030" xr:uid="{D85B5AA8-F27F-4EC0-8C53-1ADD763F9E49}"/>
    <cellStyle name="Comma 8 2 4 3 6" xfId="22791" xr:uid="{4506CB7F-25A6-4839-BB6F-14D3F91E9103}"/>
    <cellStyle name="Comma 8 2 4 3 7" xfId="27219" xr:uid="{97961EE2-BB0C-44D9-9065-56686918EF09}"/>
    <cellStyle name="Comma 8 2 4 4" xfId="22134" xr:uid="{1CAB7B72-8C9D-4AF8-B934-2B2E63E7B408}"/>
    <cellStyle name="Comma 8 2 4 4 2" xfId="13195" xr:uid="{2BFE0CE8-53E4-4A0B-9584-C9276C548193}"/>
    <cellStyle name="Comma 8 2 4 4 3" xfId="5188" xr:uid="{E41F12E0-3F7F-4585-AF5D-67BA77813DC1}"/>
    <cellStyle name="Comma 8 2 4 5" xfId="19051" xr:uid="{45C577B0-32B9-4935-BE1D-3DFDF0D53F71}"/>
    <cellStyle name="Comma 8 2 4 5 2" xfId="7748" xr:uid="{561D492A-4B18-4F00-8AE5-A1CE86D1DEB9}"/>
    <cellStyle name="Comma 8 2 4 6" xfId="15636" xr:uid="{DCEA668D-69B4-40E1-8EF8-3074C4723EEE}"/>
    <cellStyle name="Comma 8 2 4 7" xfId="10574" xr:uid="{DDC62CE8-EED4-4B39-8922-D0F3B7F92790}"/>
    <cellStyle name="Comma 8 2 4 8" xfId="24720" xr:uid="{1A5F0A9D-CAAF-4D0E-A18E-834F7FDAD2EE}"/>
    <cellStyle name="Comma 8 2 4 9" xfId="25675" xr:uid="{B036702A-1502-4736-BFA2-C58C70D02036}"/>
    <cellStyle name="Comma 8 2 5" xfId="1629" xr:uid="{31B43775-B0DD-48A3-9841-913911DBAC8E}"/>
    <cellStyle name="Comma 8 2 5 2" xfId="21558" xr:uid="{86CE6A02-0341-450A-8149-D86EC851AB9B}"/>
    <cellStyle name="Comma 8 2 5 2 2" xfId="12647" xr:uid="{C1BDB7F4-27DC-4254-9BC7-058B324F1B19}"/>
    <cellStyle name="Comma 8 2 5 2 3" xfId="4626" xr:uid="{1A6F367F-3AFB-4B49-9678-46EE5F11E122}"/>
    <cellStyle name="Comma 8 2 5 3" xfId="23767" xr:uid="{458155C8-C6F0-4A35-B0E7-7FE31F874D71}"/>
    <cellStyle name="Comma 8 2 5 3 2" xfId="7186" xr:uid="{04381B54-ADCD-47EF-AFE1-9B45C23C19DB}"/>
    <cellStyle name="Comma 8 2 5 4" xfId="15074" xr:uid="{AF989559-3CEA-410E-8527-51DFA12F5E19}"/>
    <cellStyle name="Comma 8 2 5 5" xfId="10012" xr:uid="{3589C93B-6E68-43D3-AD93-8D6D49421DE9}"/>
    <cellStyle name="Comma 8 2 5 6" xfId="24169" xr:uid="{C9196AC5-F57D-47E2-95B4-D26184712895}"/>
    <cellStyle name="Comma 8 2 5 7" xfId="26237" xr:uid="{3A0D27D4-2712-423F-B3B9-C33163035AD3}"/>
    <cellStyle name="Comma 8 2 6" xfId="2285" xr:uid="{9FD03768-64B4-47F3-A40F-41952F2CD9F1}"/>
    <cellStyle name="Comma 8 2 6 2" xfId="20906" xr:uid="{EE87FCA9-C6A3-4608-80EE-229547A15BCB}"/>
    <cellStyle name="Comma 8 2 6 2 2" xfId="11995" xr:uid="{5E586F3C-8104-4646-A791-DF9BD04A57DD}"/>
    <cellStyle name="Comma 8 2 6 2 3" xfId="3972" xr:uid="{09482613-C3DF-48E7-8228-ECD77D3F2907}"/>
    <cellStyle name="Comma 8 2 6 3" xfId="23118" xr:uid="{A94134E3-1D46-45E1-9BA5-715F37E6E6B4}"/>
    <cellStyle name="Comma 8 2 6 3 2" xfId="6532" xr:uid="{F005EDB2-0ED8-4384-8871-9955369D5426}"/>
    <cellStyle name="Comma 8 2 6 4" xfId="14420" xr:uid="{9495E4C1-503B-4704-8B9F-B63BD2ABD81F}"/>
    <cellStyle name="Comma 8 2 6 5" xfId="9358" xr:uid="{4EFBE911-2AED-4DA2-9552-D065AEE3668F}"/>
    <cellStyle name="Comma 8 2 6 6" xfId="24088" xr:uid="{ABE7D294-4FE1-4863-BFF3-2730CF81243E}"/>
    <cellStyle name="Comma 8 2 6 7" xfId="26891" xr:uid="{527CE9D8-CE5F-49A0-BFF3-43134F2C08F8}"/>
    <cellStyle name="Comma 8 2 7" xfId="1253" xr:uid="{D67284D5-56BF-4332-A1C3-289C51BC319B}"/>
    <cellStyle name="Comma 8 2 7 2" xfId="19908" xr:uid="{C43F0F71-1D8E-4997-81FE-510CFBD24838}"/>
    <cellStyle name="Comma 8 2 7 2 2" xfId="12933" xr:uid="{8DD3CE88-9D48-4523-8AAA-3BF3023A06A4}"/>
    <cellStyle name="Comma 8 2 7 2 3" xfId="4918" xr:uid="{E00B3CC8-F10A-41B6-90DC-D145904875EA}"/>
    <cellStyle name="Comma 8 2 7 3" xfId="17594" xr:uid="{ED1ACE92-650C-48E5-9D78-40D586863A31}"/>
    <cellStyle name="Comma 8 2 7 3 2" xfId="7478" xr:uid="{2706FADA-E0E1-40F3-9C43-AE18AAD6E033}"/>
    <cellStyle name="Comma 8 2 7 4" xfId="15366" xr:uid="{C21F4430-770D-4CB8-9464-858BE0D2D9DD}"/>
    <cellStyle name="Comma 8 2 7 5" xfId="10304" xr:uid="{57265760-8E04-487D-9B86-623C75F635C1}"/>
    <cellStyle name="Comma 8 2 7 6" xfId="21863" xr:uid="{BC62BC57-D66F-49E5-A7DE-1E37BF8A3771}"/>
    <cellStyle name="Comma 8 2 7 7" xfId="25945" xr:uid="{A08AEE08-8288-43C4-A7ED-EE9057073626}"/>
    <cellStyle name="Comma 8 2 8" xfId="3071" xr:uid="{81DC328C-B452-4B3B-AC16-D16EFE42008B}"/>
    <cellStyle name="Comma 8 2 8 2" xfId="19464" xr:uid="{FBF3B156-CF63-4139-A79C-D162BF52565C}"/>
    <cellStyle name="Comma 8 2 8 2 2" xfId="11234" xr:uid="{9074499D-03FE-41FD-9A3F-D013CBE27187}"/>
    <cellStyle name="Comma 8 2 8 2 3" xfId="3209" xr:uid="{A32B9FE9-9AEB-4981-ABBC-9725513FA3C7}"/>
    <cellStyle name="Comma 8 2 8 3" xfId="16690" xr:uid="{EB55A6B3-55E8-46AD-BE7A-3D831941E433}"/>
    <cellStyle name="Comma 8 2 8 3 2" xfId="5769" xr:uid="{CD6FEF44-CD4F-4844-A2DE-8D1C07456B2C}"/>
    <cellStyle name="Comma 8 2 8 4" xfId="13657" xr:uid="{153EB192-C875-4BC4-BCA7-A1BF7A0148AB}"/>
    <cellStyle name="Comma 8 2 8 5" xfId="8595" xr:uid="{17D86D51-7230-4C55-87FC-A70EC249EF4D}"/>
    <cellStyle name="Comma 8 2 8 6" xfId="20157" xr:uid="{0CDA442B-0075-4936-A69C-A7AAF759994B}"/>
    <cellStyle name="Comma 8 2 8 7" xfId="22463" xr:uid="{054B44EB-2E02-412F-8C76-6371B9AB78BA}"/>
    <cellStyle name="Comma 8 2 8 8" xfId="27654" xr:uid="{B57D295D-7F13-4A54-AFFD-069F43FD1C84}"/>
    <cellStyle name="Comma 8 2 9" xfId="532" xr:uid="{6DA75021-B089-4008-A748-2966DF1A0D43}"/>
    <cellStyle name="Comma 8 2 9 2" xfId="16434" xr:uid="{3B86E8F6-9440-4C6B-9C19-D1E8CE286CFA}"/>
    <cellStyle name="Comma 8 2 9 2 2" xfId="5516" xr:uid="{967FF308-3A8F-468E-A8DD-7EE3E7AC505D}"/>
    <cellStyle name="Comma 8 2 9 3" xfId="15965" xr:uid="{B785BEFF-5C43-42D8-9251-C82DC98F3176}"/>
    <cellStyle name="Comma 8 2 9 4" xfId="10902" xr:uid="{32AABCE9-4D34-4B62-843F-40E5CA4E3977}"/>
    <cellStyle name="Comma 8 2 9 5" xfId="24388" xr:uid="{D884DA7A-7D80-4F26-89B0-C72B513EF374}"/>
    <cellStyle name="Comma 8 2 9 6" xfId="25347" xr:uid="{286B45D7-4325-49AA-93FA-F29C478BF1E9}"/>
    <cellStyle name="Comma 8 20" xfId="11155" xr:uid="{9268404D-9CFD-4D63-B1F4-8CACA6419616}"/>
    <cellStyle name="Comma 8 21" xfId="25123" xr:uid="{710CAD9A-9DF2-4A8F-A3EE-AB244A5DBEB7}"/>
    <cellStyle name="Comma 8 22" xfId="25155" xr:uid="{6709A491-7193-42C0-BB58-DD31D6EF7F33}"/>
    <cellStyle name="Comma 8 23" xfId="27707" xr:uid="{1A7CA7C1-B511-41BB-92AE-8474792F6171}"/>
    <cellStyle name="Comma 8 24" xfId="32934" xr:uid="{9B513885-9467-4ECF-899C-4846E43D512A}"/>
    <cellStyle name="Comma 8 25" xfId="241" xr:uid="{A1A9D17E-32ED-4309-8E51-575B81E6FA1E}"/>
    <cellStyle name="Comma 8 26" xfId="33001" xr:uid="{1258A26A-4737-4490-A37C-BE531C0FE4E0}"/>
    <cellStyle name="Comma 8 3" xfId="387" xr:uid="{14A969E9-2C1A-46BE-B571-0A220DB11287}"/>
    <cellStyle name="Comma 8 3 10" xfId="18731" xr:uid="{6FAA795E-3309-4ABD-B230-E19FD9AA8FF7}"/>
    <cellStyle name="Comma 8 3 10 2" xfId="8121" xr:uid="{6689772C-510F-4BC3-BE38-ED74B4D6AB6E}"/>
    <cellStyle name="Comma 8 3 11" xfId="17620" xr:uid="{28C25DEF-AA77-4004-8C2A-057176DA2B5D}"/>
    <cellStyle name="Comma 8 3 11 2" xfId="8235" xr:uid="{7E0EC8C2-D0F7-4BC7-B7E8-FAF89483A81A}"/>
    <cellStyle name="Comma 8 3 12" xfId="16061" xr:uid="{6EE6A7AA-268E-4622-BD50-6862A0F26B17}"/>
    <cellStyle name="Comma 8 3 13" xfId="10998" xr:uid="{236CEBCC-36E9-4AF1-82EE-D82967A5435F}"/>
    <cellStyle name="Comma 8 3 14" xfId="25024" xr:uid="{AA23BE03-7A20-49BA-87D8-4DACC50A1C5F}"/>
    <cellStyle name="Comma 8 3 15" xfId="25251" xr:uid="{C61E9A8E-190D-4723-9268-524DD7BE8F3A}"/>
    <cellStyle name="Comma 8 3 16" xfId="27777" xr:uid="{C559B161-B742-439B-B176-811402BB95DA}"/>
    <cellStyle name="Comma 8 3 17" xfId="28177" xr:uid="{D98FC263-1FFE-4BEB-9612-686D162BB938}"/>
    <cellStyle name="Comma 8 3 2" xfId="822" xr:uid="{E47B7C17-2642-412D-9C83-D22720F5C214}"/>
    <cellStyle name="Comma 8 3 2 10" xfId="10691" xr:uid="{219A1A8A-C73C-4373-8F39-C2C870CCD0D0}"/>
    <cellStyle name="Comma 8 3 2 11" xfId="24602" xr:uid="{CB10A671-608C-48B5-A749-0D09FBA0DE4A}"/>
    <cellStyle name="Comma 8 3 2 12" xfId="25558" xr:uid="{CC035CF7-67D3-4367-B5C5-D1F9340AD5B2}"/>
    <cellStyle name="Comma 8 3 2 13" xfId="27920" xr:uid="{997540C3-ECE5-435F-A4E1-0AC09F1ED8EB}"/>
    <cellStyle name="Comma 8 3 2 2" xfId="1182" xr:uid="{D5C5FFB6-4E06-4758-94CB-A5BEABD56D7E}"/>
    <cellStyle name="Comma 8 3 2 2 2" xfId="2169" xr:uid="{B2380A1A-5676-4DE9-95B3-D8FD1B80264B}"/>
    <cellStyle name="Comma 8 3 2 2 2 2" xfId="21020" xr:uid="{C1F285BF-E9A4-4D79-8C1C-20159666FCEF}"/>
    <cellStyle name="Comma 8 3 2 2 2 2 2" xfId="12108" xr:uid="{40D3C9F8-AA4C-4A28-934A-A400D78E0645}"/>
    <cellStyle name="Comma 8 3 2 2 2 2 3" xfId="4087" xr:uid="{F3E71200-46B5-4A51-9F0B-054C90F6693F}"/>
    <cellStyle name="Comma 8 3 2 2 2 3" xfId="19168" xr:uid="{52A01394-FF50-446F-9FD7-E57C2823B689}"/>
    <cellStyle name="Comma 8 3 2 2 2 3 2" xfId="6647" xr:uid="{B8A309AC-4028-4142-B2C1-C8D249F121DE}"/>
    <cellStyle name="Comma 8 3 2 2 2 4" xfId="14535" xr:uid="{60CD5443-3C56-4085-B7C0-1C9E22B35DE3}"/>
    <cellStyle name="Comma 8 3 2 2 2 5" xfId="9473" xr:uid="{25E5F0BB-35C7-4FD0-9238-FA4F77ABEB69}"/>
    <cellStyle name="Comma 8 3 2 2 2 6" xfId="23232" xr:uid="{2B38A4D2-4BF6-49FA-85C4-B2A87AF9BE1D}"/>
    <cellStyle name="Comma 8 3 2 2 2 7" xfId="26776" xr:uid="{0A8C350B-983F-4C42-85A3-9B5D624A98F7}"/>
    <cellStyle name="Comma 8 3 2 2 3" xfId="2824" xr:uid="{76BE9B8C-C0CD-4E5E-8C60-547B067568CD}"/>
    <cellStyle name="Comma 8 3 2 2 3 2" xfId="20367" xr:uid="{DDEFB967-C342-481B-BFA9-74ECB8148911}"/>
    <cellStyle name="Comma 8 3 2 2 3 2 2" xfId="11456" xr:uid="{9DDAC8FE-701D-4E81-B57D-0314174CF73A}"/>
    <cellStyle name="Comma 8 3 2 2 3 2 3" xfId="3433" xr:uid="{7D50E5F4-439D-42AA-9D0C-5EF823CCE465}"/>
    <cellStyle name="Comma 8 3 2 2 3 3" xfId="16926" xr:uid="{04948725-B8B5-4580-B161-BEE003EA50A1}"/>
    <cellStyle name="Comma 8 3 2 2 3 3 2" xfId="5993" xr:uid="{D8D36B14-F15B-4C23-B309-3B7A4248ECBD}"/>
    <cellStyle name="Comma 8 3 2 2 3 4" xfId="13881" xr:uid="{1B50D0F4-8530-4B30-AC22-BD42A60BB33F}"/>
    <cellStyle name="Comma 8 3 2 2 3 5" xfId="8819" xr:uid="{C12F8779-9862-4DA7-ACC7-3E8DA18368D2}"/>
    <cellStyle name="Comma 8 3 2 2 3 6" xfId="22580" xr:uid="{6BAF8779-07D5-4B3D-9468-9D005229E760}"/>
    <cellStyle name="Comma 8 3 2 2 3 7" xfId="27430" xr:uid="{19755722-40F9-43AE-93C8-D60BC8E03D22}"/>
    <cellStyle name="Comma 8 3 2 2 4" xfId="21923" xr:uid="{054FBCA3-A1B8-424B-A090-4D22D9B579A4}"/>
    <cellStyle name="Comma 8 3 2 2 4 2" xfId="12990" xr:uid="{1DD6C58F-5830-4A0D-A666-7A4D8840818E}"/>
    <cellStyle name="Comma 8 3 2 2 4 3" xfId="4977" xr:uid="{682368ED-A75D-4CC8-A10A-F42F9496AA9E}"/>
    <cellStyle name="Comma 8 3 2 2 5" xfId="17482" xr:uid="{658B9B0F-1C45-429B-A0EA-CD0D4AE787E9}"/>
    <cellStyle name="Comma 8 3 2 2 5 2" xfId="7537" xr:uid="{941E502D-2699-4E70-A62C-4BD5D0F67D69}"/>
    <cellStyle name="Comma 8 3 2 2 6" xfId="15425" xr:uid="{57E0E084-D220-40A6-9AE3-77777FCC0D3D}"/>
    <cellStyle name="Comma 8 3 2 2 7" xfId="10363" xr:uid="{04F63FCB-2450-4C67-9843-C3F8C91D9320}"/>
    <cellStyle name="Comma 8 3 2 2 8" xfId="24931" xr:uid="{9C8D008B-3789-4D7F-AC43-1F0878AB96FA}"/>
    <cellStyle name="Comma 8 3 2 2 9" xfId="25886" xr:uid="{2D198E7B-76FE-4CDF-8FC5-4C3E6098B43B}"/>
    <cellStyle name="Comma 8 3 2 3" xfId="1840" xr:uid="{CE6FFAB9-C117-4F5C-A997-974E7B05FE20}"/>
    <cellStyle name="Comma 8 3 2 3 2" xfId="21347" xr:uid="{439429CE-1CDA-408B-AF13-01FF2315EB1F}"/>
    <cellStyle name="Comma 8 3 2 3 2 2" xfId="12436" xr:uid="{4043572B-FFCD-4760-8566-19BE71BBC295}"/>
    <cellStyle name="Comma 8 3 2 3 2 3" xfId="4415" xr:uid="{0C4A3A3E-CFB1-42A4-9DF2-ECD8604964C1}"/>
    <cellStyle name="Comma 8 3 2 3 3" xfId="23556" xr:uid="{62303BAD-4CA0-4B7F-8257-CC5516ACC212}"/>
    <cellStyle name="Comma 8 3 2 3 3 2" xfId="6975" xr:uid="{DD304D73-7F53-4038-8973-607532F52F14}"/>
    <cellStyle name="Comma 8 3 2 3 4" xfId="14863" xr:uid="{5AB4A1FD-E4DA-4CB7-B34C-79AB2E33B742}"/>
    <cellStyle name="Comma 8 3 2 3 5" xfId="9801" xr:uid="{122E0E14-52C2-441F-A1B2-4B6D0B66838B}"/>
    <cellStyle name="Comma 8 3 2 3 6" xfId="23865" xr:uid="{B3350A8B-DB27-4451-A8F2-4FA0192D820D}"/>
    <cellStyle name="Comma 8 3 2 3 7" xfId="26448" xr:uid="{BF84FC55-92C1-4871-B387-5BC9F4569ED2}"/>
    <cellStyle name="Comma 8 3 2 4" xfId="2496" xr:uid="{B30E7B96-F0A8-4836-A8F3-5B6BC6D0BA7D}"/>
    <cellStyle name="Comma 8 3 2 4 2" xfId="20695" xr:uid="{F1CDDEB3-CEC3-405B-96E1-614BE2DF4580}"/>
    <cellStyle name="Comma 8 3 2 4 2 2" xfId="11784" xr:uid="{C6C4E459-E432-4C32-B638-3CB8FA101356}"/>
    <cellStyle name="Comma 8 3 2 4 2 3" xfId="3761" xr:uid="{BDEFC63F-4435-46F1-8BF1-B1CA333E9ADC}"/>
    <cellStyle name="Comma 8 3 2 4 3" xfId="17240" xr:uid="{4A925098-3EB7-412C-BA8F-332B698F2C7B}"/>
    <cellStyle name="Comma 8 3 2 4 3 2" xfId="6321" xr:uid="{934238F4-FDDA-4119-923F-14D00CF3C00F}"/>
    <cellStyle name="Comma 8 3 2 4 4" xfId="14209" xr:uid="{B834ADCD-A926-49D0-ABDC-57ECDF6F99E8}"/>
    <cellStyle name="Comma 8 3 2 4 5" xfId="9147" xr:uid="{A64844D9-7F75-482E-A497-106F7A323B77}"/>
    <cellStyle name="Comma 8 3 2 4 6" xfId="22907" xr:uid="{DD98FB63-209E-49A2-B627-6469351D884B}"/>
    <cellStyle name="Comma 8 3 2 4 7" xfId="27102" xr:uid="{1A911021-5EC3-4D87-A0DA-75AF8D5F4B29}"/>
    <cellStyle name="Comma 8 3 2 5" xfId="1539" xr:uid="{5A0F09F9-289F-4276-9BB4-A253E30A9E49}"/>
    <cellStyle name="Comma 8 3 2 5 2" xfId="19662" xr:uid="{ADB89295-C252-4A12-9795-00CE069217DA}"/>
    <cellStyle name="Comma 8 3 2 5 2 2" xfId="12723" xr:uid="{2282CDD8-A1D4-441C-9687-695D62194462}"/>
    <cellStyle name="Comma 8 3 2 5 2 3" xfId="4705" xr:uid="{D073CA04-FE3F-477B-9C9A-B6A8BA644290}"/>
    <cellStyle name="Comma 8 3 2 5 3" xfId="18461" xr:uid="{6AF8648D-1057-4E90-9319-954519B28B13}"/>
    <cellStyle name="Comma 8 3 2 5 3 2" xfId="7265" xr:uid="{D2095E95-3534-4ADD-B9FD-6F7ACC359962}"/>
    <cellStyle name="Comma 8 3 2 5 4" xfId="15153" xr:uid="{4878A29E-8EE3-488F-AD04-AF55D8292C11}"/>
    <cellStyle name="Comma 8 3 2 5 5" xfId="10091" xr:uid="{F6BFC2B8-5CFE-444A-9427-101B33BA7D2D}"/>
    <cellStyle name="Comma 8 3 2 5 6" xfId="21636" xr:uid="{81F3EA17-C6FF-441D-AD97-81A018E77729}"/>
    <cellStyle name="Comma 8 3 2 5 7" xfId="26158" xr:uid="{3FD88A54-7F2B-4484-9D18-9EAB6F1EBED5}"/>
    <cellStyle name="Comma 8 3 2 6" xfId="22251" xr:uid="{56F86F84-823F-4DE0-A0CA-281BDC894207}"/>
    <cellStyle name="Comma 8 3 2 6 2" xfId="16323" xr:uid="{69E4CFA6-679F-4F34-8CE3-AF3FDCA8EA6F}"/>
    <cellStyle name="Comma 8 3 2 6 2 2" xfId="5305" xr:uid="{643E55FB-2BA5-4944-96BB-467C55F61F27}"/>
    <cellStyle name="Comma 8 3 2 6 3" xfId="18911" xr:uid="{54B01351-403B-4B49-A79D-FFCF4C891FAD}"/>
    <cellStyle name="Comma 8 3 2 6 4" xfId="13302" xr:uid="{A6F64062-62A5-4BAB-B6EE-1FDF61772077}"/>
    <cellStyle name="Comma 8 3 2 6 5" xfId="8385" xr:uid="{97173934-2686-4CA4-886E-817610C78D94}"/>
    <cellStyle name="Comma 8 3 2 7" xfId="19053" xr:uid="{398654B5-675A-4012-9188-FE3CEA70DCBC}"/>
    <cellStyle name="Comma 8 3 2 7 2" xfId="8015" xr:uid="{E99FABE7-A856-40CC-BCEA-EDC043FC8321}"/>
    <cellStyle name="Comma 8 3 2 7 3" xfId="3148" xr:uid="{63D8B384-243A-4233-BCA8-88F88D474DC0}"/>
    <cellStyle name="Comma 8 3 2 8" xfId="18976" xr:uid="{F9582137-11D6-402B-A75E-4B73012D95B7}"/>
    <cellStyle name="Comma 8 3 2 8 2" xfId="7865" xr:uid="{DFBAF0FB-FC75-4FA5-9129-DF9A07AF0E1F}"/>
    <cellStyle name="Comma 8 3 2 9" xfId="15754" xr:uid="{04B9A300-878B-4C00-880C-9FE755B5C749}"/>
    <cellStyle name="Comma 8 3 3" xfId="996" xr:uid="{9F4EAB56-3BF9-4F61-9A77-7685210E2122}"/>
    <cellStyle name="Comma 8 3 3 10" xfId="28052" xr:uid="{0C7BB1EA-AE97-41AB-AD10-24A869C19C55}"/>
    <cellStyle name="Comma 8 3 3 2" xfId="1995" xr:uid="{E8D948C4-360B-4C7F-BE22-55343E5D788D}"/>
    <cellStyle name="Comma 8 3 3 2 2" xfId="21194" xr:uid="{2434F0A3-29E3-4DC3-9892-E7D2F865171E}"/>
    <cellStyle name="Comma 8 3 3 2 2 2" xfId="12282" xr:uid="{238FE904-5AEC-42B9-B4E3-4831F857D6D7}"/>
    <cellStyle name="Comma 8 3 3 2 2 3" xfId="4261" xr:uid="{5F0DDF50-3296-43B0-B876-DE7FAFF8BBDF}"/>
    <cellStyle name="Comma 8 3 3 2 3" xfId="17933" xr:uid="{9D96DB0F-A870-4D50-8186-439CC8F4F205}"/>
    <cellStyle name="Comma 8 3 3 2 3 2" xfId="6821" xr:uid="{A846A882-C60B-49C0-B0A4-552BCD8FCA02}"/>
    <cellStyle name="Comma 8 3 3 2 4" xfId="14709" xr:uid="{87454E67-7C7D-4C9C-ACE0-640F03A86EA4}"/>
    <cellStyle name="Comma 8 3 3 2 5" xfId="9647" xr:uid="{78DA9820-62B9-4F16-A61B-E99FD8CB9832}"/>
    <cellStyle name="Comma 8 3 3 2 6" xfId="23405" xr:uid="{4F1EDADC-AF4B-4309-907C-F5DBB38D1047}"/>
    <cellStyle name="Comma 8 3 3 2 7" xfId="26602" xr:uid="{52EEBA5A-BA7A-4F90-A5C1-AF9A1E9C3682}"/>
    <cellStyle name="Comma 8 3 3 3" xfId="2650" xr:uid="{BB8A3F58-5048-469F-89B3-EBE4B6923317}"/>
    <cellStyle name="Comma 8 3 3 3 2" xfId="20541" xr:uid="{219BAD90-508F-4224-BED3-F4F16473C405}"/>
    <cellStyle name="Comma 8 3 3 3 2 2" xfId="11630" xr:uid="{1CE80D0F-BB97-488D-A370-4F4C3D186761}"/>
    <cellStyle name="Comma 8 3 3 3 2 3" xfId="3607" xr:uid="{E47BEC4A-D8AB-449E-ACBE-8791CFEF13E2}"/>
    <cellStyle name="Comma 8 3 3 3 3" xfId="17095" xr:uid="{4444265B-7242-4586-8ADC-D9EBA15B02FD}"/>
    <cellStyle name="Comma 8 3 3 3 3 2" xfId="6167" xr:uid="{70AE2E4B-32ED-4E00-90AB-7061D8848291}"/>
    <cellStyle name="Comma 8 3 3 3 4" xfId="14055" xr:uid="{BD034A11-62D0-47E4-ADA1-799722DA5667}"/>
    <cellStyle name="Comma 8 3 3 3 5" xfId="8993" xr:uid="{331FA373-EDD1-4E9C-A408-1F7C91C3E509}"/>
    <cellStyle name="Comma 8 3 3 3 6" xfId="22754" xr:uid="{3F110C3B-6081-469F-9091-11F7750DCE2E}"/>
    <cellStyle name="Comma 8 3 3 3 7" xfId="27256" xr:uid="{9EAF3140-BF28-418B-BFC3-50B4E660BB40}"/>
    <cellStyle name="Comma 8 3 3 4" xfId="22097" xr:uid="{CF820F70-ADD8-4650-819A-6815CF592068}"/>
    <cellStyle name="Comma 8 3 3 4 2" xfId="13159" xr:uid="{A2C48B54-F683-44B6-86F2-5ABEC091070A}"/>
    <cellStyle name="Comma 8 3 3 4 3" xfId="5151" xr:uid="{A7F0670E-C0ED-4C21-B6E9-DD241B9A55DD}"/>
    <cellStyle name="Comma 8 3 3 5" xfId="18812" xr:uid="{2446CB6F-2267-4F00-B89A-41E1FD95B7EB}"/>
    <cellStyle name="Comma 8 3 3 5 2" xfId="7711" xr:uid="{83C9A255-0EEB-4F49-B984-7157CF7B55EB}"/>
    <cellStyle name="Comma 8 3 3 6" xfId="15599" xr:uid="{A908C33A-2511-44B5-961D-A6F8858019C0}"/>
    <cellStyle name="Comma 8 3 3 7" xfId="10537" xr:uid="{A9BEE86F-85F4-43A4-87B6-81C2E66AF462}"/>
    <cellStyle name="Comma 8 3 3 8" xfId="24757" xr:uid="{06580728-4966-4F41-A62D-30C58FA5A7B9}"/>
    <cellStyle name="Comma 8 3 3 9" xfId="25712" xr:uid="{1DD38A69-520D-4B20-863B-275A3444F249}"/>
    <cellStyle name="Comma 8 3 4" xfId="1666" xr:uid="{050D4D57-EC70-4BB7-AB83-2FA51DA65F78}"/>
    <cellStyle name="Comma 8 3 4 2" xfId="21521" xr:uid="{817B416C-089A-488B-A49B-BFA2514F2906}"/>
    <cellStyle name="Comma 8 3 4 2 2" xfId="12610" xr:uid="{7204A0FA-3197-4426-B552-19E25C8266B9}"/>
    <cellStyle name="Comma 8 3 4 2 3" xfId="4589" xr:uid="{6697B2B9-15E6-4763-A703-488AF568EB0F}"/>
    <cellStyle name="Comma 8 3 4 3" xfId="23730" xr:uid="{FE3C8141-2478-4214-9CD7-2CDE2C7D2640}"/>
    <cellStyle name="Comma 8 3 4 3 2" xfId="7149" xr:uid="{096AF9A5-D5F0-4C7D-99DB-2FB85391CD5C}"/>
    <cellStyle name="Comma 8 3 4 4" xfId="15037" xr:uid="{ECEF4A4F-AA25-4B62-9F85-BC80DFEDC8D6}"/>
    <cellStyle name="Comma 8 3 4 5" xfId="9975" xr:uid="{9B8F5BEA-2A1A-4BEC-8731-ECE4C437FB51}"/>
    <cellStyle name="Comma 8 3 4 6" xfId="24241" xr:uid="{E9F82757-82D4-48E5-A6ED-04798B6FFC5A}"/>
    <cellStyle name="Comma 8 3 4 6 2" xfId="32002" xr:uid="{7415E614-05C9-46A6-9CC2-3BA24D6FDF9B}"/>
    <cellStyle name="Comma 8 3 4 7" xfId="26274" xr:uid="{7436B05C-9B7B-4C83-8474-446EA9AFE6CF}"/>
    <cellStyle name="Comma 8 3 5" xfId="2322" xr:uid="{029C8DB1-1F12-409F-950C-6EBA5C1A074C}"/>
    <cellStyle name="Comma 8 3 5 2" xfId="20869" xr:uid="{4D2EFD33-943D-46B7-8113-E7D50A447ABA}"/>
    <cellStyle name="Comma 8 3 5 2 2" xfId="11958" xr:uid="{4DF4918D-432F-45AB-AE02-62F2B879E0DA}"/>
    <cellStyle name="Comma 8 3 5 2 3" xfId="3935" xr:uid="{FB33CF00-83CC-4868-B55B-C6214E36E8A0}"/>
    <cellStyle name="Comma 8 3 5 3" xfId="23081" xr:uid="{0E465246-418A-41D0-828B-02706D8F0B79}"/>
    <cellStyle name="Comma 8 3 5 3 2" xfId="6495" xr:uid="{6DC25FDE-7F37-4F50-9DD3-88009EBB93E6}"/>
    <cellStyle name="Comma 8 3 5 4" xfId="14383" xr:uid="{1C08B676-BFAE-4593-BAFD-027D580467B1}"/>
    <cellStyle name="Comma 8 3 5 5" xfId="9321" xr:uid="{A58B83A3-D2F5-4173-A75A-5D8FF52DFBF1}"/>
    <cellStyle name="Comma 8 3 5 6" xfId="23985" xr:uid="{E6B99126-8C8D-4490-8187-8C8F6DFA10EC}"/>
    <cellStyle name="Comma 8 3 5 7" xfId="26928" xr:uid="{F678B9F0-3889-41B4-9090-2AC13EF06EFA}"/>
    <cellStyle name="Comma 8 3 6" xfId="1437" xr:uid="{14D3BF6F-5B3C-4078-923B-121CA540D0DC}"/>
    <cellStyle name="Comma 8 3 6 2" xfId="19756" xr:uid="{15748E0A-B760-4432-B4E5-50CF6245C032}"/>
    <cellStyle name="Comma 8 3 6 2 2" xfId="12797" xr:uid="{6D7850DC-9113-4617-8597-D79CCEF012D6}"/>
    <cellStyle name="Comma 8 3 6 2 3" xfId="4780" xr:uid="{D955F1D5-E9C8-4E45-8A6C-C159B9E9E8DF}"/>
    <cellStyle name="Comma 8 3 6 3" xfId="18597" xr:uid="{AA49918E-2AE3-4E2B-A874-64C8FD599741}"/>
    <cellStyle name="Comma 8 3 6 3 2" xfId="7340" xr:uid="{D3AD91AB-9CE3-4FDB-9BB9-ED4022FD16B3}"/>
    <cellStyle name="Comma 8 3 6 4" xfId="15228" xr:uid="{4C2BF88F-C03B-472C-9D66-E37D3785C2B9}"/>
    <cellStyle name="Comma 8 3 6 5" xfId="10166" xr:uid="{EFA65F2C-DD0F-4449-B972-E3D174859962}"/>
    <cellStyle name="Comma 8 3 6 6" xfId="21713" xr:uid="{3DFBFFCB-9AB8-4AD9-8604-18BA12076B96}"/>
    <cellStyle name="Comma 8 3 6 7" xfId="26083" xr:uid="{DAD67656-F044-436C-978E-4B46366251B6}"/>
    <cellStyle name="Comma 8 3 7" xfId="3098" xr:uid="{932C2B3E-2E74-4306-9D57-EBBFA920B71F}"/>
    <cellStyle name="Comma 8 3 7 2" xfId="19437" xr:uid="{8D165026-7880-443C-B3B2-439476B762FC}"/>
    <cellStyle name="Comma 8 3 7 2 2" xfId="11211" xr:uid="{E3EBA3E5-50E7-4403-B54E-6D241C86FCF4}"/>
    <cellStyle name="Comma 8 3 7 2 3" xfId="3186" xr:uid="{B6BE65EF-CA41-45AE-A4BB-221A73CAEE4B}"/>
    <cellStyle name="Comma 8 3 7 3" xfId="16664" xr:uid="{D1BB1DBA-68DE-4ECA-AEEE-15A4F40BBB16}"/>
    <cellStyle name="Comma 8 3 7 3 2" xfId="5746" xr:uid="{425BF6E1-91A9-4AC2-9F12-955CBD252FE6}"/>
    <cellStyle name="Comma 8 3 7 4" xfId="13634" xr:uid="{6E8F32CA-CEFC-44C8-8327-2B713D322B48}"/>
    <cellStyle name="Comma 8 3 7 5" xfId="8572" xr:uid="{EC0CBFCA-20ED-4E93-B8D8-F7856FE59CBA}"/>
    <cellStyle name="Comma 8 3 7 6" xfId="20141" xr:uid="{7A43AF86-72F3-40AD-940C-8B7494D8F989}"/>
    <cellStyle name="Comma 8 3 7 7" xfId="22426" xr:uid="{080952C1-6292-4E33-8A6D-2A65EF7CF394}"/>
    <cellStyle name="Comma 8 3 7 8" xfId="27677" xr:uid="{D52A8143-72F2-4E24-B717-284B94B3CBEB}"/>
    <cellStyle name="Comma 8 3 8" xfId="588" xr:uid="{8FDBD89A-F56E-4B1A-9C24-EF9F3FE8D712}"/>
    <cellStyle name="Comma 8 3 8 2" xfId="16411" xr:uid="{6F5E7FE4-A170-4142-8F93-59B50CD7C780}"/>
    <cellStyle name="Comma 8 3 8 2 2" xfId="5479" xr:uid="{27828B98-700A-43C6-B265-2297E5F842A3}"/>
    <cellStyle name="Comma 8 3 8 3" xfId="15928" xr:uid="{71E39690-FAEE-4BB7-890D-04D95F85846D}"/>
    <cellStyle name="Comma 8 3 8 4" xfId="10865" xr:uid="{8071D372-7032-41C3-A413-5AF7E1A73771}"/>
    <cellStyle name="Comma 8 3 8 5" xfId="24427" xr:uid="{FCE8AF93-A95F-4D48-8E13-51F45EC4B4EB}"/>
    <cellStyle name="Comma 8 3 8 6" xfId="25384" xr:uid="{CC779FD6-29ED-428F-953D-502B2C2ED992}"/>
    <cellStyle name="Comma 8 3 9" xfId="20002" xr:uid="{00E6213B-3A5F-4DE8-9CB8-25B218063D0A}"/>
    <cellStyle name="Comma 8 3 9 2" xfId="16520" xr:uid="{8A0CB683-9A2D-4762-9028-9E210A8D7494}"/>
    <cellStyle name="Comma 8 3 9 2 2" xfId="5612" xr:uid="{CF6D5461-D0A3-407F-ABCB-CD562B030983}"/>
    <cellStyle name="Comma 8 3 9 3" xfId="13499" xr:uid="{EDD17CC5-1C1E-4B47-B64E-F1E3E7B51C83}"/>
    <cellStyle name="Comma 8 3 9 4" xfId="8447" xr:uid="{31C45213-1CFF-4D72-A172-BE7D4F80B707}"/>
    <cellStyle name="Comma 8 4" xfId="296" xr:uid="{BB191C0E-3D42-4BCE-B912-6479EB48DF21}"/>
    <cellStyle name="Comma 8 4 10" xfId="18323" xr:uid="{BAAB6CD3-26C4-401B-A813-5AAB52F4D363}"/>
    <cellStyle name="Comma 8 4 10 2" xfId="8088" xr:uid="{3F0C00F4-253D-4B62-AF6B-004258D819E3}"/>
    <cellStyle name="Comma 8 4 11" xfId="19275" xr:uid="{5CBAC994-9ACF-4E5C-ABFA-A16E1394C3A0}"/>
    <cellStyle name="Comma 8 4 11 2" xfId="8063" xr:uid="{1B2BBE8A-7998-41A6-AFB4-72E17A36D223}"/>
    <cellStyle name="Comma 8 4 12" xfId="16113" xr:uid="{FA90675E-0560-4AEC-A7ED-54BBD3A2ADE2}"/>
    <cellStyle name="Comma 8 4 13" xfId="11050" xr:uid="{7C076969-2590-4645-BEAB-CCDDE65E53D1}"/>
    <cellStyle name="Comma 8 4 14" xfId="25078" xr:uid="{C9AF0674-CB8C-414A-A6D2-A44030650C3C}"/>
    <cellStyle name="Comma 8 4 15" xfId="25199" xr:uid="{6D9CB5A7-5EBB-493C-ADA5-9F99CA13DD59}"/>
    <cellStyle name="Comma 8 4 16" xfId="27866" xr:uid="{5ED95A39-F0D6-4022-8EC8-BD220A8BE053}"/>
    <cellStyle name="Comma 8 4 2" xfId="864" xr:uid="{DD408A27-DD85-4258-96DB-4C956E444221}"/>
    <cellStyle name="Comma 8 4 2 10" xfId="25600" xr:uid="{245A7B2D-0477-421D-B0A3-C54EFFCD06F7}"/>
    <cellStyle name="Comma 8 4 2 11" xfId="28000" xr:uid="{D5104B82-CBCA-45E6-8EAD-A0D5430F216E}"/>
    <cellStyle name="Comma 8 4 2 2" xfId="1224" xr:uid="{3F1C83D9-5923-4382-B00E-6EFA2CCFDC8B}"/>
    <cellStyle name="Comma 8 4 2 2 2" xfId="2211" xr:uid="{6A5E7602-F00A-442B-8EE2-29A1DF33DBEB}"/>
    <cellStyle name="Comma 8 4 2 2 2 2" xfId="20978" xr:uid="{0A0E462C-6F3F-4E02-98D4-3EE349505172}"/>
    <cellStyle name="Comma 8 4 2 2 2 2 2" xfId="12066" xr:uid="{54D723CA-AC03-4DBB-9E61-EB6D38C489B4}"/>
    <cellStyle name="Comma 8 4 2 2 2 2 3" xfId="4045" xr:uid="{FD046D08-BEE8-436D-A165-BBEC1EBC2919}"/>
    <cellStyle name="Comma 8 4 2 2 2 3" xfId="18882" xr:uid="{A8B9F334-4317-432C-B84A-DABCCCE48BE3}"/>
    <cellStyle name="Comma 8 4 2 2 2 3 2" xfId="6605" xr:uid="{089D8A2D-3E9C-4BF5-980C-7FA798DB5792}"/>
    <cellStyle name="Comma 8 4 2 2 2 4" xfId="14493" xr:uid="{F9EB3850-FC5C-4A9B-8FA3-8DF664E3C73B}"/>
    <cellStyle name="Comma 8 4 2 2 2 5" xfId="9431" xr:uid="{0D5CEB63-B61D-40C2-B207-7D3794429CC4}"/>
    <cellStyle name="Comma 8 4 2 2 2 6" xfId="23190" xr:uid="{5FE653BD-8C76-4FE1-97E0-6BED4842970A}"/>
    <cellStyle name="Comma 8 4 2 2 2 7" xfId="26818" xr:uid="{921C79FD-BA6A-4F27-BE56-0E5323A920AC}"/>
    <cellStyle name="Comma 8 4 2 2 3" xfId="2866" xr:uid="{EA4C08EC-DF51-4D09-9913-3AD683493D6F}"/>
    <cellStyle name="Comma 8 4 2 2 3 2" xfId="20325" xr:uid="{180F1976-4AF5-4732-BA57-7EBD4EAC0350}"/>
    <cellStyle name="Comma 8 4 2 2 3 2 2" xfId="11414" xr:uid="{67D352EC-06F5-4A3F-A52F-549B8BEAA4E7}"/>
    <cellStyle name="Comma 8 4 2 2 3 2 3" xfId="3391" xr:uid="{C68E6DD1-027E-4EBA-A712-5C1D4CF54BB4}"/>
    <cellStyle name="Comma 8 4 2 2 3 3" xfId="16885" xr:uid="{850DFC28-BA2F-4398-B7A8-E08FAFFE62F0}"/>
    <cellStyle name="Comma 8 4 2 2 3 3 2" xfId="5951" xr:uid="{9718F354-3FA5-4025-8355-24102B68E727}"/>
    <cellStyle name="Comma 8 4 2 2 3 4" xfId="13839" xr:uid="{CDCA8FFD-97DF-4C3D-8DB0-5EB8CCB95335}"/>
    <cellStyle name="Comma 8 4 2 2 3 5" xfId="8777" xr:uid="{B82FFE9D-7A50-4384-B1F4-C9AB0BB005CA}"/>
    <cellStyle name="Comma 8 4 2 2 3 6" xfId="22538" xr:uid="{C6BD858D-86DD-4A99-B69D-2158D76AC9DC}"/>
    <cellStyle name="Comma 8 4 2 2 3 7" xfId="27472" xr:uid="{118A79D3-3EE6-461E-A8CB-709C6A7BE60E}"/>
    <cellStyle name="Comma 8 4 2 2 4" xfId="21881" xr:uid="{E58D1074-C112-48BA-B3F4-3875E4B795D3}"/>
    <cellStyle name="Comma 8 4 2 2 4 2" xfId="12949" xr:uid="{9C7772A3-0A18-4242-904A-FE831F941441}"/>
    <cellStyle name="Comma 8 4 2 2 4 3" xfId="4935" xr:uid="{19825803-4749-4606-9A35-2B8010AA7024}"/>
    <cellStyle name="Comma 8 4 2 2 5" xfId="18484" xr:uid="{8F23DF07-B4F5-4BE0-86E9-330F1BA4D421}"/>
    <cellStyle name="Comma 8 4 2 2 5 2" xfId="7495" xr:uid="{0E0B94DA-AF5A-4E2B-8BEB-00CA74A78B2C}"/>
    <cellStyle name="Comma 8 4 2 2 6" xfId="15383" xr:uid="{CC2DD208-7D0A-4B09-B66F-4EAAAA96E5FD}"/>
    <cellStyle name="Comma 8 4 2 2 7" xfId="10321" xr:uid="{239A7F9E-E40C-4D01-9131-FAE1F61B841C}"/>
    <cellStyle name="Comma 8 4 2 2 8" xfId="24973" xr:uid="{BD879712-35B1-400E-A1F1-AB06605E7307}"/>
    <cellStyle name="Comma 8 4 2 2 9" xfId="25928" xr:uid="{C060F2F7-E27D-4388-9157-8C057810E3EB}"/>
    <cellStyle name="Comma 8 4 2 3" xfId="1882" xr:uid="{7EAC9EA2-203B-4F3D-A77E-C6D2AB8CCE4E}"/>
    <cellStyle name="Comma 8 4 2 3 2" xfId="21305" xr:uid="{12537C57-D2A8-4E0C-853F-93037F8CC2E7}"/>
    <cellStyle name="Comma 8 4 2 3 2 2" xfId="12394" xr:uid="{C19AC419-6A55-4DB7-80C2-565786F54FD2}"/>
    <cellStyle name="Comma 8 4 2 3 2 3" xfId="4373" xr:uid="{541C3EB0-C680-4668-80CC-5DDD4BFD9FB1}"/>
    <cellStyle name="Comma 8 4 2 3 3" xfId="17684" xr:uid="{0CCDADED-9131-4FE9-8990-DC1E9B96DA15}"/>
    <cellStyle name="Comma 8 4 2 3 3 2" xfId="6933" xr:uid="{DD3D455D-4BC4-4C31-A52B-4D6607883904}"/>
    <cellStyle name="Comma 8 4 2 3 4" xfId="14821" xr:uid="{10FA47E4-26DF-4AF1-BDFE-FF0CAB12CC67}"/>
    <cellStyle name="Comma 8 4 2 3 5" xfId="9759" xr:uid="{6F61F4C8-0B8D-4854-AFD1-868F124D24CE}"/>
    <cellStyle name="Comma 8 4 2 3 6" xfId="23514" xr:uid="{E15B2011-8A53-482A-B5D2-7EC91D7C10BD}"/>
    <cellStyle name="Comma 8 4 2 3 7" xfId="26490" xr:uid="{6F263D9F-6FB4-4597-AAEA-DE1F07138CF1}"/>
    <cellStyle name="Comma 8 4 2 4" xfId="2538" xr:uid="{A8E6A7CB-1A24-4AD7-8931-A4E36B326285}"/>
    <cellStyle name="Comma 8 4 2 4 2" xfId="20653" xr:uid="{42568088-0A09-4572-A419-DC0C5B414A88}"/>
    <cellStyle name="Comma 8 4 2 4 2 2" xfId="11742" xr:uid="{00B6648E-4F7E-4A0E-841E-C99D819AB482}"/>
    <cellStyle name="Comma 8 4 2 4 2 3" xfId="3719" xr:uid="{7DFC4415-4414-4C02-95BE-3EC2B87CCC9B}"/>
    <cellStyle name="Comma 8 4 2 4 3" xfId="17200" xr:uid="{02D50059-5636-451B-B59D-3A7FD5D23211}"/>
    <cellStyle name="Comma 8 4 2 4 3 2" xfId="6279" xr:uid="{8595584C-EF4C-4FF6-8121-67A827A9F844}"/>
    <cellStyle name="Comma 8 4 2 4 4" xfId="14167" xr:uid="{7B026CEE-0958-4A0B-80CA-CB1969B26785}"/>
    <cellStyle name="Comma 8 4 2 4 5" xfId="9105" xr:uid="{A2A4FE9F-15B3-4D75-9399-50B2401C6F51}"/>
    <cellStyle name="Comma 8 4 2 4 6" xfId="22865" xr:uid="{DB36C699-A49B-45D6-B5D0-1705968BFB60}"/>
    <cellStyle name="Comma 8 4 2 4 7" xfId="27144" xr:uid="{61960836-DFEA-4A8C-B1AE-1CDE1BCDDBA9}"/>
    <cellStyle name="Comma 8 4 2 5" xfId="22209" xr:uid="{EBC40B0C-86BE-4752-AD5B-50AEF13EADFA}"/>
    <cellStyle name="Comma 8 4 2 5 2" xfId="13263" xr:uid="{866FFF0E-A361-4A24-AC64-9F8FBD32B84C}"/>
    <cellStyle name="Comma 8 4 2 5 3" xfId="5263" xr:uid="{9175F911-304A-480B-B95F-1A911C5BE88A}"/>
    <cellStyle name="Comma 8 4 2 6" xfId="18663" xr:uid="{89CB340A-9246-46C0-9852-7450C1B72B17}"/>
    <cellStyle name="Comma 8 4 2 6 2" xfId="7823" xr:uid="{CB88F79C-9747-4134-ABF6-2199F1AA10CB}"/>
    <cellStyle name="Comma 8 4 2 7" xfId="15712" xr:uid="{F46B0A0D-F5DD-4D0C-A108-EBAC315C354C}"/>
    <cellStyle name="Comma 8 4 2 8" xfId="10649" xr:uid="{8EA97E59-FD2F-4B4F-BB79-30CC9CDBA74E}"/>
    <cellStyle name="Comma 8 4 2 9" xfId="24644" xr:uid="{1F1A7C97-2F7D-4AAD-ADAA-B1EC2EDA7431}"/>
    <cellStyle name="Comma 8 4 3" xfId="1038" xr:uid="{7FDDA4A4-8657-4B1F-9E2A-80AC0418B896}"/>
    <cellStyle name="Comma 8 4 3 2" xfId="2037" xr:uid="{03676CA0-966F-4873-8F38-57CE765DA92B}"/>
    <cellStyle name="Comma 8 4 3 2 2" xfId="21152" xr:uid="{EA9EA641-681C-4CF0-951E-24C634809B80}"/>
    <cellStyle name="Comma 8 4 3 2 2 2" xfId="12240" xr:uid="{82C5DA58-893A-4A6F-8873-102E760E9A59}"/>
    <cellStyle name="Comma 8 4 3 2 2 3" xfId="4219" xr:uid="{4D8A4829-CD2D-4447-B474-474069B2B699}"/>
    <cellStyle name="Comma 8 4 3 2 3" xfId="17355" xr:uid="{4FD6F604-DB99-4113-B0F6-43D979DA52D1}"/>
    <cellStyle name="Comma 8 4 3 2 3 2" xfId="6779" xr:uid="{EB9DDD44-64CA-46A7-B8E2-B2C5F671917E}"/>
    <cellStyle name="Comma 8 4 3 2 4" xfId="14667" xr:uid="{5770BFB0-F7D9-4F50-97B5-DFAD5C615A4D}"/>
    <cellStyle name="Comma 8 4 3 2 5" xfId="9605" xr:uid="{878BDD7F-2E6E-41FF-B4D3-DD7C74637E59}"/>
    <cellStyle name="Comma 8 4 3 2 6" xfId="23363" xr:uid="{EE7D11A1-9A44-41A4-94C6-2308CE05A61E}"/>
    <cellStyle name="Comma 8 4 3 2 7" xfId="26644" xr:uid="{9B520417-DEFA-451A-B068-2F03A0C7B51A}"/>
    <cellStyle name="Comma 8 4 3 3" xfId="2692" xr:uid="{0907DF34-D1C9-49F3-B1E9-C48D9AB25224}"/>
    <cellStyle name="Comma 8 4 3 3 2" xfId="20499" xr:uid="{5B487203-AB75-4381-B227-0D3A42E4979B}"/>
    <cellStyle name="Comma 8 4 3 3 2 2" xfId="11588" xr:uid="{4466EA29-0CCE-45DD-8360-4E41B7572A97}"/>
    <cellStyle name="Comma 8 4 3 3 2 3" xfId="3565" xr:uid="{D956B5D4-83D1-47CB-92C0-CD1CC7F2F8F8}"/>
    <cellStyle name="Comma 8 4 3 3 3" xfId="17054" xr:uid="{923E4BA8-C9C4-425D-945C-D5049840A511}"/>
    <cellStyle name="Comma 8 4 3 3 3 2" xfId="6125" xr:uid="{74BE5B70-1886-4877-A3FD-8E7855462ECC}"/>
    <cellStyle name="Comma 8 4 3 3 4" xfId="14013" xr:uid="{282A4141-DFC7-42A8-8E88-0D7DC41F4F61}"/>
    <cellStyle name="Comma 8 4 3 3 5" xfId="8951" xr:uid="{EACA0D7F-B4CD-4247-8F04-72E2BE8EA590}"/>
    <cellStyle name="Comma 8 4 3 3 6" xfId="22712" xr:uid="{A00270B1-242C-4A28-AD9B-323C872D06E5}"/>
    <cellStyle name="Comma 8 4 3 3 7" xfId="27298" xr:uid="{605FE67F-442F-4711-B790-A170BC8DF204}"/>
    <cellStyle name="Comma 8 4 3 4" xfId="22055" xr:uid="{655F8D25-0B65-4F11-8AF9-3C3348CEBE92}"/>
    <cellStyle name="Comma 8 4 3 4 2" xfId="13120" xr:uid="{7629D5CD-A4C8-48AF-9003-BA30E29FA53E}"/>
    <cellStyle name="Comma 8 4 3 4 3" xfId="5109" xr:uid="{E6DDA6A6-30EF-4A5D-81BF-EEBEBD746CA5}"/>
    <cellStyle name="Comma 8 4 3 5" xfId="18495" xr:uid="{10125B20-9488-40BD-BE4E-F6042EDB66CB}"/>
    <cellStyle name="Comma 8 4 3 5 2" xfId="7669" xr:uid="{F534ACE2-651E-42B6-8DDE-87C0B1DA1C5E}"/>
    <cellStyle name="Comma 8 4 3 6" xfId="15557" xr:uid="{9207F472-6BAC-4165-934E-6D77179DF648}"/>
    <cellStyle name="Comma 8 4 3 7" xfId="10495" xr:uid="{D456B780-1519-4F31-B15A-3B7600262956}"/>
    <cellStyle name="Comma 8 4 3 8" xfId="24799" xr:uid="{28348224-C14B-4399-A50D-AF216E8EA076}"/>
    <cellStyle name="Comma 8 4 3 9" xfId="25754" xr:uid="{15E26DD8-A21B-4489-98A0-27D8E5BEB10A}"/>
    <cellStyle name="Comma 8 4 4" xfId="1708" xr:uid="{831D16A3-08A0-43AB-BE8A-A588448A9044}"/>
    <cellStyle name="Comma 8 4 4 2" xfId="21479" xr:uid="{C46734F9-08A4-46D3-828E-C3BC8345AC11}"/>
    <cellStyle name="Comma 8 4 4 2 2" xfId="12568" xr:uid="{5F24704C-E075-4BE0-8735-06DE65BE6D0B}"/>
    <cellStyle name="Comma 8 4 4 2 3" xfId="4547" xr:uid="{99439A79-D451-4ED5-8EC4-D4E91601D277}"/>
    <cellStyle name="Comma 8 4 4 3" xfId="23688" xr:uid="{7254835D-D2B7-47AC-BC54-CD1B42255F93}"/>
    <cellStyle name="Comma 8 4 4 3 2" xfId="7107" xr:uid="{0DF76D35-7975-47BD-8A21-5EB07295CD84}"/>
    <cellStyle name="Comma 8 4 4 4" xfId="14995" xr:uid="{9E18A5F9-5543-4214-9B27-226BF37CE6FD}"/>
    <cellStyle name="Comma 8 4 4 5" xfId="9933" xr:uid="{5E2FEC01-0BBE-455B-8A04-B4BB56FD3A3A}"/>
    <cellStyle name="Comma 8 4 4 6" xfId="24292" xr:uid="{98C458E3-2F24-46EC-A2B7-A6ABB0F1B97D}"/>
    <cellStyle name="Comma 8 4 4 7" xfId="26316" xr:uid="{617F6272-CE90-4FF7-8C30-01A0F388E340}"/>
    <cellStyle name="Comma 8 4 5" xfId="2364" xr:uid="{E3605FB5-85EC-4F11-BB60-FB89891D1DDF}"/>
    <cellStyle name="Comma 8 4 5 2" xfId="20827" xr:uid="{2C7398E0-2D20-4A16-BB04-85007EEC8B5E}"/>
    <cellStyle name="Comma 8 4 5 2 2" xfId="11916" xr:uid="{563EDE5F-61BD-443C-AAA5-29B09F3EB5F4}"/>
    <cellStyle name="Comma 8 4 5 2 3" xfId="3893" xr:uid="{0DC88F6F-CAB3-412C-828B-D37A7A2205BB}"/>
    <cellStyle name="Comma 8 4 5 3" xfId="19359" xr:uid="{06010F60-0AB5-45C9-9458-09B4BD3F70D5}"/>
    <cellStyle name="Comma 8 4 5 3 2" xfId="6453" xr:uid="{A2CA5A97-7B83-4229-A06D-54BF874098E7}"/>
    <cellStyle name="Comma 8 4 5 4" xfId="14341" xr:uid="{C76E33DC-CFEA-4118-86A3-26B74FDA7787}"/>
    <cellStyle name="Comma 8 4 5 5" xfId="9279" xr:uid="{D2C43E31-1A95-4300-B231-8C7FE49618D3}"/>
    <cellStyle name="Comma 8 4 5 6" xfId="23039" xr:uid="{6731489C-414B-4147-AE0F-FB2AEB506E1A}"/>
    <cellStyle name="Comma 8 4 5 7" xfId="26970" xr:uid="{B5EB965B-7150-4586-95E2-92262F741D62}"/>
    <cellStyle name="Comma 8 4 6" xfId="1504" xr:uid="{5F63B487-035C-4ACA-ADFE-6EFC6FA82731}"/>
    <cellStyle name="Comma 8 4 6 2" xfId="19693" xr:uid="{4D605B77-FA4E-45CE-BC5D-1CC02680CA2C}"/>
    <cellStyle name="Comma 8 4 6 2 2" xfId="12745" xr:uid="{E9DAF285-576B-43AE-AA98-857659C2E6EF}"/>
    <cellStyle name="Comma 8 4 6 2 3" xfId="4727" xr:uid="{40E67BA9-9380-4FE7-8EBA-C0FC6852D566}"/>
    <cellStyle name="Comma 8 4 6 3" xfId="18530" xr:uid="{A4DE7480-B5D8-42AA-BB07-7BB3CD1E5D81}"/>
    <cellStyle name="Comma 8 4 6 3 2" xfId="7287" xr:uid="{C6017FF6-1BBD-4E4C-9FFF-09030A2D1FAA}"/>
    <cellStyle name="Comma 8 4 6 4" xfId="15175" xr:uid="{0A093841-7F53-45F0-923E-D710AFB5C3BC}"/>
    <cellStyle name="Comma 8 4 6 5" xfId="10113" xr:uid="{A6D8D483-9B4A-48DC-9E55-BEA43011B9E7}"/>
    <cellStyle name="Comma 8 4 6 6" xfId="21659" xr:uid="{DC6973D2-AFFB-4F4B-9CC6-A79D3D009F0E}"/>
    <cellStyle name="Comma 8 4 6 7" xfId="26136" xr:uid="{6DA9086B-C31D-43DD-B225-5665EFBCA678}"/>
    <cellStyle name="Comma 8 4 7" xfId="3037" xr:uid="{359CB596-ECC6-430B-A098-A22A00B4E306}"/>
    <cellStyle name="Comma 8 4 7 2" xfId="19495" xr:uid="{9007DBFE-7E5E-454B-932B-C695595F45F2}"/>
    <cellStyle name="Comma 8 4 7 2 2" xfId="11263" xr:uid="{A350363C-6316-4D81-8280-80D85C321483}"/>
    <cellStyle name="Comma 8 4 7 2 3" xfId="3238" xr:uid="{7066E66C-732E-441D-A69E-C237C453BF31}"/>
    <cellStyle name="Comma 8 4 7 3" xfId="16721" xr:uid="{0BFFA5DA-ECD8-4505-84B5-4B0CA01753A6}"/>
    <cellStyle name="Comma 8 4 7 3 2" xfId="5798" xr:uid="{C80C4943-88B8-45DB-81C2-9A2AD5875E84}"/>
    <cellStyle name="Comma 8 4 7 4" xfId="13686" xr:uid="{B3070ABD-E222-42F6-9364-DB8C362BB59D}"/>
    <cellStyle name="Comma 8 4 7 5" xfId="8624" xr:uid="{7BA4FAD0-C660-43E6-BF1F-9C767514CD3C}"/>
    <cellStyle name="Comma 8 4 7 6" xfId="20179" xr:uid="{633BEADB-CA83-49AD-B558-E8469AD7D5FD}"/>
    <cellStyle name="Comma 8 4 7 7" xfId="22384" xr:uid="{0281C3D5-DF77-4CA5-97B3-D0411A82359D}"/>
    <cellStyle name="Comma 8 4 7 8" xfId="27625" xr:uid="{EBAD7647-0582-466D-AF79-C632C41CA2AA}"/>
    <cellStyle name="Comma 8 4 8" xfId="634" xr:uid="{B4348AD1-83B4-4489-A89B-6249E12D6493}"/>
    <cellStyle name="Comma 8 4 8 2" xfId="16389" xr:uid="{E39D3D0A-ADDE-4BC4-87A5-E006E476A65D}"/>
    <cellStyle name="Comma 8 4 8 2 2" xfId="5437" xr:uid="{73D11F32-A1FD-45FD-AB21-DE66230D629F}"/>
    <cellStyle name="Comma 8 4 8 3" xfId="15886" xr:uid="{0F8C4B36-BA00-4AE3-AA42-8DF9B519F582}"/>
    <cellStyle name="Comma 8 4 8 4" xfId="10823" xr:uid="{EFBA307D-0337-4B02-A7CC-CA8901F189D1}"/>
    <cellStyle name="Comma 8 4 8 5" xfId="24469" xr:uid="{2CD99B59-2DB0-4C2F-BE23-9A84BC45E008}"/>
    <cellStyle name="Comma 8 4 8 6" xfId="25426" xr:uid="{CE8ECA19-FBA1-4F9D-B36A-10006D0C3623}"/>
    <cellStyle name="Comma 8 4 9" xfId="20060" xr:uid="{4C8C69D8-3C8A-4D38-B070-4C279068C81B}"/>
    <cellStyle name="Comma 8 4 9 2" xfId="16577" xr:uid="{006BC45B-793D-46ED-A127-2F15DFDC1E2B}"/>
    <cellStyle name="Comma 8 4 9 2 2" xfId="5664" xr:uid="{62D30EFF-07AA-4587-A796-97D78588AB42}"/>
    <cellStyle name="Comma 8 4 9 3" xfId="13551" xr:uid="{C53BDEA0-0A20-46AB-B512-82D050967B0B}"/>
    <cellStyle name="Comma 8 4 9 4" xfId="8504" xr:uid="{9485CE97-A3BC-4885-AA98-C16D9474B3B9}"/>
    <cellStyle name="Comma 8 5" xfId="521" xr:uid="{77D87A66-806C-4022-B0B3-A83D9F0B3DDB}"/>
    <cellStyle name="Comma 8 5 10" xfId="15973" xr:uid="{26F3BC9E-63B5-443E-B2A8-BED795C6431F}"/>
    <cellStyle name="Comma 8 5 11" xfId="11173" xr:uid="{743B68AC-0EBA-4B49-9E56-AE5430D59B87}"/>
    <cellStyle name="Comma 8 5 12" xfId="24379" xr:uid="{8DEBAE44-E320-45E1-9D31-7BA90B3A2865}"/>
    <cellStyle name="Comma 8 5 13" xfId="25339" xr:uid="{BA21CBD1-97D6-4ECD-9C60-4B05C695A5A2}"/>
    <cellStyle name="Comma 8 5 14" xfId="27822" xr:uid="{015B561D-089B-4B58-ACF1-857ED5DFAE09}"/>
    <cellStyle name="Comma 8 5 2" xfId="771" xr:uid="{61CA3B41-C081-486C-BA51-15145C8832F5}"/>
    <cellStyle name="Comma 8 5 2 10" xfId="25513" xr:uid="{8B32E4BA-9CDF-4A06-B22C-7AFBE7F449A1}"/>
    <cellStyle name="Comma 8 5 2 2" xfId="1131" xr:uid="{DA121B97-5DEA-446E-BFEF-B9ADD83F2EA0}"/>
    <cellStyle name="Comma 8 5 2 2 2" xfId="2124" xr:uid="{CA5B5DFB-CF44-4340-9044-A41647EF6D20}"/>
    <cellStyle name="Comma 8 5 2 2 2 2" xfId="21065" xr:uid="{3A95ED0E-D61A-4353-B9E2-05F6B78CFE6C}"/>
    <cellStyle name="Comma 8 5 2 2 2 2 2" xfId="12153" xr:uid="{8A699CAB-9BA7-402F-8611-22168418BAA9}"/>
    <cellStyle name="Comma 8 5 2 2 2 2 3" xfId="4132" xr:uid="{C65797FB-1150-4616-8ED6-3C2655DAE7AF}"/>
    <cellStyle name="Comma 8 5 2 2 2 3" xfId="18168" xr:uid="{B5241FCB-7BC0-42E4-B17B-8A3B150960AC}"/>
    <cellStyle name="Comma 8 5 2 2 2 3 2" xfId="6692" xr:uid="{4C178795-AF91-40F2-B071-25E918042DF2}"/>
    <cellStyle name="Comma 8 5 2 2 2 4" xfId="14580" xr:uid="{22666B24-A82D-4555-8142-80D2CAF049C5}"/>
    <cellStyle name="Comma 8 5 2 2 2 5" xfId="9518" xr:uid="{1EF1D1E5-3603-4E8D-BE30-4160E14A7B1B}"/>
    <cellStyle name="Comma 8 5 2 2 2 6" xfId="23277" xr:uid="{34A6DB8A-0D23-4C86-BDFB-C5FC4D3982EA}"/>
    <cellStyle name="Comma 8 5 2 2 2 7" xfId="26731" xr:uid="{B363246A-1143-40FE-9AE4-A897D748FAEF}"/>
    <cellStyle name="Comma 8 5 2 2 3" xfId="2779" xr:uid="{E20F482B-6E5C-44F0-9C2A-DC83E90DB4C7}"/>
    <cellStyle name="Comma 8 5 2 2 3 2" xfId="20412" xr:uid="{87B6604A-8D31-4E50-BBBA-1EA4191B5D97}"/>
    <cellStyle name="Comma 8 5 2 2 3 2 2" xfId="11501" xr:uid="{C726F4D5-5042-4784-92D0-2EAD6EE3AC30}"/>
    <cellStyle name="Comma 8 5 2 2 3 2 3" xfId="3478" xr:uid="{4EAB45F0-6631-47B3-875A-49774943AAEC}"/>
    <cellStyle name="Comma 8 5 2 2 3 3" xfId="16970" xr:uid="{A46C6462-9C28-4DD7-9378-B1ED5E80ACAC}"/>
    <cellStyle name="Comma 8 5 2 2 3 3 2" xfId="6038" xr:uid="{1290B8F8-708C-405A-9DC8-16244F7286F1}"/>
    <cellStyle name="Comma 8 5 2 2 3 4" xfId="13926" xr:uid="{DD28A96C-BFB4-47ED-AAC1-3F40E164CEA7}"/>
    <cellStyle name="Comma 8 5 2 2 3 5" xfId="8864" xr:uid="{0690BDB1-ECAB-495D-A653-4E2CE7F96E88}"/>
    <cellStyle name="Comma 8 5 2 2 3 6" xfId="22625" xr:uid="{9A17A2DE-DA31-4A70-BA2F-2D83794F672E}"/>
    <cellStyle name="Comma 8 5 2 2 3 7" xfId="27385" xr:uid="{1394809C-F650-4FF6-AF35-A2C5378C56B8}"/>
    <cellStyle name="Comma 8 5 2 2 4" xfId="21968" xr:uid="{6511AF13-1256-4C48-8A7E-FBA0104C8B69}"/>
    <cellStyle name="Comma 8 5 2 2 4 2" xfId="13035" xr:uid="{A0BF8D5A-3265-4BC7-82D4-4DA8ADAC0653}"/>
    <cellStyle name="Comma 8 5 2 2 4 3" xfId="5022" xr:uid="{C073BCAE-6AD8-4E34-9B85-5BB5EC2E8EEE}"/>
    <cellStyle name="Comma 8 5 2 2 5" xfId="18268" xr:uid="{B5BA40D5-7C17-4DD2-9792-E991DEDB3870}"/>
    <cellStyle name="Comma 8 5 2 2 5 2" xfId="7582" xr:uid="{31AAFF1D-3B03-429E-AA07-7F6CACC15020}"/>
    <cellStyle name="Comma 8 5 2 2 6" xfId="15470" xr:uid="{BEF72BB0-9BEC-4F4E-B1F5-F46A0BB0562D}"/>
    <cellStyle name="Comma 8 5 2 2 7" xfId="10408" xr:uid="{57C7DE48-6184-4EF9-804B-E045483945D4}"/>
    <cellStyle name="Comma 8 5 2 2 8" xfId="24886" xr:uid="{1B26EE90-77B4-4FAA-BC5D-31CA9C0E2B06}"/>
    <cellStyle name="Comma 8 5 2 2 9" xfId="25841" xr:uid="{D30CE254-637D-4710-84A3-62DC272A27F8}"/>
    <cellStyle name="Comma 8 5 2 3" xfId="1795" xr:uid="{57EB3BA6-5092-429B-A695-AF0C3A416BF3}"/>
    <cellStyle name="Comma 8 5 2 3 2" xfId="21392" xr:uid="{39549901-3AAE-472B-B37B-A966A4379824}"/>
    <cellStyle name="Comma 8 5 2 3 2 2" xfId="12481" xr:uid="{E0EF46D6-8313-41C9-A134-DE40FA4A8E65}"/>
    <cellStyle name="Comma 8 5 2 3 2 3" xfId="4460" xr:uid="{F4B36D60-0185-4438-A6F3-F694F8FD389F}"/>
    <cellStyle name="Comma 8 5 2 3 3" xfId="19116" xr:uid="{A3E83BAA-7EB7-4240-A015-3AF01ADAB38A}"/>
    <cellStyle name="Comma 8 5 2 3 3 2" xfId="7020" xr:uid="{D98FD63D-C360-474B-8DCA-64C4FAB98C82}"/>
    <cellStyle name="Comma 8 5 2 3 4" xfId="14908" xr:uid="{D8CD099F-3445-48C2-8DF3-C2E321EF70CF}"/>
    <cellStyle name="Comma 8 5 2 3 5" xfId="9846" xr:uid="{ABE0B3DC-D3DD-4A15-A5A6-C21C6F03B247}"/>
    <cellStyle name="Comma 8 5 2 3 6" xfId="23601" xr:uid="{53C53BAA-6B7F-44F0-A249-4BE8D76179C0}"/>
    <cellStyle name="Comma 8 5 2 3 7" xfId="26403" xr:uid="{9D301C04-3E0B-421E-B5DA-F3746BED0808}"/>
    <cellStyle name="Comma 8 5 2 4" xfId="2451" xr:uid="{4A04D63B-371D-409F-86DB-024ED4198A41}"/>
    <cellStyle name="Comma 8 5 2 4 2" xfId="20740" xr:uid="{EDF2ED24-B344-46C2-93E7-6DCA16F316F5}"/>
    <cellStyle name="Comma 8 5 2 4 2 2" xfId="11829" xr:uid="{43875FEB-8187-48E6-858F-1894DC495490}"/>
    <cellStyle name="Comma 8 5 2 4 2 3" xfId="3806" xr:uid="{C0998D2C-2630-4230-A06F-C6572487FB11}"/>
    <cellStyle name="Comma 8 5 2 4 3" xfId="19299" xr:uid="{EACFBDF8-BDBD-49C2-9E4E-E03A9EA7281F}"/>
    <cellStyle name="Comma 8 5 2 4 3 2" xfId="6366" xr:uid="{5C4AD0EE-B434-4CDD-BFD3-C7419FEC519A}"/>
    <cellStyle name="Comma 8 5 2 4 4" xfId="14254" xr:uid="{AE12A729-5514-420F-A8B7-64E68084826F}"/>
    <cellStyle name="Comma 8 5 2 4 5" xfId="9192" xr:uid="{A0EA0497-64D6-44E2-9735-C3D0A3A02486}"/>
    <cellStyle name="Comma 8 5 2 4 6" xfId="22952" xr:uid="{06812ACD-9374-4766-A014-F99438759373}"/>
    <cellStyle name="Comma 8 5 2 4 7" xfId="27057" xr:uid="{6405492D-6EC1-4789-8CC3-11C3F735EB80}"/>
    <cellStyle name="Comma 8 5 2 5" xfId="22296" xr:uid="{8AAAAC1A-D5AD-4559-A348-F314B7F5BE02}"/>
    <cellStyle name="Comma 8 5 2 5 2" xfId="13341" xr:uid="{24888FAA-AD92-41B4-8BD3-1DFCEA2B98FE}"/>
    <cellStyle name="Comma 8 5 2 5 3" xfId="5350" xr:uid="{12D35F95-0BFE-48A4-A097-67312A6B5D39}"/>
    <cellStyle name="Comma 8 5 2 6" xfId="18920" xr:uid="{BD55D0A6-ECD7-4B3F-840B-87C712129BA1}"/>
    <cellStyle name="Comma 8 5 2 6 2" xfId="7910" xr:uid="{9B69DF8E-20E7-421C-A93A-FCA2D3070A90}"/>
    <cellStyle name="Comma 8 5 2 7" xfId="15799" xr:uid="{3B4E9A52-3DB1-4F7E-B309-8215F4D40208}"/>
    <cellStyle name="Comma 8 5 2 8" xfId="10736" xr:uid="{5707056B-0F52-4B10-B533-0864ADA09916}"/>
    <cellStyle name="Comma 8 5 2 9" xfId="24557" xr:uid="{4087D39D-A70A-478D-82F9-06B5AD9AD0D2}"/>
    <cellStyle name="Comma 8 5 3" xfId="945" xr:uid="{CB95024E-4E29-49C8-BEA1-A7A79790A198}"/>
    <cellStyle name="Comma 8 5 3 2" xfId="1950" xr:uid="{DBB7D746-8010-443C-B129-D0E95575F58B}"/>
    <cellStyle name="Comma 8 5 3 2 2" xfId="21239" xr:uid="{86381F51-9651-46FF-9DED-B9A62AE7DA33}"/>
    <cellStyle name="Comma 8 5 3 2 2 2" xfId="12327" xr:uid="{612FF111-CE57-4954-BC2B-A192C925C253}"/>
    <cellStyle name="Comma 8 5 3 2 2 3" xfId="4306" xr:uid="{9965EB3F-D663-46D0-A58A-2086BFB9710E}"/>
    <cellStyle name="Comma 8 5 3 2 3" xfId="18895" xr:uid="{EA7EF773-5D6F-433E-81F6-317C40D48A34}"/>
    <cellStyle name="Comma 8 5 3 2 3 2" xfId="6866" xr:uid="{09B25AD5-2C70-48E7-B0AB-7D7C44D230CA}"/>
    <cellStyle name="Comma 8 5 3 2 4" xfId="14754" xr:uid="{2D9843AF-E6C5-42A8-86CC-E0D665DCA3A8}"/>
    <cellStyle name="Comma 8 5 3 2 5" xfId="9692" xr:uid="{B185A8F6-09DB-4D88-B2E8-7432BE2B62F3}"/>
    <cellStyle name="Comma 8 5 3 2 6" xfId="23450" xr:uid="{B9B1C18C-D027-4451-B796-3FA9615DB8E9}"/>
    <cellStyle name="Comma 8 5 3 2 7" xfId="26557" xr:uid="{54C7F54D-1DD1-494F-B57B-C9CDF316A120}"/>
    <cellStyle name="Comma 8 5 3 3" xfId="2605" xr:uid="{108589BC-992D-4E3E-8DC2-0AA9A91C281E}"/>
    <cellStyle name="Comma 8 5 3 3 2" xfId="20586" xr:uid="{547441FA-9213-4457-9B85-81F8539953E4}"/>
    <cellStyle name="Comma 8 5 3 3 2 2" xfId="11675" xr:uid="{E5322F77-D384-42E4-ACCF-CEE2DD0E5877}"/>
    <cellStyle name="Comma 8 5 3 3 2 3" xfId="3652" xr:uid="{864EC537-CF20-4C61-BC0A-60E93457E2B6}"/>
    <cellStyle name="Comma 8 5 3 3 3" xfId="17138" xr:uid="{9937EA59-9A17-41AF-8EC0-B3E2232E0958}"/>
    <cellStyle name="Comma 8 5 3 3 3 2" xfId="6212" xr:uid="{AA77705D-EB77-4818-8C8F-7E7162A090C4}"/>
    <cellStyle name="Comma 8 5 3 3 4" xfId="14100" xr:uid="{BC1B9F5C-6FCA-43E8-95D3-5F37EA5E60C2}"/>
    <cellStyle name="Comma 8 5 3 3 5" xfId="9038" xr:uid="{1B3E0206-36E7-4838-A2EB-2F633821C610}"/>
    <cellStyle name="Comma 8 5 3 3 6" xfId="22799" xr:uid="{95488BAC-45BB-482D-9496-7C2AFC504F36}"/>
    <cellStyle name="Comma 8 5 3 3 7" xfId="27211" xr:uid="{38F96CD1-227E-4425-BFE5-101DF764E49C}"/>
    <cellStyle name="Comma 8 5 3 4" xfId="22142" xr:uid="{CEEE9E97-5754-4C2A-A779-659EF5EA2406}"/>
    <cellStyle name="Comma 8 5 3 4 2" xfId="13202" xr:uid="{8085D749-B6DA-40E9-B0BB-8ED4BA311A9D}"/>
    <cellStyle name="Comma 8 5 3 4 3" xfId="5196" xr:uid="{EA8F4156-A895-43B9-A6AB-9995520C032C}"/>
    <cellStyle name="Comma 8 5 3 5" xfId="17638" xr:uid="{6E79ED03-823E-48C4-819F-0BC8E89E5483}"/>
    <cellStyle name="Comma 8 5 3 5 2" xfId="7756" xr:uid="{CBCB4A4E-1182-4699-9BE9-4464A76C2F55}"/>
    <cellStyle name="Comma 8 5 3 6" xfId="15644" xr:uid="{385AD4AD-B9E2-4AED-ACD8-A520AA00BFB7}"/>
    <cellStyle name="Comma 8 5 3 7" xfId="10582" xr:uid="{72BA34B0-9070-40D1-8C23-78BE150C40C8}"/>
    <cellStyle name="Comma 8 5 3 8" xfId="24712" xr:uid="{4E8945A2-9B3D-423D-95F9-4130F92EB1BB}"/>
    <cellStyle name="Comma 8 5 3 9" xfId="25667" xr:uid="{34BC6CC3-F1D9-496F-82E1-0F3AC5D107D7}"/>
    <cellStyle name="Comma 8 5 4" xfId="1621" xr:uid="{3DF0320D-A7B9-4A4F-A87E-36C2EC6469D1}"/>
    <cellStyle name="Comma 8 5 4 2" xfId="21566" xr:uid="{A40A0F8C-0DD1-4CDF-AC13-B6C7B9EBB09C}"/>
    <cellStyle name="Comma 8 5 4 2 2" xfId="12654" xr:uid="{DC22D538-5EAD-4A27-92F4-EC301C19692B}"/>
    <cellStyle name="Comma 8 5 4 2 3" xfId="4634" xr:uid="{4DF5CE7C-8D1E-40BE-A8F5-4A92056CF416}"/>
    <cellStyle name="Comma 8 5 4 3" xfId="18367" xr:uid="{4D438AF3-AAED-43DE-88E1-271378A0239F}"/>
    <cellStyle name="Comma 8 5 4 3 2" xfId="7194" xr:uid="{3593111B-6357-4C8B-B3A6-18A7FFFB1F7C}"/>
    <cellStyle name="Comma 8 5 4 4" xfId="15082" xr:uid="{44B786CC-5FBD-498D-87F3-293C1CD4E434}"/>
    <cellStyle name="Comma 8 5 4 5" xfId="10020" xr:uid="{34DA43D3-67C3-4381-B01C-75EE99A7C15A}"/>
    <cellStyle name="Comma 8 5 4 6" xfId="23775" xr:uid="{35C64A79-136E-4C9F-A8E3-20FB74F76A6E}"/>
    <cellStyle name="Comma 8 5 4 7" xfId="26229" xr:uid="{3D18780E-8DB1-4D21-994A-B6E9C8B2D01C}"/>
    <cellStyle name="Comma 8 5 5" xfId="2277" xr:uid="{9BCEDC25-4FFD-4542-A89A-A620FDF77351}"/>
    <cellStyle name="Comma 8 5 5 2" xfId="20914" xr:uid="{6F23FDCE-B410-40D1-AF76-020F16203462}"/>
    <cellStyle name="Comma 8 5 5 2 2" xfId="12002" xr:uid="{690A03FC-3815-4395-9384-AE2EB6DD6533}"/>
    <cellStyle name="Comma 8 5 5 2 3" xfId="3980" xr:uid="{41C878F0-BF63-4752-9194-C91846C1DFA7}"/>
    <cellStyle name="Comma 8 5 5 3" xfId="19104" xr:uid="{52580785-CB11-445F-959B-86F0DCBF0E16}"/>
    <cellStyle name="Comma 8 5 5 3 2" xfId="6540" xr:uid="{D96F3145-2222-4CC4-8977-A852797DFD0E}"/>
    <cellStyle name="Comma 8 5 5 4" xfId="14428" xr:uid="{CD97293C-F35B-4DE6-ABD7-DB53CD034A1F}"/>
    <cellStyle name="Comma 8 5 5 5" xfId="9366" xr:uid="{8DD0AAF0-C6B1-413B-93A8-B2D2D2AF8DD7}"/>
    <cellStyle name="Comma 8 5 5 6" xfId="23126" xr:uid="{246643AE-7546-43CF-9A21-8C2D74266317}"/>
    <cellStyle name="Comma 8 5 5 7" xfId="26883" xr:uid="{860A9EEE-1EB2-4860-AA00-3D9029EBB7B8}"/>
    <cellStyle name="Comma 8 5 6" xfId="22471" xr:uid="{56D08236-6655-4D08-B929-CB33852061E4}"/>
    <cellStyle name="Comma 8 5 6 2" xfId="16442" xr:uid="{90511AE3-A845-49C1-8A32-9CA1374AEA15}"/>
    <cellStyle name="Comma 8 5 6 2 2" xfId="5524" xr:uid="{67743088-C5D1-46DC-A0E9-2558AF0A2CCC}"/>
    <cellStyle name="Comma 8 5 6 3" xfId="13453" xr:uid="{89C5DFC0-F9DD-4AEC-B260-A1B0123FF07F}"/>
    <cellStyle name="Comma 8 5 6 4" xfId="10910" xr:uid="{7292D0F6-E476-4F31-964E-BB6E29D61CE2}"/>
    <cellStyle name="Comma 8 5 7" xfId="18020" xr:uid="{2B0BCF93-2C36-4F7C-9C87-969EB016507F}"/>
    <cellStyle name="Comma 8 5 7 2" xfId="8491" xr:uid="{D1C1FF4C-4A88-4795-AF23-D0A05CD33774}"/>
    <cellStyle name="Comma 8 5 7 3" xfId="3153" xr:uid="{A76F303C-6270-451B-B061-84460DDBF1B5}"/>
    <cellStyle name="Comma 8 5 8" xfId="18069" xr:uid="{5F225AF3-46A7-4C45-B679-5DC2B0E53CDF}"/>
    <cellStyle name="Comma 8 5 8 2" xfId="8115" xr:uid="{1B1933DB-3442-4FD6-8319-465952D0091B}"/>
    <cellStyle name="Comma 8 5 9" xfId="18107" xr:uid="{9C463353-9278-4A59-8D9D-21B272474DA6}"/>
    <cellStyle name="Comma 8 6" xfId="750" xr:uid="{328AF604-D534-4F5C-8695-B122FE0D320E}"/>
    <cellStyle name="Comma 8 6 10" xfId="25494" xr:uid="{FA6FC6C9-FFA2-495E-ADF8-5D822DFA2DE1}"/>
    <cellStyle name="Comma 8 6 10 2" xfId="32222" xr:uid="{9FEA6902-EBB3-49EE-8979-A6561FBA8C89}"/>
    <cellStyle name="Comma 8 6 11" xfId="27956" xr:uid="{C7C9ACF2-623A-4146-BD00-0B71AEF40B60}"/>
    <cellStyle name="Comma 8 6 12" xfId="28285" xr:uid="{E1E65501-D317-42C9-B69E-FD8E22FB9700}"/>
    <cellStyle name="Comma 8 6 2" xfId="1110" xr:uid="{D6EE4BEF-58C9-448B-8DB9-756A3F82673D}"/>
    <cellStyle name="Comma 8 6 2 10" xfId="28340" xr:uid="{F0359726-B1AE-48F5-85BB-73EBE40AB687}"/>
    <cellStyle name="Comma 8 6 2 2" xfId="2105" xr:uid="{85DE92C6-A7C2-414E-81A6-9E1530518E60}"/>
    <cellStyle name="Comma 8 6 2 2 2" xfId="21084" xr:uid="{0D8E36C6-2DB6-4012-8C84-2DD80CA775DF}"/>
    <cellStyle name="Comma 8 6 2 2 2 2" xfId="12172" xr:uid="{A928EECD-D8B6-46E6-AB1A-65A3A1A753BE}"/>
    <cellStyle name="Comma 8 6 2 2 2 2 2" xfId="30122" xr:uid="{453F2E56-5A9A-4EFA-83EA-4F06ED06AD5F}"/>
    <cellStyle name="Comma 8 6 2 2 2 3" xfId="4151" xr:uid="{5396A5FE-79DE-4242-BCC2-0AB0766877E6}"/>
    <cellStyle name="Comma 8 6 2 2 2 3 2" xfId="28828" xr:uid="{35ED72A4-0AE4-4444-B1AE-87934E722DC7}"/>
    <cellStyle name="Comma 8 6 2 2 2 4" xfId="31527" xr:uid="{6830DE1A-C920-4BD6-B4DA-D29AFF1E851F}"/>
    <cellStyle name="Comma 8 6 2 2 3" xfId="17640" xr:uid="{99AB36DF-AEEC-4025-B116-EAD41EDC7859}"/>
    <cellStyle name="Comma 8 6 2 2 3 2" xfId="6711" xr:uid="{38164D15-8032-4566-8BE4-83210949D727}"/>
    <cellStyle name="Comma 8 6 2 2 3 2 2" xfId="29249" xr:uid="{288F1056-328D-4F3F-8D29-E80952411EF6}"/>
    <cellStyle name="Comma 8 6 2 2 3 3" xfId="31027" xr:uid="{3C0A8C08-AEC9-47E0-BCD8-6D98E20A04D5}"/>
    <cellStyle name="Comma 8 6 2 2 4" xfId="14599" xr:uid="{24E11B0F-206A-4FC2-9383-71021706FA50}"/>
    <cellStyle name="Comma 8 6 2 2 4 2" xfId="30525" xr:uid="{6E782CF5-3763-4B4A-ABA6-5B4111969BEC}"/>
    <cellStyle name="Comma 8 6 2 2 5" xfId="9537" xr:uid="{1DA467D5-3D8F-4DDF-B376-821C2CEB7AA9}"/>
    <cellStyle name="Comma 8 6 2 2 5 2" xfId="29690" xr:uid="{DF9F2174-9B27-45CC-9B57-70D3234B04DC}"/>
    <cellStyle name="Comma 8 6 2 2 6" xfId="23296" xr:uid="{123E7BB5-BA5A-42BB-B934-4500221CFB77}"/>
    <cellStyle name="Comma 8 6 2 2 6 2" xfId="31871" xr:uid="{7F87BE2F-B7D2-4080-AC86-7A61CFE9FB06}"/>
    <cellStyle name="Comma 8 6 2 2 7" xfId="26712" xr:uid="{E24857A2-B8DF-4F0E-B282-F1C5C45A16FC}"/>
    <cellStyle name="Comma 8 6 2 2 7 2" xfId="32405" xr:uid="{20342B40-D66D-4FFB-8574-E2754E503E22}"/>
    <cellStyle name="Comma 8 6 2 2 8" xfId="28473" xr:uid="{EC9D1284-D087-4645-A7A5-A4629273688A}"/>
    <cellStyle name="Comma 8 6 2 3" xfId="2760" xr:uid="{F058DD05-ADE8-410F-B1D5-3DCFC0D41D22}"/>
    <cellStyle name="Comma 8 6 2 3 2" xfId="20431" xr:uid="{2A03CEFC-93F0-49B7-9FB7-A23EFB5CCFEE}"/>
    <cellStyle name="Comma 8 6 2 3 2 2" xfId="11520" xr:uid="{54D63EC3-32BA-4930-993B-EAEC99373F83}"/>
    <cellStyle name="Comma 8 6 2 3 2 2 2" xfId="30016" xr:uid="{3309D7FB-8A23-4AE9-9DDE-E34C9E4082E8}"/>
    <cellStyle name="Comma 8 6 2 3 2 3" xfId="3497" xr:uid="{CF6871F2-6517-4E78-AEC7-F1EE9CDFA086}"/>
    <cellStyle name="Comma 8 6 2 3 2 3 2" xfId="28722" xr:uid="{061D7800-412F-4CC8-AAEC-3D92ED102E9C}"/>
    <cellStyle name="Comma 8 6 2 3 2 4" xfId="31421" xr:uid="{A0183977-69DF-45C2-A2CE-CFD083941B0C}"/>
    <cellStyle name="Comma 8 6 2 3 3" xfId="16989" xr:uid="{349A83E4-8FB7-4F0A-B608-1D39B99B56C1}"/>
    <cellStyle name="Comma 8 6 2 3 3 2" xfId="6057" xr:uid="{2A15D52B-F70F-459A-BC40-61C1CD148413}"/>
    <cellStyle name="Comma 8 6 2 3 3 2 2" xfId="29143" xr:uid="{B6BAD2D1-5AA3-4DC1-B86A-5F0D0C172C8E}"/>
    <cellStyle name="Comma 8 6 2 3 3 3" xfId="30907" xr:uid="{6C00D18B-BDD3-4E93-965C-77886B382DC4}"/>
    <cellStyle name="Comma 8 6 2 3 4" xfId="13945" xr:uid="{A643C071-45D7-449E-B9C8-517CB6367073}"/>
    <cellStyle name="Comma 8 6 2 3 4 2" xfId="30419" xr:uid="{0E4B88B0-2BB0-475D-86E3-C904C6F538E5}"/>
    <cellStyle name="Comma 8 6 2 3 5" xfId="8883" xr:uid="{FDC353B4-4903-41C8-88ED-0556F98764F9}"/>
    <cellStyle name="Comma 8 6 2 3 5 2" xfId="29584" xr:uid="{916BEA34-82E7-4A14-9784-A8FF51A2D2B3}"/>
    <cellStyle name="Comma 8 6 2 3 6" xfId="22644" xr:uid="{1626DEDD-6EC5-4E3A-9AA9-8C17F6020D3A}"/>
    <cellStyle name="Comma 8 6 2 3 6 2" xfId="31765" xr:uid="{A14A1D06-4C69-454F-96FF-E4B6E47D85DC}"/>
    <cellStyle name="Comma 8 6 2 3 7" xfId="27366" xr:uid="{53225FD8-175C-4E16-B9D8-5197C1B1030A}"/>
    <cellStyle name="Comma 8 6 2 3 7 2" xfId="32511" xr:uid="{1C7CB81E-75B1-4A0E-9DB2-0ABC3D8A3DE8}"/>
    <cellStyle name="Comma 8 6 2 3 8" xfId="28579" xr:uid="{7B040C22-CD24-446E-9DD0-E8CFC571C242}"/>
    <cellStyle name="Comma 8 6 2 4" xfId="21987" xr:uid="{D155FC95-AD5B-4F16-919B-3CD6C9AF33F9}"/>
    <cellStyle name="Comma 8 6 2 4 2" xfId="13054" xr:uid="{B1C49DE6-364D-480B-AC9D-5ACD954E3680}"/>
    <cellStyle name="Comma 8 6 2 4 2 2" xfId="30251" xr:uid="{AB7909CB-6806-47C5-AD4C-D8D8B40BAAE5}"/>
    <cellStyle name="Comma 8 6 2 4 3" xfId="5041" xr:uid="{1E1E07C8-A265-46F8-90A2-6D55B145F974}"/>
    <cellStyle name="Comma 8 6 2 4 3 2" xfId="28957" xr:uid="{BEA4AFF7-0996-47CB-8346-0FAFA82DDC8C}"/>
    <cellStyle name="Comma 8 6 2 4 4" xfId="31658" xr:uid="{18D09337-32D8-4268-B43F-32E3AE2719A0}"/>
    <cellStyle name="Comma 8 6 2 5" xfId="18612" xr:uid="{41209827-722B-4421-9816-0B701DA02D0D}"/>
    <cellStyle name="Comma 8 6 2 5 2" xfId="7601" xr:uid="{7DC77D6B-8B1A-46E8-9FAD-863BE9964458}"/>
    <cellStyle name="Comma 8 6 2 5 2 2" xfId="29378" xr:uid="{CDDAECEC-AC02-4142-80E7-BF23AE0B194E}"/>
    <cellStyle name="Comma 8 6 2 5 3" xfId="31153" xr:uid="{A8129A66-CD41-4F84-8C07-07625438A62F}"/>
    <cellStyle name="Comma 8 6 2 6" xfId="15489" xr:uid="{B2B50C7A-53C4-4FEA-8657-B08A4120B880}"/>
    <cellStyle name="Comma 8 6 2 6 2" xfId="30654" xr:uid="{79F92EB6-4FED-48C2-95E1-2702A87C4681}"/>
    <cellStyle name="Comma 8 6 2 7" xfId="10427" xr:uid="{D1F8180F-81CE-4C7D-8C88-0C06B5DF9203}"/>
    <cellStyle name="Comma 8 6 2 7 2" xfId="29819" xr:uid="{F687DA18-1C69-4CBC-AC8C-9D610ED3079F}"/>
    <cellStyle name="Comma 8 6 2 8" xfId="24867" xr:uid="{93DE66BD-0F43-4F22-9AEC-5DF341A9A9F9}"/>
    <cellStyle name="Comma 8 6 2 8 2" xfId="32104" xr:uid="{E57A58CA-0774-4DB4-A65B-91BA61086669}"/>
    <cellStyle name="Comma 8 6 2 9" xfId="25822" xr:uid="{F1C5C2A0-E7A1-40B0-9149-7FC363F90C44}"/>
    <cellStyle name="Comma 8 6 2 9 2" xfId="32276" xr:uid="{A767A2A8-B4AB-4655-AB90-275473D947C6}"/>
    <cellStyle name="Comma 8 6 3" xfId="1776" xr:uid="{FED2A126-2909-4893-B520-6DB9C5559992}"/>
    <cellStyle name="Comma 8 6 3 2" xfId="21411" xr:uid="{273801AE-5E81-4499-852E-1BBE7B3A9DEA}"/>
    <cellStyle name="Comma 8 6 3 2 2" xfId="12500" xr:uid="{BD398E72-8ED2-4DA4-ABC9-9B6DCA3F0606}"/>
    <cellStyle name="Comma 8 6 3 2 2 2" xfId="30176" xr:uid="{93C8253D-C9DA-43BD-9188-DA08C8600CD3}"/>
    <cellStyle name="Comma 8 6 3 2 3" xfId="4479" xr:uid="{4B7B3467-C770-45F8-B0C1-1208B6B95645}"/>
    <cellStyle name="Comma 8 6 3 2 3 2" xfId="28882" xr:uid="{EF836117-86F5-451C-8FDC-CB1A97BF661F}"/>
    <cellStyle name="Comma 8 6 3 2 4" xfId="31581" xr:uid="{1E6C289D-9E2C-4754-9616-310A3FD8D52D}"/>
    <cellStyle name="Comma 8 6 3 3" xfId="18465" xr:uid="{8980C571-EFF2-4CEF-8F94-B4DB92B2DE89}"/>
    <cellStyle name="Comma 8 6 3 3 2" xfId="7039" xr:uid="{BF4DF039-DD55-46F4-805C-FAFA4E8ECA90}"/>
    <cellStyle name="Comma 8 6 3 3 2 2" xfId="29303" xr:uid="{AD81C934-19FB-4BA8-A514-ADE29D71AE71}"/>
    <cellStyle name="Comma 8 6 3 3 3" xfId="31134" xr:uid="{672E70ED-DFC5-4F54-976D-86221F0ED511}"/>
    <cellStyle name="Comma 8 6 3 4" xfId="14927" xr:uid="{7D1274BC-6329-476F-90E6-BDBD1D85A4EE}"/>
    <cellStyle name="Comma 8 6 3 4 2" xfId="30579" xr:uid="{D62D8D8A-6020-4806-967F-837E6C975678}"/>
    <cellStyle name="Comma 8 6 3 5" xfId="9865" xr:uid="{D2D98D0F-CCCA-4E73-8000-91205E3EF8E1}"/>
    <cellStyle name="Comma 8 6 3 5 2" xfId="29744" xr:uid="{61521749-7142-4627-91F4-6C7CCC247D4A}"/>
    <cellStyle name="Comma 8 6 3 6" xfId="23620" xr:uid="{1F660303-7D33-4C33-85D4-30488C30AA28}"/>
    <cellStyle name="Comma 8 6 3 6 2" xfId="31925" xr:uid="{79A80AAE-DD11-43F6-8CE6-2BE6445323DE}"/>
    <cellStyle name="Comma 8 6 3 7" xfId="26384" xr:uid="{0563810B-289C-4D03-8958-60EEB8848352}"/>
    <cellStyle name="Comma 8 6 3 7 2" xfId="32351" xr:uid="{28A66738-E6E9-437F-80D3-792B5B65BBB0}"/>
    <cellStyle name="Comma 8 6 3 8" xfId="28419" xr:uid="{2466199F-ADD4-4F63-A05D-59A49C50D110}"/>
    <cellStyle name="Comma 8 6 4" xfId="2432" xr:uid="{E8F4561E-52F2-443F-B1D7-8433AC04C0A2}"/>
    <cellStyle name="Comma 8 6 4 2" xfId="20759" xr:uid="{9E0E0A40-E10E-47E1-811F-0134554449F5}"/>
    <cellStyle name="Comma 8 6 4 2 2" xfId="11848" xr:uid="{8D23770B-5416-4F88-82D3-7F9CFCA22523}"/>
    <cellStyle name="Comma 8 6 4 2 2 2" xfId="30070" xr:uid="{47330484-BA51-4E67-89DD-0B492301AABC}"/>
    <cellStyle name="Comma 8 6 4 2 3" xfId="3825" xr:uid="{0379ACAE-D727-4CC5-94DB-CB2BA0FE6B58}"/>
    <cellStyle name="Comma 8 6 4 2 3 2" xfId="28776" xr:uid="{61C1AC7A-63CA-4638-A10B-4D01914FFB99}"/>
    <cellStyle name="Comma 8 6 4 2 4" xfId="31475" xr:uid="{E9FA9EB7-BC39-4484-B8AD-95217466F36C}"/>
    <cellStyle name="Comma 8 6 4 3" xfId="19391" xr:uid="{0CA74BA9-8746-4C3E-8E62-D5277F69C2B6}"/>
    <cellStyle name="Comma 8 6 4 3 2" xfId="6385" xr:uid="{96A5BB11-9038-4A8C-A136-37C24A4A8ECC}"/>
    <cellStyle name="Comma 8 6 4 3 2 2" xfId="29197" xr:uid="{78166561-41CC-4119-8517-14342BE65F78}"/>
    <cellStyle name="Comma 8 6 4 3 3" xfId="31252" xr:uid="{BE65B590-4F51-4CEC-AF7C-DF4BE0360668}"/>
    <cellStyle name="Comma 8 6 4 4" xfId="14273" xr:uid="{B7AB0B6D-F8B6-483E-8A7B-F75E84FCB4B7}"/>
    <cellStyle name="Comma 8 6 4 4 2" xfId="30473" xr:uid="{2E9FD908-4F8B-4F56-8388-5F7BF34028E6}"/>
    <cellStyle name="Comma 8 6 4 5" xfId="9211" xr:uid="{23461D51-151D-4C41-B033-2DFCCB7399CB}"/>
    <cellStyle name="Comma 8 6 4 5 2" xfId="29638" xr:uid="{D0F3B456-8D19-4124-B8C1-E90BA05E5541}"/>
    <cellStyle name="Comma 8 6 4 6" xfId="22971" xr:uid="{1A016BD4-7E81-4FC4-8B4F-72AD0939A5AD}"/>
    <cellStyle name="Comma 8 6 4 6 2" xfId="31819" xr:uid="{B6A1647A-CF07-4515-8A8C-50A5F05B6B2F}"/>
    <cellStyle name="Comma 8 6 4 7" xfId="27038" xr:uid="{4C2288E3-347F-4EA1-8368-5BD160FEEB96}"/>
    <cellStyle name="Comma 8 6 4 7 2" xfId="32457" xr:uid="{1C4167E3-4A0F-4A62-9C17-3CD771766C66}"/>
    <cellStyle name="Comma 8 6 4 8" xfId="28525" xr:uid="{C5F22DBC-AE69-4674-98A1-0E2406A05E23}"/>
    <cellStyle name="Comma 8 6 5" xfId="22315" xr:uid="{105FF82A-F1B2-4D1B-A17D-5B98CBF8C134}"/>
    <cellStyle name="Comma 8 6 5 2" xfId="13358" xr:uid="{90604E8E-5FCB-403F-8E5C-2E1CADC49DE1}"/>
    <cellStyle name="Comma 8 6 5 2 2" xfId="30302" xr:uid="{0328B96F-242D-47CD-B1E7-8296B7DC8887}"/>
    <cellStyle name="Comma 8 6 5 3" xfId="5369" xr:uid="{DF2FB50D-E483-42D8-BF15-862F7AB8A7ED}"/>
    <cellStyle name="Comma 8 6 5 3 2" xfId="29011" xr:uid="{9C0EEE12-37AB-4544-98CC-E33E02D6730D}"/>
    <cellStyle name="Comma 8 6 5 4" xfId="31712" xr:uid="{15BAAF95-53D8-4B4A-81C9-CFE7952B9DD8}"/>
    <cellStyle name="Comma 8 6 6" xfId="17778" xr:uid="{F3033A98-8E62-4A7F-AFB1-69AD21A03F1B}"/>
    <cellStyle name="Comma 8 6 6 2" xfId="7929" xr:uid="{3E8A2A2A-0C5B-4EBC-8887-9BB2C8B3D26E}"/>
    <cellStyle name="Comma 8 6 6 2 2" xfId="29432" xr:uid="{DACEAE53-DE51-4A17-9C91-9CCB70819666}"/>
    <cellStyle name="Comma 8 6 6 3" xfId="31052" xr:uid="{A22DF911-8D90-4200-80AB-1C9E3936B09C}"/>
    <cellStyle name="Comma 8 6 7" xfId="15818" xr:uid="{C6DE4AF3-3F0F-4D7B-97AB-F6B746D591FA}"/>
    <cellStyle name="Comma 8 6 7 2" xfId="30708" xr:uid="{6DFEF719-E566-4616-AA4D-9E2BBE66A517}"/>
    <cellStyle name="Comma 8 6 8" xfId="10755" xr:uid="{BE79E60E-C043-4BAC-942B-BA49B9C2F001}"/>
    <cellStyle name="Comma 8 6 8 2" xfId="29873" xr:uid="{CFE914D4-D0A3-4E76-B583-B0F2D97CAAE5}"/>
    <cellStyle name="Comma 8 6 9" xfId="24537" xr:uid="{FC6FACEC-8648-4BEB-9B54-D00D12F2F31E}"/>
    <cellStyle name="Comma 8 6 9 2" xfId="32050" xr:uid="{74406C1B-237F-47B5-94C3-EB01C7A97FB3}"/>
    <cellStyle name="Comma 8 7" xfId="680" xr:uid="{7C8AD007-CA29-4914-B31B-1DC363EF2A2C}"/>
    <cellStyle name="Comma 8 7 10" xfId="24473" xr:uid="{906A50AA-BD3B-494F-B685-5DD9C4A35A7B}"/>
    <cellStyle name="Comma 8 7 11" xfId="25430" xr:uid="{D57412D0-4B3D-4988-AEB0-E225C61D8D44}"/>
    <cellStyle name="Comma 8 7 12" xfId="28094" xr:uid="{55CB78C1-CA5B-4956-8258-BD6A32B6BD1E}"/>
    <cellStyle name="Comma 8 7 12 2" xfId="32673" xr:uid="{E2166BA4-5B38-4D36-917D-83092826D43F}"/>
    <cellStyle name="Comma 8 7 2" xfId="1043" xr:uid="{405F495E-552C-4020-A313-A4685DF4E716}"/>
    <cellStyle name="Comma 8 7 2 10" xfId="25758" xr:uid="{70F3188F-39DA-4E26-8669-B7D7AC2E1462}"/>
    <cellStyle name="Comma 8 7 2 2" xfId="2041" xr:uid="{8EC22FE1-51DB-4372-991E-C6A01B1637F8}"/>
    <cellStyle name="Comma 8 7 2 2 2" xfId="21148" xr:uid="{E15BEB45-0A4F-4DF8-A2EA-D5A370DE6FDF}"/>
    <cellStyle name="Comma 8 7 2 2 2 2" xfId="12236" xr:uid="{B33253CC-304F-4FB5-BF7B-264C8E64BC1E}"/>
    <cellStyle name="Comma 8 7 2 2 2 3" xfId="4215" xr:uid="{78496436-C95C-42A6-A9A0-3FCD66FA0B58}"/>
    <cellStyle name="Comma 8 7 2 2 3" xfId="19086" xr:uid="{4A2C2C4A-9C1D-4FDD-B358-8E2511753990}"/>
    <cellStyle name="Comma 8 7 2 2 3 2" xfId="6775" xr:uid="{509F84EB-2376-40BE-9E13-56A0FB9570B0}"/>
    <cellStyle name="Comma 8 7 2 2 4" xfId="14663" xr:uid="{049B57F0-6BCA-40F0-9A39-B15C99EE6B1E}"/>
    <cellStyle name="Comma 8 7 2 2 5" xfId="9601" xr:uid="{F5C15A88-8243-48C4-81B9-F37422A3BD19}"/>
    <cellStyle name="Comma 8 7 2 2 6" xfId="23359" xr:uid="{4A792BAE-FF57-4261-A8A3-201CDD9576EB}"/>
    <cellStyle name="Comma 8 7 2 2 7" xfId="26648" xr:uid="{046072CE-80A2-448A-B4EA-624B0251EB52}"/>
    <cellStyle name="Comma 8 7 2 3" xfId="2696" xr:uid="{5E1937F0-D492-418E-9E6D-477D683E0879}"/>
    <cellStyle name="Comma 8 7 2 3 2" xfId="20495" xr:uid="{26638187-A910-47DC-B519-9EE7E89A187C}"/>
    <cellStyle name="Comma 8 7 2 3 2 2" xfId="11584" xr:uid="{851205E3-12AA-4747-A20D-DB2C96C3F847}"/>
    <cellStyle name="Comma 8 7 2 3 2 3" xfId="3561" xr:uid="{8C3EDF12-4206-48F4-9940-D16A98F39443}"/>
    <cellStyle name="Comma 8 7 2 3 3" xfId="17051" xr:uid="{FC4B06AB-25B8-4311-9B9F-BD0D1C5C9105}"/>
    <cellStyle name="Comma 8 7 2 3 3 2" xfId="6121" xr:uid="{B2069D1C-5F25-44D0-A6B8-64AF4E3839EA}"/>
    <cellStyle name="Comma 8 7 2 3 4" xfId="14009" xr:uid="{F4DCDDF4-71F2-465E-B2F9-0C753C3DB2A6}"/>
    <cellStyle name="Comma 8 7 2 3 5" xfId="8947" xr:uid="{B60E91FB-E1A7-41EE-99AF-3DB80162A368}"/>
    <cellStyle name="Comma 8 7 2 3 6" xfId="22708" xr:uid="{057D19A5-1F50-4549-AEE7-E43734290945}"/>
    <cellStyle name="Comma 8 7 2 3 7" xfId="27302" xr:uid="{54B10034-0970-41EB-AE7B-3827CA61C0A0}"/>
    <cellStyle name="Comma 8 7 2 4" xfId="1479" xr:uid="{BDB12A92-88A3-47F8-998D-AAB483E3F427}"/>
    <cellStyle name="Comma 8 7 2 4 2" xfId="19718" xr:uid="{68DB13BE-C016-424B-903D-8DA5E82EDEDF}"/>
    <cellStyle name="Comma 8 7 2 4 2 2" xfId="12768" xr:uid="{F9A021B4-1B12-4E42-A34C-8647DB8E9B48}"/>
    <cellStyle name="Comma 8 7 2 4 2 3" xfId="4750" xr:uid="{CF7ED769-6FFE-4C47-9DAD-634B0AC47DD0}"/>
    <cellStyle name="Comma 8 7 2 4 3" xfId="18140" xr:uid="{B83E1D5D-829A-4519-9437-1B4C5E48ECBB}"/>
    <cellStyle name="Comma 8 7 2 4 3 2" xfId="7310" xr:uid="{942E2E4C-15C5-43B7-AA8E-A3172C9B9039}"/>
    <cellStyle name="Comma 8 7 2 4 4" xfId="15198" xr:uid="{E50ECD6F-F207-4502-B264-EF40F0DCF36E}"/>
    <cellStyle name="Comma 8 7 2 4 5" xfId="10136" xr:uid="{DFE1523C-4B69-40A0-B8B6-BC1778868EC2}"/>
    <cellStyle name="Comma 8 7 2 4 6" xfId="21682" xr:uid="{315FE320-D745-4E36-B373-FC11C58BBC51}"/>
    <cellStyle name="Comma 8 7 2 4 7" xfId="26113" xr:uid="{13E09C0A-FCF8-4D55-B98E-453026D86348}"/>
    <cellStyle name="Comma 8 7 2 5" xfId="22051" xr:uid="{BF0B30CF-8C33-45BA-9458-5CC89B8A7A4E}"/>
    <cellStyle name="Comma 8 7 2 5 2" xfId="13117" xr:uid="{C0001966-2E76-46D2-B4EE-BA3BEB78F850}"/>
    <cellStyle name="Comma 8 7 2 5 3" xfId="5105" xr:uid="{FCD33E3B-7F2D-4D22-84A4-917A90637E84}"/>
    <cellStyle name="Comma 8 7 2 6" xfId="17327" xr:uid="{E85B5267-CBC6-4928-8370-12BF7B3E82DE}"/>
    <cellStyle name="Comma 8 7 2 6 2" xfId="7665" xr:uid="{1FB5E54B-6FD3-41F3-B12B-C754B8845289}"/>
    <cellStyle name="Comma 8 7 2 7" xfId="15553" xr:uid="{79651578-E32D-4F06-9948-873D961BCC9B}"/>
    <cellStyle name="Comma 8 7 2 8" xfId="10491" xr:uid="{1CEE08B2-7BC6-41EB-B7CB-A05A7FE403BB}"/>
    <cellStyle name="Comma 8 7 2 9" xfId="24803" xr:uid="{B17A215E-5C5B-4E80-8086-D454B89426FB}"/>
    <cellStyle name="Comma 8 7 3" xfId="1712" xr:uid="{9BEAC4BB-DA87-4B0F-BD07-CD67B6965F99}"/>
    <cellStyle name="Comma 8 7 3 2" xfId="21475" xr:uid="{1E0BCC60-1B2E-4A52-B65C-5692F2E7DA8D}"/>
    <cellStyle name="Comma 8 7 3 2 2" xfId="12564" xr:uid="{EAFB6F9B-2A9C-43CF-8C9F-72E1C6FA171B}"/>
    <cellStyle name="Comma 8 7 3 2 3" xfId="4543" xr:uid="{1E27FC78-5694-4AFF-8494-20271B7A8ADA}"/>
    <cellStyle name="Comma 8 7 3 3" xfId="19102" xr:uid="{A5138B16-02F9-4E0B-AD5D-153F477CCB70}"/>
    <cellStyle name="Comma 8 7 3 3 2" xfId="7103" xr:uid="{AF4E9D3A-FC5A-4384-B048-FBD74E38D4D7}"/>
    <cellStyle name="Comma 8 7 3 4" xfId="14991" xr:uid="{E4C22B01-2988-48D1-AD3D-745D88DA71E0}"/>
    <cellStyle name="Comma 8 7 3 5" xfId="9929" xr:uid="{6D0C21D5-3995-44C8-BB2C-892C04BCE3EC}"/>
    <cellStyle name="Comma 8 7 3 6" xfId="23684" xr:uid="{F232A282-C57F-4193-BE0F-1920DAC03961}"/>
    <cellStyle name="Comma 8 7 3 7" xfId="26320" xr:uid="{A9167079-8253-461D-90B1-DA4786AE509B}"/>
    <cellStyle name="Comma 8 7 4" xfId="2368" xr:uid="{8EEA5A7B-6F89-497A-A997-FCA7654D5A81}"/>
    <cellStyle name="Comma 8 7 4 2" xfId="20823" xr:uid="{2FE32710-EE05-4A81-AFE6-1D8209D75D7A}"/>
    <cellStyle name="Comma 8 7 4 2 2" xfId="11912" xr:uid="{41A7E3CA-52D9-4EB0-A237-D8D6C35F582F}"/>
    <cellStyle name="Comma 8 7 4 2 3" xfId="3889" xr:uid="{4B8D2557-D915-46C5-A74C-23918DB7ABF9}"/>
    <cellStyle name="Comma 8 7 4 3" xfId="18490" xr:uid="{703F2501-934A-415B-808D-3A233A7B16E0}"/>
    <cellStyle name="Comma 8 7 4 3 2" xfId="6449" xr:uid="{66DF4133-20F3-4BD4-AC7D-5FE4BE4C7AF7}"/>
    <cellStyle name="Comma 8 7 4 4" xfId="14337" xr:uid="{5E785034-18A8-4F21-AB5A-0D5EE2E52E57}"/>
    <cellStyle name="Comma 8 7 4 5" xfId="9275" xr:uid="{561442C2-3DE9-471E-83E5-4B4AF79A3B81}"/>
    <cellStyle name="Comma 8 7 4 6" xfId="23035" xr:uid="{3343448F-185C-422C-80CC-D403D1454039}"/>
    <cellStyle name="Comma 8 7 4 7" xfId="26974" xr:uid="{18000594-E7B4-420A-A817-115519FF3A3B}"/>
    <cellStyle name="Comma 8 7 5" xfId="1346" xr:uid="{CB951556-1728-4DBA-8BCB-788FB704A2A0}"/>
    <cellStyle name="Comma 8 7 5 2" xfId="19832" xr:uid="{4BB2B631-F808-4070-A697-9186FDA27FAB}"/>
    <cellStyle name="Comma 8 7 5 2 2" xfId="12863" xr:uid="{2C27E4E1-4705-4685-9492-73E48A319C25}"/>
    <cellStyle name="Comma 8 7 5 2 3" xfId="4847" xr:uid="{0BF6C204-3B34-4EA4-8EB3-71AFBF2D376C}"/>
    <cellStyle name="Comma 8 7 5 3" xfId="17351" xr:uid="{87855F14-4310-49C0-9B7B-F3A945CE4CCE}"/>
    <cellStyle name="Comma 8 7 5 3 2" xfId="7407" xr:uid="{2DD2082C-1FFF-4184-A0B3-8B4DB68BADFE}"/>
    <cellStyle name="Comma 8 7 5 4" xfId="15295" xr:uid="{349D6DAC-2DA2-4AFB-809B-1DA2BCFAABE6}"/>
    <cellStyle name="Comma 8 7 5 5" xfId="10233" xr:uid="{CCB51153-AED3-4166-88B7-FB160FD498C1}"/>
    <cellStyle name="Comma 8 7 5 6" xfId="21785" xr:uid="{0A25996F-7AEB-446D-8DD9-B4607010C409}"/>
    <cellStyle name="Comma 8 7 5 7" xfId="26016" xr:uid="{2421C2E8-0436-4AF4-9064-110ECE03D929}"/>
    <cellStyle name="Comma 8 7 6" xfId="22380" xr:uid="{31CCBA29-F82A-4576-8E29-3090F259D373}"/>
    <cellStyle name="Comma 8 7 6 2" xfId="13399" xr:uid="{6E95CF55-0A7A-4D4F-9B84-0FED58592C61}"/>
    <cellStyle name="Comma 8 7 6 3" xfId="5433" xr:uid="{2840256C-9DC5-42DB-A1D2-DDBC80A37093}"/>
    <cellStyle name="Comma 8 7 7" xfId="17413" xr:uid="{060741AB-D497-4A39-A233-289E14835EDA}"/>
    <cellStyle name="Comma 8 7 7 2" xfId="7993" xr:uid="{7DBC2EA7-3252-4A80-8298-D1233BBE657D}"/>
    <cellStyle name="Comma 8 7 8" xfId="15882" xr:uid="{0C53E02D-EB3F-4E82-8434-807E53CCF61C}"/>
    <cellStyle name="Comma 8 7 9" xfId="10819" xr:uid="{8F63ABA7-3AA4-4DB0-A8E4-A4F723545308}"/>
    <cellStyle name="Comma 8 8" xfId="924" xr:uid="{A70CD048-77B4-4044-B438-BBF8540A5247}"/>
    <cellStyle name="Comma 8 8 10" xfId="28087" xr:uid="{F4D57987-9AB2-42A8-9514-5192A897FC79}"/>
    <cellStyle name="Comma 8 8 10 2" xfId="32670" xr:uid="{60B1A9D4-B905-4C87-A16F-F3CE1C77579C}"/>
    <cellStyle name="Comma 8 8 11" xfId="28310" xr:uid="{9165E673-A415-4304-92EB-1464011817CC}"/>
    <cellStyle name="Comma 8 8 2" xfId="1931" xr:uid="{EFCDCD16-710B-4C68-84B4-A515F7F16D49}"/>
    <cellStyle name="Comma 8 8 2 2" xfId="21258" xr:uid="{46C41716-4CAD-4EB1-9257-8449B14B6AC9}"/>
    <cellStyle name="Comma 8 8 2 2 2" xfId="12346" xr:uid="{1D2F301F-47B0-4CF6-92E6-AAB1B234A59E}"/>
    <cellStyle name="Comma 8 8 2 2 2 2" xfId="30152" xr:uid="{3CA7B3CA-FEFD-4BA9-8BB1-B74DF8376223}"/>
    <cellStyle name="Comma 8 8 2 2 3" xfId="4325" xr:uid="{CECCD902-B469-4987-9578-FBFF3CD49064}"/>
    <cellStyle name="Comma 8 8 2 2 3 2" xfId="28858" xr:uid="{D7AC0DCE-0012-4AA4-A3AE-836BBC839F73}"/>
    <cellStyle name="Comma 8 8 2 2 4" xfId="31557" xr:uid="{4D67532B-A7AF-4990-9A68-65765E42C5D2}"/>
    <cellStyle name="Comma 8 8 2 3" xfId="17517" xr:uid="{DC4A1E32-4FCD-4CD6-99B5-C94B14D4403D}"/>
    <cellStyle name="Comma 8 8 2 3 2" xfId="6885" xr:uid="{8BAD474A-91FF-4353-BACF-9BDD37B737BC}"/>
    <cellStyle name="Comma 8 8 2 3 2 2" xfId="29279" xr:uid="{D7E7210C-B458-4198-B467-75A14890B6D7}"/>
    <cellStyle name="Comma 8 8 2 3 3" xfId="31007" xr:uid="{A3C9FCEF-50BB-4520-ACA3-8A6128F87632}"/>
    <cellStyle name="Comma 8 8 2 4" xfId="14773" xr:uid="{34D43F87-C1F5-4782-82AF-6F2421EE5417}"/>
    <cellStyle name="Comma 8 8 2 4 2" xfId="30555" xr:uid="{4B92C281-6166-4FD1-AA01-92EA33A27537}"/>
    <cellStyle name="Comma 8 8 2 5" xfId="9711" xr:uid="{D5AE6165-1068-4430-ADF7-E8B71A868B7E}"/>
    <cellStyle name="Comma 8 8 2 5 2" xfId="29720" xr:uid="{AECB9736-FFA4-47F3-9061-9A9F13BF5059}"/>
    <cellStyle name="Comma 8 8 2 6" xfId="23469" xr:uid="{F4E3999C-3977-4AD9-B187-3F9E2C296E29}"/>
    <cellStyle name="Comma 8 8 2 6 2" xfId="31901" xr:uid="{4947BB06-D796-4382-8B3F-C32994975220}"/>
    <cellStyle name="Comma 8 8 2 7" xfId="26538" xr:uid="{CE7E0AF1-471C-4CBD-964B-78BF4044E0C5}"/>
    <cellStyle name="Comma 8 8 2 7 2" xfId="32375" xr:uid="{6C4963AC-6EF3-4343-8FB0-E5761EFDCFF4}"/>
    <cellStyle name="Comma 8 8 2 8" xfId="28443" xr:uid="{FA128601-285D-4B8B-82B1-BD8951066A88}"/>
    <cellStyle name="Comma 8 8 3" xfId="2586" xr:uid="{EC4E807C-9A4B-4436-89AB-7CC7B0DCACDE}"/>
    <cellStyle name="Comma 8 8 3 2" xfId="20605" xr:uid="{215D39DF-DC14-41D0-9FC8-EB4FBC0BBE8D}"/>
    <cellStyle name="Comma 8 8 3 2 2" xfId="11694" xr:uid="{D51DD41B-B938-4CCB-84B2-B23BEA1CAE73}"/>
    <cellStyle name="Comma 8 8 3 2 2 2" xfId="30046" xr:uid="{C11D1C2B-E543-4C0B-BB0E-9132C66ABB13}"/>
    <cellStyle name="Comma 8 8 3 2 3" xfId="3671" xr:uid="{0BA06486-5AFF-4AA9-B889-C915B56D9242}"/>
    <cellStyle name="Comma 8 8 3 2 3 2" xfId="28752" xr:uid="{AEB5718D-287B-497B-89BB-28D4615B86EB}"/>
    <cellStyle name="Comma 8 8 3 2 4" xfId="31451" xr:uid="{6AAD455A-2A76-402D-8A5F-3188EFBB2BC3}"/>
    <cellStyle name="Comma 8 8 3 3" xfId="17156" xr:uid="{13CDBB63-3F50-4665-8236-FADB45B59810}"/>
    <cellStyle name="Comma 8 8 3 3 2" xfId="6231" xr:uid="{619B792C-6D8C-4ED2-A447-9CEAD4EA1CFC}"/>
    <cellStyle name="Comma 8 8 3 3 2 2" xfId="29173" xr:uid="{CD414190-E8A7-4D37-9C65-8467C67195B4}"/>
    <cellStyle name="Comma 8 8 3 3 3" xfId="30936" xr:uid="{7329FDE6-41F9-4731-A569-2A94062B3F33}"/>
    <cellStyle name="Comma 8 8 3 4" xfId="14119" xr:uid="{3D4572EE-25D2-480A-8E6F-0CB631B0E559}"/>
    <cellStyle name="Comma 8 8 3 4 2" xfId="30449" xr:uid="{711F28FF-19EF-48CE-B275-8469D37ECD9C}"/>
    <cellStyle name="Comma 8 8 3 5" xfId="9057" xr:uid="{702B8F66-4DB8-4D0E-BDF3-07BCD3DE7120}"/>
    <cellStyle name="Comma 8 8 3 5 2" xfId="29614" xr:uid="{979423D5-8E8B-424D-B745-EB3E57BEA8F9}"/>
    <cellStyle name="Comma 8 8 3 6" xfId="22818" xr:uid="{BFA671A4-C2C0-44B2-AA38-8FEB86F945A0}"/>
    <cellStyle name="Comma 8 8 3 6 2" xfId="31795" xr:uid="{FFFDB326-E64B-47B6-9232-500E1623BE86}"/>
    <cellStyle name="Comma 8 8 3 7" xfId="27192" xr:uid="{01943ABC-1EA0-4BDA-B7C7-3C44F972D17A}"/>
    <cellStyle name="Comma 8 8 3 7 2" xfId="32481" xr:uid="{9C598254-9CB5-4815-8B62-E188184DD634}"/>
    <cellStyle name="Comma 8 8 3 8" xfId="28549" xr:uid="{ED34DFD1-DD2D-4572-8A4D-5F2E72CCDA87}"/>
    <cellStyle name="Comma 8 8 4" xfId="22161" xr:uid="{0AA0585C-E4B8-4C1D-B675-D04E7D36A8E6}"/>
    <cellStyle name="Comma 8 8 4 2" xfId="13221" xr:uid="{46AD8CB4-1993-4EE8-A8A4-D39809E2231F}"/>
    <cellStyle name="Comma 8 8 4 2 2" xfId="30280" xr:uid="{0CA4BC91-970E-4AE9-B12F-AEC51A888E10}"/>
    <cellStyle name="Comma 8 8 4 3" xfId="5215" xr:uid="{2284A43D-A7EC-4E8C-8A4E-8C2B484E864D}"/>
    <cellStyle name="Comma 8 8 4 3 2" xfId="28987" xr:uid="{7A1BA13A-A003-4E5D-8DBE-6B2D6011E163}"/>
    <cellStyle name="Comma 8 8 4 4" xfId="31688" xr:uid="{6A4EAD9B-8463-455D-820A-D1763DB693A1}"/>
    <cellStyle name="Comma 8 8 5" xfId="18953" xr:uid="{928F43AF-5A44-42D7-936B-8BC386A2D984}"/>
    <cellStyle name="Comma 8 8 5 2" xfId="7775" xr:uid="{4B340057-B309-423D-9C0C-42474D4DC627}"/>
    <cellStyle name="Comma 8 8 5 2 2" xfId="29408" xr:uid="{397F5771-0770-4708-A2D0-30BA65E533ED}"/>
    <cellStyle name="Comma 8 8 5 3" xfId="31203" xr:uid="{3E3336AA-B494-46C0-9234-2DF5D5775064}"/>
    <cellStyle name="Comma 8 8 6" xfId="15663" xr:uid="{196A94B5-2177-41EC-B2A4-3DDFDC8878F7}"/>
    <cellStyle name="Comma 8 8 6 2" xfId="30684" xr:uid="{0AB148C3-92B0-4DF9-84FF-75F302E1F766}"/>
    <cellStyle name="Comma 8 8 7" xfId="10601" xr:uid="{1E0CAB39-DAB2-42D5-B115-8DF4AF49B7BF}"/>
    <cellStyle name="Comma 8 8 7 2" xfId="29849" xr:uid="{A2ABB53B-6E1D-4759-96BF-CCA601C4C747}"/>
    <cellStyle name="Comma 8 8 8" xfId="24693" xr:uid="{4487295C-A256-4F84-AC70-95692CFAEAD6}"/>
    <cellStyle name="Comma 8 8 8 2" xfId="32074" xr:uid="{D1906540-3D65-4BE4-A2A9-DD5D804E9D6B}"/>
    <cellStyle name="Comma 8 8 9" xfId="25648" xr:uid="{2DC4FDA8-14FC-41E4-9F36-943BDC2780C5}"/>
    <cellStyle name="Comma 8 8 9 2" xfId="32246" xr:uid="{A37BDA78-65A3-4748-925A-D77F75089CF9}"/>
    <cellStyle name="Comma 8 9" xfId="1601" xr:uid="{EDA1B4DA-1561-4134-9604-FF82917DB82D}"/>
    <cellStyle name="Comma 8 9 2" xfId="21585" xr:uid="{B1ABE778-3DB8-4966-BA95-5C97E4101ECB}"/>
    <cellStyle name="Comma 8 9 2 2" xfId="12673" xr:uid="{881264B4-5C4E-4570-AAD2-DB1A536F1232}"/>
    <cellStyle name="Comma 8 9 2 2 2" xfId="30206" xr:uid="{2C2D1F80-77BC-45C5-BFE9-40287B2153B0}"/>
    <cellStyle name="Comma 8 9 2 3" xfId="4653" xr:uid="{1EE75DC9-3779-4676-8CAB-9EF0B2D9A2C6}"/>
    <cellStyle name="Comma 8 9 2 3 2" xfId="28912" xr:uid="{41EE068C-5901-4A27-882D-09B2A2994813}"/>
    <cellStyle name="Comma 8 9 2 4" xfId="31611" xr:uid="{B15D9BD9-871D-4D33-82C9-F06171084B26}"/>
    <cellStyle name="Comma 8 9 3" xfId="18498" xr:uid="{EBE97F5D-705B-4612-A63F-9AF9ACDE80D4}"/>
    <cellStyle name="Comma 8 9 3 2" xfId="7213" xr:uid="{10CAD783-3203-4323-A97F-9B18D2FCEBE6}"/>
    <cellStyle name="Comma 8 9 3 2 2" xfId="29333" xr:uid="{34F1F6E4-4993-4961-8A7C-1E6692F1A463}"/>
    <cellStyle name="Comma 8 9 3 3" xfId="31140" xr:uid="{AE8B8E55-BDAA-4840-817B-9DFA6BFC93FD}"/>
    <cellStyle name="Comma 8 9 4" xfId="15101" xr:uid="{87EEC54A-9EDB-470E-BD23-52ACFAB901F9}"/>
    <cellStyle name="Comma 8 9 4 2" xfId="30609" xr:uid="{EDB7CB2E-F6B6-47B7-92C4-E9B7302712C6}"/>
    <cellStyle name="Comma 8 9 5" xfId="10039" xr:uid="{B0ECDE91-DDC5-4F7D-B950-061340C76D87}"/>
    <cellStyle name="Comma 8 9 5 2" xfId="29774" xr:uid="{4A59FAC3-EF27-49B8-9CC5-6ACB63D4169E}"/>
    <cellStyle name="Comma 8 9 6" xfId="23794" xr:uid="{7A7D02C3-E521-40C5-939D-DBF61236FF9F}"/>
    <cellStyle name="Comma 8 9 6 2" xfId="31955" xr:uid="{BC9A4C41-715F-44E5-969E-AA6D32B88D70}"/>
    <cellStyle name="Comma 8 9 7" xfId="26210" xr:uid="{568DE740-EB0E-4086-9513-46719FCA9CEB}"/>
    <cellStyle name="Comma 8 9 7 2" xfId="32321" xr:uid="{FCDAD00D-21C0-45F7-88D0-6F27DFAED849}"/>
    <cellStyle name="Comma 8 9 8" xfId="28389" xr:uid="{05C2AB9A-0226-46C9-84C1-36BF51DFF6F8}"/>
    <cellStyle name="Comma 87 3 2" xfId="622" xr:uid="{4B0210B4-BF81-43D2-90D6-B180ED0DFEF4}"/>
    <cellStyle name="Comma 87 3 2 10" xfId="24459" xr:uid="{B73A2CD5-8425-4AD6-B58D-409CEDD5E935}"/>
    <cellStyle name="Comma 87 3 2 10 2" xfId="32032" xr:uid="{E58B5FB3-CA52-4B29-BD62-EADFEE5AF4F2}"/>
    <cellStyle name="Comma 87 3 2 11" xfId="25416" xr:uid="{387A1B0C-EDA5-432A-94F1-C865FAAC8845}"/>
    <cellStyle name="Comma 87 3 2 11 2" xfId="32204" xr:uid="{990AA662-067C-4C7E-A680-FB1AB61F4D4B}"/>
    <cellStyle name="Comma 87 3 2 12" xfId="28266" xr:uid="{DC39EA0E-ADCD-48B5-9E03-63D428B46A4A}"/>
    <cellStyle name="Comma 87 3 2 2" xfId="854" xr:uid="{9E12F3CB-1B5C-43C0-9A5A-614A4A695B5C}"/>
    <cellStyle name="Comma 87 3 2 2 10" xfId="25590" xr:uid="{976302DF-3E62-4AA8-9639-761C7C8AE606}"/>
    <cellStyle name="Comma 87 3 2 2 10 2" xfId="32234" xr:uid="{F8E79541-B70A-4150-B1A7-D4EA7BFE70C3}"/>
    <cellStyle name="Comma 87 3 2 2 11" xfId="28297" xr:uid="{39F83063-68BD-48D0-8183-86AE650EC46C}"/>
    <cellStyle name="Comma 87 3 2 2 2" xfId="1214" xr:uid="{9CBEFFAC-6048-4AAC-86A1-F72FED9CCBD9}"/>
    <cellStyle name="Comma 87 3 2 2 2 10" xfId="28352" xr:uid="{41C226B2-6201-4A98-94FE-72A65B350D8A}"/>
    <cellStyle name="Comma 87 3 2 2 2 2" xfId="2201" xr:uid="{F7BFDC18-C125-4F04-9E1B-27F6B729E944}"/>
    <cellStyle name="Comma 87 3 2 2 2 2 2" xfId="20988" xr:uid="{4E450649-18B2-4C11-B4CB-99FAD92D7ED9}"/>
    <cellStyle name="Comma 87 3 2 2 2 2 2 2" xfId="12076" xr:uid="{B40B732F-6AE9-4EF0-81BB-21D0C13A34CE}"/>
    <cellStyle name="Comma 87 3 2 2 2 2 2 2 2" xfId="30110" xr:uid="{AD6FFE6F-4A16-426B-86C0-0DDBF027A09B}"/>
    <cellStyle name="Comma 87 3 2 2 2 2 2 3" xfId="4055" xr:uid="{9F877E26-2107-4904-A97C-9A66586DFC4A}"/>
    <cellStyle name="Comma 87 3 2 2 2 2 2 3 2" xfId="28816" xr:uid="{641929BB-5587-4B33-B65A-753A59C19B9E}"/>
    <cellStyle name="Comma 87 3 2 2 2 2 2 4" xfId="31515" xr:uid="{DF9564ED-1FD9-4BBA-9216-75FCC6D4D5C4}"/>
    <cellStyle name="Comma 87 3 2 2 2 2 3" xfId="17385" xr:uid="{99BDBF36-86E9-4357-BCFD-D907AF939F4C}"/>
    <cellStyle name="Comma 87 3 2 2 2 2 3 2" xfId="6615" xr:uid="{310AE423-DDFB-400D-B1AA-000AE66F4D18}"/>
    <cellStyle name="Comma 87 3 2 2 2 2 3 2 2" xfId="29237" xr:uid="{99E6B5FB-A8B2-4997-97F5-23D6BC2261B4}"/>
    <cellStyle name="Comma 87 3 2 2 2 2 3 3" xfId="30980" xr:uid="{6D64453D-4B79-4F46-8B62-AAA5EA3DFADB}"/>
    <cellStyle name="Comma 87 3 2 2 2 2 4" xfId="14503" xr:uid="{60CFD287-47F2-46B0-A695-DA22332A2C3E}"/>
    <cellStyle name="Comma 87 3 2 2 2 2 4 2" xfId="30513" xr:uid="{D7AD8B3D-3A65-4F60-8B23-A41A30602083}"/>
    <cellStyle name="Comma 87 3 2 2 2 2 5" xfId="9441" xr:uid="{0BDB699F-8141-4EFE-8F90-71F477ED7331}"/>
    <cellStyle name="Comma 87 3 2 2 2 2 5 2" xfId="29678" xr:uid="{FF0DD8F5-7AA2-417C-A4EA-0A6D1ACFD8DA}"/>
    <cellStyle name="Comma 87 3 2 2 2 2 6" xfId="23200" xr:uid="{D3529F57-92E3-43DF-B571-F5E0C95942A1}"/>
    <cellStyle name="Comma 87 3 2 2 2 2 6 2" xfId="31859" xr:uid="{CFB73839-C2C2-498D-B0B2-C824EA6ECD17}"/>
    <cellStyle name="Comma 87 3 2 2 2 2 7" xfId="26808" xr:uid="{833637FB-0320-44DD-AD8A-754DC18D2C64}"/>
    <cellStyle name="Comma 87 3 2 2 2 2 7 2" xfId="32417" xr:uid="{63EED6B0-9D79-43B9-9E3D-0FCC641BE8F1}"/>
    <cellStyle name="Comma 87 3 2 2 2 2 8" xfId="28485" xr:uid="{4D8AADCB-5028-472F-97BE-409B7CE8726B}"/>
    <cellStyle name="Comma 87 3 2 2 2 3" xfId="2856" xr:uid="{587C21C6-049E-4A65-A7DF-50E5A7387A6C}"/>
    <cellStyle name="Comma 87 3 2 2 2 3 2" xfId="20335" xr:uid="{E488A1DF-3D6E-4BE6-B4BB-4AEFB53216E1}"/>
    <cellStyle name="Comma 87 3 2 2 2 3 2 2" xfId="11424" xr:uid="{9DC40164-261F-445D-BCFC-774B6FC22D06}"/>
    <cellStyle name="Comma 87 3 2 2 2 3 2 2 2" xfId="30004" xr:uid="{9AD364F6-74F3-4A1E-83A6-C7193566691B}"/>
    <cellStyle name="Comma 87 3 2 2 2 3 2 3" xfId="3401" xr:uid="{1B7671DD-697C-43F1-A882-F1555410098C}"/>
    <cellStyle name="Comma 87 3 2 2 2 3 2 3 2" xfId="28710" xr:uid="{CD45F81B-1AFF-4E01-BC5B-41CE3ADB49C6}"/>
    <cellStyle name="Comma 87 3 2 2 2 3 2 4" xfId="31409" xr:uid="{5FBCBB79-4F80-46B7-89EB-0FE33C87E284}"/>
    <cellStyle name="Comma 87 3 2 2 2 3 3" xfId="16894" xr:uid="{10BB9A1C-30B9-4CDB-AC71-29C0EE7F970D}"/>
    <cellStyle name="Comma 87 3 2 2 2 3 3 2" xfId="5961" xr:uid="{30574838-E4F8-4B80-9D18-6346BA8D9D8B}"/>
    <cellStyle name="Comma 87 3 2 2 2 3 3 2 2" xfId="29131" xr:uid="{7AE8CC1B-04B0-4A0C-9A1E-857835B9FA9D}"/>
    <cellStyle name="Comma 87 3 2 2 2 3 3 3" xfId="30895" xr:uid="{623F325A-DA07-4A38-8574-55E53F317A0C}"/>
    <cellStyle name="Comma 87 3 2 2 2 3 4" xfId="13849" xr:uid="{DA781714-342E-4A00-9BA3-1CDA35C8FD75}"/>
    <cellStyle name="Comma 87 3 2 2 2 3 4 2" xfId="30407" xr:uid="{E65AA537-BC1E-49F2-995D-E29BCCBFC78A}"/>
    <cellStyle name="Comma 87 3 2 2 2 3 5" xfId="8787" xr:uid="{2DD97E89-5504-47D1-AA73-59910E6354CA}"/>
    <cellStyle name="Comma 87 3 2 2 2 3 5 2" xfId="29572" xr:uid="{3E6C4EB9-96F8-4DF2-B788-8A0B7F21EE62}"/>
    <cellStyle name="Comma 87 3 2 2 2 3 6" xfId="22548" xr:uid="{9F50A9EB-8659-43C6-8703-C76C9CC963C5}"/>
    <cellStyle name="Comma 87 3 2 2 2 3 6 2" xfId="31753" xr:uid="{21AF60AB-143A-4690-85B0-1EEFB1B0453E}"/>
    <cellStyle name="Comma 87 3 2 2 2 3 7" xfId="27462" xr:uid="{DEA7C717-BB64-4FA0-AC2C-CF36CE384744}"/>
    <cellStyle name="Comma 87 3 2 2 2 3 7 2" xfId="32523" xr:uid="{BCE037F5-D1DF-479F-BC6B-20385B6BEEC2}"/>
    <cellStyle name="Comma 87 3 2 2 2 3 8" xfId="28591" xr:uid="{F8A50FBA-BACC-4F20-9C01-58BACCF8F6D5}"/>
    <cellStyle name="Comma 87 3 2 2 2 4" xfId="21891" xr:uid="{83AA9A2D-71B7-4006-B8BA-6F26ADD0BAA5}"/>
    <cellStyle name="Comma 87 3 2 2 2 4 2" xfId="12959" xr:uid="{E7ACAACB-E58B-4D39-95D0-F843B2E81C18}"/>
    <cellStyle name="Comma 87 3 2 2 2 4 2 2" xfId="30239" xr:uid="{1085F4AA-8E2D-42CD-9101-05E0CDA5DFDD}"/>
    <cellStyle name="Comma 87 3 2 2 2 4 3" xfId="4945" xr:uid="{046011B3-BF85-4D75-A730-A48C4C39E95C}"/>
    <cellStyle name="Comma 87 3 2 2 2 4 3 2" xfId="28945" xr:uid="{71B2A7B0-1DF7-4E26-BD46-4DFC80EF856E}"/>
    <cellStyle name="Comma 87 3 2 2 2 4 4" xfId="31646" xr:uid="{5AC698C0-41C4-42EF-B9D2-2C2AA4B2AA3D}"/>
    <cellStyle name="Comma 87 3 2 2 2 5" xfId="18695" xr:uid="{5AD77182-9CC0-4D78-8DD1-1DB2128DD5BC}"/>
    <cellStyle name="Comma 87 3 2 2 2 5 2" xfId="7505" xr:uid="{603EDEE8-D836-4341-B5BE-26A3E0BD00CB}"/>
    <cellStyle name="Comma 87 3 2 2 2 5 2 2" xfId="29366" xr:uid="{F8887D85-09FB-48DB-8DF2-B0202B059C5F}"/>
    <cellStyle name="Comma 87 3 2 2 2 5 3" xfId="31170" xr:uid="{EF6D51A2-88CB-44A3-A6E9-B50902F491A3}"/>
    <cellStyle name="Comma 87 3 2 2 2 6" xfId="15393" xr:uid="{FE73BB79-7648-4EC3-9636-BE35AE51251E}"/>
    <cellStyle name="Comma 87 3 2 2 2 6 2" xfId="30642" xr:uid="{1DEC21A8-756B-4F69-B592-8CE41E3712DF}"/>
    <cellStyle name="Comma 87 3 2 2 2 7" xfId="10331" xr:uid="{B5D95080-FB5F-4A02-BEB1-3C4471A53045}"/>
    <cellStyle name="Comma 87 3 2 2 2 7 2" xfId="29807" xr:uid="{73D29E68-E971-4E14-A833-1CAAC2706FA2}"/>
    <cellStyle name="Comma 87 3 2 2 2 8" xfId="24963" xr:uid="{01DFC4C0-2FAD-4821-A237-92ECC489D0CC}"/>
    <cellStyle name="Comma 87 3 2 2 2 8 2" xfId="32116" xr:uid="{3FDF731C-5113-4830-B595-93C350ACE602}"/>
    <cellStyle name="Comma 87 3 2 2 2 9" xfId="25918" xr:uid="{4DC54F67-1A1B-4B74-AD72-71F2D5055F47}"/>
    <cellStyle name="Comma 87 3 2 2 2 9 2" xfId="32288" xr:uid="{1BD3FF62-5624-4A54-96D2-31090CDF6632}"/>
    <cellStyle name="Comma 87 3 2 2 3" xfId="1872" xr:uid="{38423C55-A014-4E65-A393-F87253E35FB9}"/>
    <cellStyle name="Comma 87 3 2 2 3 2" xfId="21315" xr:uid="{FBAAEFC9-B220-451C-A4D5-1844233E590A}"/>
    <cellStyle name="Comma 87 3 2 2 3 2 2" xfId="12404" xr:uid="{7C3816C0-678D-4E00-8EBC-7D03C7508E10}"/>
    <cellStyle name="Comma 87 3 2 2 3 2 2 2" xfId="30164" xr:uid="{34C6A40B-D62A-4A5D-99F4-ABD9BF354A9E}"/>
    <cellStyle name="Comma 87 3 2 2 3 2 3" xfId="4383" xr:uid="{DED285F6-4F59-450E-8B5A-9D76988B8DD5}"/>
    <cellStyle name="Comma 87 3 2 2 3 2 3 2" xfId="28870" xr:uid="{29A96AAF-729C-4A45-865A-D17CFB21B947}"/>
    <cellStyle name="Comma 87 3 2 2 3 2 4" xfId="31569" xr:uid="{CE5DCED1-2632-485A-85BF-54A97E58C655}"/>
    <cellStyle name="Comma 87 3 2 2 3 3" xfId="19044" xr:uid="{B5C6A1D4-1318-4A47-AB74-A817212283A8}"/>
    <cellStyle name="Comma 87 3 2 2 3 3 2" xfId="6943" xr:uid="{B875214D-DCE4-4C3E-A376-CAF88CAA4C33}"/>
    <cellStyle name="Comma 87 3 2 2 3 3 2 2" xfId="29291" xr:uid="{CF034163-F379-420E-A456-3A86171AA210}"/>
    <cellStyle name="Comma 87 3 2 2 3 3 3" xfId="31210" xr:uid="{AED2075B-DD15-4382-A2B3-05A784500405}"/>
    <cellStyle name="Comma 87 3 2 2 3 4" xfId="14831" xr:uid="{BFB1704F-C2B7-4D97-AB57-4286399FF3C4}"/>
    <cellStyle name="Comma 87 3 2 2 3 4 2" xfId="30567" xr:uid="{BA3B1ED0-A067-4A7E-B729-4920D6033CEF}"/>
    <cellStyle name="Comma 87 3 2 2 3 5" xfId="9769" xr:uid="{69F107F2-4F66-48D9-8048-F77ED4AA80BB}"/>
    <cellStyle name="Comma 87 3 2 2 3 5 2" xfId="29732" xr:uid="{5DCB8277-5E4C-471B-B0C9-44B65C3A393C}"/>
    <cellStyle name="Comma 87 3 2 2 3 6" xfId="23524" xr:uid="{4590EB53-8789-455B-8C82-11C0C009668B}"/>
    <cellStyle name="Comma 87 3 2 2 3 6 2" xfId="31913" xr:uid="{B431AB35-EB5F-4552-B364-C98AE6F174F2}"/>
    <cellStyle name="Comma 87 3 2 2 3 7" xfId="26480" xr:uid="{81924B00-E9EA-4230-979D-F4E59C94435F}"/>
    <cellStyle name="Comma 87 3 2 2 3 7 2" xfId="32363" xr:uid="{7937C052-B688-4B91-84A6-C0884E24C473}"/>
    <cellStyle name="Comma 87 3 2 2 3 8" xfId="28431" xr:uid="{D3CD7E7E-807A-40BB-BE7B-35E627E92DB2}"/>
    <cellStyle name="Comma 87 3 2 2 4" xfId="2528" xr:uid="{997D6726-B3C9-45C1-AD4E-58A7ECF9A6E5}"/>
    <cellStyle name="Comma 87 3 2 2 4 2" xfId="20663" xr:uid="{3E37DAD0-02F1-4577-901E-E9CA5F92EED6}"/>
    <cellStyle name="Comma 87 3 2 2 4 2 2" xfId="11752" xr:uid="{396B5028-18F0-43A2-B0FB-787D856334A4}"/>
    <cellStyle name="Comma 87 3 2 2 4 2 2 2" xfId="30058" xr:uid="{CCCB111E-71BD-4A39-B2B1-9C4C0BD7A7B0}"/>
    <cellStyle name="Comma 87 3 2 2 4 2 3" xfId="3729" xr:uid="{D7718676-A9AE-4039-A494-24A144250DE6}"/>
    <cellStyle name="Comma 87 3 2 2 4 2 3 2" xfId="28764" xr:uid="{68456694-9E0F-4D31-9F5B-FC50D2571463}"/>
    <cellStyle name="Comma 87 3 2 2 4 2 4" xfId="31463" xr:uid="{F482B19B-31F7-4815-A16D-4C6BECE3E8AA}"/>
    <cellStyle name="Comma 87 3 2 2 4 3" xfId="17209" xr:uid="{F9DBC68A-CAE5-4AF4-BDB6-8465D70A1B0A}"/>
    <cellStyle name="Comma 87 3 2 2 4 3 2" xfId="6289" xr:uid="{CE66CD6C-DFB4-47AD-ADAE-17E207DBA2A7}"/>
    <cellStyle name="Comma 87 3 2 2 4 3 2 2" xfId="29185" xr:uid="{430E6AD1-6987-4951-B8E5-33A389A54A02}"/>
    <cellStyle name="Comma 87 3 2 2 4 3 3" xfId="30947" xr:uid="{C8A930DA-7D00-4477-91AD-AC52BD0BAA7E}"/>
    <cellStyle name="Comma 87 3 2 2 4 4" xfId="14177" xr:uid="{A0BA9053-AC3C-40B6-9BB5-E7205E607521}"/>
    <cellStyle name="Comma 87 3 2 2 4 4 2" xfId="30461" xr:uid="{E50FC849-C534-4228-9506-610AA3C6DC48}"/>
    <cellStyle name="Comma 87 3 2 2 4 5" xfId="9115" xr:uid="{769B81D4-F1DC-41E9-914C-D81F7E08FCFA}"/>
    <cellStyle name="Comma 87 3 2 2 4 5 2" xfId="29626" xr:uid="{F9FC2BC7-59DF-4592-A5B1-C5C34C60323B}"/>
    <cellStyle name="Comma 87 3 2 2 4 6" xfId="22875" xr:uid="{25A2F220-5803-4950-90B4-91063032A42A}"/>
    <cellStyle name="Comma 87 3 2 2 4 6 2" xfId="31807" xr:uid="{8501345D-7200-4AC5-93D6-06CFC7EC3DDD}"/>
    <cellStyle name="Comma 87 3 2 2 4 7" xfId="27134" xr:uid="{51883B58-912A-4914-8AA6-F2E170805363}"/>
    <cellStyle name="Comma 87 3 2 2 4 7 2" xfId="32469" xr:uid="{EB73BCD9-4CB6-4DBF-A55C-DF93BEC86EDC}"/>
    <cellStyle name="Comma 87 3 2 2 4 8" xfId="28537" xr:uid="{287ED800-8091-4902-9048-A6B1004ACFCF}"/>
    <cellStyle name="Comma 87 3 2 2 5" xfId="22219" xr:uid="{5A029142-A6FA-47D1-86BC-4688F9DB4800}"/>
    <cellStyle name="Comma 87 3 2 2 5 2" xfId="13272" xr:uid="{B4ADF64A-3BCA-45FF-9EA2-1D452AACB4AB}"/>
    <cellStyle name="Comma 87 3 2 2 5 2 2" xfId="30291" xr:uid="{C3DC68B4-0EBC-4956-BC7A-39C25E40D814}"/>
    <cellStyle name="Comma 87 3 2 2 5 3" xfId="5273" xr:uid="{DDC56CD1-6276-47A5-ADDB-BE0D2D20C38D}"/>
    <cellStyle name="Comma 87 3 2 2 5 3 2" xfId="28999" xr:uid="{8D1489CC-458C-4A8E-8E22-7811E02CB00F}"/>
    <cellStyle name="Comma 87 3 2 2 5 4" xfId="31700" xr:uid="{8EFE2D51-62F0-4660-B7FE-CD259D3C93CB}"/>
    <cellStyle name="Comma 87 3 2 2 6" xfId="19332" xr:uid="{CF3AE3E3-C003-4E76-A24F-D4CAE20D2F0E}"/>
    <cellStyle name="Comma 87 3 2 2 6 2" xfId="7833" xr:uid="{E84E3EEF-D8D8-4829-AC9E-0507A25BA817}"/>
    <cellStyle name="Comma 87 3 2 2 6 2 2" xfId="29420" xr:uid="{AC8E61CD-D5D0-4E63-9FAD-62855250DF64}"/>
    <cellStyle name="Comma 87 3 2 2 6 3" xfId="31246" xr:uid="{4917BBE3-C2F5-4CE0-813F-A726C90CB707}"/>
    <cellStyle name="Comma 87 3 2 2 7" xfId="15722" xr:uid="{A9A57C70-ACD0-4D21-94AE-CF97C7AF541D}"/>
    <cellStyle name="Comma 87 3 2 2 7 2" xfId="30696" xr:uid="{828B2385-25FA-4F6F-8308-C599240B3E17}"/>
    <cellStyle name="Comma 87 3 2 2 8" xfId="10659" xr:uid="{C70720DD-0611-4FCF-ABA9-05381CBF2CC1}"/>
    <cellStyle name="Comma 87 3 2 2 8 2" xfId="29861" xr:uid="{3DBA141C-7587-4B16-83D4-5589EC4C392F}"/>
    <cellStyle name="Comma 87 3 2 2 9" xfId="24634" xr:uid="{6DA568EC-33A8-4A77-B51C-6234924F1CBC}"/>
    <cellStyle name="Comma 87 3 2 2 9 2" xfId="32062" xr:uid="{6FF6CA36-573E-4877-9080-6CF9AD087CE1}"/>
    <cellStyle name="Comma 87 3 2 3" xfId="1028" xr:uid="{8B10276D-6B66-4B55-BA60-2889DF60941D}"/>
    <cellStyle name="Comma 87 3 2 3 10" xfId="28322" xr:uid="{6CC25CEA-4DC6-4BB0-9345-06059675FEDB}"/>
    <cellStyle name="Comma 87 3 2 3 2" xfId="2027" xr:uid="{4B84F719-1915-4CBB-AAD2-BF5150A99212}"/>
    <cellStyle name="Comma 87 3 2 3 2 2" xfId="21162" xr:uid="{79E6B7B2-A1F2-48C7-AC2D-1712DC1E261D}"/>
    <cellStyle name="Comma 87 3 2 3 2 2 2" xfId="12250" xr:uid="{26CC5379-FDD7-407F-94C2-B6CEE7DE9745}"/>
    <cellStyle name="Comma 87 3 2 3 2 2 2 2" xfId="30140" xr:uid="{A1274164-382A-41C2-A57B-DA90956B5881}"/>
    <cellStyle name="Comma 87 3 2 3 2 2 3" xfId="4229" xr:uid="{2BF7A905-A414-4589-B25C-7C466CE4CDD0}"/>
    <cellStyle name="Comma 87 3 2 3 2 2 3 2" xfId="28846" xr:uid="{B7C9DF3D-E71D-45A3-9C4A-10B10612B1D0}"/>
    <cellStyle name="Comma 87 3 2 3 2 2 4" xfId="31545" xr:uid="{0389D887-2C0A-45A8-8BC8-450C7A03FE06}"/>
    <cellStyle name="Comma 87 3 2 3 2 3" xfId="18141" xr:uid="{49AE1DE2-BBE2-42E1-8197-166CA81684FE}"/>
    <cellStyle name="Comma 87 3 2 3 2 3 2" xfId="6789" xr:uid="{5503E62C-3896-48FA-ACD6-8BE8DD80A02F}"/>
    <cellStyle name="Comma 87 3 2 3 2 3 2 2" xfId="29267" xr:uid="{000C90AB-E36A-4F2B-A608-22FDB8B0E5FE}"/>
    <cellStyle name="Comma 87 3 2 3 2 3 3" xfId="31095" xr:uid="{7EDEFA0F-8A1A-4606-9D23-620DF06F436B}"/>
    <cellStyle name="Comma 87 3 2 3 2 4" xfId="14677" xr:uid="{55B6393B-7663-4BC3-BA91-5D2CDAAA6240}"/>
    <cellStyle name="Comma 87 3 2 3 2 4 2" xfId="30543" xr:uid="{5BBA7BDC-6A09-4EDE-892E-CBCB12E631A2}"/>
    <cellStyle name="Comma 87 3 2 3 2 5" xfId="9615" xr:uid="{750660D1-163E-4963-B447-DBB6F815C633}"/>
    <cellStyle name="Comma 87 3 2 3 2 5 2" xfId="29708" xr:uid="{BDE1138C-E89D-471F-A49E-B3B1B3ACED21}"/>
    <cellStyle name="Comma 87 3 2 3 2 6" xfId="23373" xr:uid="{F551DA60-06A5-457F-B31B-A792398CD71A}"/>
    <cellStyle name="Comma 87 3 2 3 2 6 2" xfId="31889" xr:uid="{D5FCDC14-3ECA-418F-B6E9-5B84F732AD53}"/>
    <cellStyle name="Comma 87 3 2 3 2 7" xfId="26634" xr:uid="{FE230F43-D02F-4DB4-9A2E-FE631AB5976B}"/>
    <cellStyle name="Comma 87 3 2 3 2 7 2" xfId="32387" xr:uid="{D7705772-58A3-4AA0-AC11-5EA9EFDF50FC}"/>
    <cellStyle name="Comma 87 3 2 3 2 8" xfId="28455" xr:uid="{8E8218AA-E182-44F5-8ECE-BF0AF28AFEA1}"/>
    <cellStyle name="Comma 87 3 2 3 3" xfId="2682" xr:uid="{D0450430-B793-4991-80F5-88BB726E4E8A}"/>
    <cellStyle name="Comma 87 3 2 3 3 2" xfId="20509" xr:uid="{3223E3C7-0787-40A2-A7EE-38C3DB5127F0}"/>
    <cellStyle name="Comma 87 3 2 3 3 2 2" xfId="11598" xr:uid="{DDBB87A3-2645-4D21-BAFE-222A7D9BDC9D}"/>
    <cellStyle name="Comma 87 3 2 3 3 2 2 2" xfId="30034" xr:uid="{F5AA2640-1059-46FD-B323-300673C4766F}"/>
    <cellStyle name="Comma 87 3 2 3 3 2 3" xfId="3575" xr:uid="{9EC2B63A-100C-4D57-AF51-8108826D4D05}"/>
    <cellStyle name="Comma 87 3 2 3 3 2 3 2" xfId="28740" xr:uid="{E9888D6E-5AD1-470B-B3EF-2BFA540A802C}"/>
    <cellStyle name="Comma 87 3 2 3 3 2 4" xfId="31439" xr:uid="{D0AA27AC-F39F-4953-BBC8-8F7D4812B849}"/>
    <cellStyle name="Comma 87 3 2 3 3 3" xfId="17063" xr:uid="{5D6CBD3C-5806-4CB0-BDDA-8444488A84AA}"/>
    <cellStyle name="Comma 87 3 2 3 3 3 2" xfId="6135" xr:uid="{1E69CB72-24E2-465E-B7F7-84627CAB89F3}"/>
    <cellStyle name="Comma 87 3 2 3 3 3 2 2" xfId="29161" xr:uid="{9431ACE4-53DF-43D4-9714-E5EDAAF7CDC5}"/>
    <cellStyle name="Comma 87 3 2 3 3 3 3" xfId="30924" xr:uid="{43F4D58F-B1DB-4671-94A4-67B856A38420}"/>
    <cellStyle name="Comma 87 3 2 3 3 4" xfId="14023" xr:uid="{DC452843-29B1-46A8-92DF-CF7A5D6A2332}"/>
    <cellStyle name="Comma 87 3 2 3 3 4 2" xfId="30437" xr:uid="{986A54B8-159B-4898-8F64-E5786444FED9}"/>
    <cellStyle name="Comma 87 3 2 3 3 5" xfId="8961" xr:uid="{A7D5236E-FEF0-44B1-9312-B5E899B44B5C}"/>
    <cellStyle name="Comma 87 3 2 3 3 5 2" xfId="29602" xr:uid="{020529AC-7D25-454D-9C83-1E4C2136F1A5}"/>
    <cellStyle name="Comma 87 3 2 3 3 6" xfId="22722" xr:uid="{C091EB07-9132-46D0-A763-5C6CD423221B}"/>
    <cellStyle name="Comma 87 3 2 3 3 6 2" xfId="31783" xr:uid="{52D65006-7228-4B52-A23C-C8906EF36569}"/>
    <cellStyle name="Comma 87 3 2 3 3 7" xfId="27288" xr:uid="{0130C2C1-1599-4500-A406-48FF9A5B7193}"/>
    <cellStyle name="Comma 87 3 2 3 3 7 2" xfId="32493" xr:uid="{B27DC8E3-FA2E-4818-9B24-10DA0A2C6682}"/>
    <cellStyle name="Comma 87 3 2 3 3 8" xfId="28561" xr:uid="{0B013304-B9E1-4BC4-A7BA-C5247A75A1BA}"/>
    <cellStyle name="Comma 87 3 2 3 4" xfId="22065" xr:uid="{91D2125B-5F66-41CD-86F6-8BFDE1F30DC4}"/>
    <cellStyle name="Comma 87 3 2 3 4 2" xfId="13129" xr:uid="{BAD2311A-8203-4803-AEA7-AF0AFD660772}"/>
    <cellStyle name="Comma 87 3 2 3 4 2 2" xfId="30268" xr:uid="{68EBD31E-9BE1-4628-B170-DBF7E4104660}"/>
    <cellStyle name="Comma 87 3 2 3 4 3" xfId="5119" xr:uid="{D60639DA-4D01-4A2A-9C8D-C3806631473E}"/>
    <cellStyle name="Comma 87 3 2 3 4 3 2" xfId="28975" xr:uid="{837A2176-FF3C-43B8-BA12-6C826474405E}"/>
    <cellStyle name="Comma 87 3 2 3 4 4" xfId="31676" xr:uid="{EA3E7D4F-5F1C-4491-A154-78ACD62A8E2D}"/>
    <cellStyle name="Comma 87 3 2 3 5" xfId="17273" xr:uid="{95CD597B-8F87-4EA8-A9C7-CE6B4C1473EF}"/>
    <cellStyle name="Comma 87 3 2 3 5 2" xfId="7679" xr:uid="{FFB9E73D-E2F8-40E5-AD7F-1B8D90EA0F90}"/>
    <cellStyle name="Comma 87 3 2 3 5 2 2" xfId="29396" xr:uid="{08CF8D0A-6E26-4ED2-8BCC-E4287DE9D600}"/>
    <cellStyle name="Comma 87 3 2 3 5 3" xfId="30957" xr:uid="{E61846B2-1483-4DA6-B089-E2694F1BEECB}"/>
    <cellStyle name="Comma 87 3 2 3 6" xfId="15567" xr:uid="{BF5E74AF-344A-4C2A-A154-961D2BE81EFF}"/>
    <cellStyle name="Comma 87 3 2 3 6 2" xfId="30672" xr:uid="{020A0A7E-61BA-412F-B21E-DA7183C50C20}"/>
    <cellStyle name="Comma 87 3 2 3 7" xfId="10505" xr:uid="{7117DCD5-542C-480B-B030-3440FA567CF5}"/>
    <cellStyle name="Comma 87 3 2 3 7 2" xfId="29837" xr:uid="{3F38C5C3-9C2B-497F-91AA-94D2895F2922}"/>
    <cellStyle name="Comma 87 3 2 3 8" xfId="24789" xr:uid="{B0711997-7930-4040-9793-3F513D07A6FB}"/>
    <cellStyle name="Comma 87 3 2 3 8 2" xfId="32086" xr:uid="{49AB849E-81FF-46B6-9AB7-54BF1C36C817}"/>
    <cellStyle name="Comma 87 3 2 3 9" xfId="25744" xr:uid="{D9267778-19B2-4BB8-832E-FEF2638769BE}"/>
    <cellStyle name="Comma 87 3 2 3 9 2" xfId="32258" xr:uid="{F11A9DAB-2105-45A3-B20B-2C49106BA5A1}"/>
    <cellStyle name="Comma 87 3 2 4" xfId="1698" xr:uid="{2B593514-1290-4120-A6FF-E8C2A9034160}"/>
    <cellStyle name="Comma 87 3 2 4 2" xfId="21489" xr:uid="{065BB121-7961-49E1-BDE3-8CFE067C94D1}"/>
    <cellStyle name="Comma 87 3 2 4 2 2" xfId="12578" xr:uid="{78FF112B-C9C7-4A17-ABC0-8EE14A65C70F}"/>
    <cellStyle name="Comma 87 3 2 4 2 2 2" xfId="30194" xr:uid="{45C7CCF0-459C-47BC-BACC-738F2333B142}"/>
    <cellStyle name="Comma 87 3 2 4 2 3" xfId="4557" xr:uid="{4F1F23E5-2550-416A-8FB8-57C1E3B06CD5}"/>
    <cellStyle name="Comma 87 3 2 4 2 3 2" xfId="28900" xr:uid="{2689B7B4-99CD-43EF-B413-FF0AE2E9F3F5}"/>
    <cellStyle name="Comma 87 3 2 4 2 4" xfId="31599" xr:uid="{18DAB46F-3B4E-4A3F-B277-8F53692A577B}"/>
    <cellStyle name="Comma 87 3 2 4 3" xfId="18158" xr:uid="{18C7FB1F-F51A-4232-9094-1CE0CE200EFB}"/>
    <cellStyle name="Comma 87 3 2 4 3 2" xfId="7117" xr:uid="{FFDB5D1C-1604-4B3B-AE8D-2BC4C4376AED}"/>
    <cellStyle name="Comma 87 3 2 4 3 2 2" xfId="29321" xr:uid="{0CE18F8B-465D-4015-91C6-088AFF541310}"/>
    <cellStyle name="Comma 87 3 2 4 3 3" xfId="31097" xr:uid="{87E4E242-1039-469E-9D4F-3B1FE7913747}"/>
    <cellStyle name="Comma 87 3 2 4 4" xfId="15005" xr:uid="{04979F24-1744-45E3-A2F6-7933C040BA65}"/>
    <cellStyle name="Comma 87 3 2 4 4 2" xfId="30597" xr:uid="{1977ACD0-ABAD-401A-B9DD-14FC8EC803F7}"/>
    <cellStyle name="Comma 87 3 2 4 5" xfId="9943" xr:uid="{89F22AF7-D1CD-448F-8EDE-7B257B5611E4}"/>
    <cellStyle name="Comma 87 3 2 4 5 2" xfId="29762" xr:uid="{81494C51-DC90-4C39-B0D9-0F7F2199A5E1}"/>
    <cellStyle name="Comma 87 3 2 4 6" xfId="23698" xr:uid="{A090239F-70E0-4A7A-A62A-FA29458F77DA}"/>
    <cellStyle name="Comma 87 3 2 4 6 2" xfId="31943" xr:uid="{8706561C-A327-4B88-859F-0273224E242E}"/>
    <cellStyle name="Comma 87 3 2 4 7" xfId="26306" xr:uid="{7D84C998-4907-44B0-B82C-D2C28CEF8456}"/>
    <cellStyle name="Comma 87 3 2 4 7 2" xfId="32333" xr:uid="{CA5E6572-687E-46D4-A243-A261FDD2295D}"/>
    <cellStyle name="Comma 87 3 2 4 8" xfId="28401" xr:uid="{1913DA66-B0BB-4023-AE9A-C133518A0490}"/>
    <cellStyle name="Comma 87 3 2 5" xfId="2354" xr:uid="{EB15FDEF-6066-4E06-9136-1B21C40EF60F}"/>
    <cellStyle name="Comma 87 3 2 5 2" xfId="20837" xr:uid="{FEF42B7D-8411-4C84-8350-57779E96CB72}"/>
    <cellStyle name="Comma 87 3 2 5 2 2" xfId="11926" xr:uid="{84CB7A01-0111-4B7C-81BF-5E8A915D7958}"/>
    <cellStyle name="Comma 87 3 2 5 2 2 2" xfId="30088" xr:uid="{09C806A8-6170-4945-A344-4CD27D4F1C0A}"/>
    <cellStyle name="Comma 87 3 2 5 2 3" xfId="3903" xr:uid="{3779585F-1B67-452F-80C6-68575242A543}"/>
    <cellStyle name="Comma 87 3 2 5 2 3 2" xfId="28794" xr:uid="{17C1B768-74BD-45F8-9921-046960F0A1A4}"/>
    <cellStyle name="Comma 87 3 2 5 2 4" xfId="31493" xr:uid="{56CD89A6-2678-4986-A333-4E2DFE341BBF}"/>
    <cellStyle name="Comma 87 3 2 5 3" xfId="17748" xr:uid="{A210C90D-9E08-4236-B4B0-D99B9B279506}"/>
    <cellStyle name="Comma 87 3 2 5 3 2" xfId="6463" xr:uid="{9835EEE2-12F7-424E-A9B0-0B7EFEEE9F7F}"/>
    <cellStyle name="Comma 87 3 2 5 3 2 2" xfId="29215" xr:uid="{DC776EAC-E691-4B5B-A807-6A3225343952}"/>
    <cellStyle name="Comma 87 3 2 5 3 3" xfId="31047" xr:uid="{A16C63A0-B9CB-40BD-BCCF-DF9F844F5846}"/>
    <cellStyle name="Comma 87 3 2 5 4" xfId="14351" xr:uid="{B92608C7-60F5-4F25-B898-70D4688A3784}"/>
    <cellStyle name="Comma 87 3 2 5 4 2" xfId="30491" xr:uid="{CF40450C-D1A7-432E-9ED2-BC48B63024AA}"/>
    <cellStyle name="Comma 87 3 2 5 5" xfId="9289" xr:uid="{00B3C771-6AB4-4BFE-BC4C-82936D238155}"/>
    <cellStyle name="Comma 87 3 2 5 5 2" xfId="29656" xr:uid="{8CB0542D-8C29-4C1E-93A0-C305BAECBD3E}"/>
    <cellStyle name="Comma 87 3 2 5 6" xfId="23049" xr:uid="{51587BF9-2E54-40C7-86E3-97E94E03ABF0}"/>
    <cellStyle name="Comma 87 3 2 5 6 2" xfId="31837" xr:uid="{AE9828C5-8529-40BD-8AED-42D9A1F33612}"/>
    <cellStyle name="Comma 87 3 2 5 7" xfId="26960" xr:uid="{6010B854-A0BD-41A1-A621-7457AA6C92CD}"/>
    <cellStyle name="Comma 87 3 2 5 7 2" xfId="32439" xr:uid="{6287D973-AB44-4466-9597-9A9D87B1149B}"/>
    <cellStyle name="Comma 87 3 2 5 8" xfId="28507" xr:uid="{A4B9D0A0-F3BA-4010-9DCF-C16BB10F22D7}"/>
    <cellStyle name="Comma 87 3 2 6" xfId="22394" xr:uid="{57C140EE-C7F3-4956-807C-1E97AC4587C8}"/>
    <cellStyle name="Comma 87 3 2 6 2" xfId="13407" xr:uid="{D139442F-95E4-4718-A2A9-ED713CD98F2D}"/>
    <cellStyle name="Comma 87 3 2 6 2 2" xfId="30311" xr:uid="{68207B03-8A7B-4D01-BA3C-25554DB3D57D}"/>
    <cellStyle name="Comma 87 3 2 6 3" xfId="5447" xr:uid="{64F14FD1-B3D8-43E9-B41A-C5F239EEEB33}"/>
    <cellStyle name="Comma 87 3 2 6 3 2" xfId="29029" xr:uid="{552B3A39-3E9D-4CB1-9716-82453253BCA9}"/>
    <cellStyle name="Comma 87 3 2 6 4" xfId="31730" xr:uid="{8EBE0A49-4E4B-4F76-8AF7-0F48E9032AC6}"/>
    <cellStyle name="Comma 87 3 2 7" xfId="19380" xr:uid="{93DA1E77-2B48-48DD-B10C-8C888E0E932D}"/>
    <cellStyle name="Comma 87 3 2 7 2" xfId="8228" xr:uid="{8A4882BF-9067-4043-83B3-8CF35E808B93}"/>
    <cellStyle name="Comma 87 3 2 7 2 2" xfId="29466" xr:uid="{32F1D11A-94A6-4759-A95A-9ADECDB4CED3}"/>
    <cellStyle name="Comma 87 3 2 7 3" xfId="31250" xr:uid="{01082DCB-6A7C-4A05-B293-15EA0AC4DE38}"/>
    <cellStyle name="Comma 87 3 2 8" xfId="15896" xr:uid="{34EC03D1-4D67-40BC-AD3E-9D3E9E9B0919}"/>
    <cellStyle name="Comma 87 3 2 8 2" xfId="30726" xr:uid="{B4123BE4-EC7F-4F44-8962-52E4BF59541B}"/>
    <cellStyle name="Comma 87 3 2 9" xfId="10833" xr:uid="{BE1251B0-6F50-49AF-A1BA-DCDA3846A17D}"/>
    <cellStyle name="Comma 87 3 2 9 2" xfId="29891" xr:uid="{17830524-9420-47BB-A0B1-2A80F1CC2A5A}"/>
    <cellStyle name="Comma 9" xfId="84" xr:uid="{FDB016F9-9D54-4CC7-88C8-4EEC79ADD584}"/>
    <cellStyle name="Comma 9 10" xfId="1432" xr:uid="{B518B0B4-DDF7-4D34-B42B-AB2820B846BA}"/>
    <cellStyle name="Comma 9 10 2" xfId="19760" xr:uid="{D08841B9-8FB3-42A1-A213-58E2A5E3DD54}"/>
    <cellStyle name="Comma 9 10 2 2" xfId="12799" xr:uid="{2896BE60-A852-492B-9B74-1741A9886E82}"/>
    <cellStyle name="Comma 9 10 2 3" xfId="4783" xr:uid="{B170CCC1-D4CE-4979-88AC-515829FFBF61}"/>
    <cellStyle name="Comma 9 10 3" xfId="18193" xr:uid="{1ABDAE64-0F53-471B-B93C-6DDAD2643F68}"/>
    <cellStyle name="Comma 9 10 3 2" xfId="7343" xr:uid="{4EB3AFD9-FEB3-42EF-B044-F8553D0B9C62}"/>
    <cellStyle name="Comma 9 10 4" xfId="15231" xr:uid="{213EAD22-C27C-4325-B64E-1B0AA6B5E15D}"/>
    <cellStyle name="Comma 9 10 5" xfId="10169" xr:uid="{22721DF2-F195-4140-98ED-639281BE2885}"/>
    <cellStyle name="Comma 9 10 6" xfId="21715" xr:uid="{B768E146-6C96-41D7-BF25-7AF0DDDFFD6D}"/>
    <cellStyle name="Comma 9 10 7" xfId="26080" xr:uid="{23E4A430-DA28-4CC8-9457-75AE1FC30BD8}"/>
    <cellStyle name="Comma 9 11" xfId="2998" xr:uid="{3A3212ED-7A53-424E-80EF-CA6737274ED6}"/>
    <cellStyle name="Comma 9 11 2" xfId="19535" xr:uid="{D0CC1FB5-F64C-4283-8277-8207BB8DFE8A}"/>
    <cellStyle name="Comma 9 11 2 2" xfId="11300" xr:uid="{46A067F7-909D-4D75-984D-2052EDCC0611}"/>
    <cellStyle name="Comma 9 11 2 3" xfId="3275" xr:uid="{02A71D1E-DA7A-4622-B3AD-2834584F82F3}"/>
    <cellStyle name="Comma 9 11 3" xfId="16761" xr:uid="{DDE353C8-84B6-4055-A22B-E1D821E2D917}"/>
    <cellStyle name="Comma 9 11 3 2" xfId="5835" xr:uid="{A0D2986E-26C2-4340-90E6-9E876918F678}"/>
    <cellStyle name="Comma 9 11 4" xfId="13723" xr:uid="{98A017A8-B66E-43A5-BCAA-6993BA8E023A}"/>
    <cellStyle name="Comma 9 11 5" xfId="8661" xr:uid="{78E9AFED-BC4A-4C3D-ADD7-4F16DB7D0275}"/>
    <cellStyle name="Comma 9 11 6" xfId="22521" xr:uid="{CF441765-0A4E-4863-AE5B-D9A567D2F518}"/>
    <cellStyle name="Comma 9 11 7" xfId="27588" xr:uid="{846DF04B-8827-411D-AF6E-D8EBCD4DC9C2}"/>
    <cellStyle name="Comma 9 12" xfId="430" xr:uid="{8B5E5F0B-66A0-4664-B085-019752B3A967}"/>
    <cellStyle name="Comma 9 12 2" xfId="16481" xr:uid="{B69781BB-39FD-4849-B64A-31217200F9B6}"/>
    <cellStyle name="Comma 9 12 2 2" xfId="5573" xr:uid="{C8E49947-8575-4D37-8B7A-3C26D5A4592E}"/>
    <cellStyle name="Comma 9 12 3" xfId="16022" xr:uid="{85BF7E09-D728-4BFC-9C6B-327FE8A6C837}"/>
    <cellStyle name="Comma 9 12 4" xfId="10959" xr:uid="{41ADF7DE-033A-42D4-B335-324B9A52D1EE}"/>
    <cellStyle name="Comma 9 12 5" xfId="24318" xr:uid="{F7EA29AE-787B-4204-A840-6BD4A9E72738}"/>
    <cellStyle name="Comma 9 12 6" xfId="25290" xr:uid="{5FE511D7-40B8-4044-91DC-A25D2C083FCD}"/>
    <cellStyle name="Comma 9 13" xfId="20098" xr:uid="{870F99A7-980F-4E19-A0FA-4A38341D50E0}"/>
    <cellStyle name="Comma 9 13 2" xfId="16616" xr:uid="{321EBF08-43DB-467F-8440-CB74B6501CFB}"/>
    <cellStyle name="Comma 9 13 2 2" xfId="5701" xr:uid="{810283AC-3B14-403E-83A0-CC06E9662E5C}"/>
    <cellStyle name="Comma 9 13 3" xfId="13588" xr:uid="{EC8FD29D-EF6F-45BA-BEEA-928F94B8D06B}"/>
    <cellStyle name="Comma 9 13 4" xfId="11087" xr:uid="{BE9566B1-17EF-4F32-BA60-D23C930F6F53}"/>
    <cellStyle name="Comma 9 14" xfId="18191" xr:uid="{56B33F4D-86CD-4F64-860E-31CFD22F5BFF}"/>
    <cellStyle name="Comma 9 14 2" xfId="8464" xr:uid="{5E755444-3FC8-4448-86CD-7776D4F154B0}"/>
    <cellStyle name="Comma 9 15" xfId="18535" xr:uid="{7241123B-A9BC-4933-B52E-81F3E86C5488}"/>
    <cellStyle name="Comma 9 15 2" xfId="8193" xr:uid="{AB193516-6EBA-4BAE-A089-BFAF5380E46D}"/>
    <cellStyle name="Comma 9 16" xfId="19094" xr:uid="{9D1A3BCA-4ACC-4E03-B255-CAC4923C2434}"/>
    <cellStyle name="Comma 9 16 2" xfId="8233" xr:uid="{8AAD6E4E-953A-4D99-B414-6F1F32457E82}"/>
    <cellStyle name="Comma 9 17" xfId="16150" xr:uid="{87CABA64-F20E-4563-9A38-59A61B325A15}"/>
    <cellStyle name="Comma 9 18" xfId="11148" xr:uid="{C53CABFD-96C1-400D-AED5-B7521F2567F8}"/>
    <cellStyle name="Comma 9 19" xfId="25115" xr:uid="{233A41FE-B527-40B6-A80C-A60A940FF486}"/>
    <cellStyle name="Comma 9 2" xfId="394" xr:uid="{F7C7C7E9-6012-4A02-B948-ED45D5B86907}"/>
    <cellStyle name="Comma 9 2 10" xfId="19387" xr:uid="{4A017D01-7789-46F7-B76E-53FD9E4F2C98}"/>
    <cellStyle name="Comma 9 2 10 2" xfId="8313" xr:uid="{B8159987-0A67-49BD-B8FF-68F352AE733F}"/>
    <cellStyle name="Comma 9 2 11" xfId="18876" xr:uid="{FD2694A2-1E30-4177-A8EA-7C7EC8219DA6}"/>
    <cellStyle name="Comma 9 2 11 2" xfId="8116" xr:uid="{F0A1CF3B-D8C1-4223-8794-C6ABDC43AABA}"/>
    <cellStyle name="Comma 9 2 12" xfId="18625" xr:uid="{F6406188-6A50-4A8C-B5DC-E0B0F375C40A}"/>
    <cellStyle name="Comma 9 2 12 2" xfId="8165" xr:uid="{C3187C02-8F33-46B0-9034-14F50FFCAE2A}"/>
    <cellStyle name="Comma 9 2 13" xfId="16054" xr:uid="{9899DC22-AB87-43FC-8E36-4AADB82DE1A9}"/>
    <cellStyle name="Comma 9 2 14" xfId="11117" xr:uid="{59197BDB-B0AF-4408-97F6-C7FBD6910DC0}"/>
    <cellStyle name="Comma 9 2 15" xfId="25017" xr:uid="{3F2EF63F-E29F-46AE-ABCD-3A3C15BC87A0}"/>
    <cellStyle name="Comma 9 2 16" xfId="25258" xr:uid="{418DCC94-6E9E-4698-9EB7-EB95072E71C1}"/>
    <cellStyle name="Comma 9 2 17" xfId="27744" xr:uid="{BEC6E9F0-858F-45B8-A219-C24603A67F3A}"/>
    <cellStyle name="Comma 9 2 18" xfId="28131" xr:uid="{9BCB897D-8427-4C73-92A9-B1320169D56F}"/>
    <cellStyle name="Comma 9 2 18 2" xfId="32692" xr:uid="{0C6CDE01-B582-47BA-84D0-638320E2A1AA}"/>
    <cellStyle name="Comma 9 2 19" xfId="28175" xr:uid="{D076B245-0BC3-438D-8971-0CF1FF49EC5A}"/>
    <cellStyle name="Comma 9 2 19 2" xfId="32730" xr:uid="{F46014EE-8CD3-4906-BBFA-EE12D886E07D}"/>
    <cellStyle name="Comma 9 2 19 3" xfId="32802" xr:uid="{1FFF95ED-96C2-46C9-BEB3-0B99A82CAA63}"/>
    <cellStyle name="Comma 9 2 2" xfId="825" xr:uid="{1B365BC7-7A33-4B5B-9171-17D6861A4289}"/>
    <cellStyle name="Comma 9 2 2 10" xfId="10688" xr:uid="{64A5594A-817A-421A-8B4D-CD363C13BF86}"/>
    <cellStyle name="Comma 9 2 2 11" xfId="24605" xr:uid="{5F358034-FF03-475D-ABE4-5B6C0893C571}"/>
    <cellStyle name="Comma 9 2 2 12" xfId="25561" xr:uid="{DB6D5AED-AFF1-4377-B09B-56E5D0A0AE9C}"/>
    <cellStyle name="Comma 9 2 2 13" xfId="27927" xr:uid="{EECB39D9-356D-4AB3-9427-7C6D77915C28}"/>
    <cellStyle name="Comma 9 2 2 2" xfId="1185" xr:uid="{114FC419-4D6D-4AC6-9DC3-D77A92DF1F83}"/>
    <cellStyle name="Comma 9 2 2 2 2" xfId="2172" xr:uid="{BAFC1B82-B357-46F9-9D96-2E7921F5EC29}"/>
    <cellStyle name="Comma 9 2 2 2 2 2" xfId="21017" xr:uid="{847AAFF2-2926-4F5B-AD66-48ADA6034079}"/>
    <cellStyle name="Comma 9 2 2 2 2 2 2" xfId="12105" xr:uid="{00837F6A-38B6-46DE-B863-9C1BC596F987}"/>
    <cellStyle name="Comma 9 2 2 2 2 2 3" xfId="4084" xr:uid="{4A142591-BA3A-4958-949C-8B857704F1A0}"/>
    <cellStyle name="Comma 9 2 2 2 2 3" xfId="18550" xr:uid="{C894163A-FCC8-4CAC-8685-5A89BE8D15A7}"/>
    <cellStyle name="Comma 9 2 2 2 2 3 2" xfId="6644" xr:uid="{BF24FC0A-1BF3-471E-9C5F-EF0560597667}"/>
    <cellStyle name="Comma 9 2 2 2 2 4" xfId="14532" xr:uid="{9A479B6F-1688-453A-81B8-901D56A2BFD9}"/>
    <cellStyle name="Comma 9 2 2 2 2 5" xfId="9470" xr:uid="{F2082C6A-97ED-48C1-8BD7-A380C3D398AD}"/>
    <cellStyle name="Comma 9 2 2 2 2 6" xfId="23229" xr:uid="{EB7D903C-2712-4956-AB24-7A0A6BBE9792}"/>
    <cellStyle name="Comma 9 2 2 2 2 7" xfId="26779" xr:uid="{866A39C4-3603-43DF-93E6-8C8F53D74383}"/>
    <cellStyle name="Comma 9 2 2 2 3" xfId="2827" xr:uid="{9C384294-66F8-44BD-AB90-E39761B4DE86}"/>
    <cellStyle name="Comma 9 2 2 2 3 2" xfId="20364" xr:uid="{8DC520F1-F071-43BB-8FAD-67817E948ED8}"/>
    <cellStyle name="Comma 9 2 2 2 3 2 2" xfId="11453" xr:uid="{EA2E074D-731A-47A1-B8BB-7FF7B3417B12}"/>
    <cellStyle name="Comma 9 2 2 2 3 2 3" xfId="3430" xr:uid="{ED9F195B-5B24-4978-BBF1-F320545FE353}"/>
    <cellStyle name="Comma 9 2 2 2 3 3" xfId="16923" xr:uid="{433921E4-D486-4652-89EF-05B1A85C3A8F}"/>
    <cellStyle name="Comma 9 2 2 2 3 3 2" xfId="5990" xr:uid="{3BEEAEF7-E077-44EE-8160-61A1CC944CE1}"/>
    <cellStyle name="Comma 9 2 2 2 3 4" xfId="13878" xr:uid="{2DA6F802-8E01-43B6-B002-B0A26ECD68A7}"/>
    <cellStyle name="Comma 9 2 2 2 3 5" xfId="8816" xr:uid="{96B86BF5-F3D9-4C86-8B78-A24A2EF9A7EE}"/>
    <cellStyle name="Comma 9 2 2 2 3 6" xfId="22577" xr:uid="{5244DBC0-2FD7-47C1-AF6B-661F9AF172FE}"/>
    <cellStyle name="Comma 9 2 2 2 3 7" xfId="27433" xr:uid="{7F7C3B3F-F401-4AD1-86B7-B72E1A408A97}"/>
    <cellStyle name="Comma 9 2 2 2 4" xfId="21920" xr:uid="{B9FE3037-1CF2-4F4B-8BC6-90955FCE0115}"/>
    <cellStyle name="Comma 9 2 2 2 4 2" xfId="12988" xr:uid="{263D8F08-FE13-4DEB-A3C6-4C5255E1BA0D}"/>
    <cellStyle name="Comma 9 2 2 2 4 3" xfId="4974" xr:uid="{7B2DDBA6-179C-494D-866F-75D72A651B87}"/>
    <cellStyle name="Comma 9 2 2 2 5" xfId="18803" xr:uid="{294F269E-8E83-44A7-B64C-A2B17DF8D06B}"/>
    <cellStyle name="Comma 9 2 2 2 5 2" xfId="7534" xr:uid="{CA7E24BD-1741-4B85-9884-E3391376D018}"/>
    <cellStyle name="Comma 9 2 2 2 6" xfId="15422" xr:uid="{8A328BDA-2111-400B-ADF9-E6429D697FB7}"/>
    <cellStyle name="Comma 9 2 2 2 7" xfId="10360" xr:uid="{71EA5940-C151-4C7F-84D9-7F7D90D30053}"/>
    <cellStyle name="Comma 9 2 2 2 8" xfId="24934" xr:uid="{63E4245A-86CA-4B65-8234-41943D0A53D1}"/>
    <cellStyle name="Comma 9 2 2 2 9" xfId="25889" xr:uid="{E85985B5-F349-4CFE-876A-EEB5B9EB066D}"/>
    <cellStyle name="Comma 9 2 2 3" xfId="1843" xr:uid="{79876148-9676-495F-85DD-66F7CA87A258}"/>
    <cellStyle name="Comma 9 2 2 3 2" xfId="21344" xr:uid="{33D6BE51-E6D8-4EC1-8812-9F0577679B6B}"/>
    <cellStyle name="Comma 9 2 2 3 2 2" xfId="12433" xr:uid="{067589ED-2D41-43E0-AC9C-A1EDC1ECE461}"/>
    <cellStyle name="Comma 9 2 2 3 2 3" xfId="4412" xr:uid="{EBEEBF67-9F3E-4A07-919C-72FC0C86D2FB}"/>
    <cellStyle name="Comma 9 2 2 3 3" xfId="23553" xr:uid="{DCDEE7F0-FFDC-4EF3-B96C-1A5132182383}"/>
    <cellStyle name="Comma 9 2 2 3 3 2" xfId="6972" xr:uid="{389ABE9F-7B38-4B5C-A6DA-3BD8529B60C6}"/>
    <cellStyle name="Comma 9 2 2 3 4" xfId="14860" xr:uid="{529CF33A-DE4B-4524-97B1-11FA0D714986}"/>
    <cellStyle name="Comma 9 2 2 3 5" xfId="9798" xr:uid="{F47E73A8-3DF0-4308-9595-56B70DC743A2}"/>
    <cellStyle name="Comma 9 2 2 3 6" xfId="23858" xr:uid="{FFC9744C-DAB2-4A28-B63D-1EBC44FB10E6}"/>
    <cellStyle name="Comma 9 2 2 3 7" xfId="26451" xr:uid="{578266D5-0BEA-48D0-868E-7EE63CA613C7}"/>
    <cellStyle name="Comma 9 2 2 4" xfId="2499" xr:uid="{DB4CC87F-0098-400A-95EB-30DD475ACA78}"/>
    <cellStyle name="Comma 9 2 2 4 2" xfId="20692" xr:uid="{9E113D0C-4854-4428-BD38-91571C8FA018}"/>
    <cellStyle name="Comma 9 2 2 4 2 2" xfId="11781" xr:uid="{E6249E86-0B65-4A71-AEF4-3CDB60CA29E9}"/>
    <cellStyle name="Comma 9 2 2 4 2 3" xfId="3758" xr:uid="{04E0278B-1F98-4406-B421-F9EF270B86E1}"/>
    <cellStyle name="Comma 9 2 2 4 3" xfId="17238" xr:uid="{D1E1698E-3E7A-4264-BCDE-0CA5CAA9BC2C}"/>
    <cellStyle name="Comma 9 2 2 4 3 2" xfId="6318" xr:uid="{BAC07B1C-24A3-4CD9-BE69-03F1ECBBC432}"/>
    <cellStyle name="Comma 9 2 2 4 4" xfId="14206" xr:uid="{CBDDBB4C-8F07-4221-BF0F-9FBBBA619E79}"/>
    <cellStyle name="Comma 9 2 2 4 5" xfId="9144" xr:uid="{BEDE5050-BE43-482B-BBFC-6BE59D3CBC7A}"/>
    <cellStyle name="Comma 9 2 2 4 6" xfId="22904" xr:uid="{9B7AACCB-AD10-48F5-92F6-CDD35C070793}"/>
    <cellStyle name="Comma 9 2 2 4 7" xfId="27105" xr:uid="{B4FADF70-8B3C-4F10-8338-0582FB404687}"/>
    <cellStyle name="Comma 9 2 2 5" xfId="2953" xr:uid="{0160EF51-F7A4-4F97-9C58-A7622CEA19BF}"/>
    <cellStyle name="Comma 9 2 2 5 2" xfId="19577" xr:uid="{9B3BB767-9BD9-495F-BE31-4D4230ED433E}"/>
    <cellStyle name="Comma 9 2 2 5 2 2" xfId="11342" xr:uid="{A9AAD256-B731-4356-95CD-EC14D6E4D595}"/>
    <cellStyle name="Comma 9 2 2 5 2 3" xfId="3317" xr:uid="{52CB631B-0056-48C3-BCAC-D73293D5EF82}"/>
    <cellStyle name="Comma 9 2 2 5 3" xfId="16805" xr:uid="{9A009112-AAE9-4BCD-8845-CEE927535145}"/>
    <cellStyle name="Comma 9 2 2 5 3 2" xfId="5877" xr:uid="{1DE6DF8B-A55A-41C2-9DD5-BCCF2C11E568}"/>
    <cellStyle name="Comma 9 2 2 5 4" xfId="13765" xr:uid="{C6521113-45FE-4012-9784-DEEB8F5BC736}"/>
    <cellStyle name="Comma 9 2 2 5 5" xfId="8703" xr:uid="{4D4FDB11-BE5D-4530-B084-7454CEC3BB42}"/>
    <cellStyle name="Comma 9 2 2 5 6" xfId="20259" xr:uid="{DFC57F66-13F8-4E57-94F3-DECDA1394EB0}"/>
    <cellStyle name="Comma 9 2 2 5 7" xfId="27546" xr:uid="{38036B79-4C6E-4AE7-85FA-0AE95B5E7419}"/>
    <cellStyle name="Comma 9 2 2 6" xfId="22248" xr:uid="{FA11D0EF-0D66-401A-A818-504D35B4D56D}"/>
    <cellStyle name="Comma 9 2 2 6 2" xfId="16320" xr:uid="{A9560243-EFCB-4F8B-9E01-4EAD68433023}"/>
    <cellStyle name="Comma 9 2 2 6 2 2" xfId="5302" xr:uid="{82013E18-A5B5-4287-B1C0-A574B6A53276}"/>
    <cellStyle name="Comma 9 2 2 6 3" xfId="17787" xr:uid="{9DB0A8AD-1FD1-4CDD-8190-447D838840DC}"/>
    <cellStyle name="Comma 9 2 2 6 4" xfId="13300" xr:uid="{7E61D45B-72B4-47D5-84F1-4ED6CB5A24A4}"/>
    <cellStyle name="Comma 9 2 2 6 5" xfId="8458" xr:uid="{3A5D92A6-6531-48E3-9B77-277DF84C0195}"/>
    <cellStyle name="Comma 9 2 2 7" xfId="17290" xr:uid="{5E5A4E5B-EE6E-42F0-B4F6-C784F6B202E0}"/>
    <cellStyle name="Comma 9 2 2 7 2" xfId="8008" xr:uid="{EADB3CB1-0055-4097-8F36-435CFB8C874C}"/>
    <cellStyle name="Comma 9 2 2 7 3" xfId="3146" xr:uid="{6363BDDE-97F1-428C-9931-21878C43776D}"/>
    <cellStyle name="Comma 9 2 2 8" xfId="17676" xr:uid="{C4604722-0AB2-4BE8-8861-367A090FA228}"/>
    <cellStyle name="Comma 9 2 2 8 2" xfId="7862" xr:uid="{0CBFB05C-0D26-4A40-80E8-26FC757F9CF3}"/>
    <cellStyle name="Comma 9 2 2 9" xfId="15751" xr:uid="{6F768671-389A-4D4F-B48E-531F6E976BD3}"/>
    <cellStyle name="Comma 9 2 3" xfId="999" xr:uid="{B07F4A66-37D7-4F3E-891B-7792EA34C4E9}"/>
    <cellStyle name="Comma 9 2 3 10" xfId="28059" xr:uid="{486FB305-AA8E-44EF-B792-B3037E038781}"/>
    <cellStyle name="Comma 9 2 3 2" xfId="1998" xr:uid="{64539D56-607D-4571-A834-D50587ADE897}"/>
    <cellStyle name="Comma 9 2 3 2 2" xfId="21191" xr:uid="{FC277B00-D5A0-450F-AA64-FE04BF1DA100}"/>
    <cellStyle name="Comma 9 2 3 2 2 2" xfId="12279" xr:uid="{9566A6CA-64CF-40CF-A0F6-20BE10488245}"/>
    <cellStyle name="Comma 9 2 3 2 2 3" xfId="4258" xr:uid="{14ED4E64-CA41-49CE-8243-16B9CE440CCA}"/>
    <cellStyle name="Comma 9 2 3 2 3" xfId="18561" xr:uid="{7E62CD27-87AB-435E-8FC3-9A753D25B97D}"/>
    <cellStyle name="Comma 9 2 3 2 3 2" xfId="6818" xr:uid="{71D1BF26-9B78-430A-92F0-D7FC10C24938}"/>
    <cellStyle name="Comma 9 2 3 2 4" xfId="14706" xr:uid="{53D91E34-DF86-4F5C-BA2A-D9899BBF2236}"/>
    <cellStyle name="Comma 9 2 3 2 5" xfId="9644" xr:uid="{4AC080F2-67BD-4044-82BC-7264E1E6704B}"/>
    <cellStyle name="Comma 9 2 3 2 6" xfId="23402" xr:uid="{2F603B64-7D15-4260-9FA5-C29530D72B17}"/>
    <cellStyle name="Comma 9 2 3 2 7" xfId="26605" xr:uid="{47672085-BBDF-45E6-A4B6-78B6B080D39B}"/>
    <cellStyle name="Comma 9 2 3 3" xfId="2653" xr:uid="{ABCD3D96-3D31-4EF2-AF46-B4AFD6743D80}"/>
    <cellStyle name="Comma 9 2 3 3 2" xfId="20538" xr:uid="{B94C16C8-ACA8-445E-9739-ED81DDDB7C43}"/>
    <cellStyle name="Comma 9 2 3 3 2 2" xfId="11627" xr:uid="{FBB51319-32C3-48F5-842E-1017778016E2}"/>
    <cellStyle name="Comma 9 2 3 3 2 3" xfId="3604" xr:uid="{ACF05A81-D6FE-43CE-BB3B-7225D89982E1}"/>
    <cellStyle name="Comma 9 2 3 3 3" xfId="17092" xr:uid="{CF73B36D-81B8-4A30-9495-F833D63FD9BE}"/>
    <cellStyle name="Comma 9 2 3 3 3 2" xfId="6164" xr:uid="{53C3D9EF-4416-4119-8483-DFA45DDE3D6C}"/>
    <cellStyle name="Comma 9 2 3 3 4" xfId="14052" xr:uid="{7DFE97D6-6618-4B4E-9621-43F275D128AC}"/>
    <cellStyle name="Comma 9 2 3 3 5" xfId="8990" xr:uid="{6B4F21D9-6A19-4BE1-B598-F5DBA8DD4F85}"/>
    <cellStyle name="Comma 9 2 3 3 6" xfId="22751" xr:uid="{7FDA9DF3-04DA-4418-AA5E-008249E0E865}"/>
    <cellStyle name="Comma 9 2 3 3 7" xfId="27259" xr:uid="{8E7CB8EB-4618-43F3-9673-E45FC87253CD}"/>
    <cellStyle name="Comma 9 2 3 4" xfId="22094" xr:uid="{0BB0293D-82F2-405D-975D-09DB850BEF37}"/>
    <cellStyle name="Comma 9 2 3 4 2" xfId="13157" xr:uid="{3B65F6DD-D4CF-420D-A073-2D1A4C52F513}"/>
    <cellStyle name="Comma 9 2 3 4 3" xfId="5148" xr:uid="{87217B26-AEB9-41E3-88B4-50A8DF54D581}"/>
    <cellStyle name="Comma 9 2 3 5" xfId="18416" xr:uid="{24DFBD12-5C48-4956-B824-80D73CCED594}"/>
    <cellStyle name="Comma 9 2 3 5 2" xfId="7708" xr:uid="{254CB9B2-9425-4F13-A26C-27D7AE236D60}"/>
    <cellStyle name="Comma 9 2 3 6" xfId="15596" xr:uid="{96D598B7-5649-4586-88DC-ED39B847564A}"/>
    <cellStyle name="Comma 9 2 3 7" xfId="10534" xr:uid="{3B9D7095-175B-45D6-83F4-720E010AEB69}"/>
    <cellStyle name="Comma 9 2 3 8" xfId="24760" xr:uid="{CA4A6E09-3EB8-44A7-9512-C0280C708DA4}"/>
    <cellStyle name="Comma 9 2 3 9" xfId="25715" xr:uid="{7921FDA9-B42D-4C23-BCA4-3290A7F7EE2D}"/>
    <cellStyle name="Comma 9 2 4" xfId="1669" xr:uid="{6C0E27AC-D479-4861-8C31-B55F24F82345}"/>
    <cellStyle name="Comma 9 2 4 2" xfId="21518" xr:uid="{EF00E903-DBFF-403F-ACFB-C43303B9C609}"/>
    <cellStyle name="Comma 9 2 4 2 2" xfId="12607" xr:uid="{9F225C9D-2723-4979-99F1-D4A46A98FAE9}"/>
    <cellStyle name="Comma 9 2 4 2 3" xfId="4586" xr:uid="{BE94D016-1B53-4636-8BBE-C51988C80C4C}"/>
    <cellStyle name="Comma 9 2 4 3" xfId="23727" xr:uid="{871E6343-9135-4BE1-ADF1-3D86D3405EC2}"/>
    <cellStyle name="Comma 9 2 4 3 2" xfId="7146" xr:uid="{9FF4799A-A977-4120-8543-B32C1CAD7BE5}"/>
    <cellStyle name="Comma 9 2 4 4" xfId="15034" xr:uid="{B63806BA-FBD0-4E0F-8052-246FCD8919E0}"/>
    <cellStyle name="Comma 9 2 4 5" xfId="9972" xr:uid="{89DF4741-3B31-45FD-9924-6B11E81AC999}"/>
    <cellStyle name="Comma 9 2 4 6" xfId="24240" xr:uid="{2285EDC9-A182-40CB-9FB5-66019A69D3F9}"/>
    <cellStyle name="Comma 9 2 4 7" xfId="26277" xr:uid="{DAE24526-2CFC-4037-999D-F7F1E9A59A39}"/>
    <cellStyle name="Comma 9 2 5" xfId="2325" xr:uid="{1EB65A1B-498D-4FEA-98A7-3F639C539CD2}"/>
    <cellStyle name="Comma 9 2 5 2" xfId="20866" xr:uid="{3DE5D704-85FF-4250-84E4-935494E80CC1}"/>
    <cellStyle name="Comma 9 2 5 2 2" xfId="11955" xr:uid="{6F390140-39D7-4207-B24A-607009B8BB0A}"/>
    <cellStyle name="Comma 9 2 5 2 3" xfId="3932" xr:uid="{3BA46B6A-B311-4704-B58D-5A15828E9B4E}"/>
    <cellStyle name="Comma 9 2 5 3" xfId="23078" xr:uid="{5C24C45A-872C-4FA0-8ECA-A5D8CCE80723}"/>
    <cellStyle name="Comma 9 2 5 3 2" xfId="6492" xr:uid="{7DF3D591-2183-48AC-9E39-339B8D616BD1}"/>
    <cellStyle name="Comma 9 2 5 4" xfId="14380" xr:uid="{ACAFC656-BC86-4F8C-A552-36F059DEB688}"/>
    <cellStyle name="Comma 9 2 5 5" xfId="9318" xr:uid="{2C219805-F6AB-452F-89A7-11E5145FC57B}"/>
    <cellStyle name="Comma 9 2 5 6" xfId="23979" xr:uid="{D15B1874-82B7-4539-A6D9-021D6C517550}"/>
    <cellStyle name="Comma 9 2 5 7" xfId="26931" xr:uid="{51C0A875-53E8-41CA-8AE0-035249799336}"/>
    <cellStyle name="Comma 9 2 6" xfId="1547" xr:uid="{4A1A2AD2-9F2A-47B0-9D51-21F5E1E9499C}"/>
    <cellStyle name="Comma 9 2 6 2" xfId="19654" xr:uid="{84032FD8-E386-4428-948D-941F16A351DF}"/>
    <cellStyle name="Comma 9 2 6 2 2" xfId="12715" xr:uid="{F86C672A-BBA1-4038-A328-C9BC3D900001}"/>
    <cellStyle name="Comma 9 2 6 2 3" xfId="4697" xr:uid="{A6E1FAF7-7FDD-49FC-ADC7-EE366D246D68}"/>
    <cellStyle name="Comma 9 2 6 3" xfId="17951" xr:uid="{3693D7EC-ECB6-44E7-88BB-228E1E2248C6}"/>
    <cellStyle name="Comma 9 2 6 3 2" xfId="7257" xr:uid="{27C858E2-ADA5-4327-B374-36FF35A922A1}"/>
    <cellStyle name="Comma 9 2 6 4" xfId="15145" xr:uid="{01726987-0D74-4364-8A5A-44A47FC8982D}"/>
    <cellStyle name="Comma 9 2 6 5" xfId="10083" xr:uid="{84DBA031-ED00-4F92-AD1A-BCCE44782014}"/>
    <cellStyle name="Comma 9 2 6 6" xfId="21628" xr:uid="{F4370747-D688-4466-B685-5651EB5ADDC2}"/>
    <cellStyle name="Comma 9 2 6 7" xfId="26166" xr:uid="{031E2780-6AD9-4E4F-B976-93F5EA7DB965}"/>
    <cellStyle name="Comma 9 2 7" xfId="3105" xr:uid="{D86B5033-96A6-49C6-AD1D-AF6885A35263}"/>
    <cellStyle name="Comma 9 2 7 2" xfId="19430" xr:uid="{ABF03C44-27AC-44C8-A18B-608A6FC45977}"/>
    <cellStyle name="Comma 9 2 7 2 2" xfId="11204" xr:uid="{5EF1F105-DD95-4FCA-98AA-17FABF1FFD02}"/>
    <cellStyle name="Comma 9 2 7 2 3" xfId="3179" xr:uid="{7AFABAF0-8022-4069-A28A-08E151F026BB}"/>
    <cellStyle name="Comma 9 2 7 3" xfId="16657" xr:uid="{68C62A93-4F6F-4E7F-BBB9-AADF839CA18E}"/>
    <cellStyle name="Comma 9 2 7 3 2" xfId="5739" xr:uid="{36FF79CC-3882-48C5-8230-FEAABEAF4EA3}"/>
    <cellStyle name="Comma 9 2 7 4" xfId="13627" xr:uid="{3D5DCB64-F338-493E-9DAA-EE049FB3811A}"/>
    <cellStyle name="Comma 9 2 7 5" xfId="8565" xr:uid="{F83814E1-0058-4F61-A69C-E99841B23BEB}"/>
    <cellStyle name="Comma 9 2 7 6" xfId="20137" xr:uid="{859BB94A-DDFE-4D1B-A719-74336EF37B4D}"/>
    <cellStyle name="Comma 9 2 7 7" xfId="22423" xr:uid="{F30D56DA-13C0-464E-85ED-E8FA4992D455}"/>
    <cellStyle name="Comma 9 2 7 8" xfId="27684" xr:uid="{30E9512D-1F38-479B-9FAF-4B84CC58F9FD}"/>
    <cellStyle name="Comma 9 2 8" xfId="591" xr:uid="{9DBCDA56-0F56-4529-A727-F61776F157D2}"/>
    <cellStyle name="Comma 9 2 8 2" xfId="16408" xr:uid="{5A3E40B4-D890-4E22-AE36-42C20EC50A40}"/>
    <cellStyle name="Comma 9 2 8 2 2" xfId="5476" xr:uid="{9083E2E2-9452-45FB-9C9C-F27361D8C065}"/>
    <cellStyle name="Comma 9 2 8 3" xfId="15925" xr:uid="{153F345C-F8BB-4056-B8F1-4189EED691E2}"/>
    <cellStyle name="Comma 9 2 8 4" xfId="10862" xr:uid="{1E3F0B3E-0234-4BE0-AB51-7F308BBB1FB4}"/>
    <cellStyle name="Comma 9 2 8 5" xfId="24430" xr:uid="{3DE9882F-8CA1-4B09-8EE8-A06E0BC84D0E}"/>
    <cellStyle name="Comma 9 2 8 6" xfId="25387" xr:uid="{6347948E-8A9B-4D70-B538-6F78CD4A0725}"/>
    <cellStyle name="Comma 9 2 9" xfId="19995" xr:uid="{5B0A847E-704C-45B1-86D4-77FCB11F1B70}"/>
    <cellStyle name="Comma 9 2 9 2" xfId="16513" xr:uid="{73C35AAB-3F21-4D99-ABF2-C26631390E90}"/>
    <cellStyle name="Comma 9 2 9 2 2" xfId="5605" xr:uid="{A82C45E6-B76C-40B6-B367-91195F4B04E7}"/>
    <cellStyle name="Comma 9 2 9 3" xfId="13492" xr:uid="{D996AFA7-85DA-4279-897D-B1AEA882F058}"/>
    <cellStyle name="Comma 9 2 9 4" xfId="10991" xr:uid="{DE061956-7F57-41AA-9AF0-6DF227A2B11A}"/>
    <cellStyle name="Comma 9 20" xfId="25162" xr:uid="{0404A84F-F6F2-47F6-84F9-92C50B2A6D14}"/>
    <cellStyle name="Comma 9 21" xfId="27717" xr:uid="{B31AFBF4-E5B8-4E0B-A3A8-B849E1EB37BD}"/>
    <cellStyle name="Comma 9 22" xfId="33002" xr:uid="{E211DE01-761C-41D6-B1A7-A1A6167A68A0}"/>
    <cellStyle name="Comma 9 3" xfId="255" xr:uid="{EEFF3C51-6E41-4E63-99F7-D6889D3A9BD6}"/>
    <cellStyle name="Comma 9 3 10" xfId="155" xr:uid="{7F188D51-4EF4-4891-A479-D485223F9432}"/>
    <cellStyle name="Comma 9 3 10 2" xfId="19529" xr:uid="{2A42A96F-C33D-43B5-9C39-69174DB506DE}"/>
    <cellStyle name="Comma 9 3 10 2 2" xfId="11294" xr:uid="{C661FCC0-7E9A-49CD-9B4C-AC6EFDA35306}"/>
    <cellStyle name="Comma 9 3 10 2 3" xfId="3269" xr:uid="{F4013F18-7BF7-4CF8-AF81-FB34D281CD53}"/>
    <cellStyle name="Comma 9 3 10 3" xfId="16755" xr:uid="{F14F3429-EB94-47A1-88A5-E478D64C25D9}"/>
    <cellStyle name="Comma 9 3 10 3 2" xfId="5829" xr:uid="{5B6378D2-3EE4-4A1C-AA99-DC6CA1C4E370}"/>
    <cellStyle name="Comma 9 3 10 4" xfId="13717" xr:uid="{381F345A-28DD-4290-9A2D-3EB4E2AC797C}"/>
    <cellStyle name="Comma 9 3 10 5" xfId="8655" xr:uid="{F8BB15BD-C4BE-44A1-8441-1625CB858D74}"/>
    <cellStyle name="Comma 9 3 10 6" xfId="22529" xr:uid="{31B5F735-4981-484A-99B8-ACDC33C70ADE}"/>
    <cellStyle name="Comma 9 3 10 7" xfId="27594" xr:uid="{337D3095-3C3D-4E44-82B3-E58CB2C9AD38}"/>
    <cellStyle name="Comma 9 3 11" xfId="417" xr:uid="{D8B4A513-68BA-47C7-95DF-B8C154319FD2}"/>
    <cellStyle name="Comma 9 3 11 2" xfId="16490" xr:uid="{3064EBCE-D34D-4F50-89FA-C109C11CF65E}"/>
    <cellStyle name="Comma 9 3 11 2 2" xfId="5582" xr:uid="{CC19A2DE-4586-4707-94F7-62614A703CD6}"/>
    <cellStyle name="Comma 9 3 11 3" xfId="16031" xr:uid="{71AFCEA4-CDFF-47D7-91B3-A5DD87921D3B}"/>
    <cellStyle name="Comma 9 3 11 4" xfId="10968" xr:uid="{B8FCCF73-A9DF-464B-AB8F-66F1C6FAD5E7}"/>
    <cellStyle name="Comma 9 3 11 5" xfId="24307" xr:uid="{43EA5578-CC1E-4828-AB2D-4334CB438F3F}"/>
    <cellStyle name="Comma 9 3 11 6" xfId="25281" xr:uid="{F7B7AD70-0512-4B75-B193-6698B112EEFF}"/>
    <cellStyle name="Comma 9 3 12" xfId="24989" xr:uid="{DEBC6012-C8FB-4A43-A365-4B342C122538}"/>
    <cellStyle name="Comma 9 3 12 2" xfId="16610" xr:uid="{A7CEE2CA-7CCD-44C7-8002-F54B254853F4}"/>
    <cellStyle name="Comma 9 3 12 2 2" xfId="5695" xr:uid="{BD314EAB-AE44-458F-8080-B2CEBC1FF6E1}"/>
    <cellStyle name="Comma 9 3 12 3" xfId="13582" xr:uid="{B0A3CC53-607E-4686-B898-C871368FEA92}"/>
    <cellStyle name="Comma 9 3 12 4" xfId="11081" xr:uid="{532680F9-67B6-415B-8185-B0447202AAD1}"/>
    <cellStyle name="Comma 9 3 12 5" xfId="20092" xr:uid="{9C8AC74E-1AC7-418E-B62A-F577BD460E02}"/>
    <cellStyle name="Comma 9 3 13" xfId="17779" xr:uid="{FB6D9EC3-16B2-462C-8186-D535310B2449}"/>
    <cellStyle name="Comma 9 3 13 2" xfId="8319" xr:uid="{9F83BC6F-81BA-4750-A357-5FE4F70B1BFC}"/>
    <cellStyle name="Comma 9 3 14" xfId="17345" xr:uid="{C086D622-CD5B-430F-ABA1-94653CAC6C21}"/>
    <cellStyle name="Comma 9 3 14 2" xfId="8201" xr:uid="{13A723F4-7459-4AF6-8925-A895024DD2B1}"/>
    <cellStyle name="Comma 9 3 15" xfId="19238" xr:uid="{8D61BA3D-BF01-44E9-ACAD-8CDA967B3999}"/>
    <cellStyle name="Comma 9 3 15 2" xfId="8147" xr:uid="{AFA822C9-50D3-4379-A5B8-F52DEB497FD8}"/>
    <cellStyle name="Comma 9 3 16" xfId="16144" xr:uid="{38A0A5AA-2721-42FA-AF86-8F960E67D040}"/>
    <cellStyle name="Comma 9 3 17" xfId="11142" xr:uid="{5FD87032-2E54-48B0-A07F-B23F7CA1B326}"/>
    <cellStyle name="Comma 9 3 18" xfId="25109" xr:uid="{5CD3D1B2-643A-47FA-AD21-65591D687B19}"/>
    <cellStyle name="Comma 9 3 19" xfId="25168" xr:uid="{673EC799-5A43-4D4A-942C-D9D39BE91676}"/>
    <cellStyle name="Comma 9 3 2" xfId="305" xr:uid="{E4D8F968-16BE-4A0F-9067-DF5703151072}"/>
    <cellStyle name="Comma 9 3 2 10" xfId="17333" xr:uid="{586F1AC0-A49A-4919-AA1D-64FB32D510BA}"/>
    <cellStyle name="Comma 9 3 2 10 2" xfId="8267" xr:uid="{94906481-528A-4C54-AA76-FFFAB9567B77}"/>
    <cellStyle name="Comma 9 3 2 11" xfId="18504" xr:uid="{8B3A069E-3176-4D7B-96A7-EA38A2035D22}"/>
    <cellStyle name="Comma 9 3 2 11 2" xfId="8180" xr:uid="{85FE4AA4-42B2-4077-969C-5399D15E6889}"/>
    <cellStyle name="Comma 9 3 2 12" xfId="17700" xr:uid="{1F8A4E75-B74E-42BA-AC8C-A0B9B4F9A85E}"/>
    <cellStyle name="Comma 9 3 2 12 2" xfId="8179" xr:uid="{D15CA8BB-3BB9-4933-BD42-A66E3ABF112C}"/>
    <cellStyle name="Comma 9 3 2 13" xfId="16108" xr:uid="{A466F5B1-07C1-48B7-B0D7-A7815EC4CB6B}"/>
    <cellStyle name="Comma 9 3 2 14" xfId="11116" xr:uid="{7C273BAE-F1BF-41F5-A7AB-A03065E0A2FF}"/>
    <cellStyle name="Comma 9 3 2 15" xfId="25073" xr:uid="{8E754151-862F-4D47-8DBE-F7F9B17A233D}"/>
    <cellStyle name="Comma 9 3 2 16" xfId="25204" xr:uid="{88C73A7A-5438-4F7B-A3A2-51D5F49D1D7B}"/>
    <cellStyle name="Comma 9 3 2 17" xfId="27750" xr:uid="{A3578127-EE67-423D-87EF-145FEE243221}"/>
    <cellStyle name="Comma 9 3 2 2" xfId="774" xr:uid="{3B06B48D-1690-44A9-B76A-82BC7A461255}"/>
    <cellStyle name="Comma 9 3 2 2 10" xfId="10733" xr:uid="{FA3AF853-CC0F-4A28-8499-8A14CCF3F2D8}"/>
    <cellStyle name="Comma 9 3 2 2 11" xfId="24560" xr:uid="{941828C5-471C-4A0F-88D7-4A9D1C40DB37}"/>
    <cellStyle name="Comma 9 3 2 2 12" xfId="25516" xr:uid="{C0100D1D-B23E-41C2-BA3C-0EC3C4C59082}"/>
    <cellStyle name="Comma 9 3 2 2 13" xfId="27871" xr:uid="{492E15D4-7321-457D-922D-30525B6C1E26}"/>
    <cellStyle name="Comma 9 3 2 2 2" xfId="1134" xr:uid="{04315F20-57DC-4CC0-8E07-A4B7361371C8}"/>
    <cellStyle name="Comma 9 3 2 2 2 2" xfId="2127" xr:uid="{3DF56FFF-9C1C-40BF-AB21-36271AAC1622}"/>
    <cellStyle name="Comma 9 3 2 2 2 2 2" xfId="21062" xr:uid="{F2E4F160-FF36-4C5F-B86B-16E57C16370D}"/>
    <cellStyle name="Comma 9 3 2 2 2 2 2 2" xfId="12150" xr:uid="{A92B2280-D97A-4305-8F50-8377AF33FE1E}"/>
    <cellStyle name="Comma 9 3 2 2 2 2 2 3" xfId="4129" xr:uid="{E473F7E3-7264-4CEA-85D2-0E2153A8EDCE}"/>
    <cellStyle name="Comma 9 3 2 2 2 2 3" xfId="17765" xr:uid="{FF004771-72F2-4C92-BEAF-06CD95CED6F1}"/>
    <cellStyle name="Comma 9 3 2 2 2 2 3 2" xfId="6689" xr:uid="{EF8800D5-882E-403B-A7EF-38FC4B425C10}"/>
    <cellStyle name="Comma 9 3 2 2 2 2 4" xfId="14577" xr:uid="{0997ADCE-2C98-483B-8552-BB3606112610}"/>
    <cellStyle name="Comma 9 3 2 2 2 2 5" xfId="9515" xr:uid="{27C09971-892A-4AF5-A39C-4A46781603DE}"/>
    <cellStyle name="Comma 9 3 2 2 2 2 6" xfId="23274" xr:uid="{B5FD656C-8F71-4410-9ADA-4F0B4E65CA92}"/>
    <cellStyle name="Comma 9 3 2 2 2 2 7" xfId="26734" xr:uid="{59927911-7B60-41C3-8595-AA7BBE5E9510}"/>
    <cellStyle name="Comma 9 3 2 2 2 3" xfId="2782" xr:uid="{FF816505-80D3-47DD-B023-4847FD69E4C9}"/>
    <cellStyle name="Comma 9 3 2 2 2 3 2" xfId="20409" xr:uid="{6434548E-BBFB-4457-A3C8-E3AABD5A7427}"/>
    <cellStyle name="Comma 9 3 2 2 2 3 2 2" xfId="11498" xr:uid="{631D7559-86EB-4591-9D5B-D4DFB180A28E}"/>
    <cellStyle name="Comma 9 3 2 2 2 3 2 3" xfId="3475" xr:uid="{C34E0B7A-290D-4711-8A28-412CF629D090}"/>
    <cellStyle name="Comma 9 3 2 2 2 3 3" xfId="16967" xr:uid="{3699BCDA-9AB0-4F2D-B48A-893C1214E2E5}"/>
    <cellStyle name="Comma 9 3 2 2 2 3 3 2" xfId="6035" xr:uid="{E399F35F-3E3B-4DF3-8DAA-25AFB5E36BD2}"/>
    <cellStyle name="Comma 9 3 2 2 2 3 4" xfId="13923" xr:uid="{E687ED7B-C144-45E0-B9FC-4BC6294A5512}"/>
    <cellStyle name="Comma 9 3 2 2 2 3 5" xfId="8861" xr:uid="{55C3801C-DF14-4FE9-B1C5-E88E0671EF83}"/>
    <cellStyle name="Comma 9 3 2 2 2 3 6" xfId="22622" xr:uid="{DEED2350-0F21-4685-B74B-D95C1F6F3878}"/>
    <cellStyle name="Comma 9 3 2 2 2 3 7" xfId="27388" xr:uid="{514C0E59-B109-40DD-A306-F89E654DB263}"/>
    <cellStyle name="Comma 9 3 2 2 2 4" xfId="21965" xr:uid="{07718F57-AC8C-484F-9DDE-EE30DBD33B37}"/>
    <cellStyle name="Comma 9 3 2 2 2 4 2" xfId="13032" xr:uid="{54C070C5-28E6-464E-A8C6-3C55A68F2CC3}"/>
    <cellStyle name="Comma 9 3 2 2 2 4 3" xfId="5019" xr:uid="{C83CBDEB-F5FD-4AAA-98B5-A9A8E7977682}"/>
    <cellStyle name="Comma 9 3 2 2 2 5" xfId="17597" xr:uid="{7B22B3C3-8ED4-4D2D-9EA2-E3BE9257C003}"/>
    <cellStyle name="Comma 9 3 2 2 2 5 2" xfId="7579" xr:uid="{C7F9492E-BF6E-4EE0-9BFB-9F8E65FDF439}"/>
    <cellStyle name="Comma 9 3 2 2 2 6" xfId="15467" xr:uid="{906EE981-EB14-4809-BF5A-F9AD15E525C6}"/>
    <cellStyle name="Comma 9 3 2 2 2 7" xfId="10405" xr:uid="{667E48AD-82FA-4555-A8C2-54D29693A440}"/>
    <cellStyle name="Comma 9 3 2 2 2 8" xfId="24889" xr:uid="{ED2E3517-4E89-47AC-8D4F-4394C53C27AF}"/>
    <cellStyle name="Comma 9 3 2 2 2 9" xfId="25844" xr:uid="{89FE12A0-E664-46F9-A0EA-18EFE486EF33}"/>
    <cellStyle name="Comma 9 3 2 2 3" xfId="1798" xr:uid="{FF453998-812B-4C9F-B65C-B371B8E8E31D}"/>
    <cellStyle name="Comma 9 3 2 2 3 2" xfId="21389" xr:uid="{0E1B6FDD-8396-4A55-99A7-CBFC649C83C7}"/>
    <cellStyle name="Comma 9 3 2 2 3 2 2" xfId="12478" xr:uid="{D34C35DF-FFD4-4730-8296-E7D879772F03}"/>
    <cellStyle name="Comma 9 3 2 2 3 2 3" xfId="4457" xr:uid="{037E81B5-4EB3-42DD-B5AA-BA36BBD52DA8}"/>
    <cellStyle name="Comma 9 3 2 2 3 3" xfId="23598" xr:uid="{B6D8AD2C-7184-4523-9F9E-101ACCD6E007}"/>
    <cellStyle name="Comma 9 3 2 2 3 3 2" xfId="7017" xr:uid="{F0A51647-EC4D-48A8-BCFB-D74F971AFF98}"/>
    <cellStyle name="Comma 9 3 2 2 3 4" xfId="14905" xr:uid="{89035A40-CBA0-4CF1-AEF7-755C4C919B86}"/>
    <cellStyle name="Comma 9 3 2 2 3 5" xfId="9843" xr:uid="{7D4557B4-CA82-4A2A-8457-188DD521BD5A}"/>
    <cellStyle name="Comma 9 3 2 2 3 6" xfId="23916" xr:uid="{0D31651C-A8AF-4231-A8B7-30B96EBD78E9}"/>
    <cellStyle name="Comma 9 3 2 2 3 7" xfId="26406" xr:uid="{8E761939-11CE-42BA-90F0-E81D5ADAC273}"/>
    <cellStyle name="Comma 9 3 2 2 4" xfId="2454" xr:uid="{0ECF695D-4A1B-444F-BC57-DB4523CCC11A}"/>
    <cellStyle name="Comma 9 3 2 2 4 2" xfId="20737" xr:uid="{22271189-6FC0-4684-91B9-487C6B249438}"/>
    <cellStyle name="Comma 9 3 2 2 4 2 2" xfId="11826" xr:uid="{F5BE5773-FA6E-47E6-A8A2-706049E68ACE}"/>
    <cellStyle name="Comma 9 3 2 2 4 2 3" xfId="3803" xr:uid="{FBD76986-AB0F-46E4-90F4-12FBA46E9934}"/>
    <cellStyle name="Comma 9 3 2 2 4 3" xfId="19311" xr:uid="{129039E1-9770-4BAF-8FE9-167D644284EC}"/>
    <cellStyle name="Comma 9 3 2 2 4 3 2" xfId="6363" xr:uid="{82A4A9CD-9992-452D-B209-F172DE738F9D}"/>
    <cellStyle name="Comma 9 3 2 2 4 4" xfId="14251" xr:uid="{2E274304-A11D-445A-BEF3-97BA4E517683}"/>
    <cellStyle name="Comma 9 3 2 2 4 5" xfId="9189" xr:uid="{5586F6B7-E54F-45A7-A84A-1C48D6CB72C7}"/>
    <cellStyle name="Comma 9 3 2 2 4 6" xfId="22949" xr:uid="{F4A41BAB-AFF4-4D80-92F2-9076B609DA62}"/>
    <cellStyle name="Comma 9 3 2 2 4 7" xfId="27060" xr:uid="{27F06A1B-EB40-4A5C-A287-105A9A1B4D68}"/>
    <cellStyle name="Comma 9 3 2 2 5" xfId="2872" xr:uid="{6D331EC1-CB2D-4DF4-BA47-01D5464B01A2}"/>
    <cellStyle name="Comma 9 3 2 2 5 2" xfId="19648" xr:uid="{0E02028C-7281-48A8-9D31-688A456234EF}"/>
    <cellStyle name="Comma 9 3 2 2 5 2 2" xfId="11409" xr:uid="{77BE82E2-24DC-4DC9-BED1-17E3B2268D59}"/>
    <cellStyle name="Comma 9 3 2 2 5 2 3" xfId="3386" xr:uid="{BCD71F70-6DAA-4079-A862-09BCFF4AE2EF}"/>
    <cellStyle name="Comma 9 3 2 2 5 3" xfId="16881" xr:uid="{9863CCFD-4082-451E-A9BD-8DAD0663A92D}"/>
    <cellStyle name="Comma 9 3 2 2 5 3 2" xfId="5946" xr:uid="{1FA4DB02-2FCA-4A14-84FC-BC99844CA45C}"/>
    <cellStyle name="Comma 9 3 2 2 5 4" xfId="13834" xr:uid="{BD6CD271-6DFF-4313-90E0-8CAFB7D70AF5}"/>
    <cellStyle name="Comma 9 3 2 2 5 5" xfId="8772" xr:uid="{DBA79F37-D2C7-420A-8A0E-BF507EC4100D}"/>
    <cellStyle name="Comma 9 3 2 2 5 6" xfId="20321" xr:uid="{CCF182EE-29DB-4E2E-8262-3EE3C451FA19}"/>
    <cellStyle name="Comma 9 3 2 2 5 7" xfId="27477" xr:uid="{4ABD37E7-4C4D-4986-93C5-E143B9FE51A8}"/>
    <cellStyle name="Comma 9 3 2 2 6" xfId="22293" xr:uid="{12AC719D-EEC7-426E-96CE-A10065110B7C}"/>
    <cellStyle name="Comma 9 3 2 2 6 2" xfId="16343" xr:uid="{5338CB14-8C0D-4A82-9F05-336460A81E04}"/>
    <cellStyle name="Comma 9 3 2 2 6 2 2" xfId="5347" xr:uid="{417CD0EC-EBE4-4279-BA04-D81293B48EE8}"/>
    <cellStyle name="Comma 9 3 2 2 6 3" xfId="17626" xr:uid="{BBD2D0E5-8FEC-4AD9-B364-0BA9E129423C}"/>
    <cellStyle name="Comma 9 3 2 2 6 4" xfId="13338" xr:uid="{8E694AB5-5EFA-44B1-BD59-D9B4516A3F4B}"/>
    <cellStyle name="Comma 9 3 2 2 6 5" xfId="8489" xr:uid="{7C65BF44-5392-4D96-9B0E-FF44A8F133B2}"/>
    <cellStyle name="Comma 9 3 2 2 7" xfId="18351" xr:uid="{276C3A61-9613-42E0-A652-CFA9CC513A44}"/>
    <cellStyle name="Comma 9 3 2 2 7 2" xfId="8057" xr:uid="{32C0F7CD-80C3-4C9E-92CD-22671088460B}"/>
    <cellStyle name="Comma 9 3 2 2 7 3" xfId="3149" xr:uid="{C78EB86D-03C5-4356-BB2E-6AA4761DD603}"/>
    <cellStyle name="Comma 9 3 2 2 8" xfId="17292" xr:uid="{F2FF2264-F9F5-41F1-A66C-22C2242487EB}"/>
    <cellStyle name="Comma 9 3 2 2 8 2" xfId="7907" xr:uid="{FF680A75-F8AB-4718-966F-C26C4B69498F}"/>
    <cellStyle name="Comma 9 3 2 2 9" xfId="15796" xr:uid="{122929C0-C2CE-4DC5-8655-F8279EFD2A0C}"/>
    <cellStyle name="Comma 9 3 2 3" xfId="948" xr:uid="{8831C874-4423-46DA-A8D4-41FF96D3705E}"/>
    <cellStyle name="Comma 9 3 2 3 10" xfId="28005" xr:uid="{7AAC23FA-86EE-43F9-9357-B1F36302149D}"/>
    <cellStyle name="Comma 9 3 2 3 2" xfId="1953" xr:uid="{DB7084A7-8EC5-41C3-AE7B-99271724703B}"/>
    <cellStyle name="Comma 9 3 2 3 2 2" xfId="21236" xr:uid="{D5EBBCE7-F0F0-4F87-B410-11698BFA3F3B}"/>
    <cellStyle name="Comma 9 3 2 3 2 2 2" xfId="12324" xr:uid="{A51E0E8C-568C-4592-92F4-40455C5D667C}"/>
    <cellStyle name="Comma 9 3 2 3 2 2 3" xfId="4303" xr:uid="{194B4264-C66F-4F2A-83B3-0C9292E3E236}"/>
    <cellStyle name="Comma 9 3 2 3 2 3" xfId="18987" xr:uid="{F65B28DF-F787-4C47-8344-30743B13EECA}"/>
    <cellStyle name="Comma 9 3 2 3 2 3 2" xfId="6863" xr:uid="{831ECC22-61C1-4571-9785-D420ADABC1CC}"/>
    <cellStyle name="Comma 9 3 2 3 2 4" xfId="14751" xr:uid="{13F9387C-BB46-4195-B56A-506B7A88889C}"/>
    <cellStyle name="Comma 9 3 2 3 2 5" xfId="9689" xr:uid="{C3A21FC0-CEC3-49CC-B21F-BC3AE1AD6428}"/>
    <cellStyle name="Comma 9 3 2 3 2 6" xfId="23447" xr:uid="{93AFC0BA-198E-4C0B-88AA-AD17BA13672E}"/>
    <cellStyle name="Comma 9 3 2 3 2 7" xfId="26560" xr:uid="{F06EC569-98C8-4D5B-821B-30A78EEABB60}"/>
    <cellStyle name="Comma 9 3 2 3 3" xfId="2608" xr:uid="{6CE4DC34-C58A-4150-B7E0-FF3F72E489ED}"/>
    <cellStyle name="Comma 9 3 2 3 3 2" xfId="20583" xr:uid="{46FC0B16-16AD-4093-B7DF-A64D33433F54}"/>
    <cellStyle name="Comma 9 3 2 3 3 2 2" xfId="11672" xr:uid="{4645D62D-69CC-437D-80DC-9E3960E27FB6}"/>
    <cellStyle name="Comma 9 3 2 3 3 2 3" xfId="3649" xr:uid="{268B4EF7-3877-448C-BEAF-BE425B7584F5}"/>
    <cellStyle name="Comma 9 3 2 3 3 3" xfId="17135" xr:uid="{06C09539-4953-43D8-89BA-3A39BADA33BF}"/>
    <cellStyle name="Comma 9 3 2 3 3 3 2" xfId="6209" xr:uid="{752B4A65-47AA-4873-9C9A-9FD2D00AC77F}"/>
    <cellStyle name="Comma 9 3 2 3 3 4" xfId="14097" xr:uid="{811EDEB7-2B91-4668-A633-3596E55FF25D}"/>
    <cellStyle name="Comma 9 3 2 3 3 5" xfId="9035" xr:uid="{E6A4DF42-D230-419C-8795-0230F248AA85}"/>
    <cellStyle name="Comma 9 3 2 3 3 6" xfId="22796" xr:uid="{0A01711B-8B02-4C62-BD08-F07011E6880B}"/>
    <cellStyle name="Comma 9 3 2 3 3 7" xfId="27214" xr:uid="{7B886614-6883-4225-9E17-CE7A896DE492}"/>
    <cellStyle name="Comma 9 3 2 3 4" xfId="22139" xr:uid="{030C70E2-07AF-40B1-8803-B3F9A0A7F163}"/>
    <cellStyle name="Comma 9 3 2 3 4 2" xfId="13199" xr:uid="{C5753BF2-2611-4618-8DB8-FE0D144F5BA9}"/>
    <cellStyle name="Comma 9 3 2 3 4 3" xfId="5193" xr:uid="{627C43A8-3C91-4E4B-A370-ABD72D5C5AB1}"/>
    <cellStyle name="Comma 9 3 2 3 5" xfId="19263" xr:uid="{1C79CD1A-19E7-4560-8950-47E58D902210}"/>
    <cellStyle name="Comma 9 3 2 3 5 2" xfId="7753" xr:uid="{AF240592-C1A2-4594-94D5-CFD65983715C}"/>
    <cellStyle name="Comma 9 3 2 3 6" xfId="15641" xr:uid="{7F78B8BD-E945-4892-8ED1-A396CF60FDD9}"/>
    <cellStyle name="Comma 9 3 2 3 7" xfId="10579" xr:uid="{6A10E15D-4A55-489E-96CD-60E50E959D8E}"/>
    <cellStyle name="Comma 9 3 2 3 8" xfId="24715" xr:uid="{BF9D45F9-66FF-47A2-B9AA-9D830B1B6204}"/>
    <cellStyle name="Comma 9 3 2 3 9" xfId="25670" xr:uid="{22C389A1-C19B-451C-80E2-4E3DCB6E016C}"/>
    <cellStyle name="Comma 9 3 2 4" xfId="1624" xr:uid="{6FFEDBFA-6A1C-4C65-B9D8-B769B2ACB2E8}"/>
    <cellStyle name="Comma 9 3 2 4 2" xfId="21563" xr:uid="{62783190-825E-4923-B923-C86C5ADBFA10}"/>
    <cellStyle name="Comma 9 3 2 4 2 2" xfId="12651" xr:uid="{FC7602B4-F2C2-4AF7-9DED-D1F604392506}"/>
    <cellStyle name="Comma 9 3 2 4 2 3" xfId="4631" xr:uid="{7A15FBD3-9F0F-49D2-BE78-DC44563A2183}"/>
    <cellStyle name="Comma 9 3 2 4 3" xfId="23772" xr:uid="{FE08C461-09AD-45B3-867C-73E6BC516692}"/>
    <cellStyle name="Comma 9 3 2 4 3 2" xfId="7191" xr:uid="{DE0C07AD-C756-4324-92F5-89572045B942}"/>
    <cellStyle name="Comma 9 3 2 4 4" xfId="15079" xr:uid="{1B2A66CF-896A-41DF-BC19-9BCA76BB0866}"/>
    <cellStyle name="Comma 9 3 2 4 5" xfId="10017" xr:uid="{5C59077F-6A46-4B5E-BB72-9502E3072583}"/>
    <cellStyle name="Comma 9 3 2 4 6" xfId="24051" xr:uid="{B2979632-9117-4122-B0C1-EA4050733293}"/>
    <cellStyle name="Comma 9 3 2 4 7" xfId="26232" xr:uid="{9B7BBC73-3BC3-43D2-B42F-0E91F27341B7}"/>
    <cellStyle name="Comma 9 3 2 5" xfId="2280" xr:uid="{4A13AA69-D200-467A-A95C-D44F8CC620DF}"/>
    <cellStyle name="Comma 9 3 2 5 2" xfId="20911" xr:uid="{DDEA74A8-67B7-4A74-BFDA-694CDCA6B721}"/>
    <cellStyle name="Comma 9 3 2 5 2 2" xfId="11999" xr:uid="{AE11A207-F40E-4B45-85B3-347435CFDC6C}"/>
    <cellStyle name="Comma 9 3 2 5 2 3" xfId="3977" xr:uid="{5BA203FE-4D97-429C-A782-8F36CE75BDA8}"/>
    <cellStyle name="Comma 9 3 2 5 3" xfId="17557" xr:uid="{D7D90378-0A18-4DBC-9386-29EB13AF740E}"/>
    <cellStyle name="Comma 9 3 2 5 3 2" xfId="6537" xr:uid="{A6DAFDCB-7225-4E68-BF4F-790AB9D09887}"/>
    <cellStyle name="Comma 9 3 2 5 4" xfId="14425" xr:uid="{1F568978-FB55-4DB2-B8C3-797A7B9B2DDE}"/>
    <cellStyle name="Comma 9 3 2 5 5" xfId="9363" xr:uid="{F29B1CAB-431B-44AB-A65B-328C84F098A2}"/>
    <cellStyle name="Comma 9 3 2 5 6" xfId="23123" xr:uid="{6E5D8138-6909-4D74-B2F7-07CD0DF3A88E}"/>
    <cellStyle name="Comma 9 3 2 5 7" xfId="26886" xr:uid="{B5E85882-79A3-4D04-8FBB-A044F78AE7FF}"/>
    <cellStyle name="Comma 9 3 2 6" xfId="1328" xr:uid="{9BB803D4-B201-494D-93A2-6FCB6EDFD495}"/>
    <cellStyle name="Comma 9 3 2 6 2" xfId="19846" xr:uid="{727401D3-4F50-45F4-8C23-456832F57BB7}"/>
    <cellStyle name="Comma 9 3 2 6 2 2" xfId="12876" xr:uid="{E7B35E0F-003E-4BFE-B940-30CB92E57608}"/>
    <cellStyle name="Comma 9 3 2 6 2 3" xfId="4860" xr:uid="{BA71E181-734B-421B-B340-A1208E8D935E}"/>
    <cellStyle name="Comma 9 3 2 6 3" xfId="17552" xr:uid="{76CAEF76-9B48-4E7E-922A-CAC778E50FD2}"/>
    <cellStyle name="Comma 9 3 2 6 3 2" xfId="7420" xr:uid="{A8B53165-8342-4A9E-A17E-ABEFADC8104A}"/>
    <cellStyle name="Comma 9 3 2 6 4" xfId="15308" xr:uid="{914215EF-54E9-429B-ACD9-BD0DB6DDF9FC}"/>
    <cellStyle name="Comma 9 3 2 6 5" xfId="10246" xr:uid="{74DF8D1C-74BB-4A29-A653-C2999D7472B1}"/>
    <cellStyle name="Comma 9 3 2 6 6" xfId="21798" xr:uid="{810E4C41-B0DA-44AD-8041-2F8A858AAD26}"/>
    <cellStyle name="Comma 9 3 2 6 7" xfId="26003" xr:uid="{A5C99A75-420A-4383-A930-3CBA2274CFB7}"/>
    <cellStyle name="Comma 9 3 2 7" xfId="3043" xr:uid="{D9E9DFC8-8229-475F-83BC-2733CE18744C}"/>
    <cellStyle name="Comma 9 3 2 7 2" xfId="19489" xr:uid="{333E6618-ECFA-499F-AF9A-58BE77D25DB2}"/>
    <cellStyle name="Comma 9 3 2 7 2 2" xfId="11258" xr:uid="{EB058D7C-061A-4E6A-B4F2-A3D8FC4F391D}"/>
    <cellStyle name="Comma 9 3 2 7 2 3" xfId="3233" xr:uid="{AB687827-8659-4D29-8F54-6F1BB4FFBF46}"/>
    <cellStyle name="Comma 9 3 2 7 3" xfId="16715" xr:uid="{6CABFFFA-2202-41CB-A1A2-311E254AE159}"/>
    <cellStyle name="Comma 9 3 2 7 3 2" xfId="5793" xr:uid="{60A05469-5023-4673-9A66-9D713444C628}"/>
    <cellStyle name="Comma 9 3 2 7 4" xfId="13681" xr:uid="{CA060CDC-E9C2-474D-A008-E802A9655BE1}"/>
    <cellStyle name="Comma 9 3 2 7 5" xfId="8619" xr:uid="{636E98D7-6BF3-4981-AB72-6B84E5ECD436}"/>
    <cellStyle name="Comma 9 3 2 7 6" xfId="20176" xr:uid="{E970B9B3-E69F-4434-8EC1-2BAC90B02054}"/>
    <cellStyle name="Comma 9 3 2 7 7" xfId="22468" xr:uid="{C211F007-8846-4038-BEA4-F4BA31B47D4B}"/>
    <cellStyle name="Comma 9 3 2 7 8" xfId="27630" xr:uid="{AC4BD8D4-B75C-4885-862A-A792AA8A7A89}"/>
    <cellStyle name="Comma 9 3 2 8" xfId="526" xr:uid="{48F76483-6E07-476E-A58A-D62DDADEB1E5}"/>
    <cellStyle name="Comma 9 3 2 8 2" xfId="16439" xr:uid="{DBDF65E7-EDF9-4212-B1D7-7526505AC73B}"/>
    <cellStyle name="Comma 9 3 2 8 2 2" xfId="5521" xr:uid="{80AFCFB4-6F17-4655-9B9B-FF5235D07DBA}"/>
    <cellStyle name="Comma 9 3 2 8 3" xfId="15970" xr:uid="{75BF0BF1-26D3-4267-A2DB-63A5AFAC3DBA}"/>
    <cellStyle name="Comma 9 3 2 8 4" xfId="10907" xr:uid="{131F162E-5AC2-4750-BCDB-132DB98CEE09}"/>
    <cellStyle name="Comma 9 3 2 8 5" xfId="24382" xr:uid="{845FC86D-AFCB-44CD-821F-A848CB6AB074}"/>
    <cellStyle name="Comma 9 3 2 8 6" xfId="25342" xr:uid="{E989A8E8-8164-4039-BB6E-2765AA19AE73}"/>
    <cellStyle name="Comma 9 3 2 9" xfId="20054" xr:uid="{E5B1B1AF-0BD3-4A03-8B25-408575EA6711}"/>
    <cellStyle name="Comma 9 3 2 9 2" xfId="16571" xr:uid="{D5D6A1DF-9AE9-47EF-8874-6B12859EF8EF}"/>
    <cellStyle name="Comma 9 3 2 9 2 2" xfId="5659" xr:uid="{DDC0595F-CF95-416A-87C1-CA4B169DEA01}"/>
    <cellStyle name="Comma 9 3 2 9 3" xfId="13546" xr:uid="{30979C47-D239-4F35-8DD0-F81853FB6713}"/>
    <cellStyle name="Comma 9 3 2 9 4" xfId="11045" xr:uid="{91A23AA3-B71D-4A4C-9D48-25D417DA15CD}"/>
    <cellStyle name="Comma 9 3 20" xfId="27723" xr:uid="{D86621A1-0385-489E-901E-051EE56C2821}"/>
    <cellStyle name="Comma 9 3 3" xfId="399" xr:uid="{E5C548FF-3BF4-4146-ACD9-8461921FC437}"/>
    <cellStyle name="Comma 9 3 3 10" xfId="19154" xr:uid="{7E2468B4-458F-45BA-B86A-BAAE68A21B4B}"/>
    <cellStyle name="Comma 9 3 3 10 2" xfId="8110" xr:uid="{C4500325-03BF-4107-952F-4DB490B419B6}"/>
    <cellStyle name="Comma 9 3 3 11" xfId="18256" xr:uid="{675C43D8-8840-48EB-9090-AC7ACFA3F125}"/>
    <cellStyle name="Comma 9 3 3 11 2" xfId="7968" xr:uid="{43FC26E5-659A-41DE-A88C-B74954AC67DF}"/>
    <cellStyle name="Comma 9 3 3 12" xfId="16048" xr:uid="{272BF30C-5698-4B48-9B90-96E70CF97ED2}"/>
    <cellStyle name="Comma 9 3 3 13" xfId="10985" xr:uid="{F242A7C1-01C1-48A3-A862-7416F8160A4A}"/>
    <cellStyle name="Comma 9 3 3 14" xfId="25011" xr:uid="{11036CAB-9A26-48B3-934D-A9AA7601FABF}"/>
    <cellStyle name="Comma 9 3 3 15" xfId="25264" xr:uid="{8BB82547-9E4A-47F2-89CB-DB1865B09F41}"/>
    <cellStyle name="Comma 9 3 3 16" xfId="27758" xr:uid="{18CA0B04-E494-4022-A113-DE5F87D139C8}"/>
    <cellStyle name="Comma 9 3 3 2" xfId="1070" xr:uid="{6DAF5642-7492-40CA-AA4C-4264F3EED348}"/>
    <cellStyle name="Comma 9 3 3 2 10" xfId="10466" xr:uid="{7E6D441F-210E-46AD-A75F-1DB22F8682BF}"/>
    <cellStyle name="Comma 9 3 3 2 11" xfId="24828" xr:uid="{0804C65F-9A6E-4689-B78A-6F363169C41B}"/>
    <cellStyle name="Comma 9 3 3 2 12" xfId="25783" xr:uid="{475D1E8A-8729-4457-B193-6E4C68508488}"/>
    <cellStyle name="Comma 9 3 3 2 13" xfId="27933" xr:uid="{E1E0A3DE-450C-4421-9203-71149BEF57B3}"/>
    <cellStyle name="Comma 9 3 3 2 2" xfId="2066" xr:uid="{1F126F24-5B9F-4542-9B61-A1896D8BC218}"/>
    <cellStyle name="Comma 9 3 3 2 2 2" xfId="21123" xr:uid="{B2F9639C-E7DE-471B-8DA8-5F47D4F9045B}"/>
    <cellStyle name="Comma 9 3 3 2 2 2 2" xfId="12211" xr:uid="{CB599534-B2C9-434C-977C-6F4DBFEB2C7B}"/>
    <cellStyle name="Comma 9 3 3 2 2 2 3" xfId="4190" xr:uid="{D1C5E828-BD5F-4AD3-873F-28076F2F27A4}"/>
    <cellStyle name="Comma 9 3 3 2 2 3" xfId="17842" xr:uid="{892CF498-BEC5-4402-A064-20A8FA30F09F}"/>
    <cellStyle name="Comma 9 3 3 2 2 3 2" xfId="6750" xr:uid="{5CF2F79E-F7DC-4932-90ED-5BC4915037AD}"/>
    <cellStyle name="Comma 9 3 3 2 2 4" xfId="14638" xr:uid="{20AE1188-E1B1-4387-B673-648753201D71}"/>
    <cellStyle name="Comma 9 3 3 2 2 5" xfId="9576" xr:uid="{A15D0EBB-49D3-44BA-92E8-8CDE1F185100}"/>
    <cellStyle name="Comma 9 3 3 2 2 6" xfId="23334" xr:uid="{3A031E08-7173-4467-88E2-13634AF7E815}"/>
    <cellStyle name="Comma 9 3 3 2 2 7" xfId="26673" xr:uid="{2143D5B6-543C-40EA-959F-AC1663B781F0}"/>
    <cellStyle name="Comma 9 3 3 2 3" xfId="2721" xr:uid="{6E4F409F-7DC6-4E0E-A3F8-3AF8669A0D2F}"/>
    <cellStyle name="Comma 9 3 3 2 3 2" xfId="20470" xr:uid="{36770990-C697-4700-9C82-02BFDE2E88DE}"/>
    <cellStyle name="Comma 9 3 3 2 3 2 2" xfId="11559" xr:uid="{8318F15F-B193-4229-8A69-43F6CC26D841}"/>
    <cellStyle name="Comma 9 3 3 2 3 2 3" xfId="3536" xr:uid="{1A4FF0D7-9522-4598-B505-510D0575547E}"/>
    <cellStyle name="Comma 9 3 3 2 3 3" xfId="17028" xr:uid="{93751695-3217-4138-9AA0-5B46A20A0F67}"/>
    <cellStyle name="Comma 9 3 3 2 3 3 2" xfId="6096" xr:uid="{9C7A9BF9-0452-4E95-951A-C090EDBE8286}"/>
    <cellStyle name="Comma 9 3 3 2 3 4" xfId="13984" xr:uid="{050CD5BB-BDA6-4818-BC40-058EC788BCC9}"/>
    <cellStyle name="Comma 9 3 3 2 3 5" xfId="8922" xr:uid="{3854B872-AE07-4C5A-AB1C-961DD75EAF1A}"/>
    <cellStyle name="Comma 9 3 3 2 3 6" xfId="22683" xr:uid="{BEE689B4-B87A-450A-B226-80BB4406B9D0}"/>
    <cellStyle name="Comma 9 3 3 2 3 7" xfId="27327" xr:uid="{8CC00628-C21F-447E-B531-55A9986376F9}"/>
    <cellStyle name="Comma 9 3 3 2 4" xfId="1492" xr:uid="{597C0A5A-4646-4B28-A0B6-FC17A70AD09B}"/>
    <cellStyle name="Comma 9 3 3 2 4 2" xfId="19705" xr:uid="{0F473964-25A7-4D5E-9827-4B781D1CDB24}"/>
    <cellStyle name="Comma 9 3 3 2 4 2 2" xfId="12757" xr:uid="{072D3E8A-87DB-4FB3-93EF-4F2437E135E0}"/>
    <cellStyle name="Comma 9 3 3 2 4 2 3" xfId="4739" xr:uid="{F7AE5083-2201-4AEB-A418-F69006648210}"/>
    <cellStyle name="Comma 9 3 3 2 4 3" xfId="17995" xr:uid="{72C44998-26A2-48E3-B8F0-9FA4FFD88846}"/>
    <cellStyle name="Comma 9 3 3 2 4 3 2" xfId="7299" xr:uid="{5DEDAC88-C537-4F41-A626-E41CC0F3C8AD}"/>
    <cellStyle name="Comma 9 3 3 2 4 4" xfId="15187" xr:uid="{8BA3C94B-21A9-41B0-8AD3-7A6231E29153}"/>
    <cellStyle name="Comma 9 3 3 2 4 5" xfId="10125" xr:uid="{35366257-B68C-4512-99FB-1D7EF06227B1}"/>
    <cellStyle name="Comma 9 3 3 2 4 6" xfId="21671" xr:uid="{A52BF6DA-46A2-4504-8365-F82539B7F21F}"/>
    <cellStyle name="Comma 9 3 3 2 4 7" xfId="26124" xr:uid="{7ED2172B-80CD-48CF-9FBC-E7C59B72D381}"/>
    <cellStyle name="Comma 9 3 3 2 5" xfId="2942" xr:uid="{289B4BEF-FF28-411C-8B01-96FF4A1A2DBA}"/>
    <cellStyle name="Comma 9 3 3 2 5 2" xfId="19588" xr:uid="{46278B19-069A-47E9-ABA8-C91A87BF9F5F}"/>
    <cellStyle name="Comma 9 3 3 2 5 2 2" xfId="11352" xr:uid="{4133FF42-E435-4CBA-AABD-4DAFFEA55677}"/>
    <cellStyle name="Comma 9 3 3 2 5 2 3" xfId="3327" xr:uid="{AFCDFFB4-FA7A-49B9-808B-9142E941B83B}"/>
    <cellStyle name="Comma 9 3 3 2 5 3" xfId="16816" xr:uid="{4B780B25-7FF0-4080-9E2F-D189AFAAB07F}"/>
    <cellStyle name="Comma 9 3 3 2 5 3 2" xfId="5887" xr:uid="{DF918385-FB5F-47FA-8E51-58FCD6414203}"/>
    <cellStyle name="Comma 9 3 3 2 5 4" xfId="13775" xr:uid="{BC0EEC32-6A39-46CC-9BD3-750D50C975A3}"/>
    <cellStyle name="Comma 9 3 3 2 5 5" xfId="8713" xr:uid="{F9628D0D-E3C7-411E-A8D1-51161A6FC1AE}"/>
    <cellStyle name="Comma 9 3 3 2 5 6" xfId="20267" xr:uid="{C5229FAE-299D-41D2-8E4A-84B8FD614516}"/>
    <cellStyle name="Comma 9 3 3 2 5 7" xfId="27536" xr:uid="{A2B6DBBD-6E8D-426D-9417-DBC84EDBDCD9}"/>
    <cellStyle name="Comma 9 3 3 2 6" xfId="22026" xr:uid="{28329EC5-B6CE-46F7-A3EA-398E3749E886}"/>
    <cellStyle name="Comma 9 3 3 2 6 2" xfId="16273" xr:uid="{D5CADA3C-8250-45DE-AAF2-FCCE4F998066}"/>
    <cellStyle name="Comma 9 3 3 2 6 2 2" xfId="5080" xr:uid="{327ADEA1-7BE0-4AC8-B353-047FFA67C036}"/>
    <cellStyle name="Comma 9 3 3 2 6 3" xfId="13093" xr:uid="{D04EA0D3-16B9-439A-A66F-BFCFAD56BE9C}"/>
    <cellStyle name="Comma 9 3 3 2 6 4" xfId="8451" xr:uid="{F3EF3337-9C8E-4F6A-9A5B-B511A0569F34}"/>
    <cellStyle name="Comma 9 3 3 2 7" xfId="18376" xr:uid="{1C70CD4F-DE2D-427B-9862-70499AEEADEC}"/>
    <cellStyle name="Comma 9 3 3 2 7 2" xfId="8005" xr:uid="{FC67E717-F3BD-4D9E-ADF5-D03D39D4EEA6}"/>
    <cellStyle name="Comma 9 3 3 2 8" xfId="17476" xr:uid="{16B2FA9B-43D7-456E-AC26-DB103B52E5C7}"/>
    <cellStyle name="Comma 9 3 3 2 8 2" xfId="7640" xr:uid="{E135BB8F-BF8F-46B9-A626-073BDEAA7AED}"/>
    <cellStyle name="Comma 9 3 3 2 9" xfId="15528" xr:uid="{A24FC636-16B7-4CC2-9BAD-E8022ECC4591}"/>
    <cellStyle name="Comma 9 3 3 3" xfId="1737" xr:uid="{F9AD3A2C-7EF3-47A5-811F-067CE5583A26}"/>
    <cellStyle name="Comma 9 3 3 3 2" xfId="21450" xr:uid="{411625ED-1B11-40A6-9EFF-B230C6D6402D}"/>
    <cellStyle name="Comma 9 3 3 3 2 2" xfId="12539" xr:uid="{47ABE917-24D6-4CB8-A371-878C659BF2E4}"/>
    <cellStyle name="Comma 9 3 3 3 2 3" xfId="4518" xr:uid="{17D3DAFF-229A-495D-B7E0-50D5FFF07B81}"/>
    <cellStyle name="Comma 9 3 3 3 3" xfId="18809" xr:uid="{39F3362D-6AB4-4A2C-B90A-95F16FC80B00}"/>
    <cellStyle name="Comma 9 3 3 3 3 2" xfId="7078" xr:uid="{91AF50F5-BE41-4EC5-B253-290D0DD42381}"/>
    <cellStyle name="Comma 9 3 3 3 4" xfId="14966" xr:uid="{52FC3534-C325-4E80-83AE-699E9D20CE8F}"/>
    <cellStyle name="Comma 9 3 3 3 5" xfId="9904" xr:uid="{01B3346A-663B-427F-AE9F-3D2626C9BF84}"/>
    <cellStyle name="Comma 9 3 3 3 6" xfId="23659" xr:uid="{98C06E0B-6891-4713-9873-5DA2D8E52D67}"/>
    <cellStyle name="Comma 9 3 3 3 7" xfId="26345" xr:uid="{6F88C5F8-9133-4132-B36C-5E0318AFDD30}"/>
    <cellStyle name="Comma 9 3 3 3 8" xfId="28065" xr:uid="{AC25E698-1D02-480B-8A2C-CDB602AA9FAE}"/>
    <cellStyle name="Comma 9 3 3 4" xfId="2393" xr:uid="{16EE5133-9E28-4680-9857-4F24D53BF9E6}"/>
    <cellStyle name="Comma 9 3 3 4 2" xfId="20798" xr:uid="{20AEEF68-9F4F-4797-9CDF-1A911D70DBDF}"/>
    <cellStyle name="Comma 9 3 3 4 2 2" xfId="11887" xr:uid="{45A1CCC8-27E7-433B-9D68-10AB125A9499}"/>
    <cellStyle name="Comma 9 3 3 4 2 3" xfId="3864" xr:uid="{332A4F1D-3414-4C31-BC43-970CCCD37F14}"/>
    <cellStyle name="Comma 9 3 3 4 3" xfId="17719" xr:uid="{86F1B0A8-2468-412B-9D2B-FCDC2CC09881}"/>
    <cellStyle name="Comma 9 3 3 4 3 2" xfId="6424" xr:uid="{A8170E5A-8D0E-491D-B1D2-5AA2D442B205}"/>
    <cellStyle name="Comma 9 3 3 4 4" xfId="14312" xr:uid="{023804E3-B448-4502-9BA8-812EB1229871}"/>
    <cellStyle name="Comma 9 3 3 4 5" xfId="9250" xr:uid="{05FC8795-5E5C-4193-928E-D3DC3F80F760}"/>
    <cellStyle name="Comma 9 3 3 4 6" xfId="23010" xr:uid="{B036E7AF-86B3-442F-BDB9-476141CA8CCA}"/>
    <cellStyle name="Comma 9 3 3 4 7" xfId="26999" xr:uid="{327BD8F3-844D-48E9-9AE8-33564E40019B}"/>
    <cellStyle name="Comma 9 3 3 5" xfId="1362" xr:uid="{640FE7B7-CCB2-461C-ADFF-B5EC8ECAFE6F}"/>
    <cellStyle name="Comma 9 3 3 5 2" xfId="19819" xr:uid="{1B887C31-B6BC-4729-8DEB-2152D130EB2C}"/>
    <cellStyle name="Comma 9 3 3 5 2 2" xfId="12850" xr:uid="{C274CC0A-DAFA-4347-A48B-3D111607CD70}"/>
    <cellStyle name="Comma 9 3 3 5 2 3" xfId="4834" xr:uid="{5A414E48-6181-4ADF-B3A0-014FC983CD36}"/>
    <cellStyle name="Comma 9 3 3 5 3" xfId="18119" xr:uid="{963AB73B-C199-4571-9B68-580B6E80E25B}"/>
    <cellStyle name="Comma 9 3 3 5 3 2" xfId="7394" xr:uid="{ADFE59CF-B14D-4369-A19A-78C92E5C55BA}"/>
    <cellStyle name="Comma 9 3 3 5 4" xfId="15282" xr:uid="{3586A817-DB35-4784-A00D-0DA4EA27928D}"/>
    <cellStyle name="Comma 9 3 3 5 5" xfId="10220" xr:uid="{97060114-779E-4FD5-A2A9-98B7B87976D9}"/>
    <cellStyle name="Comma 9 3 3 5 6" xfId="21771" xr:uid="{F4144E23-E922-492B-989F-127C4429FCB7}"/>
    <cellStyle name="Comma 9 3 3 5 7" xfId="26029" xr:uid="{C3AFC945-0CEF-468B-829E-34F5510D1942}"/>
    <cellStyle name="Comma 9 3 3 6" xfId="1289" xr:uid="{3FB3A806-F91A-4190-9CF2-8B6B7446E661}"/>
    <cellStyle name="Comma 9 3 3 6 2" xfId="19875" xr:uid="{8AC37F45-77C9-4628-950A-8FBD00CCE694}"/>
    <cellStyle name="Comma 9 3 3 6 2 2" xfId="12902" xr:uid="{A7C1AF63-DACF-44D2-83F9-56ECA05D1E9F}"/>
    <cellStyle name="Comma 9 3 3 6 2 3" xfId="4886" xr:uid="{8ABD65E8-FF51-4FA8-AC32-A88594CFB33C}"/>
    <cellStyle name="Comma 9 3 3 6 3" xfId="17531" xr:uid="{F8856C1D-B39F-4EAD-A37E-D999807E440C}"/>
    <cellStyle name="Comma 9 3 3 6 3 2" xfId="7446" xr:uid="{C912CF69-7DE9-4728-8AC1-F1FB26B9DFB2}"/>
    <cellStyle name="Comma 9 3 3 6 4" xfId="15334" xr:uid="{8E0817D5-9660-4868-B1DD-B3AB4BA8FFDD}"/>
    <cellStyle name="Comma 9 3 3 6 5" xfId="10272" xr:uid="{97C16627-756B-401E-B660-B4E80DFD33A6}"/>
    <cellStyle name="Comma 9 3 3 6 6" xfId="21829" xr:uid="{2DDA20D4-858C-4893-B4FA-D19C8B61E344}"/>
    <cellStyle name="Comma 9 3 3 6 7" xfId="25977" xr:uid="{58DA6B6D-D12A-4D25-BCD5-91E329993F7B}"/>
    <cellStyle name="Comma 9 3 3 7" xfId="3111" xr:uid="{7A1A16D1-9610-49E8-BE5C-34325B247B05}"/>
    <cellStyle name="Comma 9 3 3 7 2" xfId="19424" xr:uid="{A99907AF-E9BB-4D5F-8956-5C8D94215A0E}"/>
    <cellStyle name="Comma 9 3 3 7 2 2" xfId="11198" xr:uid="{0934A63B-FD7B-4DBA-A20B-69F6A9F2DE8C}"/>
    <cellStyle name="Comma 9 3 3 7 2 3" xfId="3173" xr:uid="{9451734D-3C20-4269-8C64-FCB83FFD7D64}"/>
    <cellStyle name="Comma 9 3 3 7 3" xfId="16651" xr:uid="{532566D2-215B-492B-A66C-A652D618BDA9}"/>
    <cellStyle name="Comma 9 3 3 7 3 2" xfId="5733" xr:uid="{E9066046-8825-4242-A976-AB60B847BA50}"/>
    <cellStyle name="Comma 9 3 3 7 4" xfId="13621" xr:uid="{781E8FB5-5D3B-4774-AAE4-F351F980F913}"/>
    <cellStyle name="Comma 9 3 3 7 5" xfId="8559" xr:uid="{E5356CC2-8F63-4D96-9A33-EFC03D88000B}"/>
    <cellStyle name="Comma 9 3 3 7 6" xfId="22355" xr:uid="{B9E9ADD0-BCA2-43BE-B20F-81CFDA0A80C8}"/>
    <cellStyle name="Comma 9 3 3 7 7" xfId="27690" xr:uid="{1976846B-6A08-4C8C-A617-ED1BDDF399AC}"/>
    <cellStyle name="Comma 9 3 3 8" xfId="708" xr:uid="{76B9EBBE-5B06-4F99-9E4B-A2831D21E6E8}"/>
    <cellStyle name="Comma 9 3 3 8 2" xfId="16372" xr:uid="{E0937F75-827D-4DFC-8AA7-D15D935DBB1D}"/>
    <cellStyle name="Comma 9 3 3 8 2 2" xfId="5408" xr:uid="{5A90C21D-A956-485A-96C8-2A498A80288B}"/>
    <cellStyle name="Comma 9 3 3 8 3" xfId="15857" xr:uid="{EBE04E2B-0EB8-4975-B7FB-E867206D2CFB}"/>
    <cellStyle name="Comma 9 3 3 8 4" xfId="10794" xr:uid="{3EAD03CA-AC38-4DF3-B664-A7E2AC0482A1}"/>
    <cellStyle name="Comma 9 3 3 8 5" xfId="24498" xr:uid="{B55187DB-7A6C-4D1F-B51A-C87D17875CA2}"/>
    <cellStyle name="Comma 9 3 3 8 6" xfId="25455" xr:uid="{AD13DD5B-899E-4C1C-A658-EF6499D8F0EA}"/>
    <cellStyle name="Comma 9 3 3 9" xfId="19990" xr:uid="{51938E16-52AD-4F1C-9799-775979365456}"/>
    <cellStyle name="Comma 9 3 3 9 2" xfId="16507" xr:uid="{814296ED-58A5-4207-A740-0861A57A9ED1}"/>
    <cellStyle name="Comma 9 3 3 9 2 2" xfId="5599" xr:uid="{137D2E1D-A1E0-44C3-9FF1-A40436956C3F}"/>
    <cellStyle name="Comma 9 3 3 9 3" xfId="13486" xr:uid="{53B39837-0907-4EE2-81B6-498BC307D498}"/>
    <cellStyle name="Comma 9 3 3 9 4" xfId="8355" xr:uid="{19D27CB4-83F2-4650-A702-4078DFCE96C8}"/>
    <cellStyle name="Comma 9 3 4" xfId="270" xr:uid="{562A855A-4A3A-4F73-B8D9-EC0D5F15CC6A}"/>
    <cellStyle name="Comma 9 3 4 10" xfId="18784" xr:uid="{2CDF3074-4212-42CE-973B-8B834D231C80}"/>
    <cellStyle name="Comma 9 3 4 10 2" xfId="8076" xr:uid="{94567C8E-31F7-4D1C-BED9-1456946F79E6}"/>
    <cellStyle name="Comma 9 3 4 11" xfId="17983" xr:uid="{77E53D0B-99FB-4B63-AAEE-9062B8D413CA}"/>
    <cellStyle name="Comma 9 3 4 11 2" xfId="7984" xr:uid="{8DBEF683-2415-4886-AF10-F61DCCCB882D}"/>
    <cellStyle name="Comma 9 3 4 12" xfId="16130" xr:uid="{7ABE3A63-0775-4F0E-A9BF-8E4AE24C5453}"/>
    <cellStyle name="Comma 9 3 4 13" xfId="11067" xr:uid="{A77CEA1B-CA1B-4ED6-8A05-20F84BC816F6}"/>
    <cellStyle name="Comma 9 3 4 14" xfId="25095" xr:uid="{9A70E659-B89F-449F-9E34-CE0DD8BCB9CC}"/>
    <cellStyle name="Comma 9 3 4 15" xfId="25182" xr:uid="{4D493969-04B9-4AB9-B6DB-E4F20ECEC7CB}"/>
    <cellStyle name="Comma 9 3 4 16" xfId="27790" xr:uid="{C9437412-A1B2-4CC1-BB5B-AD3FC04F807D}"/>
    <cellStyle name="Comma 9 3 4 2" xfId="1053" xr:uid="{E7AEFA6F-0BFA-411A-89C7-3025E93EC611}"/>
    <cellStyle name="Comma 9 3 4 2 10" xfId="25767" xr:uid="{C77F90B6-9540-4733-A4A7-F342D0BCAB7F}"/>
    <cellStyle name="Comma 9 3 4 2 11" xfId="27849" xr:uid="{B5AEF7C3-24A0-476F-B7E8-E89EF745EDD7}"/>
    <cellStyle name="Comma 9 3 4 2 2" xfId="2050" xr:uid="{1523B7C1-316B-47D1-9FE7-CDCBF8836C8F}"/>
    <cellStyle name="Comma 9 3 4 2 2 2" xfId="21139" xr:uid="{F591EB1B-95C5-4EB2-8D1C-BD256AF03FE0}"/>
    <cellStyle name="Comma 9 3 4 2 2 2 2" xfId="12227" xr:uid="{EA39C1BB-B50E-41BF-B577-68683FEE69BE}"/>
    <cellStyle name="Comma 9 3 4 2 2 2 3" xfId="4206" xr:uid="{1D6877CE-FCC7-4941-A6CA-5C49825CC781}"/>
    <cellStyle name="Comma 9 3 4 2 2 3" xfId="17293" xr:uid="{A0754AE6-718E-4F88-B0AC-488BF78FC470}"/>
    <cellStyle name="Comma 9 3 4 2 2 3 2" xfId="6766" xr:uid="{AEFDE5D9-A241-4D34-ABBE-99F17FCD386D}"/>
    <cellStyle name="Comma 9 3 4 2 2 4" xfId="14654" xr:uid="{F2B92973-4BDB-4CBE-BC4C-2CF5B39363D1}"/>
    <cellStyle name="Comma 9 3 4 2 2 5" xfId="9592" xr:uid="{7A561913-E909-4A9A-A12C-A4EF2B71B49A}"/>
    <cellStyle name="Comma 9 3 4 2 2 6" xfId="23350" xr:uid="{0657C7A2-BD72-489B-A257-0E1C0FE03ABE}"/>
    <cellStyle name="Comma 9 3 4 2 2 7" xfId="26657" xr:uid="{16AFAD17-53FB-481D-B4D2-0768BBFBFE72}"/>
    <cellStyle name="Comma 9 3 4 2 3" xfId="2705" xr:uid="{CD6870AD-674E-4538-BC65-987BA577FE57}"/>
    <cellStyle name="Comma 9 3 4 2 3 2" xfId="20486" xr:uid="{0ACFD76D-8A7B-427D-B760-636B5E358738}"/>
    <cellStyle name="Comma 9 3 4 2 3 2 2" xfId="11575" xr:uid="{95D9C01E-CE75-47D8-9C07-67BC9B5DBDC7}"/>
    <cellStyle name="Comma 9 3 4 2 3 2 3" xfId="3552" xr:uid="{22A3BE02-D912-4D82-A237-3CE1C7A9840E}"/>
    <cellStyle name="Comma 9 3 4 2 3 3" xfId="17042" xr:uid="{95EAB68D-A6D4-48BB-8527-226C1BBC00C3}"/>
    <cellStyle name="Comma 9 3 4 2 3 3 2" xfId="6112" xr:uid="{D3C8E936-2642-4245-8EF4-8963E7BE5614}"/>
    <cellStyle name="Comma 9 3 4 2 3 4" xfId="14000" xr:uid="{DFAB590E-E465-45EA-9970-BC458EAE1A78}"/>
    <cellStyle name="Comma 9 3 4 2 3 5" xfId="8938" xr:uid="{19152DBF-8865-43E4-AA18-E7571011CFDE}"/>
    <cellStyle name="Comma 9 3 4 2 3 6" xfId="22699" xr:uid="{ABC7CC84-1BFA-4DA7-AAAC-CBEEC97F7D84}"/>
    <cellStyle name="Comma 9 3 4 2 3 7" xfId="27311" xr:uid="{24666699-41BC-42F9-9990-2F6708A0A767}"/>
    <cellStyle name="Comma 9 3 4 2 4" xfId="1484" xr:uid="{75888C01-D0CF-4214-8256-8ACC206D8971}"/>
    <cellStyle name="Comma 9 3 4 2 4 2" xfId="19713" xr:uid="{5FD6E255-AD92-471C-8AD7-52551846CACB}"/>
    <cellStyle name="Comma 9 3 4 2 4 2 2" xfId="12764" xr:uid="{7D6D805E-0459-4292-94F6-0D15EE53AF4E}"/>
    <cellStyle name="Comma 9 3 4 2 4 2 3" xfId="4746" xr:uid="{8F422A01-18D1-405F-B8C8-A2E7B040DD19}"/>
    <cellStyle name="Comma 9 3 4 2 4 3" xfId="18004" xr:uid="{32371786-C899-4A97-84A8-F88DEB3C72E5}"/>
    <cellStyle name="Comma 9 3 4 2 4 3 2" xfId="7306" xr:uid="{ACF3C4A6-1000-4CDD-859A-5310A67B41F5}"/>
    <cellStyle name="Comma 9 3 4 2 4 4" xfId="15194" xr:uid="{D1785E99-3E90-4075-BBD9-2866268ACEBC}"/>
    <cellStyle name="Comma 9 3 4 2 4 5" xfId="10132" xr:uid="{1F0524C1-CD02-4486-95EE-43988E48C02A}"/>
    <cellStyle name="Comma 9 3 4 2 4 6" xfId="21678" xr:uid="{2ED7A76D-807D-4D65-B541-DFCEB636E187}"/>
    <cellStyle name="Comma 9 3 4 2 4 7" xfId="26117" xr:uid="{432607A0-8985-4A17-AB0E-F14CA6B5920D}"/>
    <cellStyle name="Comma 9 3 4 2 5" xfId="22042" xr:uid="{50BA51EB-8A52-4149-BB4B-ABBB2CEA1CDB}"/>
    <cellStyle name="Comma 9 3 4 2 5 2" xfId="13108" xr:uid="{E8D117E1-4495-41B9-8F52-83F03B113F18}"/>
    <cellStyle name="Comma 9 3 4 2 5 3" xfId="5096" xr:uid="{B250D32A-DF09-45E2-92AF-F635189931DE}"/>
    <cellStyle name="Comma 9 3 4 2 6" xfId="18689" xr:uid="{9C70946F-383D-4DF3-A5CE-FC585342AFCB}"/>
    <cellStyle name="Comma 9 3 4 2 6 2" xfId="7656" xr:uid="{B59C4017-DDD5-4256-902F-1AE4EC473889}"/>
    <cellStyle name="Comma 9 3 4 2 7" xfId="15544" xr:uid="{B598A8FD-798E-4B90-B77D-833F333774A0}"/>
    <cellStyle name="Comma 9 3 4 2 8" xfId="10482" xr:uid="{E114BE5F-32E4-4BDE-92FC-EBF2F5C4C254}"/>
    <cellStyle name="Comma 9 3 4 2 9" xfId="24812" xr:uid="{466274B9-54C5-4D75-858F-9B1F5A11891A}"/>
    <cellStyle name="Comma 9 3 4 3" xfId="1721" xr:uid="{4532DC10-C5C3-4BBE-8C18-2E7148EF50FF}"/>
    <cellStyle name="Comma 9 3 4 3 2" xfId="21466" xr:uid="{641B826A-1938-4C18-BCF0-2262FD6EB6AC}"/>
    <cellStyle name="Comma 9 3 4 3 2 2" xfId="12555" xr:uid="{1A031DDF-1A08-42AA-82D3-193ED0F0AE24}"/>
    <cellStyle name="Comma 9 3 4 3 2 3" xfId="4534" xr:uid="{4F713234-58DB-40E1-A1E2-4C57CAF77CE7}"/>
    <cellStyle name="Comma 9 3 4 3 3" xfId="17811" xr:uid="{63128569-75E1-4BE8-921C-D189FF95031E}"/>
    <cellStyle name="Comma 9 3 4 3 3 2" xfId="7094" xr:uid="{90C89119-2031-4C3D-BBFB-B4FA91BCBE37}"/>
    <cellStyle name="Comma 9 3 4 3 4" xfId="14982" xr:uid="{5B4D0F65-FC25-4164-8398-6B28302A375A}"/>
    <cellStyle name="Comma 9 3 4 3 5" xfId="9920" xr:uid="{8D210802-BB96-4A91-80C7-B81E629D7710}"/>
    <cellStyle name="Comma 9 3 4 3 6" xfId="23675" xr:uid="{8AA8EDB5-A1C3-462C-98F2-37205A435143}"/>
    <cellStyle name="Comma 9 3 4 3 7" xfId="26329" xr:uid="{7ED74994-E11D-435F-B2BC-C09C0796DBA6}"/>
    <cellStyle name="Comma 9 3 4 3 8" xfId="27983" xr:uid="{04ADD8ED-1A85-4257-96CD-EFEFBB3D41C0}"/>
    <cellStyle name="Comma 9 3 4 4" xfId="2377" xr:uid="{86BA1E90-8DE7-4654-AD36-197D22E803EE}"/>
    <cellStyle name="Comma 9 3 4 4 2" xfId="20814" xr:uid="{9DF991C9-A0B1-4A19-9FA6-BC46C9A7BB47}"/>
    <cellStyle name="Comma 9 3 4 4 2 2" xfId="11903" xr:uid="{433DA20E-E37A-4966-B1CC-158D85F5A998}"/>
    <cellStyle name="Comma 9 3 4 4 2 3" xfId="3880" xr:uid="{DBCFE389-34C1-4320-BA01-B630F5F29884}"/>
    <cellStyle name="Comma 9 3 4 4 3" xfId="17753" xr:uid="{2088CAFA-93EE-4F7D-A43F-0A8D998F9DE8}"/>
    <cellStyle name="Comma 9 3 4 4 3 2" xfId="6440" xr:uid="{42B4BC2C-8428-4F5E-90F9-577C32FF3980}"/>
    <cellStyle name="Comma 9 3 4 4 4" xfId="14328" xr:uid="{CAF0595E-99F2-4E1F-9C76-A23522333F55}"/>
    <cellStyle name="Comma 9 3 4 4 5" xfId="9266" xr:uid="{2689544A-93B0-412A-B617-2B2CF307ABE0}"/>
    <cellStyle name="Comma 9 3 4 4 6" xfId="23026" xr:uid="{E09EC076-A95D-4EC9-95A8-4D5DE5A12BE5}"/>
    <cellStyle name="Comma 9 3 4 4 7" xfId="26983" xr:uid="{8AE6ED38-4A60-43AA-B5DD-A47A478D9BC2}"/>
    <cellStyle name="Comma 9 3 4 5" xfId="1352" xr:uid="{FDF6FF1B-671B-45E9-9BE0-9BB611CFFF31}"/>
    <cellStyle name="Comma 9 3 4 5 2" xfId="19828" xr:uid="{10157BE6-563C-48FB-9ED9-A263AE1811C2}"/>
    <cellStyle name="Comma 9 3 4 5 2 2" xfId="12859" xr:uid="{114F3D57-9561-4AFC-B24F-F8720C691941}"/>
    <cellStyle name="Comma 9 3 4 5 2 3" xfId="4843" xr:uid="{A23E956F-6EEB-4ED1-A01B-77444E88E0CD}"/>
    <cellStyle name="Comma 9 3 4 5 3" xfId="19227" xr:uid="{DBB82BCD-09A5-475E-A369-CDB1F61D5F8A}"/>
    <cellStyle name="Comma 9 3 4 5 3 2" xfId="7403" xr:uid="{83AF97D8-F721-4DF6-A5AC-FF26E778361A}"/>
    <cellStyle name="Comma 9 3 4 5 4" xfId="15291" xr:uid="{E51FD3FA-1D77-4579-B77D-0324FE055EA7}"/>
    <cellStyle name="Comma 9 3 4 5 5" xfId="10229" xr:uid="{027CF279-3472-4FE2-A389-6767326C56C9}"/>
    <cellStyle name="Comma 9 3 4 5 6" xfId="21780" xr:uid="{C121B605-774F-472F-8B1F-D3334258FAA7}"/>
    <cellStyle name="Comma 9 3 4 5 7" xfId="26020" xr:uid="{BA77F39C-2068-4BDF-A603-60A65C1B4AAA}"/>
    <cellStyle name="Comma 9 3 4 6" xfId="2949" xr:uid="{383E1F12-D079-4513-87EE-3C6B0055579A}"/>
    <cellStyle name="Comma 9 3 4 6 2" xfId="19581" xr:uid="{9738E00C-5FE1-4EE5-9526-8BC98AE5753A}"/>
    <cellStyle name="Comma 9 3 4 6 2 2" xfId="11346" xr:uid="{3920BD0C-B50C-44D1-9DD5-CC5632E7DA9B}"/>
    <cellStyle name="Comma 9 3 4 6 2 3" xfId="3321" xr:uid="{A41D06E9-0C0F-47E5-B486-21922344BAF8}"/>
    <cellStyle name="Comma 9 3 4 6 3" xfId="16809" xr:uid="{8CA3F789-F45E-4227-A32A-6B6FBE5B874B}"/>
    <cellStyle name="Comma 9 3 4 6 3 2" xfId="5881" xr:uid="{6A4798AE-C2A4-4949-924A-2DEE294F09DD}"/>
    <cellStyle name="Comma 9 3 4 6 4" xfId="13769" xr:uid="{C152AE9C-63D3-45E6-8EA0-6B324211C3A4}"/>
    <cellStyle name="Comma 9 3 4 6 5" xfId="8707" xr:uid="{7535D310-A992-4762-B48D-5A27CD0C2EA3}"/>
    <cellStyle name="Comma 9 3 4 6 6" xfId="20261" xr:uid="{41130F51-090E-426A-B369-415F4430CBD7}"/>
    <cellStyle name="Comma 9 3 4 6 7" xfId="27542" xr:uid="{E2B25FFD-EF11-494E-B524-530230538025}"/>
    <cellStyle name="Comma 9 3 4 7" xfId="3018" xr:uid="{ED7E9DD8-C28E-4CB5-BBF1-364BF6AE8489}"/>
    <cellStyle name="Comma 9 3 4 7 2" xfId="19514" xr:uid="{89713797-7FE6-4F4D-88FF-F4CDE80CDCC5}"/>
    <cellStyle name="Comma 9 3 4 7 2 2" xfId="11280" xr:uid="{D22D2EE9-D3A7-4116-A7D2-1274FC203999}"/>
    <cellStyle name="Comma 9 3 4 7 2 3" xfId="3255" xr:uid="{05A7B91A-C8B7-4CB5-9C5E-6ED7E425F7E5}"/>
    <cellStyle name="Comma 9 3 4 7 3" xfId="16740" xr:uid="{2B3D6389-E1A4-467F-A2B3-01C067E0ED4E}"/>
    <cellStyle name="Comma 9 3 4 7 3 2" xfId="5815" xr:uid="{54CC50D3-050A-4600-9013-92A6D1132FCC}"/>
    <cellStyle name="Comma 9 3 4 7 4" xfId="13703" xr:uid="{958D9A71-41D1-4559-90E0-E51AA5982BDB}"/>
    <cellStyle name="Comma 9 3 4 7 5" xfId="8641" xr:uid="{3278124A-89B1-4355-B94D-051236151D1C}"/>
    <cellStyle name="Comma 9 3 4 7 6" xfId="22371" xr:uid="{9A8BD08C-E8B7-4E42-B563-C37A528D311F}"/>
    <cellStyle name="Comma 9 3 4 7 7" xfId="27608" xr:uid="{A5198A83-1AD5-494B-A7DA-821AB06F80FB}"/>
    <cellStyle name="Comma 9 3 4 8" xfId="691" xr:uid="{371664B3-FBA9-4499-90DE-ADAE8D9E4C2F}"/>
    <cellStyle name="Comma 9 3 4 8 2" xfId="16381" xr:uid="{DD57B979-7904-432B-B766-0B46EC0A01B6}"/>
    <cellStyle name="Comma 9 3 4 8 2 2" xfId="5424" xr:uid="{9211DE9C-EFCE-423C-B4EA-6687AA751A9A}"/>
    <cellStyle name="Comma 9 3 4 8 3" xfId="15873" xr:uid="{43C4A996-A52F-40CB-A273-6927A934BCA0}"/>
    <cellStyle name="Comma 9 3 4 8 4" xfId="10810" xr:uid="{190021B1-5B98-451E-8D28-077CEB43CDD9}"/>
    <cellStyle name="Comma 9 3 4 8 5" xfId="24482" xr:uid="{359CB7C5-FB58-4781-8020-BBDC3566EB76}"/>
    <cellStyle name="Comma 9 3 4 8 6" xfId="25439" xr:uid="{1FB28E56-586F-4B1B-A4BA-E1041A560D88}"/>
    <cellStyle name="Comma 9 3 4 9" xfId="20077" xr:uid="{3AB9D613-F7E9-42E5-9895-0AD0D9D4E814}"/>
    <cellStyle name="Comma 9 3 4 9 2" xfId="16595" xr:uid="{D88CE0E3-6CEE-4091-99D7-A3CA007C21A5}"/>
    <cellStyle name="Comma 9 3 4 9 2 2" xfId="5681" xr:uid="{CB8A73F4-EA7B-43B3-BFCD-A6321808A0F1}"/>
    <cellStyle name="Comma 9 3 4 9 3" xfId="13568" xr:uid="{22A79A98-F1A0-4348-BE37-A7A9E06A7647}"/>
    <cellStyle name="Comma 9 3 4 9 4" xfId="8280" xr:uid="{AB18498C-E9EC-4628-8606-76793209F418}"/>
    <cellStyle name="Comma 9 3 5" xfId="883" xr:uid="{FADBA949-BCD2-4564-A287-2F5718325D83}"/>
    <cellStyle name="Comma 9 3 5 10" xfId="25609" xr:uid="{2985BCB4-3982-4D06-B1D4-8FAB091B0627}"/>
    <cellStyle name="Comma 9 3 5 11" xfId="27835" xr:uid="{69B6199D-DC8A-4659-8DA8-241642B45B4A}"/>
    <cellStyle name="Comma 9 3 5 2" xfId="1891" xr:uid="{1427A845-F825-41FC-ADCF-3540406E6E74}"/>
    <cellStyle name="Comma 9 3 5 2 2" xfId="21296" xr:uid="{ADFC7545-F8BA-4AE7-900F-3B2E51BCB646}"/>
    <cellStyle name="Comma 9 3 5 2 2 2" xfId="12385" xr:uid="{405096E6-252A-41CF-8902-C8400492A7D1}"/>
    <cellStyle name="Comma 9 3 5 2 2 3" xfId="4364" xr:uid="{6DA8C565-525C-48CF-B3D4-8EBE6BC8D014}"/>
    <cellStyle name="Comma 9 3 5 2 3" xfId="18815" xr:uid="{AC384186-844D-45F9-8F58-8BC0AEE2AAF9}"/>
    <cellStyle name="Comma 9 3 5 2 3 2" xfId="6924" xr:uid="{B2E1D556-D1EB-42DA-A99B-B48A988EB480}"/>
    <cellStyle name="Comma 9 3 5 2 4" xfId="14812" xr:uid="{4797DBB9-495F-41AB-8C27-2DFD082F3165}"/>
    <cellStyle name="Comma 9 3 5 2 5" xfId="9750" xr:uid="{254AE0C5-613D-4A5E-A085-73182D457EAF}"/>
    <cellStyle name="Comma 9 3 5 2 6" xfId="23506" xr:uid="{010D8189-84A3-4618-935E-9ED68BB907DB}"/>
    <cellStyle name="Comma 9 3 5 2 7" xfId="26499" xr:uid="{45F5322A-BF43-4EA6-B7A3-C79C05780789}"/>
    <cellStyle name="Comma 9 3 5 3" xfId="2547" xr:uid="{06EEDEC8-915E-4F18-BEFD-1FFFEA71F4EB}"/>
    <cellStyle name="Comma 9 3 5 3 2" xfId="20644" xr:uid="{AD76EE82-78A7-4280-A689-215D1C9EB0AB}"/>
    <cellStyle name="Comma 9 3 5 3 2 2" xfId="11733" xr:uid="{B171F73D-7430-4CD9-ABEE-B8C1270F646A}"/>
    <cellStyle name="Comma 9 3 5 3 2 3" xfId="3710" xr:uid="{FB9C8883-9366-49E1-BB04-0873292CD82A}"/>
    <cellStyle name="Comma 9 3 5 3 3" xfId="17192" xr:uid="{15980403-BF61-4345-AE9F-86B0F909AA49}"/>
    <cellStyle name="Comma 9 3 5 3 3 2" xfId="6270" xr:uid="{E3B46BC9-88DE-46AD-803A-3704BDD86BC9}"/>
    <cellStyle name="Comma 9 3 5 3 4" xfId="14158" xr:uid="{2CD44943-9F6E-44D6-ACC7-D4EA21ABC97D}"/>
    <cellStyle name="Comma 9 3 5 3 5" xfId="9096" xr:uid="{3300ECC6-DE42-4217-8AD3-48AEAE3B647E}"/>
    <cellStyle name="Comma 9 3 5 3 6" xfId="22856" xr:uid="{6E06BE95-7355-4F30-AAC1-B98462D29509}"/>
    <cellStyle name="Comma 9 3 5 3 7" xfId="27153" xr:uid="{7472F1A6-7577-4415-9D04-EEF4C346C85C}"/>
    <cellStyle name="Comma 9 3 5 4" xfId="1422" xr:uid="{CBA4E798-56C9-478D-B995-8B449B0F348D}"/>
    <cellStyle name="Comma 9 3 5 4 2" xfId="19769" xr:uid="{81AB8B7E-9D26-4C3E-9903-73CAFFDFD116}"/>
    <cellStyle name="Comma 9 3 5 4 2 2" xfId="12808" xr:uid="{672CCECA-FE3E-49D2-89FB-B258FA086CB4}"/>
    <cellStyle name="Comma 9 3 5 4 2 3" xfId="4792" xr:uid="{8C3F580C-3532-4492-9CC5-E16C813F632D}"/>
    <cellStyle name="Comma 9 3 5 4 3" xfId="18067" xr:uid="{4083683F-B1A2-4A81-B980-FAF47A013501}"/>
    <cellStyle name="Comma 9 3 5 4 3 2" xfId="7352" xr:uid="{98DAC631-C22A-47B5-90C9-2F2210AC759B}"/>
    <cellStyle name="Comma 9 3 5 4 4" xfId="15240" xr:uid="{4C225E62-6A76-4526-A40E-DB1C09BFDD74}"/>
    <cellStyle name="Comma 9 3 5 4 5" xfId="10178" xr:uid="{54A64FB4-82CF-41B5-9320-13AB4033A1A0}"/>
    <cellStyle name="Comma 9 3 5 4 6" xfId="21724" xr:uid="{4CBDBB75-559F-4EC3-951C-A6EDE0E65945}"/>
    <cellStyle name="Comma 9 3 5 4 7" xfId="26071" xr:uid="{8400D1FC-9CE3-4F9F-9404-DF63053F3403}"/>
    <cellStyle name="Comma 9 3 5 5" xfId="22200" xr:uid="{E3B02870-D3FD-442C-8855-61220A69D906}"/>
    <cellStyle name="Comma 9 3 5 5 2" xfId="13256" xr:uid="{0D39B1AD-406B-408A-86DE-B2E7CBECEBBA}"/>
    <cellStyle name="Comma 9 3 5 5 3" xfId="5254" xr:uid="{BF173CA6-6990-4837-8045-518703F098A7}"/>
    <cellStyle name="Comma 9 3 5 6" xfId="17970" xr:uid="{BFC1DB36-CF58-43D4-9202-024C53533863}"/>
    <cellStyle name="Comma 9 3 5 6 2" xfId="7814" xr:uid="{D44195E3-D2D7-4F82-9AFD-449A2E62859B}"/>
    <cellStyle name="Comma 9 3 5 7" xfId="15703" xr:uid="{F00E7221-8A7A-4052-BCD8-28DE61B43340}"/>
    <cellStyle name="Comma 9 3 5 8" xfId="10640" xr:uid="{D1EC5590-CF0F-4A01-B689-440AFDA8F99A}"/>
    <cellStyle name="Comma 9 3 5 9" xfId="24654" xr:uid="{8EB22906-E2CA-4593-8863-952AA2351DD5}"/>
    <cellStyle name="Comma 9 3 6" xfId="1560" xr:uid="{C49514BE-F28F-45C1-8C69-F45FFE8DB81C}"/>
    <cellStyle name="Comma 9 3 6 2" xfId="21623" xr:uid="{87C6DB86-05A6-40BF-A95F-6DD0AD61FE16}"/>
    <cellStyle name="Comma 9 3 6 2 2" xfId="12710" xr:uid="{F05D6581-1D77-4BB5-893C-2148A56BC02C}"/>
    <cellStyle name="Comma 9 3 6 2 3" xfId="4692" xr:uid="{0AC3332A-BCC0-4D57-9298-DAC922BB2AFF}"/>
    <cellStyle name="Comma 9 3 6 3" xfId="17893" xr:uid="{EC65D1A8-90D8-4039-A0FB-9A8D3D63C2FC}"/>
    <cellStyle name="Comma 9 3 6 3 2" xfId="7252" xr:uid="{EB52CF6B-450E-4F06-ABD3-F5EF90CE5FCE}"/>
    <cellStyle name="Comma 9 3 6 4" xfId="15140" xr:uid="{379E92F1-DD93-4B63-B22F-36B9A5EF716D}"/>
    <cellStyle name="Comma 9 3 6 5" xfId="10078" xr:uid="{9BFF60D9-4772-4892-927A-DB04F0A8DB8C}"/>
    <cellStyle name="Comma 9 3 6 6" xfId="23831" xr:uid="{6B73780C-72E3-49D9-BCCB-67DD3FDD3869}"/>
    <cellStyle name="Comma 9 3 6 7" xfId="26171" xr:uid="{0930FDB8-CBEA-40F1-849E-EAFF6CAA9ACB}"/>
    <cellStyle name="Comma 9 3 6 8" xfId="27969" xr:uid="{253838B2-9110-4E28-A7D4-85F9C15FCDA4}"/>
    <cellStyle name="Comma 9 3 7" xfId="2219" xr:uid="{CA18F40F-51AA-4877-BF86-A0114C28DEB4}"/>
    <cellStyle name="Comma 9 3 7 2" xfId="20971" xr:uid="{D5E33CC8-1C7C-42A8-A887-B5F9B83DA623}"/>
    <cellStyle name="Comma 9 3 7 2 2" xfId="12059" xr:uid="{CC69D77B-2BE9-4752-8B6E-8A81EF936296}"/>
    <cellStyle name="Comma 9 3 7 2 3" xfId="4038" xr:uid="{5EA4EFCD-31B6-42D1-A79F-B3CE1A4AE797}"/>
    <cellStyle name="Comma 9 3 7 3" xfId="18139" xr:uid="{5B6C5921-5622-42F2-8691-0684DF365B4B}"/>
    <cellStyle name="Comma 9 3 7 3 2" xfId="6598" xr:uid="{A42A5FAC-C735-45F2-BB0C-FD1856743378}"/>
    <cellStyle name="Comma 9 3 7 4" xfId="14486" xr:uid="{1B3C393B-FD62-485C-8C62-230F9D41F5C8}"/>
    <cellStyle name="Comma 9 3 7 5" xfId="9424" xr:uid="{0ACA1030-75C7-4B47-867B-D9FDBD0D6BF8}"/>
    <cellStyle name="Comma 9 3 7 6" xfId="23183" xr:uid="{D7003BD5-8255-46DF-AE6A-68691C7F1F10}"/>
    <cellStyle name="Comma 9 3 7 7" xfId="26825" xr:uid="{B4D3DF8D-7FB2-45FB-A749-3D59C9843F81}"/>
    <cellStyle name="Comma 9 3 8" xfId="1246" xr:uid="{F3FF8EDA-EBEE-4B6D-8D35-F3CE0EA08B77}"/>
    <cellStyle name="Comma 9 3 8 2" xfId="19913" xr:uid="{FD30E0C3-45A3-4939-BE7E-F83E7262717F}"/>
    <cellStyle name="Comma 9 3 8 2 2" xfId="12937" xr:uid="{347EAE64-ED5B-4BBB-8EDA-D9BDA86C9D11}"/>
    <cellStyle name="Comma 9 3 8 2 3" xfId="4923" xr:uid="{CBE2EF56-537E-454C-A83E-6A9AEB66C741}"/>
    <cellStyle name="Comma 9 3 8 3" xfId="19338" xr:uid="{950E1BD9-62B2-4949-97DB-DDD6A25F741A}"/>
    <cellStyle name="Comma 9 3 8 3 2" xfId="7483" xr:uid="{84BA55B4-3BF4-4CAA-B165-177F6A4A7B2C}"/>
    <cellStyle name="Comma 9 3 8 4" xfId="15371" xr:uid="{776025D5-1D9A-493E-9561-F9A480586062}"/>
    <cellStyle name="Comma 9 3 8 5" xfId="10309" xr:uid="{3055E7B8-7A14-418B-AEE1-ED2F3D2FAD86}"/>
    <cellStyle name="Comma 9 3 8 6" xfId="21867" xr:uid="{A36094A4-5A10-441A-A6E0-A16018B9883F}"/>
    <cellStyle name="Comma 9 3 8 7" xfId="25940" xr:uid="{DEB411AD-3E8C-407B-9E2C-E9355F7D3F49}"/>
    <cellStyle name="Comma 9 3 9" xfId="1389" xr:uid="{F8A488CB-6E5D-4C1C-86D8-E93E62552BE4}"/>
    <cellStyle name="Comma 9 3 9 2" xfId="19797" xr:uid="{002BC9B2-9732-4718-A018-70FF0504E4C7}"/>
    <cellStyle name="Comma 9 3 9 2 2" xfId="12830" xr:uid="{37AF7AAD-ACA6-4BD1-BFA8-9ED79A057E85}"/>
    <cellStyle name="Comma 9 3 9 2 3" xfId="4814" xr:uid="{F2293CD3-886A-47CC-A9D8-BDCDE2D8C136}"/>
    <cellStyle name="Comma 9 3 9 3" xfId="17980" xr:uid="{70B5692F-516C-401C-A0D4-64E3CB00A09C}"/>
    <cellStyle name="Comma 9 3 9 3 2" xfId="7374" xr:uid="{C27EA76B-013B-4F9E-9276-5E169A05D6D3}"/>
    <cellStyle name="Comma 9 3 9 4" xfId="15262" xr:uid="{4804731F-DF12-4802-BF76-E1D76B8C42AB}"/>
    <cellStyle name="Comma 9 3 9 5" xfId="10200" xr:uid="{F9AED900-0C68-44D6-9FEA-D756AF11066C}"/>
    <cellStyle name="Comma 9 3 9 6" xfId="21750" xr:uid="{465420BA-567D-4F7C-9C42-7E40DD7C515F}"/>
    <cellStyle name="Comma 9 3 9 7" xfId="26049" xr:uid="{97B3EF8E-3861-4852-94E2-C48DB7EADC32}"/>
    <cellStyle name="Comma 9 4" xfId="355" xr:uid="{A71E7735-5109-4E77-973C-957D58104D7C}"/>
    <cellStyle name="Comma 9 4 10" xfId="18114" xr:uid="{6628342D-6ECE-4D23-9841-28E45A8ECC34}"/>
    <cellStyle name="Comma 9 4 10 2" xfId="7959" xr:uid="{6E62B692-70FC-4695-8B5A-ABC18C190850}"/>
    <cellStyle name="Comma 9 4 11" xfId="16076" xr:uid="{EF8D5A1A-5C5E-4830-A733-9E9D7E92BECE}"/>
    <cellStyle name="Comma 9 4 12" xfId="11013" xr:uid="{20135034-A748-43E9-BC02-1E73CDF06B05}"/>
    <cellStyle name="Comma 9 4 13" xfId="25041" xr:uid="{74888FC5-0F5E-4135-8371-CA7A27837102}"/>
    <cellStyle name="Comma 9 4 14" xfId="25236" xr:uid="{47506496-129B-4EFA-B14E-D88B24B34031}"/>
    <cellStyle name="Comma 9 4 15" xfId="27784" xr:uid="{5B6F83B5-50F0-4E79-8C19-FE9897086F44}"/>
    <cellStyle name="Comma 9 4 2" xfId="1079" xr:uid="{C91B2AC4-E2F6-4E1C-A00C-585EB1EF6E2C}"/>
    <cellStyle name="Comma 9 4 2 10" xfId="25792" xr:uid="{99D23927-245F-402B-9631-3100AAD3BA3F}"/>
    <cellStyle name="Comma 9 4 2 11" xfId="27905" xr:uid="{9000F294-FF3D-4981-AAC5-31C98F7E5B1B}"/>
    <cellStyle name="Comma 9 4 2 2" xfId="2075" xr:uid="{95AFF336-D5E1-451A-A113-3BAF3514648F}"/>
    <cellStyle name="Comma 9 4 2 2 2" xfId="21114" xr:uid="{25D90205-37A9-4F1C-997B-E9473B3AF5C7}"/>
    <cellStyle name="Comma 9 4 2 2 2 2" xfId="12202" xr:uid="{4E065EBA-14A3-40B5-9BE2-5F52919BBD7B}"/>
    <cellStyle name="Comma 9 4 2 2 2 3" xfId="4181" xr:uid="{44B3360D-F890-4B3C-8CF1-EB61A01D70E8}"/>
    <cellStyle name="Comma 9 4 2 2 3" xfId="23325" xr:uid="{BABB7395-EDF1-44EC-80F7-2997920CDD14}"/>
    <cellStyle name="Comma 9 4 2 2 3 2" xfId="6741" xr:uid="{34AB9608-161A-4BB8-ACFF-9AE06479DA5A}"/>
    <cellStyle name="Comma 9 4 2 2 4" xfId="14629" xr:uid="{2291CE74-3298-4C0A-960F-AD2AB44DF188}"/>
    <cellStyle name="Comma 9 4 2 2 5" xfId="9567" xr:uid="{835E8097-0DA2-4295-92C2-92BDD9E790DB}"/>
    <cellStyle name="Comma 9 4 2 2 6" xfId="23873" xr:uid="{2361CEF2-896F-442D-8C52-E9852A09E5F7}"/>
    <cellStyle name="Comma 9 4 2 2 7" xfId="26682" xr:uid="{00C67A6B-CEC4-42EF-96F6-EE84E2BEEFB1}"/>
    <cellStyle name="Comma 9 4 2 3" xfId="2730" xr:uid="{60B657BA-3E64-4E5B-93D9-2263FF30CF7B}"/>
    <cellStyle name="Comma 9 4 2 3 2" xfId="20461" xr:uid="{A940A81D-B6D2-47C1-B96B-0C2083BE6438}"/>
    <cellStyle name="Comma 9 4 2 3 2 2" xfId="11550" xr:uid="{A4D3CC1A-0272-43DD-BCFB-C5943D65EC20}"/>
    <cellStyle name="Comma 9 4 2 3 2 3" xfId="3527" xr:uid="{64A01F36-CE5C-434D-A0AA-E16E455C8D25}"/>
    <cellStyle name="Comma 9 4 2 3 3" xfId="17019" xr:uid="{AB0F86A2-A533-44D5-A719-51AE347502D6}"/>
    <cellStyle name="Comma 9 4 2 3 3 2" xfId="6087" xr:uid="{9B6F09BD-1454-4748-8C46-DEAD785B1A97}"/>
    <cellStyle name="Comma 9 4 2 3 4" xfId="13975" xr:uid="{8AF1EF8B-AAE7-478D-ABDC-ED36A78F5BD6}"/>
    <cellStyle name="Comma 9 4 2 3 5" xfId="8913" xr:uid="{65548E97-1A48-4355-8FAE-C885BBECFE5A}"/>
    <cellStyle name="Comma 9 4 2 3 6" xfId="22674" xr:uid="{439DD73A-577F-491E-A05F-BA9C0877674D}"/>
    <cellStyle name="Comma 9 4 2 3 7" xfId="27336" xr:uid="{C1B15FA8-5991-40FE-AF4D-C366AD44482D}"/>
    <cellStyle name="Comma 9 4 2 4" xfId="1497" xr:uid="{76807971-0047-4905-A0D6-14EE4A061241}"/>
    <cellStyle name="Comma 9 4 2 4 2" xfId="19700" xr:uid="{5B9C83A6-BCF0-499C-9F62-0E413DB42D6D}"/>
    <cellStyle name="Comma 9 4 2 4 2 2" xfId="12752" xr:uid="{DE7A6D9E-7CAB-4D62-9432-AE80B6EDCE8B}"/>
    <cellStyle name="Comma 9 4 2 4 2 3" xfId="4734" xr:uid="{E782F515-AC6A-4127-BC40-4D94451913B2}"/>
    <cellStyle name="Comma 9 4 2 4 3" xfId="18664" xr:uid="{12DA102F-5386-4F2A-B59E-830FFADE93DB}"/>
    <cellStyle name="Comma 9 4 2 4 3 2" xfId="7294" xr:uid="{E772F33C-ECE9-42DE-B0D2-03B3D9A55FA2}"/>
    <cellStyle name="Comma 9 4 2 4 4" xfId="15182" xr:uid="{BA60189E-8400-4A4E-97E9-2AE9EF53993E}"/>
    <cellStyle name="Comma 9 4 2 4 5" xfId="10120" xr:uid="{47C9917C-AD89-457B-9C57-C6A1982D2522}"/>
    <cellStyle name="Comma 9 4 2 4 6" xfId="21666" xr:uid="{C69E90CB-2051-4653-BBA8-35770C58F9BE}"/>
    <cellStyle name="Comma 9 4 2 4 7" xfId="26129" xr:uid="{D705612B-2E98-48BB-9612-03243BEB5B44}"/>
    <cellStyle name="Comma 9 4 2 5" xfId="22017" xr:uid="{0E865BDA-3ADF-472D-8E18-F241DDBC3033}"/>
    <cellStyle name="Comma 9 4 2 5 2" xfId="16269" xr:uid="{C6677D80-F932-4552-A29E-60122B213184}"/>
    <cellStyle name="Comma 9 4 2 5 2 2" xfId="5071" xr:uid="{793B60A0-1677-4727-92F7-BDE7C2D32308}"/>
    <cellStyle name="Comma 9 4 2 5 3" xfId="18362" xr:uid="{6D62F583-6505-441F-A465-30A08A514218}"/>
    <cellStyle name="Comma 9 4 2 5 4" xfId="13084" xr:uid="{AB84A719-5231-46A1-80DE-EAEA5D099FC1}"/>
    <cellStyle name="Comma 9 4 2 5 5" xfId="8311" xr:uid="{021B8C2F-8419-4EE8-9C38-F9B96660C4B1}"/>
    <cellStyle name="Comma 9 4 2 6" xfId="17549" xr:uid="{064E44E1-C890-4277-8BDF-BD4D4C856F0E}"/>
    <cellStyle name="Comma 9 4 2 6 2" xfId="7631" xr:uid="{E2F65A45-A64B-44E5-891C-964F89E752F9}"/>
    <cellStyle name="Comma 9 4 2 7" xfId="15519" xr:uid="{DBED2E34-E1B6-4FA0-98C8-521528EB3764}"/>
    <cellStyle name="Comma 9 4 2 8" xfId="10457" xr:uid="{1E026574-3FD5-4A70-B775-F06F0E030463}"/>
    <cellStyle name="Comma 9 4 2 9" xfId="24837" xr:uid="{E8D46E15-8CE0-41F5-B0E8-33E5E5639342}"/>
    <cellStyle name="Comma 9 4 3" xfId="1746" xr:uid="{1D3E3933-535A-4FDB-8748-5991C6497037}"/>
    <cellStyle name="Comma 9 4 3 2" xfId="21441" xr:uid="{62804E0E-B88C-48C7-B4CC-37AF70192E38}"/>
    <cellStyle name="Comma 9 4 3 2 2" xfId="12530" xr:uid="{C33A0184-403A-43E3-BE6C-938A0EDFA5C6}"/>
    <cellStyle name="Comma 9 4 3 2 3" xfId="4509" xr:uid="{DF0C9E47-8722-4C3D-AFDF-989FEBFE20BC}"/>
    <cellStyle name="Comma 9 4 3 3" xfId="23650" xr:uid="{79642283-1A2F-45FB-9106-ADAF7427B51C}"/>
    <cellStyle name="Comma 9 4 3 3 2" xfId="7069" xr:uid="{16535B5B-9B55-464B-BAF1-3C350891831E}"/>
    <cellStyle name="Comma 9 4 3 4" xfId="14957" xr:uid="{0166FAD6-9EAC-445B-A7CF-12A0D4523A03}"/>
    <cellStyle name="Comma 9 4 3 5" xfId="9895" xr:uid="{F198FF78-CB9D-4749-9268-CBE5B5B04F70}"/>
    <cellStyle name="Comma 9 4 3 6" xfId="24005" xr:uid="{DFB0DB8C-91D9-4ED8-B52B-C2879CD98FA0}"/>
    <cellStyle name="Comma 9 4 3 7" xfId="26354" xr:uid="{B325D449-7B40-41D9-99D5-EDD885D1A126}"/>
    <cellStyle name="Comma 9 4 3 8" xfId="28037" xr:uid="{A3B68A9F-5CA3-4F64-A8C6-3C7F2D365090}"/>
    <cellStyle name="Comma 9 4 4" xfId="2402" xr:uid="{9371A67C-4DD5-4C90-B49A-27249A7909E5}"/>
    <cellStyle name="Comma 9 4 4 2" xfId="20789" xr:uid="{4CB39DF8-1231-4AE1-8E17-DA72CB567B77}"/>
    <cellStyle name="Comma 9 4 4 2 2" xfId="11878" xr:uid="{5EC1CD10-62EB-44CD-A04C-6F04D6DBF102}"/>
    <cellStyle name="Comma 9 4 4 2 3" xfId="3855" xr:uid="{5B1CB466-9C55-4E24-88A3-3ECA780999A2}"/>
    <cellStyle name="Comma 9 4 4 3" xfId="17399" xr:uid="{EBDAAD04-43F1-4D69-8DE4-8FF435BAB32A}"/>
    <cellStyle name="Comma 9 4 4 3 2" xfId="6415" xr:uid="{C21D3E63-878B-4BEB-864E-D9F1C10C03EC}"/>
    <cellStyle name="Comma 9 4 4 4" xfId="14303" xr:uid="{BFD495D3-9C44-43D9-930E-54737F9D6B7E}"/>
    <cellStyle name="Comma 9 4 4 5" xfId="9241" xr:uid="{EE440FD8-F8B8-4DA2-A2E1-515889376685}"/>
    <cellStyle name="Comma 9 4 4 6" xfId="23001" xr:uid="{F2491508-0257-47D3-9BA7-4C0DA7C3DCB4}"/>
    <cellStyle name="Comma 9 4 4 7" xfId="27008" xr:uid="{BAB4A5B7-381C-45F2-AFD6-875666DEF10D}"/>
    <cellStyle name="Comma 9 4 5" xfId="1367" xr:uid="{2134E7AC-F29C-443E-8CDB-4EE3BBE55CA9}"/>
    <cellStyle name="Comma 9 4 5 2" xfId="19815" xr:uid="{2484FFA2-53AE-4488-9493-D26C6D48213B}"/>
    <cellStyle name="Comma 9 4 5 2 2" xfId="12845" xr:uid="{87A60A4E-C3CE-4E90-9CC9-71058DE6EA2E}"/>
    <cellStyle name="Comma 9 4 5 2 3" xfId="4829" xr:uid="{A1BCD2CC-361A-427E-BA87-623EF895645C}"/>
    <cellStyle name="Comma 9 4 5 3" xfId="17720" xr:uid="{AC3BA27B-E4D5-454B-B024-86633096E8A4}"/>
    <cellStyle name="Comma 9 4 5 3 2" xfId="7389" xr:uid="{87097377-9CF7-48C3-B356-7D332301CDF9}"/>
    <cellStyle name="Comma 9 4 5 4" xfId="15277" xr:uid="{3B7EC6A4-631B-45FA-A9CC-75CC25998D18}"/>
    <cellStyle name="Comma 9 4 5 5" xfId="10215" xr:uid="{BE4D2CB2-D05C-4EB2-89E7-BE9DB671F389}"/>
    <cellStyle name="Comma 9 4 5 6" xfId="21766" xr:uid="{4274CAD9-416E-4165-94AD-A87E2E471520}"/>
    <cellStyle name="Comma 9 4 5 7" xfId="26034" xr:uid="{493584EE-67B8-4832-91EF-D40782832731}"/>
    <cellStyle name="Comma 9 4 6" xfId="1274" xr:uid="{F7C54385-B6B9-44DE-A2C3-719DC73B35C7}"/>
    <cellStyle name="Comma 9 4 6 2" xfId="19889" xr:uid="{107EEA3B-C458-4497-8A13-564808322BF8}"/>
    <cellStyle name="Comma 9 4 6 2 2" xfId="12914" xr:uid="{A0F7E0AD-C2C7-4AF2-A6F9-188D40CB747A}"/>
    <cellStyle name="Comma 9 4 6 2 3" xfId="4899" xr:uid="{AAB81796-E7EC-44AC-B84D-DCAEAC937311}"/>
    <cellStyle name="Comma 9 4 6 3" xfId="19135" xr:uid="{A6844144-AD9B-4AD7-9ACE-42D82BE59394}"/>
    <cellStyle name="Comma 9 4 6 3 2" xfId="7459" xr:uid="{98299144-C2AC-4F23-95C3-994284A4AAF5}"/>
    <cellStyle name="Comma 9 4 6 4" xfId="15347" xr:uid="{ABB84387-10D7-4D9A-A951-4945EE6E98DC}"/>
    <cellStyle name="Comma 9 4 6 5" xfId="10285" xr:uid="{0484B135-9865-483B-BC87-E12B520CD802}"/>
    <cellStyle name="Comma 9 4 6 6" xfId="21843" xr:uid="{38DEF631-3FE3-4246-88D4-82C85ADD13B2}"/>
    <cellStyle name="Comma 9 4 6 7" xfId="25964" xr:uid="{7648EC1F-33EB-4CE2-8F06-41ADEC2042F8}"/>
    <cellStyle name="Comma 9 4 7" xfId="3081" xr:uid="{4ED96BE3-FCFF-40E8-87BA-4F3F0F318350}"/>
    <cellStyle name="Comma 9 4 7 2" xfId="19454" xr:uid="{220EACE3-47A6-499A-8474-114152982028}"/>
    <cellStyle name="Comma 9 4 7 2 2" xfId="11226" xr:uid="{5262E0FA-8B23-476C-9EE1-68D4EED73D9A}"/>
    <cellStyle name="Comma 9 4 7 2 3" xfId="3201" xr:uid="{ED62A701-CEC4-4AA9-8D73-743C137ED8F6}"/>
    <cellStyle name="Comma 9 4 7 3" xfId="16680" xr:uid="{7DF6DE1B-FD4B-47DC-A1A0-6AC1B7CBB022}"/>
    <cellStyle name="Comma 9 4 7 3 2" xfId="5761" xr:uid="{95B49B74-36CD-47E2-BC63-D03CE499A17E}"/>
    <cellStyle name="Comma 9 4 7 4" xfId="13649" xr:uid="{1BAD7CF6-5923-4B60-8865-7213577E7593}"/>
    <cellStyle name="Comma 9 4 7 5" xfId="8587" xr:uid="{086FF78B-E40A-47DE-AFB1-139B00CC7063}"/>
    <cellStyle name="Comma 9 4 7 6" xfId="20149" xr:uid="{88696B24-44D5-4EBD-944A-D27BC7CD719B}"/>
    <cellStyle name="Comma 9 4 7 7" xfId="22346" xr:uid="{C63ACB80-AF94-4842-897D-B09758F7CAB9}"/>
    <cellStyle name="Comma 9 4 7 8" xfId="27662" xr:uid="{E3560BE5-3B0D-4BF8-B4ED-3AE6D613E394}"/>
    <cellStyle name="Comma 9 4 8" xfId="717" xr:uid="{9CCE6DBD-018B-48A5-9A40-9E30AEA5DDA0}"/>
    <cellStyle name="Comma 9 4 8 2" xfId="16367" xr:uid="{E7A3DCD6-23F7-49C1-8AD2-AE8CE967022C}"/>
    <cellStyle name="Comma 9 4 8 2 2" xfId="5399" xr:uid="{608DF4F8-C1C0-41EA-B78F-99F63E6E6208}"/>
    <cellStyle name="Comma 9 4 8 3" xfId="15848" xr:uid="{976F5360-80CD-4802-8136-386713A6B4F6}"/>
    <cellStyle name="Comma 9 4 8 4" xfId="10785" xr:uid="{080ABD58-CB65-4782-9844-9AF65C00333A}"/>
    <cellStyle name="Comma 9 4 8 5" xfId="24507" xr:uid="{27026B38-EAF2-4AAB-A2D7-A0D51BA71A89}"/>
    <cellStyle name="Comma 9 4 8 6" xfId="25464" xr:uid="{723C5F76-B802-4605-A0F6-76B920AE0417}"/>
    <cellStyle name="Comma 9 4 9" xfId="20019" xr:uid="{CF3FA6B5-E3CB-4CCF-A9FD-53B8D2A772ED}"/>
    <cellStyle name="Comma 9 4 9 2" xfId="16537" xr:uid="{C748B6BC-5FC0-4786-8F1E-B360F25A2C6B}"/>
    <cellStyle name="Comma 9 4 9 2 2" xfId="5627" xr:uid="{BEEF7E11-D232-4426-939D-6DA83D6447D5}"/>
    <cellStyle name="Comma 9 4 9 3" xfId="13514" xr:uid="{830920AF-F5E2-4A5B-AE79-63D1A4A3786D}"/>
    <cellStyle name="Comma 9 4 9 4" xfId="8516" xr:uid="{27FDA583-A58F-40CC-9B17-2A29C63932A5}"/>
    <cellStyle name="Comma 9 5" xfId="685" xr:uid="{9989BF08-AF05-4141-9C6F-14E9737688D4}"/>
    <cellStyle name="Comma 9 5 10" xfId="10815" xr:uid="{C883C04A-2221-4913-BC01-68471C07ED67}"/>
    <cellStyle name="Comma 9 5 11" xfId="24477" xr:uid="{C85A6C06-473E-425F-880A-1B73B1A9F99A}"/>
    <cellStyle name="Comma 9 5 12" xfId="25434" xr:uid="{6E849332-56EC-41D4-B2FC-57A6BD712195}"/>
    <cellStyle name="Comma 9 5 13" xfId="27829" xr:uid="{60D6E595-E782-47CA-A386-EF24CA256558}"/>
    <cellStyle name="Comma 9 5 2" xfId="1048" xr:uid="{EFB81589-E873-4FA8-B36F-6784D68361AF}"/>
    <cellStyle name="Comma 9 5 2 10" xfId="25762" xr:uid="{D9E1FBFD-0313-4761-85E2-48A6A91FE228}"/>
    <cellStyle name="Comma 9 5 2 2" xfId="2045" xr:uid="{48188D1A-4029-467D-AB18-850E87CA58E2}"/>
    <cellStyle name="Comma 9 5 2 2 2" xfId="21144" xr:uid="{F3A67799-067A-49F6-9B96-37E4C9C8094D}"/>
    <cellStyle name="Comma 9 5 2 2 2 2" xfId="12232" xr:uid="{374961EC-F4C8-4B13-A010-AAEEEF484885}"/>
    <cellStyle name="Comma 9 5 2 2 2 3" xfId="4211" xr:uid="{0DF26CAD-FE7C-404C-93A1-C3F6948A1C16}"/>
    <cellStyle name="Comma 9 5 2 2 3" xfId="18230" xr:uid="{B7AF371D-C9C6-4F31-A413-09FBFE6D83BB}"/>
    <cellStyle name="Comma 9 5 2 2 3 2" xfId="6771" xr:uid="{08B16E2B-0393-4449-A91A-3A0640669419}"/>
    <cellStyle name="Comma 9 5 2 2 4" xfId="14659" xr:uid="{FC8DCBB0-39C4-4F53-9181-10B3C862C4C7}"/>
    <cellStyle name="Comma 9 5 2 2 5" xfId="9597" xr:uid="{78653AD9-5C05-4240-97B1-F9CB96931EAA}"/>
    <cellStyle name="Comma 9 5 2 2 6" xfId="23355" xr:uid="{034D5B96-AB5C-4485-BE78-A404C7DA2593}"/>
    <cellStyle name="Comma 9 5 2 2 7" xfId="26652" xr:uid="{4204E5B5-49FE-4097-8C26-0C59E6EBCE9B}"/>
    <cellStyle name="Comma 9 5 2 3" xfId="2700" xr:uid="{727472E6-F8CC-4E1E-B7A2-8F166A1821B1}"/>
    <cellStyle name="Comma 9 5 2 3 2" xfId="20491" xr:uid="{6763BDA6-4103-4925-81FF-878E7383B720}"/>
    <cellStyle name="Comma 9 5 2 3 2 2" xfId="11580" xr:uid="{9639F350-A06D-4EDC-9638-669F37B8CB16}"/>
    <cellStyle name="Comma 9 5 2 3 2 3" xfId="3557" xr:uid="{526F19A2-67FD-4508-AAED-B072504D0FFE}"/>
    <cellStyle name="Comma 9 5 2 3 3" xfId="17047" xr:uid="{CF8BB286-2B5B-4E55-9753-CCADB55DD7CD}"/>
    <cellStyle name="Comma 9 5 2 3 3 2" xfId="6117" xr:uid="{6AB7EE56-9DD4-4494-87B9-37CB6BE1CE3C}"/>
    <cellStyle name="Comma 9 5 2 3 4" xfId="14005" xr:uid="{5F0F541C-0524-43F9-A8B9-04BC29EDC0EC}"/>
    <cellStyle name="Comma 9 5 2 3 5" xfId="8943" xr:uid="{2DE663E0-3712-454A-84DA-740200CAA91B}"/>
    <cellStyle name="Comma 9 5 2 3 6" xfId="22704" xr:uid="{FBCA2CA9-6842-4E7B-A3A9-8A3B500ECC2D}"/>
    <cellStyle name="Comma 9 5 2 3 7" xfId="27306" xr:uid="{AD42FE0A-4C69-4B98-BD72-A5016B8D0CFA}"/>
    <cellStyle name="Comma 9 5 2 4" xfId="1483" xr:uid="{D9915228-29E7-4230-8F14-93987D75A14B}"/>
    <cellStyle name="Comma 9 5 2 4 2" xfId="19714" xr:uid="{5E49A379-916D-4773-B85B-F43B58B40E96}"/>
    <cellStyle name="Comma 9 5 2 4 2 2" xfId="12765" xr:uid="{A475E1AB-03F5-4D2C-9B08-2089DE403D9F}"/>
    <cellStyle name="Comma 9 5 2 4 2 3" xfId="4747" xr:uid="{860B7746-4B68-4195-B578-022C8C1A4268}"/>
    <cellStyle name="Comma 9 5 2 4 3" xfId="18807" xr:uid="{F0425935-E7CA-4451-82B0-AFEF2645CACA}"/>
    <cellStyle name="Comma 9 5 2 4 3 2" xfId="7307" xr:uid="{5F4D363B-0EB5-4AC3-B33E-899DFB22E977}"/>
    <cellStyle name="Comma 9 5 2 4 4" xfId="15195" xr:uid="{C8F81D83-4339-4910-B180-799A09D1064F}"/>
    <cellStyle name="Comma 9 5 2 4 5" xfId="10133" xr:uid="{556244D1-0674-4D50-9844-8FEA9BFDCE3B}"/>
    <cellStyle name="Comma 9 5 2 4 6" xfId="21679" xr:uid="{C62D032E-3435-41DF-9A1D-5E4223B2D791}"/>
    <cellStyle name="Comma 9 5 2 4 7" xfId="26116" xr:uid="{26FEF82C-F67B-4579-91AA-32F3A05786C5}"/>
    <cellStyle name="Comma 9 5 2 5" xfId="22047" xr:uid="{94F9F954-84A6-4CA7-8E18-A2F09BB26454}"/>
    <cellStyle name="Comma 9 5 2 5 2" xfId="13113" xr:uid="{E7EF310F-7338-4989-B198-550253CB0846}"/>
    <cellStyle name="Comma 9 5 2 5 3" xfId="5101" xr:uid="{6E4C77F8-BE6D-42D3-B224-DC92042459AD}"/>
    <cellStyle name="Comma 9 5 2 6" xfId="18823" xr:uid="{FBFB0D91-1AAE-4043-8BA4-15B4542E7965}"/>
    <cellStyle name="Comma 9 5 2 6 2" xfId="7661" xr:uid="{159555FC-EA83-46EE-9D29-1B9BABE79E31}"/>
    <cellStyle name="Comma 9 5 2 7" xfId="15549" xr:uid="{8D1D74BA-B59D-4CFD-9771-B7DAE785B1DD}"/>
    <cellStyle name="Comma 9 5 2 8" xfId="10487" xr:uid="{88C61543-E067-4D67-8241-A174204E2868}"/>
    <cellStyle name="Comma 9 5 2 9" xfId="24807" xr:uid="{8CC99BA3-98C2-4BF1-802A-8DA954A36EDA}"/>
    <cellStyle name="Comma 9 5 3" xfId="1716" xr:uid="{AA1D75BE-92EA-4E18-9A73-5DA4BACF917E}"/>
    <cellStyle name="Comma 9 5 3 2" xfId="21471" xr:uid="{E90F9886-4129-4001-8C71-7AE0FD6B7F00}"/>
    <cellStyle name="Comma 9 5 3 2 2" xfId="12560" xr:uid="{3B0074D5-4704-45F3-976A-3BF031AF2407}"/>
    <cellStyle name="Comma 9 5 3 2 3" xfId="4539" xr:uid="{B0E091BC-808F-4EDA-8C3A-47B58FB61668}"/>
    <cellStyle name="Comma 9 5 3 3" xfId="18370" xr:uid="{3E59A935-8998-45BE-80CA-0BB513828B3B}"/>
    <cellStyle name="Comma 9 5 3 3 2" xfId="7099" xr:uid="{9E8DACF8-4A5E-4D04-8197-7AE347ACB73E}"/>
    <cellStyle name="Comma 9 5 3 4" xfId="14987" xr:uid="{EAF05825-91D9-45F2-9920-AAC9A2BD3EE1}"/>
    <cellStyle name="Comma 9 5 3 5" xfId="9925" xr:uid="{BB67A3DA-A064-4AED-AD43-2A609FDEBA1A}"/>
    <cellStyle name="Comma 9 5 3 6" xfId="23680" xr:uid="{4816C6C0-C872-4313-96EC-3AAE0FA55E55}"/>
    <cellStyle name="Comma 9 5 3 7" xfId="26324" xr:uid="{103B11FA-CAEA-4B86-AEC9-C841950F40BE}"/>
    <cellStyle name="Comma 9 5 4" xfId="2372" xr:uid="{3F25DA0E-5F00-4430-B02E-D10822A0E4FB}"/>
    <cellStyle name="Comma 9 5 4 2" xfId="20819" xr:uid="{2EB8E5B3-816B-4755-AF24-22E06EAABEDB}"/>
    <cellStyle name="Comma 9 5 4 2 2" xfId="11908" xr:uid="{D1610F56-179B-45AB-B485-81FD26281184}"/>
    <cellStyle name="Comma 9 5 4 2 3" xfId="3885" xr:uid="{1F40DB7E-5533-453D-B7BC-9EEBBE8A470D}"/>
    <cellStyle name="Comma 9 5 4 3" xfId="18148" xr:uid="{818F48AC-FB92-429A-89D7-A525ABCB5D34}"/>
    <cellStyle name="Comma 9 5 4 3 2" xfId="6445" xr:uid="{23A73140-C7CC-4BB3-8E95-94ABF1220A34}"/>
    <cellStyle name="Comma 9 5 4 4" xfId="14333" xr:uid="{96829A7D-F1D0-499F-8C8A-9BC412C875AE}"/>
    <cellStyle name="Comma 9 5 4 5" xfId="9271" xr:uid="{DF5F2135-50B3-4BB7-8835-B2AAF9592508}"/>
    <cellStyle name="Comma 9 5 4 6" xfId="23031" xr:uid="{322AF412-03DE-4FAA-958A-2853A33A691D}"/>
    <cellStyle name="Comma 9 5 4 7" xfId="26978" xr:uid="{645A1E6A-A7F6-4146-9D72-2B263CD3C17E}"/>
    <cellStyle name="Comma 9 5 5" xfId="1349" xr:uid="{D079D7D7-C831-4A34-BDD7-155B1A291D00}"/>
    <cellStyle name="Comma 9 5 5 2" xfId="19830" xr:uid="{2D347D0B-CA59-4BC1-A602-63CCC4526976}"/>
    <cellStyle name="Comma 9 5 5 2 2" xfId="12861" xr:uid="{0A200C57-8B01-4471-AB6E-A534A19EAD56}"/>
    <cellStyle name="Comma 9 5 5 2 3" xfId="4845" xr:uid="{7C31A910-6C5C-4FA3-96F3-219F7719567F}"/>
    <cellStyle name="Comma 9 5 5 3" xfId="18673" xr:uid="{BD1ADC7F-32FC-4666-98D7-AB5F1442BFBE}"/>
    <cellStyle name="Comma 9 5 5 3 2" xfId="7405" xr:uid="{FA4805A2-F870-4028-96A0-11376C6C8E7B}"/>
    <cellStyle name="Comma 9 5 5 4" xfId="15293" xr:uid="{122FF343-51C2-47DB-BE37-A62F8921D4A9}"/>
    <cellStyle name="Comma 9 5 5 5" xfId="10231" xr:uid="{8AE0D9BB-AE01-4F7B-8864-27A335742349}"/>
    <cellStyle name="Comma 9 5 5 6" xfId="21782" xr:uid="{1BED79AE-8327-4D5C-AA08-E5210AB65F43}"/>
    <cellStyle name="Comma 9 5 5 7" xfId="26018" xr:uid="{2BC1FCC9-B4AE-4893-86E3-E64526109E35}"/>
    <cellStyle name="Comma 9 5 6" xfId="22376" xr:uid="{036BAB33-C1E7-46DB-94CF-90A988CC3DCD}"/>
    <cellStyle name="Comma 9 5 6 2" xfId="16385" xr:uid="{654D6344-07B5-4490-B091-C4EC63D067F0}"/>
    <cellStyle name="Comma 9 5 6 2 2" xfId="5429" xr:uid="{4584BCEF-9591-4296-96A7-CFBABB03BEF2}"/>
    <cellStyle name="Comma 9 5 6 3" xfId="13396" xr:uid="{AA1AC790-207F-49EC-8B18-A41697E92566}"/>
    <cellStyle name="Comma 9 5 6 4" xfId="8388" xr:uid="{F107CAF7-4B6B-430C-AB26-A8DA03B3646B}"/>
    <cellStyle name="Comma 9 5 7" xfId="18449" xr:uid="{9182E00F-F95F-42DB-AC27-E972E0C598E7}"/>
    <cellStyle name="Comma 9 5 7 2" xfId="8067" xr:uid="{653B9C6D-B245-442E-BC9D-A3540EA07A4B}"/>
    <cellStyle name="Comma 9 5 8" xfId="19290" xr:uid="{DEB724E0-4678-4F24-A9FC-37E945684646}"/>
    <cellStyle name="Comma 9 5 8 2" xfId="7989" xr:uid="{AF7D552B-6F4F-46E4-ACDE-16DD854E471C}"/>
    <cellStyle name="Comma 9 5 9" xfId="15878" xr:uid="{318A1067-85C0-492E-87DE-0CA946D49B8F}"/>
    <cellStyle name="Comma 9 6" xfId="893" xr:uid="{08D7CE4A-73D2-4F98-9951-22369D476942}"/>
    <cellStyle name="Comma 9 6 10" xfId="25618" xr:uid="{2BF247A2-A890-4E15-AAB4-6CB51B7D1BF2}"/>
    <cellStyle name="Comma 9 6 11" xfId="27963" xr:uid="{277A1FC3-4612-448A-A1FF-C55C09E5D560}"/>
    <cellStyle name="Comma 9 6 2" xfId="1901" xr:uid="{B578041C-C181-4A37-B2B8-BE8EB43B13C0}"/>
    <cellStyle name="Comma 9 6 2 2" xfId="21287" xr:uid="{015BDA58-4F01-4E01-8DDC-2F5C73964287}"/>
    <cellStyle name="Comma 9 6 2 2 2" xfId="12376" xr:uid="{BA066559-84C5-465F-9104-1DFA948DCDAD}"/>
    <cellStyle name="Comma 9 6 2 2 3" xfId="4355" xr:uid="{93B1CFC7-D3FE-41C1-8F53-023BB1596C83}"/>
    <cellStyle name="Comma 9 6 2 3" xfId="19237" xr:uid="{30EFAE38-12B0-4445-9752-50F1420E2B35}"/>
    <cellStyle name="Comma 9 6 2 3 2" xfId="6915" xr:uid="{7E862409-1373-45A1-B3BF-27FFD70D92D3}"/>
    <cellStyle name="Comma 9 6 2 4" xfId="14803" xr:uid="{1ADBB040-7CA7-4AE0-B514-E55FA0A8880D}"/>
    <cellStyle name="Comma 9 6 2 5" xfId="9741" xr:uid="{6E3F4C61-56BC-4792-8E30-DFC9923CC550}"/>
    <cellStyle name="Comma 9 6 2 6" xfId="23498" xr:uid="{BE5F6C13-22F3-4A4F-A7D5-025650119DC2}"/>
    <cellStyle name="Comma 9 6 2 7" xfId="26508" xr:uid="{BCDFDCE5-3CED-476F-9FFA-93FED2708BFF}"/>
    <cellStyle name="Comma 9 6 3" xfId="2556" xr:uid="{9887B7AB-DFB3-4FC8-B347-96DF61B3633D}"/>
    <cellStyle name="Comma 9 6 3 2" xfId="20635" xr:uid="{22196CA0-1F8E-4A66-802F-42A828AF765A}"/>
    <cellStyle name="Comma 9 6 3 2 2" xfId="11724" xr:uid="{8680E220-4BC1-49B8-92C3-CB72B84CB01F}"/>
    <cellStyle name="Comma 9 6 3 2 3" xfId="3701" xr:uid="{317ADF9E-24D2-4A3A-9E7D-68B16B44D234}"/>
    <cellStyle name="Comma 9 6 3 3" xfId="17184" xr:uid="{7ADB988B-0B92-4DCE-B798-AF0188BA07E8}"/>
    <cellStyle name="Comma 9 6 3 3 2" xfId="6261" xr:uid="{E84B05DE-1441-4F3D-8D94-3AB68585FBE1}"/>
    <cellStyle name="Comma 9 6 3 4" xfId="14149" xr:uid="{C87DAC83-9E0A-4242-9FEB-7D31626085BC}"/>
    <cellStyle name="Comma 9 6 3 5" xfId="9087" xr:uid="{EE3BBBD3-3C4C-48E2-B423-826956DE87AF}"/>
    <cellStyle name="Comma 9 6 3 6" xfId="22848" xr:uid="{2292D4D3-9B2B-4027-9EDA-2C26AFDCBC2D}"/>
    <cellStyle name="Comma 9 6 3 7" xfId="27162" xr:uid="{BD44AFA0-150A-4F51-BCCC-C991175B2F84}"/>
    <cellStyle name="Comma 9 6 4" xfId="1427" xr:uid="{020465DA-B1BB-4937-AE61-094BE8B73E32}"/>
    <cellStyle name="Comma 9 6 4 2" xfId="19765" xr:uid="{FA8FAC91-5A32-4994-AF77-4883372AC3C3}"/>
    <cellStyle name="Comma 9 6 4 2 2" xfId="12804" xr:uid="{9B78EB34-F37A-49F5-B4EF-89ABB8B688E5}"/>
    <cellStyle name="Comma 9 6 4 2 3" xfId="4788" xr:uid="{29942CDD-17AC-4573-8170-6F20A3DE1152}"/>
    <cellStyle name="Comma 9 6 4 3" xfId="18472" xr:uid="{5E3B1675-F4B8-4182-8C22-193681D1C212}"/>
    <cellStyle name="Comma 9 6 4 3 2" xfId="7348" xr:uid="{E4C069B0-2127-4BC2-A9B3-2F4301CBD9C3}"/>
    <cellStyle name="Comma 9 6 4 4" xfId="15236" xr:uid="{32934BBF-6475-4061-9E63-E5232B56E5ED}"/>
    <cellStyle name="Comma 9 6 4 5" xfId="10174" xr:uid="{29BEBAB7-BE8A-4CCF-90CB-C8BB2669FBE6}"/>
    <cellStyle name="Comma 9 6 4 6" xfId="21720" xr:uid="{4444F052-FCE2-4728-BAE4-E8163A735F48}"/>
    <cellStyle name="Comma 9 6 4 7" xfId="26075" xr:uid="{C65E4127-EA11-40D0-9448-F482C1264BB8}"/>
    <cellStyle name="Comma 9 6 5" xfId="22191" xr:uid="{48DD3FB5-53CA-43A7-A272-58746C7A4DAB}"/>
    <cellStyle name="Comma 9 6 5 2" xfId="13248" xr:uid="{84603CB4-B671-45F2-B6FC-44F58C94D861}"/>
    <cellStyle name="Comma 9 6 5 3" xfId="5245" xr:uid="{40D45383-342B-436B-AFC5-AA65513C7CCB}"/>
    <cellStyle name="Comma 9 6 6" xfId="18291" xr:uid="{3E25D69F-DFFF-4F60-B479-394A1F4961C0}"/>
    <cellStyle name="Comma 9 6 6 2" xfId="7805" xr:uid="{51609366-25FD-4223-94AD-00CECAE5C9F1}"/>
    <cellStyle name="Comma 9 6 7" xfId="15694" xr:uid="{75F64169-88A8-4137-86A8-0EB3CA5B4104}"/>
    <cellStyle name="Comma 9 6 8" xfId="10631" xr:uid="{633AE36E-55FA-49F2-889A-6EDC35873155}"/>
    <cellStyle name="Comma 9 6 9" xfId="24663" xr:uid="{A1E1357E-EE21-451B-8E92-BF975F61E175}"/>
    <cellStyle name="Comma 9 7" xfId="1569" xr:uid="{F4F8EE7E-BD50-444E-A243-50B6C076CE95}"/>
    <cellStyle name="Comma 9 7 2" xfId="21615" xr:uid="{F89A2F99-B0E1-42F2-A296-9C4175F2E6E0}"/>
    <cellStyle name="Comma 9 7 2 2" xfId="12702" xr:uid="{9951D5D8-BEC8-4500-A0D9-BAE6FDBFF840}"/>
    <cellStyle name="Comma 9 7 2 3" xfId="4683" xr:uid="{8BC0E6DA-63B6-4E7D-BABC-5D61E0D0C64A}"/>
    <cellStyle name="Comma 9 7 3" xfId="18273" xr:uid="{6728009B-1811-47A8-BB11-2F241FF7CE6A}"/>
    <cellStyle name="Comma 9 7 3 2" xfId="7243" xr:uid="{8FC2643C-4C37-483E-A547-DD87562B8A27}"/>
    <cellStyle name="Comma 9 7 4" xfId="15131" xr:uid="{E341B00D-D29B-40BC-96EA-DEA63D3208B3}"/>
    <cellStyle name="Comma 9 7 5" xfId="10069" xr:uid="{198438E5-409F-43EC-A545-D70BC2660FF0}"/>
    <cellStyle name="Comma 9 7 6" xfId="23823" xr:uid="{A6B5A25B-C206-4743-812D-6EC395697BD8}"/>
    <cellStyle name="Comma 9 7 7" xfId="26180" xr:uid="{8734FBBE-0F28-4329-A9AC-93CA6EF30370}"/>
    <cellStyle name="Comma 9 7 8" xfId="28083" xr:uid="{1759F4E6-D7ED-4EE6-B36A-5CF998DE7F49}"/>
    <cellStyle name="Comma 9 7 8 2" xfId="32666" xr:uid="{1A9A42C3-5E1F-4F28-A2F1-892291C1D4A3}"/>
    <cellStyle name="Comma 9 8" xfId="2228" xr:uid="{01CF3167-E2AE-4088-89D6-27708AC8818C}"/>
    <cellStyle name="Comma 9 8 2" xfId="20962" xr:uid="{F91D00F4-EB62-4220-9677-9ADC6E3BF46F}"/>
    <cellStyle name="Comma 9 8 2 2" xfId="12051" xr:uid="{9E497850-D250-493C-8762-C751C9E4CB18}"/>
    <cellStyle name="Comma 9 8 2 3" xfId="4029" xr:uid="{E91DD7DD-87D0-4C48-B345-EC8B52627904}"/>
    <cellStyle name="Comma 9 8 3" xfId="18675" xr:uid="{32E643C1-F193-4814-AE5B-4139D920F7FD}"/>
    <cellStyle name="Comma 9 8 3 2" xfId="6589" xr:uid="{6E335CB7-D1A0-4CDC-8E50-4287EDBD974B}"/>
    <cellStyle name="Comma 9 8 4" xfId="14477" xr:uid="{46F83D50-4A21-45D1-9E04-2AB1D93480E4}"/>
    <cellStyle name="Comma 9 8 5" xfId="9415" xr:uid="{DF8DA9B6-ABA5-4063-9B2A-277EADCAD880}"/>
    <cellStyle name="Comma 9 8 6" xfId="23174" xr:uid="{A4EA1739-AFDF-4A3B-9757-BB9F96723CE1}"/>
    <cellStyle name="Comma 9 8 7" xfId="26834" xr:uid="{20536A3B-473F-46C3-8713-EA265738A2F4}"/>
    <cellStyle name="Comma 9 9" xfId="1255" xr:uid="{8F54C08A-C6D0-4640-BC11-2AEA9618BE1F}"/>
    <cellStyle name="Comma 9 9 2" xfId="19906" xr:uid="{E7B5BEC8-4FB8-465F-9EC2-94E927A23A27}"/>
    <cellStyle name="Comma 9 9 2 2" xfId="12931" xr:uid="{85D43C9F-B3F1-487E-BEBC-C1A7D99EA891}"/>
    <cellStyle name="Comma 9 9 2 3" xfId="4916" xr:uid="{52213BD4-C391-4D86-A923-15615EF8F390}"/>
    <cellStyle name="Comma 9 9 3" xfId="17854" xr:uid="{528F0ED7-8346-42CA-9FEF-0DCE97994390}"/>
    <cellStyle name="Comma 9 9 3 2" xfId="7476" xr:uid="{75B9BC78-8855-4CF1-B094-906157FA0AD8}"/>
    <cellStyle name="Comma 9 9 4" xfId="15364" xr:uid="{A4B85550-EB42-4F20-B514-A18D4F65E0CE}"/>
    <cellStyle name="Comma 9 9 5" xfId="10302" xr:uid="{2D4E92E4-5810-4530-B939-93F7B9B89954}"/>
    <cellStyle name="Comma 9 9 6" xfId="21861" xr:uid="{D9AC63D6-4080-48A7-9CB6-AF60F1599E14}"/>
    <cellStyle name="Comma 9 9 7" xfId="25947" xr:uid="{946F330E-0246-409A-9D76-A7BCC2F9A13A}"/>
    <cellStyle name="Currency 2" xfId="233" xr:uid="{0B327058-611B-445C-A01D-D9FC88259375}"/>
    <cellStyle name="Currency 3" xfId="689" xr:uid="{FD2546D2-C188-40C7-B8CB-5A0DB63BAE37}"/>
    <cellStyle name="Currency 4" xfId="878" xr:uid="{910F2ED1-D766-4553-9323-F85A9744777F}"/>
    <cellStyle name="Currency 5" xfId="1242" xr:uid="{B768A42D-E69C-43BB-B643-D014C2179CD3}"/>
    <cellStyle name="Explanatory Text" xfId="185" builtinId="53" customBuiltin="1"/>
    <cellStyle name="Explanatory Text 2" xfId="651" xr:uid="{40CFA54C-6581-4AED-8273-2B31BFF07D51}"/>
    <cellStyle name="Explanatory Text 2 2" xfId="32910" xr:uid="{CEFFAB98-2E9E-407F-A828-C0962CB487CA}"/>
    <cellStyle name="Followed Hyperlink 2" xfId="234" xr:uid="{9E52265F-F1E6-479F-90C5-5E40DC89E394}"/>
    <cellStyle name="Followed Hyperlink 2 2" xfId="1269" xr:uid="{3AC5723A-60CA-49FB-AE57-AD4E91F51BC4}"/>
    <cellStyle name="Followed Hyperlink 2 2 2" xfId="21848" xr:uid="{3EDA6327-D03A-4B5F-B60F-958937983EFF}"/>
    <cellStyle name="Followed Hyperlink 2 2 3" xfId="24180" xr:uid="{4E456CD2-7E31-4347-B277-AAA8F9D73075}"/>
    <cellStyle name="Followed Hyperlink 2 3" xfId="571" xr:uid="{370BE1BD-D8E9-4ECE-9B2C-1FC1619D1DAA}"/>
    <cellStyle name="Followed Hyperlink 2 3 2" xfId="19953" xr:uid="{EE6C1459-502E-4004-94FE-61ABB38C400F}"/>
    <cellStyle name="Followed Hyperlink 2 3 3" xfId="24257" xr:uid="{36CB9630-372E-4C6A-B636-C74BB6CAC0B6}"/>
    <cellStyle name="Followed Hyperlink 2 4" xfId="24038" xr:uid="{C88F831E-341C-4030-8658-99291E1FC0C3}"/>
    <cellStyle name="Followed Hyperlink 2 5" xfId="24411" xr:uid="{6E88A0AA-C8F9-421D-AD72-008EAEB3A669}"/>
    <cellStyle name="Followed Hyperlink 3" xfId="492" xr:uid="{69A4B7AD-C537-4222-96E9-6F5C72A770FA}"/>
    <cellStyle name="Followed Hyperlink 3 2" xfId="24192" xr:uid="{B2B0E070-D186-4218-AFC9-BEAFA919542D}"/>
    <cellStyle name="Followed Hyperlink 3 2 2" xfId="17544" xr:uid="{8385FFFA-6801-4F52-B441-50E99AB673CB}"/>
    <cellStyle name="Followed Hyperlink 3 3" xfId="19020" xr:uid="{54C37E06-9AB1-43BC-98A2-62356407B4A1}"/>
    <cellStyle name="Followed Hyperlink 4" xfId="423" xr:uid="{B8763EC3-0200-4C35-BC87-F954EBBF1D61}"/>
    <cellStyle name="Followed Hyperlink 5" xfId="24647" xr:uid="{EEFFD2B7-A7A7-49E4-9800-155E0D45F6E7}"/>
    <cellStyle name="Followed Hyperlink 6" xfId="871" xr:uid="{6BEE4FB1-511C-4A50-8921-946CFEDF9361}"/>
    <cellStyle name="Good" xfId="175" builtinId="26" customBuiltin="1"/>
    <cellStyle name="Good 2" xfId="641" xr:uid="{2098795F-13F7-4790-9A40-C873406F8DD3}"/>
    <cellStyle name="Good 2 2" xfId="32901" xr:uid="{2CFE8219-631B-4371-9303-87AD37BCA1BE}"/>
    <cellStyle name="Heading 1" xfId="171" builtinId="16" customBuiltin="1"/>
    <cellStyle name="Heading 1 2" xfId="637" xr:uid="{56D0690A-CCD6-4DBF-9C5B-B3D8C6C6409A}"/>
    <cellStyle name="Heading 1 2 2" xfId="32897" xr:uid="{60D4579A-4475-4E01-A072-B3C73BBB7C9B}"/>
    <cellStyle name="Heading 2" xfId="172" builtinId="17" customBuiltin="1"/>
    <cellStyle name="Heading 2 2" xfId="638" xr:uid="{872F749F-8235-4761-B4B1-FC3C6A48262A}"/>
    <cellStyle name="Heading 2 2 2" xfId="32898" xr:uid="{53BD02CD-EC89-49A2-B70B-8F9C0512F279}"/>
    <cellStyle name="Heading 3" xfId="173" builtinId="18" customBuiltin="1"/>
    <cellStyle name="Heading 3 2" xfId="639" xr:uid="{2DC0AF2C-BA13-4A6B-8418-E11E5AE1BEC3}"/>
    <cellStyle name="Heading 3 2 2" xfId="32899" xr:uid="{C60177BB-8532-4FAA-9341-1AE460B7904A}"/>
    <cellStyle name="Heading 4" xfId="174" builtinId="19" customBuiltin="1"/>
    <cellStyle name="Heading 4 2" xfId="640" xr:uid="{8423FA82-74E6-4393-9ECD-37B92FC5FA69}"/>
    <cellStyle name="Heading 4 2 2" xfId="32900" xr:uid="{B43E0524-9CFA-43A2-9028-7481CB6C4B26}"/>
    <cellStyle name="Hyperlink 10" xfId="24102" xr:uid="{A00F4ECB-613F-4DB7-93A4-5AB48126228B}"/>
    <cellStyle name="Hyperlink 10 2" xfId="18008" xr:uid="{0AC87518-75B3-40A4-812A-0DFDEDF84E3F}"/>
    <cellStyle name="Hyperlink 2" xfId="44" xr:uid="{183F2AB3-C13A-4C46-A69C-C8FF194CB9E8}"/>
    <cellStyle name="Hyperlink 2 2" xfId="60" xr:uid="{EC18C4DF-2E65-491C-BE98-F2745051A53E}"/>
    <cellStyle name="Hyperlink 2 2 2" xfId="298" xr:uid="{8C364F5B-80F7-400F-A813-C7A1C41B924C}"/>
    <cellStyle name="Hyperlink 2 2 2 2" xfId="49" xr:uid="{C066B997-50DD-454A-8273-44AEF99F6269}"/>
    <cellStyle name="Hyperlink 2 2 3" xfId="1234" xr:uid="{5266EC69-DBF9-4FB7-9A98-B66D8FCF12FD}"/>
    <cellStyle name="Hyperlink 2 2 3 2" xfId="21874" xr:uid="{CD844872-D654-4AFE-9312-56AFEBE70333}"/>
    <cellStyle name="Hyperlink 2 2 3 3" xfId="24253" xr:uid="{0B2FBACB-DDE6-4D01-9EAA-5BF8367BFE79}"/>
    <cellStyle name="Hyperlink 2 2 4" xfId="508" xr:uid="{A398E029-5CFD-4CD6-A027-759EC77EA8C7}"/>
    <cellStyle name="Hyperlink 2 2 4 2" xfId="19962" xr:uid="{AD15E493-6ABB-4169-AD7A-7DB15FF42CB1}"/>
    <cellStyle name="Hyperlink 2 2 4 3" xfId="24076" xr:uid="{82ED57E1-8D76-4B25-9AFF-E129A6A0D28D}"/>
    <cellStyle name="Hyperlink 2 2 5" xfId="24369" xr:uid="{49968E1F-59D2-4597-9997-4F3EFCD62259}"/>
    <cellStyle name="Hyperlink 2 2 5 2" xfId="19074" xr:uid="{E23D9153-D651-43A7-9D27-421E3367C096}"/>
    <cellStyle name="Hyperlink 2 3" xfId="368" xr:uid="{C2744C85-431D-477C-AAE2-47E50D861DC9}"/>
    <cellStyle name="Hyperlink 2 3 2" xfId="1467" xr:uid="{DF701F9F-07E2-4D0E-9692-C96504A535FB}"/>
    <cellStyle name="Hyperlink 2 3 2 2" xfId="23999" xr:uid="{3FB031A3-7DB7-4A27-BCAC-6FBE700ACE86}"/>
    <cellStyle name="Hyperlink 2 3 2 3" xfId="24165" xr:uid="{8133EE22-04F3-4D88-A69B-CC4C7A141CE0}"/>
    <cellStyle name="Hyperlink 2 3 3" xfId="493" xr:uid="{02DFCFAC-6B2B-4811-AB99-0E110FA739CD}"/>
    <cellStyle name="Hyperlink 2 3 3 2" xfId="19965" xr:uid="{2D187204-3A63-4035-87AE-BE81A29DC4B7}"/>
    <cellStyle name="Hyperlink 2 3 3 3" xfId="24256" xr:uid="{C133F00F-718F-41F1-A1DD-8354FAB76192}"/>
    <cellStyle name="Hyperlink 2 3 4" xfId="24083" xr:uid="{CBA94214-524B-4074-A9F9-9FC9993E9B74}"/>
    <cellStyle name="Hyperlink 2 3 4 2" xfId="18980" xr:uid="{766B5264-179F-4712-8DE7-D4B6AC477286}"/>
    <cellStyle name="Hyperlink 2 3 5" xfId="24357" xr:uid="{F106CE9C-CA0C-4D71-A952-B9A90C82E266}"/>
    <cellStyle name="Hyperlink 2 3 5 2" xfId="17498" xr:uid="{35DFFE49-86F1-4BE9-A005-5C996BE75798}"/>
    <cellStyle name="Hyperlink 2 3 6" xfId="19128" xr:uid="{AA0BD193-3E74-4E1F-A2B0-6DF029D5C506}"/>
    <cellStyle name="Hyperlink 2 3 7" xfId="18946" xr:uid="{1960E18D-465A-4148-BB93-8DECE1EAB604}"/>
    <cellStyle name="Hyperlink 2 3 8" xfId="28113" xr:uid="{A85F38D4-FF8A-4386-A780-FA3A2ACC6C5F}"/>
    <cellStyle name="Hyperlink 2 3 9" xfId="33015" xr:uid="{DF25C6EF-1C54-419E-872B-DCF1C631EAF3}"/>
    <cellStyle name="Hyperlink 2 4" xfId="291" xr:uid="{08C6BCE0-43CF-4DF7-9EC9-16ADD18E68F9}"/>
    <cellStyle name="Hyperlink 2 4 2" xfId="24035" xr:uid="{8053B70D-2A4B-461F-AF24-DF38C4134EA8}"/>
    <cellStyle name="Hyperlink 2 4 3" xfId="24239" xr:uid="{0D8629B8-33A6-4C7C-9232-0B5A73354C43}"/>
    <cellStyle name="Hyperlink 2 4 3 2" xfId="17911" xr:uid="{CDAB1814-B117-4A93-B19B-B19D118EC697}"/>
    <cellStyle name="Hyperlink 2 5" xfId="24268" xr:uid="{1FF4AF44-1430-4A1D-8CDE-4402B747977B}"/>
    <cellStyle name="Hyperlink 2 5 2" xfId="17884" xr:uid="{2289DED5-2A8A-4143-903B-AC85F4FE86D5}"/>
    <cellStyle name="Hyperlink 2 5 3" xfId="32874" xr:uid="{64D7323F-4164-432D-807D-EF37B07CD09F}"/>
    <cellStyle name="Hyperlink 2 6" xfId="24299" xr:uid="{3DEF614C-5511-43B3-B44A-5279470E0E77}"/>
    <cellStyle name="Hyperlink 2 6 2" xfId="17687" xr:uid="{6E169C88-687D-4C1D-BFFF-B5C7559EAB12}"/>
    <cellStyle name="Hyperlink 2 7" xfId="24100" xr:uid="{6F1C5199-8367-4DCB-8BC1-C00B7F8950E0}"/>
    <cellStyle name="Hyperlink 2 8" xfId="273" xr:uid="{4FAAD23A-8C9A-4B7A-92EB-4B1C358479D4}"/>
    <cellStyle name="Hyperlink 3" xfId="235" xr:uid="{131CC109-73F4-4673-95A8-2ED0ED5FE822}"/>
    <cellStyle name="Hyperlink 3 2" xfId="371" xr:uid="{E95380C5-3EE7-4E48-A45B-D24145704AF4}"/>
    <cellStyle name="Hyperlink 3 2 2" xfId="1405" xr:uid="{C78E030B-F16A-4368-A39B-A37724F38B1C}"/>
    <cellStyle name="Hyperlink 3 2 2 2" xfId="21738" xr:uid="{55530B46-3279-4D48-ACD9-050B695EC9FA}"/>
    <cellStyle name="Hyperlink 3 2 2 3" xfId="24208" xr:uid="{99065F4F-0B70-4DD4-801C-24651A79FDE2}"/>
    <cellStyle name="Hyperlink 3 2 3" xfId="510" xr:uid="{71281002-EA9D-4121-8CAD-FC28E7A52040}"/>
    <cellStyle name="Hyperlink 3 2 3 2" xfId="19961" xr:uid="{BD0F9658-C58C-4140-86D6-69DEA9BBB9AB}"/>
    <cellStyle name="Hyperlink 3 2 3 3" xfId="24255" xr:uid="{B4BCB2C2-B754-4142-BC3A-273BEEF93EBA}"/>
    <cellStyle name="Hyperlink 3 2 4" xfId="23996" xr:uid="{0E8C117B-7864-4BE6-8E8D-E42129FA47F1}"/>
    <cellStyle name="Hyperlink 3 2 5" xfId="24371" xr:uid="{199D894E-A59F-4401-86ED-848573C8C891}"/>
    <cellStyle name="Hyperlink 3 2 5 2" xfId="19363" xr:uid="{3F099829-5617-4002-9E0C-3E5BA7A84367}"/>
    <cellStyle name="Hyperlink 3 3" xfId="381" xr:uid="{2A951AC0-7A70-436D-ACB5-13ABA322664E}"/>
    <cellStyle name="Hyperlink 3 3 2" xfId="23990" xr:uid="{EE69DD84-566B-4C7E-9346-DAB7BD381C4E}"/>
    <cellStyle name="Hyperlink 3 3 3" xfId="24188" xr:uid="{8B95C408-41EE-449B-9CB2-F8BCC6C87CE4}"/>
    <cellStyle name="Hyperlink 3 4" xfId="280" xr:uid="{29B00E13-59C5-490F-8A18-3ECB0810CE28}"/>
    <cellStyle name="Hyperlink 3 4 2" xfId="24033" xr:uid="{F0B96A12-256A-4E92-9443-345CB620C944}"/>
    <cellStyle name="Hyperlink 3 4 3" xfId="24225" xr:uid="{F7B5B822-BC39-4AFC-8ADA-8DC40A0F6231}"/>
    <cellStyle name="Hyperlink 3 5" xfId="24171" xr:uid="{2322A7FE-FCFF-48E0-BA8D-549110841B8F}"/>
    <cellStyle name="Hyperlink 3 6" xfId="24266" xr:uid="{2942612C-6166-4E15-A64C-1DF659EC9EB2}"/>
    <cellStyle name="Hyperlink 3 7" xfId="24281" xr:uid="{47C3DB3C-D54A-4E50-8068-1323992EC0F7}"/>
    <cellStyle name="Hyperlink 3 8" xfId="24080" xr:uid="{9E3221DB-7BA7-4266-912A-B303BDB6906F}"/>
    <cellStyle name="Hyperlink 4" xfId="259" xr:uid="{F842F21A-5030-4335-A899-79FBE8B24F14}"/>
    <cellStyle name="Hyperlink 4 2" xfId="572" xr:uid="{AA8EB2FE-AE5C-48AE-9C6A-735EB25D83E6}"/>
    <cellStyle name="Hyperlink 4 2 2" xfId="24150" xr:uid="{00A713C2-75B2-429F-A744-C9A85F099ED7}"/>
    <cellStyle name="Hyperlink 4 2 2 2" xfId="17793" xr:uid="{93CEA42E-EFAE-4C95-B6A2-4EE0F2B2349A}"/>
    <cellStyle name="Hyperlink 4 2 3" xfId="24010" xr:uid="{BC0C8C37-D5C5-4F38-B27F-B4E010D554B7}"/>
    <cellStyle name="Hyperlink 4 2 4" xfId="28096" xr:uid="{9ABDA717-A0C9-4E6E-8145-FEB6FD756EE9}"/>
    <cellStyle name="Hyperlink 4 3" xfId="1469" xr:uid="{FA42EEFD-49F6-4380-9CA6-BFD2506CDA0E}"/>
    <cellStyle name="Hyperlink 4 3 2" xfId="21691" xr:uid="{4D41CF09-3446-47FB-8257-7FB79A3EC6F4}"/>
    <cellStyle name="Hyperlink 4 3 3" xfId="24179" xr:uid="{29070EA7-BAD8-4DEF-AEB6-6601DD5722F0}"/>
    <cellStyle name="Hyperlink 4 4" xfId="488" xr:uid="{05693CDB-5073-4902-B7F6-80A8C12891C9}"/>
    <cellStyle name="Hyperlink 4 4 2" xfId="19966" xr:uid="{6DE906EC-B4A2-4BD0-8317-A78D82D7B994}"/>
    <cellStyle name="Hyperlink 4 4 3" xfId="24258" xr:uid="{2E372728-6176-44F6-961C-1FE669CE76AF}"/>
    <cellStyle name="Hyperlink 4 5" xfId="24071" xr:uid="{2C6BA1EC-13FE-4F58-BE83-733AD4AA7428}"/>
    <cellStyle name="Hyperlink 4 6" xfId="24353" xr:uid="{76C526FB-C98C-41A9-8791-67807EC6F6CF}"/>
    <cellStyle name="Hyperlink 4 7" xfId="32983" xr:uid="{272AFEA7-17EA-4715-B2F9-42F64B591ECC}"/>
    <cellStyle name="Hyperlink 5" xfId="349" xr:uid="{1C2E93DC-F32F-4E38-B795-232AEDB42585}"/>
    <cellStyle name="Hyperlink 5 2" xfId="1522" xr:uid="{7114DB88-5BC9-4DC5-A8FC-A23B6471B506}"/>
    <cellStyle name="Hyperlink 5 2 2" xfId="27803" xr:uid="{CA7E543B-2CF5-402D-AF08-985DAAD5058B}"/>
    <cellStyle name="Hyperlink 5 3" xfId="631" xr:uid="{AB2B1BE1-E0F7-40D3-893D-77039F35A3BC}"/>
    <cellStyle name="Hyperlink 5 4" xfId="19223" xr:uid="{BA0CC7D8-85A7-4A2E-A12E-D2D4B909E813}"/>
    <cellStyle name="Hyperlink 5 5" xfId="19362" xr:uid="{1F0D63AA-FAFF-4AEC-B2F5-FA03E7175378}"/>
    <cellStyle name="Hyperlink 6" xfId="357" xr:uid="{4BE7D3D4-D6F7-42B5-9468-97E7DA965588}"/>
    <cellStyle name="Hyperlink 6 2" xfId="2887" xr:uid="{E0003659-008C-4428-94A5-1DE005AFD7C4}"/>
    <cellStyle name="Hyperlink 6 2 2" xfId="20310" xr:uid="{DD4BAF0E-A5CE-454F-9A52-A789CF56FA1B}"/>
    <cellStyle name="Hyperlink 6 2 3" xfId="24267" xr:uid="{98773E3C-BFE9-4FD7-9DBC-EF19133DEDB6}"/>
    <cellStyle name="Hyperlink 6 2 4" xfId="27809" xr:uid="{39B7A507-3C27-47D5-8DF9-576AF970D6BA}"/>
    <cellStyle name="Hyperlink 6 3" xfId="424" xr:uid="{CA2865CA-5EAB-4B59-8835-DFC9C4D2A34D}"/>
    <cellStyle name="Hyperlink 6 3 2" xfId="19973" xr:uid="{8C49C97F-3415-4F04-ADA5-195AF4BF8618}"/>
    <cellStyle name="Hyperlink 6 3 3" xfId="24003" xr:uid="{0F271C5F-60F9-4AAC-82D1-C2C5EDC52FA4}"/>
    <cellStyle name="Hyperlink 6 4" xfId="24312" xr:uid="{F0D808EF-6CF4-4904-AAF1-B0559F310C58}"/>
    <cellStyle name="Hyperlink 6 4 2" xfId="19297" xr:uid="{AADABAB2-1FC9-4EE2-AC22-A2F251A8E6B8}"/>
    <cellStyle name="Hyperlink 6 5" xfId="17975" xr:uid="{F9A32806-2639-44D4-A230-2A484E870D1F}"/>
    <cellStyle name="Hyperlink 6 6" xfId="27759" xr:uid="{8704AB59-7B84-4E9D-BDEE-7EE0CBD10C6C}"/>
    <cellStyle name="Hyperlink 7" xfId="707" xr:uid="{B04D1D16-3F54-409A-BD55-2CCB403E271C}"/>
    <cellStyle name="Hyperlink 7 2" xfId="24282" xr:uid="{30977C60-D59D-4460-8A16-27AD76A110F0}"/>
    <cellStyle name="Hyperlink 7 2 2" xfId="18175" xr:uid="{5E91D603-DD8F-46B2-8D0D-0309A116BFD0}"/>
    <cellStyle name="Hyperlink 7 3" xfId="23966" xr:uid="{C986CFCC-6E2C-4A90-AA83-F81BCC1650B8}"/>
    <cellStyle name="Hyperlink 7 4" xfId="18100" xr:uid="{D39BC54E-D7C9-4CA5-99A7-3D1E8410B140}"/>
    <cellStyle name="Hyperlink 8" xfId="882" xr:uid="{0293E437-7E68-4737-9920-0DDD9CE8AA52}"/>
    <cellStyle name="Hyperlink 8 2" xfId="18827" xr:uid="{BCBF3B54-14F0-4D3B-990D-5639487D1600}"/>
    <cellStyle name="Hyperlink 8 3" xfId="18036" xr:uid="{1DD95190-763A-4B1B-B222-3C333385EC92}"/>
    <cellStyle name="Hyperlink 9" xfId="1245" xr:uid="{A4ABED6E-1A07-429F-8CFF-306631870E4E}"/>
    <cellStyle name="Hyperlink 9 2" xfId="23835" xr:uid="{7D3FCDC4-D85A-450B-B71F-C1BD20CC022E}"/>
    <cellStyle name="Hyperlink 9 3" xfId="24301" xr:uid="{4B8EF1C2-4FB8-4A3A-8D92-895386C69297}"/>
    <cellStyle name="Input" xfId="178" builtinId="20" customBuiltin="1"/>
    <cellStyle name="Input 2" xfId="644" xr:uid="{B1F1D757-F894-4325-97CA-E249A6F3D335}"/>
    <cellStyle name="Input 2 2" xfId="32904" xr:uid="{6C87C809-C6EB-4784-93FD-DC46C98A3DA9}"/>
    <cellStyle name="Linked Cell" xfId="181" builtinId="24" customBuiltin="1"/>
    <cellStyle name="Linked Cell 2" xfId="647" xr:uid="{886383A5-A775-40CE-8E20-9A5B5F770880}"/>
    <cellStyle name="Linked Cell 2 2" xfId="32907" xr:uid="{086D496B-4208-4E17-99ED-8D8F46C54441}"/>
    <cellStyle name="Neutral" xfId="177" builtinId="28" customBuiltin="1"/>
    <cellStyle name="Neutral 2" xfId="643" xr:uid="{D748B7B9-38D4-4B75-9DE2-89B40584F50F}"/>
    <cellStyle name="Neutral 2 2" xfId="24233" xr:uid="{2DC8C73C-1F04-414F-9BDD-87156B35AFA4}"/>
    <cellStyle name="Neutral 2 3" xfId="32903" xr:uid="{A4097C65-D1C5-4CE1-BBC9-25CD9DB7DDAA}"/>
    <cellStyle name="Neutral 3" xfId="24133" xr:uid="{FCCB66B4-5BBE-44C5-8DF4-1EA0DC43251D}"/>
    <cellStyle name="Normal" xfId="0" builtinId="0"/>
    <cellStyle name="Normal - Style1 2" xfId="618" xr:uid="{1DE12C87-7B9B-48C6-A2E4-807B02EEAC4E}"/>
    <cellStyle name="Normal 10" xfId="21" xr:uid="{A6A9E0D4-D487-46B3-B0AC-D021817AB2C0}"/>
    <cellStyle name="Normal 10 2" xfId="447" xr:uid="{61805025-C5FB-467E-B5E4-2A204D286EFB}"/>
    <cellStyle name="Normal 10 2 2" xfId="24181" xr:uid="{222F9FFD-CF28-4155-8C62-1D28C3C424F6}"/>
    <cellStyle name="Normal 10 2 2 2" xfId="33114" xr:uid="{B999A090-58DB-46AF-AE2C-FE237EEE14A0}"/>
    <cellStyle name="Normal 10 2 3" xfId="151" xr:uid="{6BC1E971-31D6-4FEC-AE40-F8DE8FA51256}"/>
    <cellStyle name="Normal 10 2 3 2" xfId="32702" xr:uid="{E7B948C0-3A9C-4814-BDD8-B14F3B3E54E4}"/>
    <cellStyle name="Normal 10 2 7" xfId="157" xr:uid="{030060CE-A478-4DC8-8D7C-D1091EF1CC26}"/>
    <cellStyle name="Normal 10 2 7 2" xfId="28247" xr:uid="{CD3D80C9-431A-4ED7-ADD6-BB39C9C8E100}"/>
    <cellStyle name="Normal 10 2 7 3" xfId="32821" xr:uid="{207AE36F-9AFB-4F04-B1DA-078842B5C09F}"/>
    <cellStyle name="Normal 10 3" xfId="806" xr:uid="{6C0D12A0-AD7E-4542-8497-34520AB91ABC}"/>
    <cellStyle name="Normal 10 3 2" xfId="1166" xr:uid="{4FE913E2-D10A-455E-BAF8-9A2F04F0DAE6}"/>
    <cellStyle name="Normal 10 3 2 2" xfId="1527" xr:uid="{CFF2D03F-39E9-4717-90C2-5046DE14295F}"/>
    <cellStyle name="Normal 10 3 2 2 2" xfId="19672" xr:uid="{044F9BE3-8E88-4656-9FFB-0C85429242A0}"/>
    <cellStyle name="Normal 10 3 2 2 3" xfId="17948" xr:uid="{5DD4D5E0-0BF8-46B3-BC4A-6EDE80A87DF3}"/>
    <cellStyle name="Normal 10 3 2 3" xfId="19921" xr:uid="{9C76D59A-EC48-46BF-BE4D-DEE6AD928A06}"/>
    <cellStyle name="Normal 10 3 2 4" xfId="19038" xr:uid="{FD1C1420-2707-4226-ADA2-C76097B23659}"/>
    <cellStyle name="Normal 10 3 3" xfId="1397" xr:uid="{CB7946AF-747C-4315-8BBF-1BAB97496EB0}"/>
    <cellStyle name="Normal 10 3 3 2" xfId="21745" xr:uid="{385C7BA4-6572-47AC-8DE0-19278D8A1818}"/>
    <cellStyle name="Normal 10 3 3 3" xfId="18343" xr:uid="{48340DD9-CDA5-4E53-8ABD-5A6DC69248D8}"/>
    <cellStyle name="Normal 10 3 3 4" xfId="24148" xr:uid="{95B30D45-F179-40E1-9084-C7DCDA19AF5E}"/>
    <cellStyle name="Normal 10 3 4" xfId="19944" xr:uid="{465D85FB-905A-4C3C-AED7-75915AB4BB58}"/>
    <cellStyle name="Normal 10 3 5" xfId="19043" xr:uid="{67027F97-BACC-41B7-9AA9-2CEFFEA759C8}"/>
    <cellStyle name="Normal 10 4" xfId="980" xr:uid="{1D5F24A1-6BBD-4E64-961F-3B152288FF87}"/>
    <cellStyle name="Normal 10 4 2" xfId="1458" xr:uid="{A1CAB3B9-C1EB-4195-A553-CFF397576D36}"/>
    <cellStyle name="Normal 10 4 2 2" xfId="19737" xr:uid="{349DD3DD-0E7F-4ACC-8D92-C0CC64B211DE}"/>
    <cellStyle name="Normal 10 4 2 3" xfId="17892" xr:uid="{834DD3C4-9E57-4829-8B3D-DEF7642F5DEB}"/>
    <cellStyle name="Normal 10 4 3" xfId="19933" xr:uid="{158076F5-7CAC-4003-869A-BD80E9512C7E}"/>
    <cellStyle name="Normal 10 4 4" xfId="19252" xr:uid="{D1660D0A-8430-4259-933C-7F268EEAAB7F}"/>
    <cellStyle name="Normal 10 5" xfId="1312" xr:uid="{E19767E5-0CE5-4468-820F-2DFEB5D4E1E7}"/>
    <cellStyle name="Normal 10 5 2" xfId="19859" xr:uid="{2EAB8C16-8667-491C-92BB-86B0D8D420F7}"/>
    <cellStyle name="Normal 10 5 3" xfId="17723" xr:uid="{F6945024-F66F-407B-A06F-2730BE7BE21C}"/>
    <cellStyle name="Normal 10 6" xfId="19954" xr:uid="{EA028053-44E9-4512-BBD2-E3278F7CBE99}"/>
    <cellStyle name="Normal 10 6 2" xfId="16425" xr:uid="{AD58273B-B75D-474D-84B9-C8498CAF841E}"/>
    <cellStyle name="Normal 10 7" xfId="19256" xr:uid="{BCEE10AC-0635-4793-8BA1-D1333DDD9C2B}"/>
    <cellStyle name="Normal 10 8" xfId="28136" xr:uid="{8A229054-4511-4A3C-856B-F060E4CB0B1A}"/>
    <cellStyle name="Normal 10 8 2" xfId="32697" xr:uid="{E695388F-1C93-44E4-ACE1-FAD5BFA3113F}"/>
    <cellStyle name="Normal 10 9" xfId="569" xr:uid="{B6893EF3-63E7-44B4-987F-CE8D55F48F71}"/>
    <cellStyle name="Normal 100" xfId="32793" xr:uid="{DD867438-4759-488A-968F-973896F932D6}"/>
    <cellStyle name="Normal 101" xfId="32811" xr:uid="{846BDCA7-887E-4E3E-843F-ABE80FA59530}"/>
    <cellStyle name="Normal 102" xfId="32813" xr:uid="{A65B58A0-EB62-40B8-8E91-837C0E0938F6}"/>
    <cellStyle name="Normal 103" xfId="32814" xr:uid="{40BF26F1-3877-4D2E-A00F-7E920BB0E941}"/>
    <cellStyle name="Normal 104" xfId="32816" xr:uid="{12B60537-51F9-4EC4-8E06-ED6F0A49FA1F}"/>
    <cellStyle name="Normal 105" xfId="5" xr:uid="{8235A8F9-7580-46F2-B4C2-78045C238BE6}"/>
    <cellStyle name="Normal 106" xfId="73" xr:uid="{F49E50DD-F8F3-46D2-BDE2-B6C986AF2716}"/>
    <cellStyle name="Normal 107" xfId="32825" xr:uid="{11BC211E-AA4D-4ABA-9AE7-BCFBD51661C0}"/>
    <cellStyle name="Normal 107 2" xfId="437" xr:uid="{C86B5835-67C4-4958-BC53-359C36BA5B5D}"/>
    <cellStyle name="Normal 108" xfId="32829" xr:uid="{EDA875DF-4A79-4DE5-9A47-72B1E0F91D74}"/>
    <cellStyle name="Normal 109" xfId="32830" xr:uid="{9404487D-5FF5-43E3-93EE-763A1A16B3E1}"/>
    <cellStyle name="Normal 11" xfId="635" xr:uid="{E8CC6103-EE90-4FF7-978F-4D6B29972F77}"/>
    <cellStyle name="Normal 11 2" xfId="276" xr:uid="{7DDACD5F-9D7A-4873-9E18-3AE4A3E6D90C}"/>
    <cellStyle name="Normal 11 2 2" xfId="801" xr:uid="{06A9EE8C-9100-4B66-A940-E4FF09CBFE39}"/>
    <cellStyle name="Normal 11 2 2 2" xfId="1161" xr:uid="{66952E42-8D58-4551-A914-9CB5E395D44D}"/>
    <cellStyle name="Normal 11 2 2 2 2" xfId="1524" xr:uid="{44E0686B-04EC-40F8-AB19-4ADAFB0F9D58}"/>
    <cellStyle name="Normal 11 2 2 2 2 2" xfId="19675" xr:uid="{E4BBEFEB-1F43-4A60-9602-11A4F2F85FE8}"/>
    <cellStyle name="Normal 11 2 2 2 2 3" xfId="19150" xr:uid="{4C13CBAF-5C95-4375-A622-BA869C6829AD}"/>
    <cellStyle name="Normal 11 2 2 2 3" xfId="19922" xr:uid="{881A654B-AF74-4CB3-B13E-14C567B2E08A}"/>
    <cellStyle name="Normal 11 2 2 2 4" xfId="19283" xr:uid="{2396CDF5-8F01-4899-965F-1934048E54C4}"/>
    <cellStyle name="Normal 11 2 2 3" xfId="1394" xr:uid="{CE1C7A70-BF6E-4368-B553-7529955F399B}"/>
    <cellStyle name="Normal 11 2 2 3 2" xfId="19792" xr:uid="{13D3DDEC-ADD1-4FF5-9DB9-28A058A4499E}"/>
    <cellStyle name="Normal 11 2 2 3 3" xfId="18296" xr:uid="{2EA3BD3D-8C55-4677-995C-F0DDEF1BEC83}"/>
    <cellStyle name="Normal 11 2 2 4" xfId="19945" xr:uid="{F3653EDE-4D91-45D4-892C-BCD4FAAEF400}"/>
    <cellStyle name="Normal 11 2 2 5" xfId="19270" xr:uid="{D115335B-5557-4617-9FBC-7BD22CF43293}"/>
    <cellStyle name="Normal 11 2 3" xfId="975" xr:uid="{0290416B-480E-4C4E-B407-079093E974D0}"/>
    <cellStyle name="Normal 11 2 3 2" xfId="1454" xr:uid="{5D4C35D5-FE1C-4E34-B452-744EFB93285D}"/>
    <cellStyle name="Normal 11 2 3 2 2" xfId="19740" xr:uid="{57059E3C-CE25-4533-BE14-222076C23B47}"/>
    <cellStyle name="Normal 11 2 3 2 3" xfId="17796" xr:uid="{CC8D046A-D769-4CD9-8ADC-1FAE7403B747}"/>
    <cellStyle name="Normal 11 2 3 3" xfId="19934" xr:uid="{7963C1BD-7EB5-48EB-BBB0-3BE6A7CDAC24}"/>
    <cellStyle name="Normal 11 2 3 4" xfId="17378" xr:uid="{768D3C8A-CEE8-452D-A6B8-35850A776548}"/>
    <cellStyle name="Normal 11 2 4" xfId="1308" xr:uid="{DD562F00-7ED8-4924-A11C-7C6909524BF3}"/>
    <cellStyle name="Normal 11 2 4 2" xfId="21817" xr:uid="{E16CBAFF-84C2-4321-BF91-8A6AC808FE5B}"/>
    <cellStyle name="Normal 11 2 4 3" xfId="18931" xr:uid="{B18A0D93-5CEB-49EA-AF0E-519ABC1FD475}"/>
    <cellStyle name="Normal 11 2 4 4" xfId="24028" xr:uid="{DA620DAE-C19A-49D2-A84E-BDDA0A23815F}"/>
    <cellStyle name="Normal 11 2 5" xfId="1418" xr:uid="{EEAF4DC4-086C-41A7-BAF6-0914C1518CB7}"/>
    <cellStyle name="Normal 11 2 6" xfId="562" xr:uid="{BCEEC2FC-1008-4437-8D20-5CFDB6D51DA4}"/>
    <cellStyle name="Normal 11 2 6 2" xfId="16429" xr:uid="{70E20B55-4BCD-46E2-9F85-C5FE480B605F}"/>
    <cellStyle name="Normal 11 2 7" xfId="19131" xr:uid="{050753EF-9AF0-4AC8-B6A6-A7A4D5E93F66}"/>
    <cellStyle name="Normal 11 3" xfId="24193" xr:uid="{22AEDD94-1EB1-4906-AC5B-3C1D687BF9E1}"/>
    <cellStyle name="Normal 11 3 2" xfId="536" xr:uid="{0E755D3D-92F4-40E8-8F41-2641027E844F}"/>
    <cellStyle name="Normal 11 3 2 2" xfId="782" xr:uid="{D76F2518-BC30-4BC8-9359-0B26E707743C}"/>
    <cellStyle name="Normal 11 3 2 2 2" xfId="1142" xr:uid="{191D8AB8-F6EB-46D6-9729-21274FFC5D7A}"/>
    <cellStyle name="Normal 11 3 2 2 2 2" xfId="1518" xr:uid="{7E4D7607-DA3C-47B2-BF03-930445EBB97E}"/>
    <cellStyle name="Normal 11 3 2 2 2 2 2" xfId="19680" xr:uid="{1D711DDD-9E46-4EC5-972B-EE972D28BEB8}"/>
    <cellStyle name="Normal 11 3 2 2 2 2 3" xfId="18972" xr:uid="{71F0BEF7-E0E0-49D1-80D5-789C3FFCC2B2}"/>
    <cellStyle name="Normal 11 3 2 2 2 3" xfId="19925" xr:uid="{DF4AB0DA-F40A-4FA3-9FC5-5589B4E72CDA}"/>
    <cellStyle name="Normal 11 3 2 2 2 4" xfId="18526" xr:uid="{EBF04AF0-4798-4173-AA12-45DEC3B41470}"/>
    <cellStyle name="Normal 11 3 2 2 3" xfId="1388" xr:uid="{88CE8F77-CCE6-462D-9AB6-A453FADAD724}"/>
    <cellStyle name="Normal 11 3 2 2 3 2" xfId="19798" xr:uid="{5784A36B-5966-4DC3-8FD2-BFFA41ADB5B9}"/>
    <cellStyle name="Normal 11 3 2 2 3 3" xfId="18309" xr:uid="{B1C4906B-977E-4BAB-A230-0A29918BF221}"/>
    <cellStyle name="Normal 11 3 2 2 4" xfId="19948" xr:uid="{D31A1123-F8AC-45E2-A6F3-EDB9EE41D236}"/>
    <cellStyle name="Normal 11 3 2 2 5" xfId="19199" xr:uid="{90521DEB-C183-47A7-ADFA-F19EFCEEA165}"/>
    <cellStyle name="Normal 11 3 2 3" xfId="956" xr:uid="{889ECEE5-5990-499D-B77F-3F68F303500E}"/>
    <cellStyle name="Normal 11 3 2 3 2" xfId="1448" xr:uid="{5C2D02B2-F10C-42BC-AE47-E1AAFB8BCBCA}"/>
    <cellStyle name="Normal 11 3 2 3 2 2" xfId="19745" xr:uid="{441D9907-DAEE-4C4F-B46D-E995998E9F22}"/>
    <cellStyle name="Normal 11 3 2 3 2 3" xfId="19285" xr:uid="{B7BC3C2A-DA9F-4468-8C78-0399AF75F46C}"/>
    <cellStyle name="Normal 11 3 2 3 3" xfId="19937" xr:uid="{88010BF2-66F4-4A5F-A2D3-BA7CCCB13274}"/>
    <cellStyle name="Normal 11 3 2 3 4" xfId="17845" xr:uid="{7CB4764C-2A53-47E4-AFE4-1AF2AC6D3974}"/>
    <cellStyle name="Normal 11 3 2 4" xfId="1296" xr:uid="{98BDE961-FCEE-4BBE-B1BE-1807DB12C957}"/>
    <cellStyle name="Normal 11 3 2 4 2" xfId="19872" xr:uid="{CF8DCB30-26FC-495D-9DBC-E9DC33628F62}"/>
    <cellStyle name="Normal 11 3 2 4 3" xfId="18456" xr:uid="{676069E7-ED53-4732-BEF8-74C09AE6309C}"/>
    <cellStyle name="Normal 11 3 2 5" xfId="19957" xr:uid="{9345063D-A5C3-492B-A81C-67625C2368F3}"/>
    <cellStyle name="Normal 11 3 2 6" xfId="18785" xr:uid="{341D5D67-64F5-474D-B9C9-3CADC7F67025}"/>
    <cellStyle name="Normal 11 3 3" xfId="17686" xr:uid="{C44F821A-43EA-40E2-8109-E1C2DB4DFBC3}"/>
    <cellStyle name="Normal 11 4" xfId="17647" xr:uid="{5EFCADA0-864F-4FFC-A11B-018F3E4E3CED}"/>
    <cellStyle name="Normal 11 4 2" xfId="31031" xr:uid="{B042FBE6-A39F-4C2F-ABC5-0117EC073EDB}"/>
    <cellStyle name="Normal 11 5" xfId="32751" xr:uid="{A883A9BB-96E3-4AE3-97E9-78AC719C9569}"/>
    <cellStyle name="Normal 110" xfId="27805" xr:uid="{6C0FF88E-D6F2-4FA8-827C-85185B593B14}"/>
    <cellStyle name="Normal 111" xfId="51" xr:uid="{0ED88712-1A31-44C5-87DD-6CBBA5578C26}"/>
    <cellStyle name="Normal 112" xfId="32835" xr:uid="{95247B07-148A-4B67-86A0-E3C84433CBFB}"/>
    <cellStyle name="Normal 113" xfId="32980" xr:uid="{DDACF359-5801-43E4-9287-ADC9F1621CBD}"/>
    <cellStyle name="Normal 114" xfId="33110" xr:uid="{88D41BCD-87F5-48FD-A152-33330532F5B2}"/>
    <cellStyle name="Normal 115" xfId="33119" xr:uid="{C079BAAB-DCC7-4247-8D71-421CEDF1C4C9}"/>
    <cellStyle name="Normal 117" xfId="282" xr:uid="{03B66DF2-46E3-4532-9EEF-4F4AAE871C26}"/>
    <cellStyle name="Normal 119" xfId="454" xr:uid="{83B56BA3-9635-4126-8624-18E9346B738B}"/>
    <cellStyle name="Normal 12" xfId="309" xr:uid="{2FD62646-A94F-4515-A50B-C01534F0EE89}"/>
    <cellStyle name="Normal 12 2" xfId="214" xr:uid="{27281056-25C7-4C01-A345-CB7E79EDFE2C}"/>
    <cellStyle name="Normal 12 3" xfId="313" xr:uid="{35C9DE0C-85FF-4101-95C9-F0639E584D70}"/>
    <cellStyle name="Normal 12 3 2" xfId="24014" xr:uid="{FECE6AFF-A77F-41EB-A45D-F93E2CBCEAFE}"/>
    <cellStyle name="Normal 12 3 3" xfId="24135" xr:uid="{1D4B406A-695E-406F-9231-1EE986ADC06A}"/>
    <cellStyle name="Normal 12 4" xfId="1329" xr:uid="{D7B09D6D-9ECD-4F3A-8A32-E794500C61AF}"/>
    <cellStyle name="Normal 12 5" xfId="444" xr:uid="{DCD80202-7F7E-41F1-9DAC-3F537017BD83}"/>
    <cellStyle name="Normal 12 9" xfId="24175" xr:uid="{7486B253-5C0E-4E4B-B45C-77B2E56DB66E}"/>
    <cellStyle name="Normal 12 9 2" xfId="24141" xr:uid="{B034860D-F51C-43FE-A64A-59772588B95C}"/>
    <cellStyle name="Normal 121" xfId="293" xr:uid="{3D9710DE-DB0E-45FF-AEC2-53C2D70CCAB9}"/>
    <cellStyle name="Normal 121 2" xfId="3034" xr:uid="{AC982D7C-5DA8-4E22-8332-956797547DF7}"/>
    <cellStyle name="Normal 121 2 2" xfId="19498" xr:uid="{EDB15DED-4AE0-4828-9910-66AC66F43B4E}"/>
    <cellStyle name="Normal 121 2 3" xfId="16724" xr:uid="{E9FD0132-33F9-45B0-823C-1C0CAACBF6B3}"/>
    <cellStyle name="Normal 121 3" xfId="20063" xr:uid="{10CFE822-CB6D-439D-AA2C-3FC2C7BB4F83}"/>
    <cellStyle name="Normal 122 4" xfId="6" xr:uid="{36B56C7B-DC89-4D21-A48E-17C61D421C92}"/>
    <cellStyle name="Normal 13" xfId="868" xr:uid="{422E0270-58EA-4A68-B017-988E15FDC80F}"/>
    <cellStyle name="Normal 13 2 2" xfId="18772" xr:uid="{39E26D9D-24BD-425A-820C-72C3E2B7DC9F}"/>
    <cellStyle name="Normal 14" xfId="65" xr:uid="{DCE02A43-30D4-417B-8791-D536F3BE057B}"/>
    <cellStyle name="Normal 14 2" xfId="1041" xr:uid="{B329499B-D877-4EDA-9ACB-6CD1B2C9A6AA}"/>
    <cellStyle name="Normal 14 2 2" xfId="1477" xr:uid="{DFF6EBB3-BCD4-4DBD-B122-AC33ACCA8177}"/>
    <cellStyle name="Normal 14 2 2 2" xfId="19720" xr:uid="{DB63FF95-103B-4599-804F-F8D44E4AA772}"/>
    <cellStyle name="Normal 14 2 2 3" xfId="18743" xr:uid="{F11E8B8D-B1D2-4150-B62E-EECF4BEA94F6}"/>
    <cellStyle name="Normal 14 2 3" xfId="19932" xr:uid="{4FA654F1-53AE-49E7-9EC2-332E1155EA2C}"/>
    <cellStyle name="Normal 14 2 4" xfId="19175" xr:uid="{C0BC4C3D-AE88-4139-8074-ABFD2C98788D}"/>
    <cellStyle name="Normal 14 3" xfId="1344" xr:uid="{765D86D7-8381-43CF-BD80-253D0CF364E3}"/>
    <cellStyle name="Normal 14 3 2" xfId="19834" xr:uid="{78C35CD7-7B22-4451-A026-FF528443DDC9}"/>
    <cellStyle name="Normal 14 3 3" xfId="18804" xr:uid="{0666F63E-6D56-4E79-84FE-E47216F2F2A7}"/>
    <cellStyle name="Normal 14 4" xfId="19952" xr:uid="{5DDD65CE-07FE-47A1-84D1-D5E9C495AE19}"/>
    <cellStyle name="Normal 14 5" xfId="18868" xr:uid="{D02E22E2-8933-4247-B842-6D290F1DDA55}"/>
    <cellStyle name="Normal 14 6" xfId="32853" xr:uid="{1DF469FF-0AA3-4FAF-9564-95BAB7CAC208}"/>
    <cellStyle name="Normal 15" xfId="865" xr:uid="{73093CDA-3AF4-41FE-B1DC-7D9BA86D953F}"/>
    <cellStyle name="Normal 15 2" xfId="1225" xr:uid="{A523B36C-C18B-4AB7-B113-98531DF64995}"/>
    <cellStyle name="Normal 15 2 2" xfId="1548" xr:uid="{69AF228B-5488-42FC-AD03-C8140B2A7DB7}"/>
    <cellStyle name="Normal 15 2 2 2" xfId="19653" xr:uid="{C6CC964B-E748-448B-A960-1E5847DEAB0B}"/>
    <cellStyle name="Normal 15 2 2 3" xfId="19030" xr:uid="{9709F033-6C8D-462D-B421-554CE19456A5}"/>
    <cellStyle name="Normal 15 2 3" xfId="19920" xr:uid="{2FB4E6C4-CC19-4143-973E-425EE743F677}"/>
    <cellStyle name="Normal 15 2 4" xfId="17681" xr:uid="{49850699-02DA-497A-8B08-4A0B382F0479}"/>
    <cellStyle name="Normal 15 3" xfId="1413" xr:uid="{D54A45EF-152C-44D6-A432-5D373122227A}"/>
    <cellStyle name="Normal 15 3 2" xfId="19776" xr:uid="{3D0AA846-1E02-4037-B450-858C36C94E40}"/>
    <cellStyle name="Normal 15 3 3" xfId="19215" xr:uid="{B387B436-CBC0-4A62-81F8-E91824D05845}"/>
    <cellStyle name="Normal 15 4" xfId="19943" xr:uid="{98EEF520-6F20-44E6-9BCA-9EAE9F8B030F}"/>
    <cellStyle name="Normal 15 5" xfId="18308" xr:uid="{BA125F36-8FD8-4DDB-8B85-51A1D20E2D89}"/>
    <cellStyle name="Normal 15 6" xfId="28126" xr:uid="{3071D495-3AA4-41C6-8F86-AA4671431262}"/>
    <cellStyle name="Normal 15 6 2" xfId="32689" xr:uid="{320D7FE6-F25C-4669-9498-015D042603CC}"/>
    <cellStyle name="Normal 16" xfId="212" xr:uid="{3B661913-47AC-4F69-B4D1-5EB3EAC83F18}"/>
    <cellStyle name="Normal 16 2" xfId="1425" xr:uid="{2EAB5783-023A-4076-B9D6-FDF68B4D0195}"/>
    <cellStyle name="Normal 16 2 2" xfId="28121" xr:uid="{6B0BEA57-DF52-4D1C-AB1F-D810A9AB6AD0}"/>
    <cellStyle name="Normal 16 2 2 2" xfId="32685" xr:uid="{F967936D-F21F-4BD4-980C-03A7C2BAB5F7}"/>
    <cellStyle name="Normal 16 2 3" xfId="28181" xr:uid="{7684237C-348B-4F79-BFD8-E9519623EEFB}"/>
    <cellStyle name="Normal 16 2 3 2" xfId="32734" xr:uid="{DC3C2B7F-7B0A-4907-B0BE-73B7D1676A42}"/>
    <cellStyle name="Normal 16 2 3 3" xfId="32809" xr:uid="{18F29D3E-A5C3-4D13-BA8C-3063A92E0662}"/>
    <cellStyle name="Normal 16 3" xfId="465" xr:uid="{9808DEBB-269A-4B0D-9167-2157F2A2B66A}"/>
    <cellStyle name="Normal 162" xfId="288" xr:uid="{AD347660-A9B3-417D-A8EC-B9FF5C186C19}"/>
    <cellStyle name="Normal 162 2" xfId="28218" xr:uid="{FB141864-D7C1-473E-B109-71A5F4E291DF}"/>
    <cellStyle name="Normal 17" xfId="869" xr:uid="{CC21E7BE-4415-449B-BB9E-B8D54EE5E77D}"/>
    <cellStyle name="Normal 18" xfId="874" xr:uid="{9BAE3149-BFF3-4D90-8F34-410D76A1B94A}"/>
    <cellStyle name="Normal 19" xfId="1228" xr:uid="{C39FB393-8871-44F0-A2BD-B802146BF9E3}"/>
    <cellStyle name="Normal 19 2" xfId="28358" xr:uid="{1CE9DFB6-92F9-44BF-A13F-1D9507E46928}"/>
    <cellStyle name="Normal 19 3" xfId="32827" xr:uid="{A09B9DFF-F424-41C6-AF88-FA78ABCDC7F2}"/>
    <cellStyle name="Normal 2" xfId="22" xr:uid="{F77C5889-E540-4ACA-93D1-1513385BF30C}"/>
    <cellStyle name="Normal 2 10 4" xfId="161" xr:uid="{8A8CEF2E-8625-4EEA-A636-FB13204CB669}"/>
    <cellStyle name="Normal 2 11" xfId="256" xr:uid="{ED9D5B8D-F56D-4F4B-B6BC-F94323DD6B7B}"/>
    <cellStyle name="Normal 2 11 2" xfId="504" xr:uid="{F05E124A-81DE-42E1-B0BB-768A6F198AA4}"/>
    <cellStyle name="Normal 2 2" xfId="58" xr:uid="{B984F01D-9AAF-47FD-9F3A-0D8001DDBC62}"/>
    <cellStyle name="Normal 2 2 2" xfId="62" xr:uid="{B4F04FFF-626D-4AA3-A856-7A904A53152D}"/>
    <cellStyle name="Normal 2 2 2 2" xfId="156" xr:uid="{9E6A8DF7-4A46-46AF-8D38-63D644BBC3F2}"/>
    <cellStyle name="Normal 2 2 2 2 2" xfId="24106" xr:uid="{A44AD240-AA7E-48F3-92F5-78CCB5886BDC}"/>
    <cellStyle name="Normal 2 2 2 2 3" xfId="42" xr:uid="{5EC6C6F9-BD10-4319-8319-938FA0889C24}"/>
    <cellStyle name="Normal 2 2 2 2 4" xfId="32891" xr:uid="{A307DD8C-957F-4924-A40D-A5EA72D222B5}"/>
    <cellStyle name="Normal 2 2 2 2 5" xfId="470" xr:uid="{F25636BD-F0CB-4F72-88C3-5C834EB9D6A2}"/>
    <cellStyle name="Normal 2 2 2 3" xfId="1515" xr:uid="{75DED8CE-EDE4-47B0-B37E-F85E61DDEF6F}"/>
    <cellStyle name="Normal 2 2 2 3 2" xfId="21651" xr:uid="{9E237E1C-2874-4BC1-821E-6F47F1C71235}"/>
    <cellStyle name="Normal 2 2 2 3 3" xfId="24280" xr:uid="{4EC7FA31-4E5E-4637-AE27-16CDDB8D807F}"/>
    <cellStyle name="Normal 2 2 2 4" xfId="533" xr:uid="{9431A6D3-3BD2-48B6-8A15-905F247B7B19}"/>
    <cellStyle name="Normal 2 2 2 5" xfId="18595" xr:uid="{D98CADB5-86B8-4F37-8182-008DB999B93C}"/>
    <cellStyle name="Normal 2 2 2 6" xfId="32989" xr:uid="{E456D903-3BB7-440E-8049-B50D3D6BC61D}"/>
    <cellStyle name="Normal 2 2 2 8" xfId="620" xr:uid="{7D09BCDF-3477-41F3-841C-82E26FE43542}"/>
    <cellStyle name="Normal 2 2 3" xfId="19410" xr:uid="{E0DD1395-5A5C-4B1C-AD81-ADFAAF1789AD}"/>
    <cellStyle name="Normal 2 2 3 2" xfId="28119" xr:uid="{9F121D08-3677-46FA-B0AC-2D0A4D2986E4}"/>
    <cellStyle name="Normal 2 2 3 2 2" xfId="32683" xr:uid="{802445DA-CA8C-4219-8318-13A73CF0E6B3}"/>
    <cellStyle name="Normal 2 2 3 2 3" xfId="32867" xr:uid="{5B3F226B-A534-47FD-927B-D124B6AFCAB2}"/>
    <cellStyle name="Normal 2 2 3 3" xfId="28179" xr:uid="{1E40AA40-E5ED-4FE8-974F-FC7787C6F5B8}"/>
    <cellStyle name="Normal 2 2 3 3 2" xfId="32732" xr:uid="{C2471495-4D52-4044-A6C3-F40F61B6A8D4}"/>
    <cellStyle name="Normal 2 2 3 3 3" xfId="32808" xr:uid="{89FA579C-CF67-43E0-BABC-96A05FBDB1F0}"/>
    <cellStyle name="Normal 2 2 3 4" xfId="31255" xr:uid="{6FA6F743-0D17-4E0D-8110-206C9C35B0DD}"/>
    <cellStyle name="Normal 2 2 3 5" xfId="32849" xr:uid="{18FE9FFB-B350-46AF-A143-7112EE9B2829}"/>
    <cellStyle name="Normal 2 2 4" xfId="19126" xr:uid="{27503228-9B73-4941-9DA9-0FB19A5BE3D9}"/>
    <cellStyle name="Normal 2 2 4 2" xfId="23" xr:uid="{C989C8C6-B715-450F-B88D-C41D836190B3}"/>
    <cellStyle name="Normal 2 2 4 2 2" xfId="32995" xr:uid="{6185D406-514D-4E79-9CE2-3092F847F302}"/>
    <cellStyle name="Normal 2 2 4 2 3" xfId="33003" xr:uid="{F57127E2-6C0E-44D3-A66C-BEA72914A86B}"/>
    <cellStyle name="Normal 2 2 4 2 4" xfId="33112" xr:uid="{2B49E640-33AE-4B79-94CE-9AB43480A045}"/>
    <cellStyle name="Normal 2 2 4 2 5" xfId="33117" xr:uid="{B8A5CFDB-3F07-4EB7-9BA3-D9AFD75F1317}"/>
    <cellStyle name="Normal 2 2 5" xfId="32873" xr:uid="{897A3FAA-6719-420D-89FA-3863AEA86FF2}"/>
    <cellStyle name="Normal 2 3" xfId="88" xr:uid="{C99D79C7-9546-4BDA-AE1F-51A8BE1B1DC5}"/>
    <cellStyle name="Normal 2 3 2" xfId="299" xr:uid="{40304286-46D3-4933-8D70-7C98D95D7347}"/>
    <cellStyle name="Normal 2 3 2 2" xfId="1301" xr:uid="{66BF52EB-E04E-483F-B7C4-261938937D8E}"/>
    <cellStyle name="Normal 2 3 2 2 2" xfId="19868" xr:uid="{3BF21EEA-1FBB-4686-92ED-D56228E5DABF}"/>
    <cellStyle name="Normal 2 3 2 2 2 2" xfId="16242" xr:uid="{BBF2B20E-E335-4725-AF2B-DA80DAF06B83}"/>
    <cellStyle name="Normal 2 3 2 2 3" xfId="19282" xr:uid="{DD62B89C-F87A-4F0D-83A1-AD51848699FA}"/>
    <cellStyle name="Normal 2 3 2 2 4" xfId="32969" xr:uid="{B4C1D13E-19A7-47D3-8A96-8E63B3954C34}"/>
    <cellStyle name="Normal 2 3 2 3" xfId="3038" xr:uid="{B0EB13E9-87F8-457E-B56F-8A353DA7E006}"/>
    <cellStyle name="Normal 2 3 2 3 2" xfId="19494" xr:uid="{2CEA6A06-5893-4D95-B667-5E5D68D2D8D8}"/>
    <cellStyle name="Normal 2 3 2 3 2 2" xfId="16175" xr:uid="{484DF4C5-099B-46EF-A7F7-C6505B310EFF}"/>
    <cellStyle name="Normal 2 3 2 3 3" xfId="16720" xr:uid="{CBBD1F48-D1E5-49FF-80A7-A42D7A864163}"/>
    <cellStyle name="Normal 2 3 2 3 4" xfId="20178" xr:uid="{A4E26442-E8C0-4962-B0B2-04724453420F}"/>
    <cellStyle name="Normal 2 3 2 3 5" xfId="24414" xr:uid="{E31351A2-591F-4D6C-A023-7ED40C047B79}"/>
    <cellStyle name="Normal 2 3 2 4" xfId="575" xr:uid="{7F0E37EF-FB66-4CC6-A75B-04D7A4115294}"/>
    <cellStyle name="Normal 2 3 2 5" xfId="20059" xr:uid="{07025A90-FF48-4E24-989E-8F00A97A8CC4}"/>
    <cellStyle name="Normal 2 3 2 5 2" xfId="16576" xr:uid="{549BDFD6-4E13-464E-BD92-915FDB6CADCB}"/>
    <cellStyle name="Normal 2 3 2 6" xfId="18239" xr:uid="{FEAC6D58-59DA-4982-B9E3-8258011E0D1C}"/>
    <cellStyle name="Normal 2 3 2 7" xfId="19403" xr:uid="{01A6AB0B-5685-414C-8DD7-27E8EF64083F}"/>
    <cellStyle name="Normal 2 3 2 7 2" xfId="31253" xr:uid="{A917E192-CB89-40D4-AEC9-AFB798D5EFD0}"/>
    <cellStyle name="Normal 2 3 2 8" xfId="28123" xr:uid="{F610536C-682D-424C-B18C-A78FB8911FFB}"/>
    <cellStyle name="Normal 2 3 2 8 2" xfId="32687" xr:uid="{96D7AB32-4A3C-4625-A0EB-DF8CC542F151}"/>
    <cellStyle name="Normal 2 3 2 9" xfId="32933" xr:uid="{4B5F0B59-2A13-4040-9E78-10C95DB23169}"/>
    <cellStyle name="Normal 2 3 3" xfId="336" xr:uid="{6AAB2373-F31E-4922-B0CB-B3A823911CCA}"/>
    <cellStyle name="Normal 2 3 3 2" xfId="2892" xr:uid="{9B6F5419-C792-4E87-AA0E-9F7FE53F0688}"/>
    <cellStyle name="Normal 2 3 3 2 2" xfId="20305" xr:uid="{0E2E3021-C3FD-4520-8835-B7E39CE5ED56}"/>
    <cellStyle name="Normal 2 3 3 2 2 2" xfId="31400" xr:uid="{CEAF55BC-F3BD-41D7-A9AD-EF00F1FF1213}"/>
    <cellStyle name="Normal 2 3 3 2 3" xfId="24183" xr:uid="{174CDE75-86AA-4CAC-B06F-A32038D4091C}"/>
    <cellStyle name="Normal 2 3 3 2 4" xfId="28600" xr:uid="{59F21B12-8615-4970-AB05-AA1A74B6BB5E}"/>
    <cellStyle name="Normal 2 3 3 3" xfId="500" xr:uid="{35BE50D7-FA78-4693-8D09-F4429B61E70C}"/>
    <cellStyle name="Normal 2 3 3 3 2" xfId="19964" xr:uid="{DCB347BC-AE02-4F13-9369-A97625A390F0}"/>
    <cellStyle name="Normal 2 3 3 3 3" xfId="24095" xr:uid="{E631D5AF-BEBA-4844-9829-5D10E71E5275}"/>
    <cellStyle name="Normal 2 3 3 3 3 2" xfId="32000" xr:uid="{59612982-C114-4AD2-8DB7-FA00916313E1}"/>
    <cellStyle name="Normal 2 3 3 4" xfId="24362" xr:uid="{ED72D6B9-1065-4B9B-9336-ED4EE32C3DC5}"/>
    <cellStyle name="Normal 2 3 3 5" xfId="28221" xr:uid="{F5C25D1A-0DA7-412B-A0F6-FD5E91347973}"/>
    <cellStyle name="Normal 2 3 3 6" xfId="32945" xr:uid="{9FFB58FD-D8F2-44B4-B8C3-689DD4B7278E}"/>
    <cellStyle name="Normal 2 3 4" xfId="307" xr:uid="{805197E2-0665-4EA2-8653-0ECF227AAA78}"/>
    <cellStyle name="Normal 2 3 4 2" xfId="24032" xr:uid="{EEDDEF46-EF8F-4D07-B6EB-9111072165CD}"/>
    <cellStyle name="Normal 2 3 4 3" xfId="24269" xr:uid="{1FE87A74-C70B-4D7F-A640-5FA1B6A1B995}"/>
    <cellStyle name="Normal 2 3 5" xfId="303" xr:uid="{492EE957-2BBE-4AA6-BBE0-0D53A73D4905}"/>
    <cellStyle name="Normal 2 3 6" xfId="25122" xr:uid="{AE85C81F-B738-4F15-98BB-78E5D40E6D14}"/>
    <cellStyle name="Normal 2 3 6 2" xfId="18321" xr:uid="{C3A87535-E73D-45F5-BCF8-5000B4F80784}"/>
    <cellStyle name="Normal 2 3 6 3" xfId="32152" xr:uid="{AC4F0161-FD94-4FA0-A87F-067AF11AFA8C}"/>
    <cellStyle name="Normal 2 3 7" xfId="28208" xr:uid="{23AE72F3-5F42-47B9-8245-288D85AD364A}"/>
    <cellStyle name="Normal 2 3 8" xfId="32878" xr:uid="{0A2A8FC3-8791-41FC-AEFC-3B2130CBABC2}"/>
    <cellStyle name="Normal 2 3 9" xfId="242" xr:uid="{56D3AA0F-F3F3-42BF-BF19-2B117EFB1FD2}"/>
    <cellStyle name="Normal 2 4" xfId="229" xr:uid="{9D3C9C5D-FBF1-4201-9495-E6A90609E504}"/>
    <cellStyle name="Normal 2 4 2" xfId="378" xr:uid="{10052B0D-ACDC-4026-8098-4F33AE7AB8C5}"/>
    <cellStyle name="Normal 2 4 3" xfId="354" xr:uid="{8FEF248C-46EC-4301-8650-7B869278F5CA}"/>
    <cellStyle name="Normal 2 4 3 2" xfId="3080" xr:uid="{54DEA361-D5B5-4568-9984-389284897F3E}"/>
    <cellStyle name="Normal 2 4 3 2 2" xfId="19455" xr:uid="{FDA81151-1A3B-4D34-AEFB-26AA58CBF1CC}"/>
    <cellStyle name="Normal 2 4 3 2 3" xfId="16681" xr:uid="{2A11D823-388C-4729-8750-FEC3D66B2A2E}"/>
    <cellStyle name="Normal 2 4 3 3" xfId="20020" xr:uid="{08F4AC90-5B06-45CD-A752-9AA7706F85FF}"/>
    <cellStyle name="Normal 2 4 4" xfId="458" xr:uid="{6A289C51-2074-46DA-8CDD-5D12BC00CE3D}"/>
    <cellStyle name="Normal 2 4 4 2" xfId="19970" xr:uid="{4428C616-5BBA-47A8-9C69-0372713AB326}"/>
    <cellStyle name="Normal 2 4 4 3" xfId="24068" xr:uid="{3F1531F4-DE7E-403C-9FA8-7052C34269EB}"/>
    <cellStyle name="Normal 2 4 4 3 2" xfId="31996" xr:uid="{60EECAE2-5188-495C-934D-50C9EC8203BF}"/>
    <cellStyle name="Normal 2 4 5" xfId="24991" xr:uid="{68B53A2A-15E9-43E8-8D8A-D7DDB79BF48E}"/>
    <cellStyle name="Normal 2 4 5 2" xfId="18443" xr:uid="{49AC5391-59D7-4B5F-BBA2-BE835B04B7AB}"/>
    <cellStyle name="Normal 2 4 5 2 2" xfId="31130" xr:uid="{DB9A0156-C2D6-4C4F-9590-C778A4E017F9}"/>
    <cellStyle name="Normal 2 4 6" xfId="24333" xr:uid="{CA0EDA16-8255-4305-8EF5-A452F6C47544}"/>
    <cellStyle name="Normal 2 5" xfId="456" xr:uid="{C7AE8EA1-7580-4D87-9123-7FB11CCC946A}"/>
    <cellStyle name="Normal 2 5 2" xfId="24062" xr:uid="{8560F0F1-3EB4-46D5-ABD8-108D671849AA}"/>
    <cellStyle name="Normal 2 5 2 2" xfId="19036" xr:uid="{9382AE81-C5B4-4F6A-AB1C-3D15F18A6DD3}"/>
    <cellStyle name="Normal 2 5 2 3" xfId="27813" xr:uid="{BAAFF15D-8331-460B-8113-61FD927484B8}"/>
    <cellStyle name="Normal 2 5 3" xfId="18310" xr:uid="{264EF24C-1C84-4572-BA95-A5EA652DF63A}"/>
    <cellStyle name="Normal 2 5 4" xfId="19103" xr:uid="{5C757AF2-79AF-4007-A432-F02F519CC8B1}"/>
    <cellStyle name="Normal 2 5 4 2" xfId="31220" xr:uid="{6EB175CB-33F9-4E78-8A70-4588EA2972FD}"/>
    <cellStyle name="Normal 2 6" xfId="876" xr:uid="{20D2955D-A7DC-44D2-8640-7701509DDE75}"/>
    <cellStyle name="Normal 2 6 2" xfId="23964" xr:uid="{9076175C-AD0E-41BC-8C1C-040F65827D01}"/>
    <cellStyle name="Normal 2 6 2 2" xfId="18166" xr:uid="{E42311AA-B06A-40A8-A017-BD54D49F8DB4}"/>
    <cellStyle name="Normal 2 6 3" xfId="18763" xr:uid="{4CDB369E-5EEA-4128-8628-AE2F5536C105}"/>
    <cellStyle name="Normal 2 6 3 2" xfId="31181" xr:uid="{2476803B-D793-4FB5-BFCF-8EB540B74495}"/>
    <cellStyle name="Normal 2 6 4" xfId="18629" xr:uid="{B34006D9-EA66-47B4-B2BC-584E23087319}"/>
    <cellStyle name="Normal 2 6 5" xfId="19402" xr:uid="{D48B6C17-AD78-450D-A736-8F7FAAA76E6A}"/>
    <cellStyle name="Normal 2 6 6" xfId="28304" xr:uid="{1DDE71A1-FC24-4152-B2AB-058449357B58}"/>
    <cellStyle name="Normal 2 7" xfId="1240" xr:uid="{1039B004-6001-425B-BCDE-93CAE32AAAA4}"/>
    <cellStyle name="Normal 2 7 2" xfId="23839" xr:uid="{64E579FB-FFCD-4AF7-9D3F-2C9848428863}"/>
    <cellStyle name="Normal 2 7 2 2" xfId="19095" xr:uid="{7A25BDFB-B10B-4011-B60A-4DF5B3ABCDDF}"/>
    <cellStyle name="Normal 2 7 2 3" xfId="31960" xr:uid="{7C245126-170F-4297-B37D-D79B8E137F09}"/>
    <cellStyle name="Normal 2 7 3" xfId="23962" xr:uid="{9BE291BB-D2EC-48CA-8E6B-35AA9041C778}"/>
    <cellStyle name="Normal 2 7 4" xfId="28360" xr:uid="{87889892-C20B-44FC-955A-278B5620A8B0}"/>
    <cellStyle name="Normal 2 7 5 2" xfId="464" xr:uid="{1EAD6E1C-0E25-47AD-B113-4C1C2C6788C7}"/>
    <cellStyle name="Normal 2 8" xfId="28204" xr:uid="{9A2D49E8-95F4-4C20-94B2-FD24F9A79B8B}"/>
    <cellStyle name="Normal 2 84" xfId="27804" xr:uid="{9777F043-EF1E-4B1F-8E3A-7E62259594D4}"/>
    <cellStyle name="Normal 2 9" xfId="217" xr:uid="{2A666740-2DBB-428B-82AF-54F1F05163CD}"/>
    <cellStyle name="Normal 20" xfId="870" xr:uid="{CE99B768-17C1-4930-86B8-16EEA0603765}"/>
    <cellStyle name="Normal 20 2" xfId="1415" xr:uid="{0B586E0B-4F77-45DE-88CC-A065E9FDD576}"/>
    <cellStyle name="Normal 20 2 2" xfId="19774" xr:uid="{298F30CE-5E1F-4556-A9C9-6887F178456E}"/>
    <cellStyle name="Normal 20 2 3" xfId="17955" xr:uid="{028F8876-CCCF-4077-A71C-808CA3FDF233}"/>
    <cellStyle name="Normal 20 3" xfId="19942" xr:uid="{E78BC0C2-0F3D-48A6-9450-95DD67DF1BF1}"/>
    <cellStyle name="Normal 20 3 2" xfId="16308" xr:uid="{C0C451EC-0D9A-4139-ACF4-5FFD3702BB7C}"/>
    <cellStyle name="Normal 20 3 3" xfId="18225" xr:uid="{E7BF9663-6690-4119-A2DD-6921A9006FCD}"/>
    <cellStyle name="Normal 20 4" xfId="18353" xr:uid="{FE82F5BC-FD4A-4123-B7A5-CCB3DA4E5B03}"/>
    <cellStyle name="Normal 21" xfId="1229" xr:uid="{9B6FB9E2-3690-4C3C-8545-6854201896E8}"/>
    <cellStyle name="Normal 21 2" xfId="1549" xr:uid="{075F9633-8827-410C-8A51-F306D40CC73B}"/>
    <cellStyle name="Normal 21 2 2" xfId="19652" xr:uid="{9917A110-B686-41DF-8D96-41DBB1860932}"/>
    <cellStyle name="Normal 21 2 3" xfId="17541" xr:uid="{43BF78C4-8CEF-41F4-BA55-6E2C55EED826}"/>
    <cellStyle name="Normal 21 3" xfId="19919" xr:uid="{37B9449F-F61C-44EA-9AC6-BF367ABE4799}"/>
    <cellStyle name="Normal 21 4" xfId="18143" xr:uid="{1BDF6EBC-6BBE-482A-839F-2E3D4D1A68B4}"/>
    <cellStyle name="Normal 214" xfId="442" xr:uid="{E46C8C0E-450F-4F02-B997-4FADCB7DCDF7}"/>
    <cellStyle name="Normal 214 2" xfId="28244" xr:uid="{CA96516F-34D1-4225-8E3F-061511B521C9}"/>
    <cellStyle name="Normal 22" xfId="1238" xr:uid="{EB219531-CFB2-4858-9A34-9C64F5EC9ED3}"/>
    <cellStyle name="Normal 23" xfId="1250" xr:uid="{6EA1B066-AC0B-4498-80BD-14D2921A6899}"/>
    <cellStyle name="Normal 24" xfId="1552" xr:uid="{936813E7-B6B1-41F9-9E24-9939998F1DE0}"/>
    <cellStyle name="Normal 25" xfId="366" xr:uid="{2B0F4A8F-C4B6-4563-B077-D50279718147}"/>
    <cellStyle name="Normal 25 2" xfId="2880" xr:uid="{EC9C4B90-2E58-4AD5-9BD5-FFD8A3627D10}"/>
    <cellStyle name="Normal 25 2 2" xfId="19641" xr:uid="{FDFC0B47-CB2C-4922-B24C-9ED5AFAE28D5}"/>
    <cellStyle name="Normal 25 2 2 2" xfId="16193" xr:uid="{6CA14B42-63DC-4FFA-98BA-DB666FA80BB2}"/>
    <cellStyle name="Normal 25 2 3" xfId="16874" xr:uid="{5B486D3A-1369-45CE-B707-40DD7E94E4E6}"/>
    <cellStyle name="Normal 25 3" xfId="3088" xr:uid="{756C2F01-C88E-439D-A2EA-41B1EFB9CE5B}"/>
    <cellStyle name="Normal 25 3 2" xfId="19447" xr:uid="{D4B7F0DA-785B-4817-916D-1E8C067980BD}"/>
    <cellStyle name="Normal 25 3 2 2" xfId="16174" xr:uid="{0BA2AE6F-8860-433E-B6A1-BB798E452278}"/>
    <cellStyle name="Normal 25 3 3" xfId="18488" xr:uid="{8DA4120E-25BE-45BC-A217-A19A4527EF3A}"/>
    <cellStyle name="Normal 25 4" xfId="1551" xr:uid="{86F0324C-71A1-48F8-AC75-74BD0EC17002}"/>
    <cellStyle name="Normal 25 5" xfId="20012" xr:uid="{5099966C-5710-4ECE-93E2-A9BEEE4D46EA}"/>
    <cellStyle name="Normal 25 5 2" xfId="16530" xr:uid="{A693CC50-3E3F-4FBC-AF08-C884D009E917}"/>
    <cellStyle name="Normal 25 6" xfId="18605" xr:uid="{649F2189-5BFA-4D0F-BF68-E8FFE994B535}"/>
    <cellStyle name="Normal 26" xfId="1553" xr:uid="{F00A540A-A740-4461-93B0-EBC58E07765D}"/>
    <cellStyle name="Normal 27" xfId="1554" xr:uid="{4E941A20-845F-4E7D-81C8-BF8EAFF35DB4}"/>
    <cellStyle name="Normal 28" xfId="1555" xr:uid="{C53153B8-238F-404A-B79A-645146E442EF}"/>
    <cellStyle name="Normal 29" xfId="1249" xr:uid="{D8CE6BCF-8F2F-4CE4-A118-37C31D642F47}"/>
    <cellStyle name="Normal 3" xfId="24" xr:uid="{5809458C-6A21-4C98-A7B5-C110A2983081}"/>
    <cellStyle name="Normal 3 10" xfId="67" xr:uid="{9E62B13A-7361-46C2-BB5A-92005907CE08}"/>
    <cellStyle name="Normal 3 11" xfId="69" xr:uid="{042BBF01-A601-41DE-8FA2-8EBCD20575BD}"/>
    <cellStyle name="Normal 3 11 2" xfId="32725" xr:uid="{994FB5B9-D995-4AB5-81B8-2D4F4F496C3F}"/>
    <cellStyle name="Normal 3 11 3" xfId="32800" xr:uid="{B4AF1F82-BFA5-469B-86EF-0C1E2F5F6B66}"/>
    <cellStyle name="Normal 3 11 4" xfId="32806" xr:uid="{74D0DFDE-76CB-4CA7-B704-5BAE4F99D402}"/>
    <cellStyle name="Normal 3 12" xfId="46" xr:uid="{6F7AAED8-1C76-4E92-8B2A-F5022E407ED6}"/>
    <cellStyle name="Normal 3 13" xfId="32842" xr:uid="{B39B058B-48F2-4EBE-869A-13BE76481CF1}"/>
    <cellStyle name="Normal 3 14" xfId="230" xr:uid="{1A17E932-B58A-4066-A4C6-35FE01E57553}"/>
    <cellStyle name="Normal 3 2" xfId="52" xr:uid="{4ADB6A41-846B-4D6E-A470-D09ADBADF99C}"/>
    <cellStyle name="Normal 3 2 2" xfId="7" xr:uid="{C0536C73-BFE7-4B61-943D-B22B4F7716F2}"/>
    <cellStyle name="Normal 3 2 2 2" xfId="284" xr:uid="{3FE4D720-7340-44FE-917C-EB79ABE0BB28}"/>
    <cellStyle name="Normal 3 2 2 2 2" xfId="24022" xr:uid="{A6E92339-E384-4287-80E4-6E2AF38E5521}"/>
    <cellStyle name="Normal 3 2 2 2 3" xfId="24191" xr:uid="{CCFB37C4-140F-4043-AF2E-8FE9BAD67CCF}"/>
    <cellStyle name="Normal 3 2 2 3" xfId="1455" xr:uid="{84A5EEB7-2886-4E95-8A17-D9B04218918D}"/>
    <cellStyle name="Normal 3 2 2 4" xfId="522" xr:uid="{0F1EFEAD-21A3-479D-A538-62B7CD5A3122}"/>
    <cellStyle name="Normal 3 2 3" xfId="322" xr:uid="{113B164E-B8BC-46CE-BBA8-94EF957F0A71}"/>
    <cellStyle name="Normal 3 2 4" xfId="28189" xr:uid="{C15D6DEF-F4E7-49BA-A822-972B39C00494}"/>
    <cellStyle name="Normal 3 2 4 2" xfId="32741" xr:uid="{3260C7DF-C007-4AB3-8CDF-5FAD48E3D01A}"/>
    <cellStyle name="Normal 3 2 5" xfId="24190" xr:uid="{366E5EA4-DD69-4936-8A22-1476108BA498}"/>
    <cellStyle name="Normal 3 3" xfId="367" xr:uid="{40367FD0-EC38-4153-8978-A477C5E71ECF}"/>
    <cellStyle name="Normal 3 3 2" xfId="165" xr:uid="{CF1C7172-953D-4DCF-AC89-0F4B3DDFA275}"/>
    <cellStyle name="Normal 3 3 2 2" xfId="21729" xr:uid="{55610AF7-82D9-433A-8F8D-E2F2ADEA7C84}"/>
    <cellStyle name="Normal 3 3 2 2 2" xfId="31622" xr:uid="{716E12C8-4C3F-4686-ABCC-37EE94DFF4B5}"/>
    <cellStyle name="Normal 3 3 2 2 3" xfId="32963" xr:uid="{8A50DCF5-EE10-4127-8DB7-609CCAF83ABC}"/>
    <cellStyle name="Normal 3 3 2 3" xfId="24264" xr:uid="{637F92E1-B692-4319-9ECB-B9EE2985B816}"/>
    <cellStyle name="Normal 3 3 2 4" xfId="28378" xr:uid="{06F5C7AF-2640-4C62-B786-B8AC29F6EF00}"/>
    <cellStyle name="Normal 3 3 2 5" xfId="32927" xr:uid="{CDC22C4E-1286-44A1-A9D4-6AC291405C71}"/>
    <cellStyle name="Normal 3 3 3" xfId="420" xr:uid="{D9389528-07A1-4114-A26E-9DA6A6C820B1}"/>
    <cellStyle name="Normal 3 3 3 2" xfId="19974" xr:uid="{FE747F89-50EB-49FA-83F9-D21BBDB4F880}"/>
    <cellStyle name="Normal 3 3 3 3" xfId="24250" xr:uid="{F0ED08CE-9D4E-4195-92D9-975E495F8D01}"/>
    <cellStyle name="Normal 3 3 4" xfId="24265" xr:uid="{CC299150-9012-4182-99EC-AC5111EBD145}"/>
    <cellStyle name="Normal 3 3 4 2" xfId="19069" xr:uid="{E853EF68-0C04-4CEB-9577-D55851B79A32}"/>
    <cellStyle name="Normal 3 3 4 2 2" xfId="31215" xr:uid="{2026F015-E4CD-4B77-8BF6-A968BC88F5A5}"/>
    <cellStyle name="Normal 3 3 5" xfId="24278" xr:uid="{4BFF4325-4035-4983-BE1A-59F0A39E2148}"/>
    <cellStyle name="Normal 3 3 5 2" xfId="32009" xr:uid="{6FA54DA8-35F3-44E6-9F0D-C09B80829D97}"/>
    <cellStyle name="Normal 3 3 6" xfId="24310" xr:uid="{596957CB-8A78-4581-B61D-5419D12AD816}"/>
    <cellStyle name="Normal 3 3 7" xfId="25034" xr:uid="{66348D9D-C652-4B49-B11B-AB6D7B62D761}"/>
    <cellStyle name="Normal 3 3 7 2" xfId="32136" xr:uid="{5F4D5811-DFB7-454C-B89F-D829ED182A69}"/>
    <cellStyle name="Normal 3 3 8" xfId="28227" xr:uid="{31051610-9F06-4F29-8545-2EF3F85CD4B7}"/>
    <cellStyle name="Normal 3 4" xfId="348" xr:uid="{7DE613E2-DC1B-4724-9E9F-99E12EDA62A0}"/>
    <cellStyle name="Normal 3 4 2" xfId="361" xr:uid="{855DAA9D-CF98-4CE1-A4C1-F3FC14B85650}"/>
    <cellStyle name="Normal 3 4 2 2" xfId="24001" xr:uid="{35BF1758-2CAD-4711-B379-3DD4C6340890}"/>
    <cellStyle name="Normal 3 4 2 3" xfId="24243" xr:uid="{998B05F5-40E2-4C5E-B6F8-DCFCE1A882B1}"/>
    <cellStyle name="Normal 3 4 3" xfId="152" xr:uid="{8AC36300-0EA5-4745-BDFA-861B1982AFC1}"/>
    <cellStyle name="Normal 3 4 3 2" xfId="19882" xr:uid="{167895ED-88AF-4926-B726-2F57D5F4EFE5}"/>
    <cellStyle name="Normal 3 4 4" xfId="2870" xr:uid="{F6D48BE2-2E1B-4BDD-A961-968B0B6E3F5F}"/>
    <cellStyle name="Normal 3 4 5" xfId="3076" xr:uid="{CBAC0087-5ECA-4175-A04E-424422C19575}"/>
    <cellStyle name="Normal 3 4 5 2" xfId="19459" xr:uid="{5B42E7CF-F176-4FF5-B474-138A541F783E}"/>
    <cellStyle name="Normal 3 4 5 3" xfId="16685" xr:uid="{3724BF2C-D697-419B-B9D1-E53FBEFB4F8F}"/>
    <cellStyle name="Normal 3 4 5 4" xfId="20153" xr:uid="{0E59D081-D516-4227-9EC2-1F8D0E21EF00}"/>
    <cellStyle name="Normal 3 4 5 5" xfId="24325" xr:uid="{F6D43549-53CD-4CE9-8F56-F773D76D523A}"/>
    <cellStyle name="Normal 3 4 5 5 2" xfId="32014" xr:uid="{05D33ACE-9914-4234-8489-72314475701E}"/>
    <cellStyle name="Normal 3 4 6" xfId="440" xr:uid="{7AF92E36-E7B7-49BD-ADCC-7CA7FDC051B5}"/>
    <cellStyle name="Normal 3 4 6 2" xfId="28242" xr:uid="{BBBC95BE-2E71-4F49-A03A-4FB4758C6A83}"/>
    <cellStyle name="Normal 3 4 7" xfId="20024" xr:uid="{FE0202C4-4277-4A94-B8F3-05C66A4ABCAD}"/>
    <cellStyle name="Normal 3 4 7 2" xfId="16541" xr:uid="{33823F6C-724B-49F3-8998-EA3A930D5FC8}"/>
    <cellStyle name="Normal 3 4 8" xfId="33007" xr:uid="{6E1594BA-544E-45DA-A492-3F3B94592AF0}"/>
    <cellStyle name="Normal 3 5" xfId="154" xr:uid="{99C2A012-8526-4F51-B7F8-3E2B1E742466}"/>
    <cellStyle name="Normal 3 5 2" xfId="1068" xr:uid="{327628E2-BB0E-46EB-9DE4-552312FC4B1A}"/>
    <cellStyle name="Normal 3 5 2 2" xfId="1490" xr:uid="{E0E08E90-4544-48D4-A3CF-E84E3A67AA85}"/>
    <cellStyle name="Normal 3 5 2 2 2" xfId="19707" xr:uid="{AB513301-A6E8-4807-AC33-14764832298C}"/>
    <cellStyle name="Normal 3 5 2 2 3" xfId="19230" xr:uid="{D54C7820-EB32-44C8-8950-008DB1E06F13}"/>
    <cellStyle name="Normal 3 5 2 3" xfId="19930" xr:uid="{1E03D7DB-489E-4F1F-B538-3364F547B82F}"/>
    <cellStyle name="Normal 3 5 2 3 2" xfId="16274" xr:uid="{06D3418D-9826-4ECE-A3C5-CE6D651D8630}"/>
    <cellStyle name="Normal 3 5 2 4" xfId="19072" xr:uid="{AF795241-B092-4FEA-BE11-B87B6414918F}"/>
    <cellStyle name="Normal 3 5 3" xfId="1359" xr:uid="{A0354820-DB8D-44B9-B3C1-BC3827A20361}"/>
    <cellStyle name="Normal 3 5 3 2" xfId="19821" xr:uid="{8444D233-7F76-4693-8A31-F06DB3901CD0}"/>
    <cellStyle name="Normal 3 5 3 3" xfId="18658" xr:uid="{8DA1C77B-1783-4994-9163-F35F04CA0A50}"/>
    <cellStyle name="Normal 3 5 4" xfId="3004" xr:uid="{7FDD381B-0009-491B-AAD2-B6FEB23E9DD2}"/>
    <cellStyle name="Normal 3 5 4 2" xfId="19528" xr:uid="{76C75F65-7300-4AA9-B11A-600F3DFCB2B2}"/>
    <cellStyle name="Normal 3 5 4 3" xfId="16754" xr:uid="{D99FF67C-63B3-4DD3-954D-AE111F14AE94}"/>
    <cellStyle name="Normal 3 5 5" xfId="20091" xr:uid="{7903ABD7-195F-456F-A5E4-DBA5258D3B95}"/>
    <cellStyle name="Normal 3 5 5 2" xfId="16609" xr:uid="{AB1E3049-5F9F-4607-8C17-305E7354EEF3}"/>
    <cellStyle name="Normal 3 5 6" xfId="17921" xr:uid="{34528FF6-20D4-4ECC-9E22-25D8D55E59F8}"/>
    <cellStyle name="Normal 3 6" xfId="328" xr:uid="{34C9A110-8F11-4AB2-9AA9-CFC13DBA268F}"/>
    <cellStyle name="Normal 3 6 2" xfId="1419" xr:uid="{53FF82CC-7353-48C1-81DC-959EB7A6EDD8}"/>
    <cellStyle name="Normal 3 6 2 2" xfId="21727" xr:uid="{8E62A648-C311-48F6-AE2D-BB621B57A2DF}"/>
    <cellStyle name="Normal 3 6 2 2 2" xfId="16238" xr:uid="{2A9F0500-D440-4CD6-93C3-D18019A10DBD}"/>
    <cellStyle name="Normal 3 6 2 3" xfId="18608" xr:uid="{900ADF79-E39E-4D2F-8AA9-716F32C5838E}"/>
    <cellStyle name="Normal 3 6 2 4" xfId="18093" xr:uid="{7F31AA2B-C484-42D8-9558-37F0B196485E}"/>
    <cellStyle name="Normal 3 6 2 4 2" xfId="31091" xr:uid="{385B8EEC-84F9-46A6-9F4A-EF3744AC7930}"/>
    <cellStyle name="Normal 3 6 2 5" xfId="24178" xr:uid="{57A58A68-304E-49AF-BA31-90E51A434381}"/>
    <cellStyle name="Normal 3 6 3" xfId="1300" xr:uid="{0A135C8C-6785-4D65-BA5F-35B8B44FC57B}"/>
    <cellStyle name="Normal 3 6 4" xfId="880" xr:uid="{20855B42-C114-435F-97F5-FD28399111E8}"/>
    <cellStyle name="Normal 3 6 4 2" xfId="16305" xr:uid="{DE4FE693-25DD-4D9F-9E2D-1AA798E1EB1C}"/>
    <cellStyle name="Normal 3 6 5" xfId="17271" xr:uid="{D94651D7-9EA4-4D27-A16D-6D32A7D812A0}"/>
    <cellStyle name="Normal 3 7" xfId="306" xr:uid="{03B795DD-E484-4F32-BA4B-3E03C2D69C50}"/>
    <cellStyle name="Normal 3 7 2" xfId="3044" xr:uid="{F6763C0D-534C-4384-BF36-542670F7DFA3}"/>
    <cellStyle name="Normal 3 7 2 2" xfId="20175" xr:uid="{E01855A0-F545-414B-9DCE-10ED6B516C65}"/>
    <cellStyle name="Normal 3 7 2 3" xfId="23837" xr:uid="{571E26E1-9918-493B-94D6-450ECEAB0D7B}"/>
    <cellStyle name="Normal 3 7 3" xfId="1243" xr:uid="{C67F61C2-03FA-4A6C-A257-7848E25AECD3}"/>
    <cellStyle name="Normal 3 7 3 2" xfId="16246" xr:uid="{D88CCCC6-8C96-4BC7-9862-168AE7543953}"/>
    <cellStyle name="Normal 3 7 4" xfId="19088" xr:uid="{20AAE9D1-821D-491A-99C5-4358F165BBDF}"/>
    <cellStyle name="Normal 3 8" xfId="2877" xr:uid="{4EB33496-0866-4CC5-BD75-A2421A97501D}"/>
    <cellStyle name="Normal 3 8 2" xfId="17994" xr:uid="{0A30CCC6-A436-4E48-971B-FBD788DC0796}"/>
    <cellStyle name="Normal 3 9" xfId="24144" xr:uid="{F561F231-B260-49B5-B171-8A016D6AF939}"/>
    <cellStyle name="Normal 3 9 2" xfId="18560" xr:uid="{8B9C3B05-5709-43EF-80A0-65362B83D8E3}"/>
    <cellStyle name="Normal 30" xfId="1556" xr:uid="{7505246F-F1D0-42E8-B37C-74DE90BAABC1}"/>
    <cellStyle name="Normal 31" xfId="1617" xr:uid="{356D48E3-6B3E-4224-B0FB-4BFE94DD5B9C}"/>
    <cellStyle name="Normal 32" xfId="544" xr:uid="{EF6F693C-FA55-48F4-AC45-293B2D92388E}"/>
    <cellStyle name="Normal 33" xfId="1587" xr:uid="{6D5CEC63-3DB4-4512-B2DB-CA18A53059CC}"/>
    <cellStyle name="Normal 33 2" xfId="18706" xr:uid="{82D035A2-75D8-4208-9835-E5E4AC0320CF}"/>
    <cellStyle name="Normal 33 3" xfId="18241" xr:uid="{EEDC30C6-84D6-4A93-9515-75418569388E}"/>
    <cellStyle name="Normal 34" xfId="1584" xr:uid="{3E065607-E6F0-4270-B71D-58EEFBC6E7AD}"/>
    <cellStyle name="Normal 34 2" xfId="17445" xr:uid="{6556A0AD-681B-4251-BCA4-C35D4ADBD65B}"/>
    <cellStyle name="Normal 35" xfId="1895" xr:uid="{48454692-29F5-452E-8B7B-9D8CED08D3B5}"/>
    <cellStyle name="Normal 36" xfId="2215" xr:uid="{174B6605-D3E2-4CEF-B512-58BF76E7FF06}"/>
    <cellStyle name="Normal 363" xfId="24176" xr:uid="{068F7F58-2A71-4905-ABE9-2D2F9883A9BB}"/>
    <cellStyle name="Normal 37" xfId="1231" xr:uid="{51340E8D-5385-4126-A010-36908FC62D9F}"/>
    <cellStyle name="Normal 37 2" xfId="21877" xr:uid="{8DB7B01D-F777-4365-9CC8-FE26D78AAAF1}"/>
    <cellStyle name="Normal 37 3" xfId="18547" xr:uid="{EE0CBEED-0BD9-4C91-A366-012B7BA88B26}"/>
    <cellStyle name="Normal 37 4" xfId="24978" xr:uid="{1BFEE220-433C-40D5-80B1-E9BC5EB1FF1A}"/>
    <cellStyle name="Normal 38" xfId="1288" xr:uid="{4B1B8610-1DBC-441C-9616-0467BE068629}"/>
    <cellStyle name="Normal 38 2" xfId="21830" xr:uid="{8827ADFA-CBEC-4845-9FCA-E7AF53E37A51}"/>
    <cellStyle name="Normal 38 3" xfId="18189" xr:uid="{63626502-2D96-4859-92E4-D05A135EE4E2}"/>
    <cellStyle name="Normal 38 4" xfId="24977" xr:uid="{B1CC8AE7-79DC-460D-8FEA-711C5C7E74D9}"/>
    <cellStyle name="Normal 39" xfId="1318" xr:uid="{64F89848-BE91-4587-9A24-AE068BED267D}"/>
    <cellStyle name="Normal 39 2" xfId="24139" xr:uid="{B53C18DA-0647-42BA-86FF-230B65627280}"/>
    <cellStyle name="Normal 39 2 2" xfId="19854" xr:uid="{2AC92758-E535-4584-A443-B09BA1DFA2B0}"/>
    <cellStyle name="Normal 39 3" xfId="21808" xr:uid="{65DDDEFE-15D8-4433-BAF3-19BAB68FE410}"/>
    <cellStyle name="Normal 39 4" xfId="24980" xr:uid="{31A50873-1F59-4645-97C7-F7D76E3531FC}"/>
    <cellStyle name="Normal 4" xfId="25" xr:uid="{F12811E9-D6EF-4518-B401-7E8897F834B5}"/>
    <cellStyle name="Normal 4 10" xfId="223" xr:uid="{D9DA9B05-EB2D-48D7-A9F5-D35763225777}"/>
    <cellStyle name="Normal 4 12" xfId="162" xr:uid="{770FC86B-C0BF-45FE-AA5F-AA2E9C717E01}"/>
    <cellStyle name="Normal 4 2" xfId="243" xr:uid="{DAE31C1D-BDAC-4998-A3B3-D7E6057FDA00}"/>
    <cellStyle name="Normal 4 2 10" xfId="32982" xr:uid="{4399337B-1005-4725-9398-E79002745E18}"/>
    <cellStyle name="Normal 4 2 2" xfId="337" xr:uid="{BC6CC8A3-A0A4-4CEF-A0FB-403977D0DC04}"/>
    <cellStyle name="Normal 4 2 2 2" xfId="2890" xr:uid="{91F9AD32-345A-49B5-9643-F84FF2E08EF7}"/>
    <cellStyle name="Normal 4 2 2 2 2" xfId="20307" xr:uid="{E98086C9-4F59-4738-BB7D-573C27627411}"/>
    <cellStyle name="Normal 4 2 2 2 3" xfId="24156" xr:uid="{23DCDE7E-1FE0-42DD-985E-6FD14E7C84C5}"/>
    <cellStyle name="Normal 4 2 2 3" xfId="512" xr:uid="{D8380CB7-3148-4E6D-B1F3-37F7380BAC19}"/>
    <cellStyle name="Normal 4 2 2 3 2" xfId="19960" xr:uid="{520C1610-6D4C-46F6-9016-831FAD178425}"/>
    <cellStyle name="Normal 4 2 2 3 3" xfId="24296" xr:uid="{1C683F3E-6AC9-40C6-BB8B-88DFCFE3FDF4}"/>
    <cellStyle name="Normal 4 2 2 4" xfId="24373" xr:uid="{8157A4D3-0674-4700-800F-9A1E268A6E6C}"/>
    <cellStyle name="Normal 4 2 3" xfId="314" xr:uid="{2AABA6C3-B99B-4696-993A-76288C4D183A}"/>
    <cellStyle name="Normal 4 2 3 2" xfId="3048" xr:uid="{2CF4EDD5-4006-4D76-8DAB-4230F0EF67C5}"/>
    <cellStyle name="Normal 4 2 3 3" xfId="460" xr:uid="{810DAEB6-44F3-480E-8D2F-6EFDED87AC17}"/>
    <cellStyle name="Normal 4 2 4" xfId="742" xr:uid="{49BE947D-7B39-4CD3-AAB8-C8550CD0D95A}"/>
    <cellStyle name="Normal 4 2 4 2" xfId="24236" xr:uid="{01184E69-3C74-45BD-82BD-020B694FA540}"/>
    <cellStyle name="Normal 4 2 5" xfId="476" xr:uid="{AA8AD295-F626-41C8-8BDC-E43DED82CB04}"/>
    <cellStyle name="Normal 4 2 5 2" xfId="19968" xr:uid="{DAF29875-EF94-4FFD-BF92-E5F51041E5F6}"/>
    <cellStyle name="Normal 4 2 5 3" xfId="24246" xr:uid="{AA5AC5FF-0A6D-4642-B3AA-71680D1C6262}"/>
    <cellStyle name="Normal 4 2 6" xfId="24286" xr:uid="{AA8CC182-6D93-4BE1-8846-AA9F851024D7}"/>
    <cellStyle name="Normal 4 2 6 2" xfId="18711" xr:uid="{279614FD-F56F-4246-A6F3-AD3E5F231E69}"/>
    <cellStyle name="Normal 4 2 6 3" xfId="32012" xr:uid="{E66F85C1-CD45-411D-A281-C362EF8E60DC}"/>
    <cellStyle name="Normal 4 2 7" xfId="24075" xr:uid="{202978C1-6A5A-48F3-8885-9A718F6EFE95}"/>
    <cellStyle name="Normal 4 2 8" xfId="24343" xr:uid="{45E12CF3-B6A7-4262-905D-5AC84D5B63FD}"/>
    <cellStyle name="Normal 4 2 9" xfId="24177" xr:uid="{A05FF427-B7C8-4D5A-87B2-0A7BC903F773}"/>
    <cellStyle name="Normal 4 2 9 2" xfId="24142" xr:uid="{089FB593-2CA0-426E-898B-4C7F2DC4F9AE}"/>
    <cellStyle name="Normal 4 3" xfId="236" xr:uid="{C255009B-059B-4D52-A0A3-9E9C1609FEB3}"/>
    <cellStyle name="Normal 4 3 2" xfId="382" xr:uid="{BFAAE823-6F81-4ED5-9DF7-B23342C601CD}"/>
    <cellStyle name="Normal 4 3 2 2" xfId="23989" xr:uid="{6AF8C2E0-CB4C-4511-8AAA-77F0D61782F2}"/>
    <cellStyle name="Normal 4 3 2 3" xfId="24155" xr:uid="{8DB83972-30A5-41E1-A1B9-98DA1ED50E8A}"/>
    <cellStyle name="Normal 4 3 3" xfId="369" xr:uid="{AF6D1AD2-65B3-4383-8026-1558E3CB0F20}"/>
    <cellStyle name="Normal 4 3 3 2" xfId="23998" xr:uid="{1CC10A03-EC7A-48DE-A81A-D982AEE6B580}"/>
    <cellStyle name="Normal 4 3 3 3" xfId="24254" xr:uid="{BD0D016E-338F-4211-8E67-8CA8EAAC27D9}"/>
    <cellStyle name="Normal 4 3 4" xfId="505" xr:uid="{3D7BBE06-BACB-46C8-8E4B-4810ADCA9C94}"/>
    <cellStyle name="Normal 4 3 4 2" xfId="19963" xr:uid="{963C21C0-54F7-4A51-A49E-CBDD07734151}"/>
    <cellStyle name="Normal 4 3 4 2 2" xfId="31327" xr:uid="{F10DE478-6932-4497-B3F8-D6B0F881260F}"/>
    <cellStyle name="Normal 4 3 4 3" xfId="24272" xr:uid="{B3295431-FDFA-4541-BFC1-C4589B4223B2}"/>
    <cellStyle name="Normal 4 3 4 4" xfId="28253" xr:uid="{77EE40F0-1CB9-4974-B527-D54B33D09422}"/>
    <cellStyle name="Normal 4 3 5" xfId="24366" xr:uid="{4AE321FD-2DC3-42F7-A3EE-780A36D694A2}"/>
    <cellStyle name="Normal 4 3 5 2" xfId="17598" xr:uid="{A5429826-33C8-442A-A2D5-6DCF157441D5}"/>
    <cellStyle name="Normal 4 3 5 3" xfId="32021" xr:uid="{805F6824-6575-405B-A60A-AB3F2AA62775}"/>
    <cellStyle name="Normal 4 3 6" xfId="28193" xr:uid="{4E55A5AD-2134-47B7-83FE-A8BE8D89B9E6}"/>
    <cellStyle name="Normal 4 3 6 2" xfId="32745" xr:uid="{7E9F946A-75E8-41EC-8CA9-70A8D912ADFA}"/>
    <cellStyle name="Normal 4 4" xfId="331" xr:uid="{DE1B7DFC-3747-4C45-A0F0-4E1DA9615BEF}"/>
    <cellStyle name="Normal 4 4 2" xfId="1293" xr:uid="{A9F0468A-AA06-4645-8F31-20F7AAC80D83}"/>
    <cellStyle name="Normal 4 4 2 2" xfId="24024" xr:uid="{E10BEE04-5023-4B09-A8AD-B8C666B4D55A}"/>
    <cellStyle name="Normal 4 4 2 3" xfId="24166" xr:uid="{31D25275-E613-4E2C-BCCD-4F81DF72F2A8}"/>
    <cellStyle name="Normal 4 4 3" xfId="466" xr:uid="{9C328E4C-6216-4242-A6C7-8829512165C0}"/>
    <cellStyle name="Normal 4 4 4" xfId="19385" xr:uid="{E1CC7EB2-300A-484F-9D1F-5758D3C6E946}"/>
    <cellStyle name="Normal 4 4 5" xfId="32942" xr:uid="{F375888C-D6FE-40E7-82DD-F72E74265AFB}"/>
    <cellStyle name="Normal 4 5" xfId="311" xr:uid="{4A23D985-2B8D-4F93-93EF-110EDDD351DA}"/>
    <cellStyle name="Normal 4 5 2" xfId="3046" xr:uid="{BC0F8CEE-07BB-4756-B150-48C5AA3DD97E}"/>
    <cellStyle name="Normal 4 5 3" xfId="887" xr:uid="{F83E25B3-63CF-4E5C-B491-6B0625E1B164}"/>
    <cellStyle name="Normal 4 5 4" xfId="18945" xr:uid="{3523E175-55B5-4FFD-A92E-2BB7FB7E2AA4}"/>
    <cellStyle name="Normal 4 5 5" xfId="18992" xr:uid="{0C1624AC-D7E6-42A1-97EB-50EA5AB74E5F}"/>
    <cellStyle name="Normal 4 5 6" xfId="32875" xr:uid="{7B531836-1062-45C6-B5B7-EE9E8B47013C}"/>
    <cellStyle name="Normal 4 6" xfId="1386" xr:uid="{7703FE7F-F6D9-43C7-9F1C-2A34610D34FE}"/>
    <cellStyle name="Normal 4 6 2" xfId="24084" xr:uid="{9BE63608-E62B-46A5-B618-8B571F6B8EBC}"/>
    <cellStyle name="Normal 4 6 3" xfId="19257" xr:uid="{B521DA1A-FB52-44AB-9E80-525D183F8FB2}"/>
    <cellStyle name="Normal 4 6 4" xfId="24237" xr:uid="{01CA0193-A168-461F-A03D-0763B64A4889}"/>
    <cellStyle name="Normal 4 6 5" xfId="28084" xr:uid="{B24B19CE-7375-48DC-AAAE-1AA83BBFC485}"/>
    <cellStyle name="Normal 4 6 5 2" xfId="32667" xr:uid="{597FBBD4-09C9-42B1-A3B8-60C6E23D635D}"/>
    <cellStyle name="Normal 4 7" xfId="24288" xr:uid="{6FE22FD7-008A-429B-961D-7C5F28FDC98F}"/>
    <cellStyle name="Normal 4 7 2" xfId="18962" xr:uid="{B7B79362-F856-4A84-BD17-416222AA3423}"/>
    <cellStyle name="Normal 4 8" xfId="32819" xr:uid="{99C7D463-9649-4C1F-A716-690271A01906}"/>
    <cellStyle name="Normal 4 9" xfId="434" xr:uid="{598766A1-CCE9-4E5F-860E-4D433559DEAE}"/>
    <cellStyle name="Normal 40" xfId="1326" xr:uid="{62B61826-FF0B-43C7-A2E1-565A54E8E77F}"/>
    <cellStyle name="Normal 40 2" xfId="21800" xr:uid="{5E831235-03BB-4CE1-BC92-C11AF00D4F22}"/>
    <cellStyle name="Normal 40 3" xfId="19281" xr:uid="{0124F90C-E2E8-4E6F-B024-83A8A0523991}"/>
    <cellStyle name="Normal 40 4" xfId="24982" xr:uid="{C01D5A02-B67D-4F30-BCAC-C77D7203E425}"/>
    <cellStyle name="Normal 41" xfId="1373" xr:uid="{210159D1-562C-41A7-B25E-636C89CA7135}"/>
    <cellStyle name="Normal 41 2" xfId="24277" xr:uid="{3A0BDF6E-0115-4EA7-94E4-B115850D0022}"/>
    <cellStyle name="Normal 41 2 2" xfId="19810" xr:uid="{694998E9-DBF5-442E-B8F3-94CD2704CD53}"/>
    <cellStyle name="Normal 41 2 3" xfId="32008" xr:uid="{8EB3CF80-B5D1-4AD9-B33C-92EF8E23E5F7}"/>
    <cellStyle name="Normal 41 3" xfId="21760" xr:uid="{FD5946AE-7CBA-4386-A3C1-2C6A2278F1E3}"/>
    <cellStyle name="Normal 41 4" xfId="24979" xr:uid="{E96BD9F2-1485-467C-950B-D4B3BCE01CF6}"/>
    <cellStyle name="Normal 42" xfId="2927" xr:uid="{E1E19157-2DB3-49A0-BB2F-924A7F057741}"/>
    <cellStyle name="Normal 42 2" xfId="20279" xr:uid="{B5D20C7E-F259-40AF-AEDA-367AA8BB128B}"/>
    <cellStyle name="Normal 42 3" xfId="16831" xr:uid="{71F15E00-77B4-4662-A203-641688E6CD68}"/>
    <cellStyle name="Normal 42 4" xfId="24981" xr:uid="{3C882567-F820-4AB9-BE01-A70E69FDBF63}"/>
    <cellStyle name="Normal 43" xfId="1343" xr:uid="{0E23445D-F1E4-4FC1-A821-F7753A0D50BA}"/>
    <cellStyle name="Normal 43 2" xfId="19835" xr:uid="{2F57023F-24B7-4D45-87BE-D07D03E5C1B3}"/>
    <cellStyle name="Normal 43 3" xfId="17739" xr:uid="{B0598F61-4AB7-4C1D-BC20-7F3077A0AC6D}"/>
    <cellStyle name="Normal 44" xfId="2945" xr:uid="{7887E064-50B6-4751-945C-D5CFCC8D34C8}"/>
    <cellStyle name="Normal 44 2" xfId="19585" xr:uid="{C1832E76-40D0-4551-9668-1A473D1D6B03}"/>
    <cellStyle name="Normal 44 3" xfId="16813" xr:uid="{C2884579-3BDE-42C2-A09E-588BBFBD23C0}"/>
    <cellStyle name="Normal 45" xfId="2973" xr:uid="{02E918DE-D5BA-4B16-9687-B8DC8A547CF6}"/>
    <cellStyle name="Normal 45 2" xfId="19558" xr:uid="{61DCFD01-F0AE-4707-86E5-B8811AE65E1C}"/>
    <cellStyle name="Normal 45 3" xfId="16785" xr:uid="{9848F26C-B4A9-4ABC-AB0E-5A64C25F5A98}"/>
    <cellStyle name="Normal 46" xfId="2905" xr:uid="{97B012B3-3209-46EE-B2E1-970F89D82CA1}"/>
    <cellStyle name="Normal 46 2" xfId="19621" xr:uid="{CD2AC4E9-9592-4960-8E6F-04DB20608231}"/>
    <cellStyle name="Normal 46 3" xfId="16853" xr:uid="{3D0FCA2F-D4FE-4D48-B8FA-58F8F02061BB}"/>
    <cellStyle name="Normal 47" xfId="2901" xr:uid="{C12CE39C-AC16-4F3A-BF31-D8328CC5504A}"/>
    <cellStyle name="Normal 47 2" xfId="20235" xr:uid="{8C6EAF08-68AA-46CF-86C6-A568F5358F08}"/>
    <cellStyle name="Normal 47 3" xfId="16857" xr:uid="{FF1EA58B-A380-42B5-9731-FD3D06199C86}"/>
    <cellStyle name="Normal 47 4" xfId="22534" xr:uid="{ED869D77-9CD5-4039-AE66-4FB75780FFB2}"/>
    <cellStyle name="Normal 48" xfId="2907" xr:uid="{62E61D0A-75FE-42E1-8F30-4C45AC2F937A}"/>
    <cellStyle name="Normal 48 2" xfId="20239" xr:uid="{BBC388AC-5B3F-45EC-937C-4F930CAE044B}"/>
    <cellStyle name="Normal 48 3" xfId="16851" xr:uid="{BDA06DE4-7920-4B54-A95E-2653D2A49EC6}"/>
    <cellStyle name="Normal 48 4" xfId="22475" xr:uid="{51D4E1EF-7DFD-4A71-BF6F-FD44D16A2C9E}"/>
    <cellStyle name="Normal 49" xfId="2919" xr:uid="{AA38AEE9-A4C1-4430-A1F5-8A207C056A15}"/>
    <cellStyle name="Normal 49 2" xfId="20237" xr:uid="{A7E858BE-F557-4D92-83F7-111877493E01}"/>
    <cellStyle name="Normal 49 3" xfId="16839" xr:uid="{CB9E161C-8238-4B19-9E87-CDA8499EC69C}"/>
    <cellStyle name="Normal 49 4" xfId="22513" xr:uid="{83FD932F-C385-4246-9413-B1A2DA4399C3}"/>
    <cellStyle name="Normal 5" xfId="45" xr:uid="{85BFA893-8AAE-4D88-9E3D-246E6F122456}"/>
    <cellStyle name="Normal 5 10" xfId="28187" xr:uid="{8D28C957-8BE4-404B-9B80-D7128D8F7D79}"/>
    <cellStyle name="Normal 5 10 2" xfId="32739" xr:uid="{22F6EB1A-CA2B-4FF2-8C25-A2D891266D51}"/>
    <cellStyle name="Normal 5 11" xfId="28192" xr:uid="{7A3B6941-6C30-4DA7-9320-27EBF0EA5780}"/>
    <cellStyle name="Normal 5 11 2" xfId="28195" xr:uid="{1021F0B2-1E4F-46F9-A761-33CCB5645999}"/>
    <cellStyle name="Normal 5 11 2 2" xfId="32747" xr:uid="{D0FAD1E0-41B6-432B-8F0A-4209F6929408}"/>
    <cellStyle name="Normal 5 11 3" xfId="28198" xr:uid="{459AEAC5-06DD-4759-BA1A-77AFE2933B9A}"/>
    <cellStyle name="Normal 5 11 3 2" xfId="32749" xr:uid="{F091295C-CE56-4B9A-B3CC-3E84BD491356}"/>
    <cellStyle name="Normal 5 11 4" xfId="32744" xr:uid="{83EB22B0-2426-489C-8D80-26B4CB250CE6}"/>
    <cellStyle name="Normal 5 12" xfId="24146" xr:uid="{D2F92964-7835-4AB2-B3F7-D4C468C03C1F}"/>
    <cellStyle name="Normal 5 13" xfId="32788" xr:uid="{F09BD0D0-6DAD-4AFD-95C8-A7C8AD021C5F}"/>
    <cellStyle name="Normal 5 14" xfId="32818" xr:uid="{FE0B7326-1D20-42DA-B82C-F17A88B46C0C}"/>
    <cellStyle name="Normal 5 2" xfId="370" xr:uid="{A0FA2729-7B47-46F9-AE9A-45946ECB07D8}"/>
    <cellStyle name="Normal 5 2 2" xfId="535" xr:uid="{23D47946-87B4-4DC5-BED9-A2A04CB2B424}"/>
    <cellStyle name="Normal 5 2 2 2" xfId="781" xr:uid="{4005470C-E686-4A43-9991-F1D5EE8EE714}"/>
    <cellStyle name="Normal 5 2 2 2 2" xfId="1141" xr:uid="{E8E268B5-31A6-49B8-A116-420A7A5543E2}"/>
    <cellStyle name="Normal 5 2 2 2 2 2" xfId="1517" xr:uid="{DCAF77E1-200A-460E-911D-47FD739345C3}"/>
    <cellStyle name="Normal 5 2 2 2 2 2 2" xfId="19681" xr:uid="{3B96A7FB-4457-4FB6-893D-4A4EBFEF6EDC}"/>
    <cellStyle name="Normal 5 2 2 2 2 2 3" xfId="17895" xr:uid="{AAB33A26-0D54-4430-8052-0101B669B8A2}"/>
    <cellStyle name="Normal 5 2 2 2 2 2 4" xfId="32972" xr:uid="{58E98E5F-52A6-49BC-B024-7F96A7876874}"/>
    <cellStyle name="Normal 5 2 2 2 2 3" xfId="19926" xr:uid="{101385B3-C2A9-4874-8F87-1CDA2B8E5540}"/>
    <cellStyle name="Normal 5 2 2 2 2 3 2" xfId="16255" xr:uid="{4C3E518A-81BA-46D3-8A14-1BFACDFAD881}"/>
    <cellStyle name="Normal 5 2 2 2 2 3 3" xfId="18426" xr:uid="{006FAA27-B5ED-49FC-8B10-F940826C9902}"/>
    <cellStyle name="Normal 5 2 2 2 2 3 3 2" xfId="31127" xr:uid="{2C22E714-2CBA-4705-B7DD-DFB0AAE635BE}"/>
    <cellStyle name="Normal 5 2 2 2 2 4" xfId="17470" xr:uid="{A77B68A9-CEAC-4D05-B499-874B7BF64A6C}"/>
    <cellStyle name="Normal 5 2 2 2 2 5" xfId="32936" xr:uid="{FC350498-381B-486A-BAD4-218C8E85D468}"/>
    <cellStyle name="Normal 5 2 2 2 3" xfId="1387" xr:uid="{7E1DC08D-E45D-4C91-B0A7-74BEE4FCFC78}"/>
    <cellStyle name="Normal 5 2 2 2 3 2" xfId="21751" xr:uid="{2E190528-BD9B-45AB-8F0D-8EF0E0736F2B}"/>
    <cellStyle name="Normal 5 2 2 2 3 3" xfId="19393" xr:uid="{3FA91F20-E0EB-46A9-BC80-BF357B04170F}"/>
    <cellStyle name="Normal 5 2 2 2 3 4" xfId="24089" xr:uid="{27DEF884-EFCD-4373-B1FB-8B2D7C863120}"/>
    <cellStyle name="Normal 5 2 2 2 3 4 2" xfId="31997" xr:uid="{017C813E-A06D-4F1C-AA37-85AFC94E5504}"/>
    <cellStyle name="Normal 5 2 2 2 3 5" xfId="32971" xr:uid="{BCD204D0-BB3C-408B-8D95-0162193AC706}"/>
    <cellStyle name="Normal 5 2 2 2 4" xfId="19949" xr:uid="{2095727B-F717-4961-B30F-89103F147749}"/>
    <cellStyle name="Normal 5 2 2 2 4 2" xfId="16336" xr:uid="{A2FA1B25-32B9-4353-BFE9-B9D3C7F6E333}"/>
    <cellStyle name="Normal 5 2 2 2 5" xfId="18779" xr:uid="{8D9FDC5F-39AD-4E57-8A69-A3263E938DDB}"/>
    <cellStyle name="Normal 5 2 2 2 6" xfId="19058" xr:uid="{BEB8F42F-11F6-43AD-B159-F89DC8CAEE6B}"/>
    <cellStyle name="Normal 5 2 2 2 6 2" xfId="31212" xr:uid="{6D680EBA-E719-402B-8493-9A0842B0FE68}"/>
    <cellStyle name="Normal 5 2 2 2 7" xfId="32935" xr:uid="{D897994D-557A-4B2B-ABB0-B649FDB818A1}"/>
    <cellStyle name="Normal 5 2 2 3" xfId="955" xr:uid="{F9BF3EBA-E54B-4402-8B21-4CBEE566D7F0}"/>
    <cellStyle name="Normal 5 2 2 3 2" xfId="1447" xr:uid="{EE081165-2634-4421-86D3-2C5AE305F548}"/>
    <cellStyle name="Normal 5 2 2 3 2 2" xfId="19746" xr:uid="{6746455C-6AA8-4071-A831-F6A37EE33211}"/>
    <cellStyle name="Normal 5 2 2 3 2 3" xfId="19141" xr:uid="{0E91B999-2F6F-465D-8C43-1D4CB1A93633}"/>
    <cellStyle name="Normal 5 2 2 3 3" xfId="19938" xr:uid="{D5D42196-DB34-40D7-92D0-AD4288A54219}"/>
    <cellStyle name="Normal 5 2 2 3 4" xfId="18652" xr:uid="{8D0FC4A4-58C3-4A69-80DB-31CC6F7CCE2E}"/>
    <cellStyle name="Normal 5 2 2 3 5" xfId="32968" xr:uid="{EA4A7643-49E8-4950-8496-F36217AAFAD5}"/>
    <cellStyle name="Normal 5 2 2 4" xfId="1295" xr:uid="{D168BA38-F0F7-4D14-97AF-B0C068AF1E38}"/>
    <cellStyle name="Normal 5 2 2 4 2" xfId="21824" xr:uid="{47D7274D-FE37-47C2-AD9C-56526A7A1171}"/>
    <cellStyle name="Normal 5 2 2 4 3" xfId="17404" xr:uid="{B9F0E301-6DC0-4670-A636-D5073F2BF4E2}"/>
    <cellStyle name="Normal 5 2 2 4 4" xfId="24248" xr:uid="{20B4254E-760C-4F1E-B063-3DA0C15D2466}"/>
    <cellStyle name="Normal 5 2 2 4 5" xfId="32932" xr:uid="{13CB1607-0581-4912-A61C-DA2A6BDC1B77}"/>
    <cellStyle name="Normal 5 2 2 5" xfId="23997" xr:uid="{A2F94007-93DD-4A3E-88AB-B1BFECAD6641}"/>
    <cellStyle name="Normal 5 2 2 5 2" xfId="16432" xr:uid="{DF089707-500F-4471-A1D5-E424296B5DCC}"/>
    <cellStyle name="Normal 5 2 2 5 3" xfId="19958" xr:uid="{427D4502-EAA4-4828-9B04-BDDEBF2AA73A}"/>
    <cellStyle name="Normal 5 2 2 6" xfId="18599" xr:uid="{D1AF1361-200E-4340-BCEB-E16C4F8005CE}"/>
    <cellStyle name="Normal 5 2 2 7" xfId="18949" xr:uid="{6359815F-56CC-4D78-8C4B-87283D3A0948}"/>
    <cellStyle name="Normal 5 2 3" xfId="2883" xr:uid="{0653D26E-4A6E-41A0-92F3-380715E9E14A}"/>
    <cellStyle name="Normal 5 2 3 2" xfId="24090" xr:uid="{4B18DFC3-CC7E-4AF7-A05B-A3855FD80194}"/>
    <cellStyle name="Normal 5 2 3 2 2" xfId="19049" xr:uid="{256DB9D5-9F51-40AD-826E-2D4C9CB38672}"/>
    <cellStyle name="Normal 5 2 3 2 2 2" xfId="32976" xr:uid="{18F0F958-63E9-4C4A-AFAC-7B5EDA50384A}"/>
    <cellStyle name="Normal 5 2 3 2 3" xfId="31998" xr:uid="{55C13287-8943-489D-8849-12F6CC114168}"/>
    <cellStyle name="Normal 5 2 3 2 4" xfId="32940" xr:uid="{A8DF04CE-E84C-4D1E-9D2B-555AFA0C5C31}"/>
    <cellStyle name="Normal 5 2 3 3" xfId="20314" xr:uid="{9C155CC3-9A58-4164-8387-46FE7F4A99F3}"/>
    <cellStyle name="Normal 5 2 3 3 2" xfId="32973" xr:uid="{47320598-63A4-461A-98E4-37653D600643}"/>
    <cellStyle name="Normal 5 2 3 4" xfId="17978" xr:uid="{BAACA4A7-B148-430D-B04E-088CC448DA09}"/>
    <cellStyle name="Normal 5 2 3 4 2" xfId="31077" xr:uid="{916DC016-CBA8-49EA-8D9E-6E5B52813AFA}"/>
    <cellStyle name="Normal 5 2 3 5" xfId="24154" xr:uid="{39F6B5BD-31FC-4990-9CD3-E1C1632D6354}"/>
    <cellStyle name="Normal 5 2 3 6" xfId="32937" xr:uid="{2E90688F-D474-4555-9EB1-9AC5AE5B2119}"/>
    <cellStyle name="Normal 5 2 4" xfId="517" xr:uid="{DDD47CD7-A93F-4F71-B5C5-7EC02FFFEE54}"/>
    <cellStyle name="Normal 5 2 4 2" xfId="19959" xr:uid="{268F1FEB-0977-4E68-945F-A22FEB4020C3}"/>
    <cellStyle name="Normal 5 2 4 3" xfId="24262" xr:uid="{C3F5921B-E61D-4C65-A8AB-61554DE743DC}"/>
    <cellStyle name="Normal 5 2 4 4" xfId="32944" xr:uid="{53D37292-2473-48E9-AA82-3F4E4B5B80E7}"/>
    <cellStyle name="Normal 5 2 5" xfId="24271" xr:uid="{452EFB8E-5530-409D-9B4F-6DCD1B538899}"/>
    <cellStyle name="Normal 5 2 5 2" xfId="19367" xr:uid="{0E50C5AA-5EA3-4596-8AD3-EB55A1C13486}"/>
    <cellStyle name="Normal 5 2 5 3" xfId="32005" xr:uid="{3A62332F-E546-44FF-BD35-C770BD682E34}"/>
    <cellStyle name="Normal 5 2 5 4" xfId="32877" xr:uid="{2965C503-A873-407E-A473-44ED66198EF0}"/>
    <cellStyle name="Normal 5 2 6" xfId="24298" xr:uid="{FA32A496-91F2-4029-87FC-CA46777B6730}"/>
    <cellStyle name="Normal 5 2 7" xfId="24376" xr:uid="{5D405B92-D0A2-4F5E-BF75-9AF065CF2445}"/>
    <cellStyle name="Normal 5 3" xfId="330" xr:uid="{5B7D49EA-794A-433B-B526-DC11B3A3F084}"/>
    <cellStyle name="Normal 5 3 10" xfId="28108" xr:uid="{F3422BFE-F9E0-4E7D-A029-60CC0621D1D7}"/>
    <cellStyle name="Normal 5 3 10 2" xfId="28185" xr:uid="{20E5219B-F7C6-43E2-B289-934A658FDF2C}"/>
    <cellStyle name="Normal 5 3 10 2 2" xfId="32737" xr:uid="{B7203A82-B99A-49C6-A6E4-B94642C29C3E}"/>
    <cellStyle name="Normal 5 3 10 3" xfId="32681" xr:uid="{210D9152-2550-4503-9C87-F2FB61DE5E99}"/>
    <cellStyle name="Normal 5 3 11" xfId="28191" xr:uid="{C8D134EC-B60C-4C97-A61B-00FD3EBD7361}"/>
    <cellStyle name="Normal 5 3 11 2" xfId="32743" xr:uid="{9DDE9A4E-A2C6-45EE-AE6C-DB603FADDB71}"/>
    <cellStyle name="Normal 5 3 12" xfId="32999" xr:uid="{8DA02DDA-B50A-40A6-BFC3-EC7CB6B5B8A9}"/>
    <cellStyle name="Normal 5 3 2" xfId="768" xr:uid="{E2F3644D-AEFC-4735-B8EA-43A0C50F788B}"/>
    <cellStyle name="Normal 5 3 2 2" xfId="1128" xr:uid="{46F7B80B-5E03-4569-B18A-152BABDBFDC8}"/>
    <cellStyle name="Normal 5 3 2 2 2" xfId="1512" xr:uid="{1D640312-7AD6-407C-8C7B-EF63B4E95DBB}"/>
    <cellStyle name="Normal 5 3 2 2 2 2" xfId="19685" xr:uid="{9D555281-CCA3-440D-B937-54EF71AA879D}"/>
    <cellStyle name="Normal 5 3 2 2 2 3" xfId="18607" xr:uid="{768C8FF3-8707-48C8-B394-A29C47F5261A}"/>
    <cellStyle name="Normal 5 3 2 2 3" xfId="19927" xr:uid="{DE88D47A-C8EC-430C-B584-1968A269AC8C}"/>
    <cellStyle name="Normal 5 3 2 2 4" xfId="18671" xr:uid="{0E46A249-E858-42C1-90E4-0B30EDABF5E5}"/>
    <cellStyle name="Normal 5 3 2 3" xfId="1383" xr:uid="{0D5BFEDE-CD00-43A7-9D46-2F48CA22CD9E}"/>
    <cellStyle name="Normal 5 3 2 3 2" xfId="19801" xr:uid="{525B5CEB-9B10-4AB7-8207-C643F691CA72}"/>
    <cellStyle name="Normal 5 3 2 3 3" xfId="18715" xr:uid="{BC562D93-AA75-4CCC-A069-0BF7FBA0EC02}"/>
    <cellStyle name="Normal 5 3 2 4" xfId="24554" xr:uid="{9CB9A59E-5851-4511-8920-40E8B983CDF1}"/>
    <cellStyle name="Normal 5 3 2 5" xfId="17585" xr:uid="{6D5E31D2-9F28-46D8-84CE-4BA6A463A4D3}"/>
    <cellStyle name="Normal 5 3 2 6" xfId="24997" xr:uid="{971FBF4B-4CF8-4693-A0DC-20A99DC68FFC}"/>
    <cellStyle name="Normal 5 3 2 6 2" xfId="32123" xr:uid="{7FF4DFFD-0CCF-4FDC-90A7-5DBB9B7F0846}"/>
    <cellStyle name="Normal 5 3 2 7" xfId="27886" xr:uid="{E1C81B58-2DB3-424B-969F-34406B2F9F6A}"/>
    <cellStyle name="Normal 5 3 3" xfId="942" xr:uid="{4833E83F-9F49-4778-8486-E0FB311426B3}"/>
    <cellStyle name="Normal 5 3 3 2" xfId="1444" xr:uid="{B7F8B2A3-862F-4C0A-A09B-A6D854135BCC}"/>
    <cellStyle name="Normal 5 3 3 2 2" xfId="19749" xr:uid="{A4CA7522-EFDA-4865-95B8-A65891592E54}"/>
    <cellStyle name="Normal 5 3 3 2 3" xfId="18460" xr:uid="{3F8F722A-1915-40C1-9002-95CB5B91796A}"/>
    <cellStyle name="Normal 5 3 3 3" xfId="19939" xr:uid="{56943ECE-2945-4C77-86B2-A1014DCAA9BC}"/>
    <cellStyle name="Normal 5 3 3 4" xfId="18396" xr:uid="{AB298114-E00B-45EB-B12E-6FE6A10DB4C9}"/>
    <cellStyle name="Normal 5 3 4" xfId="1290" xr:uid="{7C50E21E-C2C1-4A99-8598-439A7316F40E}"/>
    <cellStyle name="Normal 5 3 4 2" xfId="21828" xr:uid="{09D5FAEC-1FA5-4FFC-A88A-1E8188199D23}"/>
    <cellStyle name="Normal 5 3 4 3" xfId="18593" xr:uid="{6919CC4D-5E94-4953-8E1A-AFC4CFE59376}"/>
    <cellStyle name="Normal 5 3 4 4" xfId="24251" xr:uid="{25913927-3694-4975-99C9-71193DE2A557}"/>
    <cellStyle name="Normal 5 3 4 4 2" xfId="32003" xr:uid="{5B74895C-037B-44FD-8BC2-0710368AE19B}"/>
    <cellStyle name="Normal 5 3 5" xfId="1306" xr:uid="{9827FEE8-2AB3-486C-BA0A-00243CF10EF4}"/>
    <cellStyle name="Normal 5 3 6" xfId="516" xr:uid="{D2A40027-C720-4200-904F-1418D53C8FDC}"/>
    <cellStyle name="Normal 5 3 6 2" xfId="16445" xr:uid="{EC84565E-10B4-4545-A779-2BBE6C0E961B}"/>
    <cellStyle name="Normal 5 3 7" xfId="18959" xr:uid="{9BA65808-6B93-4981-9B95-2BC824A107AD}"/>
    <cellStyle name="Normal 5 3 8" xfId="19148" xr:uid="{F436A61B-24A7-425F-882A-643961777790}"/>
    <cellStyle name="Normal 5 3 9" xfId="18159" xr:uid="{6C10986C-DE0B-4407-B9A1-B6DB87715E78}"/>
    <cellStyle name="Normal 5 4" xfId="373" xr:uid="{2C127DEA-C2AC-4B6B-9085-876FDE97D978}"/>
    <cellStyle name="Normal 5 4 2" xfId="23994" xr:uid="{C4115882-0D83-47FB-BD8C-1DEDB5661518}"/>
    <cellStyle name="Normal 5 4 2 2" xfId="31988" xr:uid="{7D55B8D4-BC17-4637-A2A8-EB8B89AA8286}"/>
    <cellStyle name="Normal 5 4 3" xfId="24163" xr:uid="{5E1BB42D-B608-4BBA-A04E-657782F211FE}"/>
    <cellStyle name="Normal 5 4 4" xfId="24159" xr:uid="{0E3316A4-FF0D-4508-BF66-48C87FB9ACAD}"/>
    <cellStyle name="Normal 5 4 5" xfId="28228" xr:uid="{EE7F4B43-BC1F-4301-B5E5-28966A440855}"/>
    <cellStyle name="Normal 5 4 6" xfId="33016" xr:uid="{41F7522B-96DC-41F0-8C8E-EC37C81949DA}"/>
    <cellStyle name="Normal 5 5" xfId="297" xr:uid="{FD70C089-4A13-4D0B-A074-3ABDD1913A5B}"/>
    <cellStyle name="Normal 5 5 2" xfId="21696" xr:uid="{3521B919-144D-4D67-B073-94B0690BBAF4}"/>
    <cellStyle name="Normal 5 5 3" xfId="24263" xr:uid="{A13366F5-C84F-47D2-B064-39670B84B092}"/>
    <cellStyle name="Normal 5 6" xfId="1535" xr:uid="{B9AB088E-DAD1-438E-B388-13B34C3739FC}"/>
    <cellStyle name="Normal 5 6 2" xfId="21639" xr:uid="{9CC714FB-6373-449C-ADE7-7790747C9B65}"/>
    <cellStyle name="Normal 5 6 2 2" xfId="31617" xr:uid="{7BAF1561-9ED4-4CC6-92F4-FE4DCCF83980}"/>
    <cellStyle name="Normal 5 6 3" xfId="24297" xr:uid="{A1793C68-1FA9-4BA1-9CF4-CB48E4CCDC2F}"/>
    <cellStyle name="Normal 5 6 4" xfId="28383" xr:uid="{B21D2C83-1A98-44A1-8165-40D5CC4C1D8E}"/>
    <cellStyle name="Normal 5 7" xfId="540" xr:uid="{BC99FA8E-6E05-45D8-9441-481E15C46C2A}"/>
    <cellStyle name="Normal 5 7 2" xfId="548" xr:uid="{E9B649F5-A45D-47F2-9B61-5ED9D76A027E}"/>
    <cellStyle name="Normal 5 7 3" xfId="785" xr:uid="{BA2FFA8C-83D5-432C-AD6D-9EF338DFA99C}"/>
    <cellStyle name="Normal 5 7 3 2" xfId="1145" xr:uid="{BAD1AA5F-D2DB-443A-A4B9-A861A6ECAAE4}"/>
    <cellStyle name="Normal 5 7 3 2 2" xfId="1520" xr:uid="{4B85CBA5-CB6B-4844-9CCF-F59E6F7D6CE8}"/>
    <cellStyle name="Normal 5 7 3 2 2 2" xfId="19678" xr:uid="{149A1CBF-95B0-4074-A945-809B9AA05793}"/>
    <cellStyle name="Normal 5 7 3 2 2 3" xfId="18471" xr:uid="{105ECD1B-8425-45F8-92A2-79AAA0BD0413}"/>
    <cellStyle name="Normal 5 7 3 2 3" xfId="19924" xr:uid="{B8A6CB29-722B-478B-8306-2C9FAB00241D}"/>
    <cellStyle name="Normal 5 7 3 2 4" xfId="19212" xr:uid="{917142F7-FF48-404E-9245-4DB9CD1175DF}"/>
    <cellStyle name="Normal 5 7 3 3" xfId="1390" xr:uid="{40EFAB2B-1B4E-45DD-A2FB-DAA8172FD5C6}"/>
    <cellStyle name="Normal 5 7 3 3 2" xfId="19796" xr:uid="{2E23E420-97B3-4E6C-B4E0-05EEB28B52CC}"/>
    <cellStyle name="Normal 5 7 3 3 3" xfId="17299" xr:uid="{5162F0EF-7B29-4687-9455-2A23E4B8D850}"/>
    <cellStyle name="Normal 5 7 3 4" xfId="19947" xr:uid="{3DD31B47-F82F-4B68-87E1-C0B8A461E2EF}"/>
    <cellStyle name="Normal 5 7 3 5" xfId="17269" xr:uid="{9B7853F1-8E12-4CF8-BD3F-CC48C4A96DBF}"/>
    <cellStyle name="Normal 5 7 4" xfId="959" xr:uid="{031F25AD-C997-4F51-BF05-2EAB76817836}"/>
    <cellStyle name="Normal 5 7 4 2" xfId="1449" xr:uid="{2928AF21-A187-46D4-A50B-4FBDBCBEBF3D}"/>
    <cellStyle name="Normal 5 7 4 2 2" xfId="19744" xr:uid="{E32FDF02-5928-48FF-90A9-DA3F5D3B440C}"/>
    <cellStyle name="Normal 5 7 4 2 3" xfId="18199" xr:uid="{33DBF905-377D-41E1-864C-451EB047A6BD}"/>
    <cellStyle name="Normal 5 7 4 3" xfId="19936" xr:uid="{C96968A1-8FF5-4D47-B340-4C1AA732CC09}"/>
    <cellStyle name="Normal 5 7 4 4" xfId="17572" xr:uid="{AE2D60C0-2711-4058-A743-69E5BC33340E}"/>
    <cellStyle name="Normal 5 7 5" xfId="1297" xr:uid="{49289925-7038-48C3-9B39-B755A20FDADB}"/>
    <cellStyle name="Normal 5 7 5 2" xfId="19871" xr:uid="{68A59C24-9967-401A-AD00-129D9AAAAEB7}"/>
    <cellStyle name="Normal 5 7 5 3" xfId="17655" xr:uid="{676562F0-2AE9-4220-8286-7BC2DF35F6AA}"/>
    <cellStyle name="Normal 5 7 6" xfId="19956" xr:uid="{7B4CEDAB-4C5F-4B4F-99F9-AE6103C350CB}"/>
    <cellStyle name="Normal 5 7 7" xfId="18207" xr:uid="{718B961F-2778-43CF-BC51-D7DCD5279D8D}"/>
    <cellStyle name="Normal 5 8" xfId="28151" xr:uid="{530E63AE-EC4F-4136-B222-060F6C551B0B}"/>
    <cellStyle name="Normal 5 8 2" xfId="32709" xr:uid="{E915B3E3-5B53-42E2-90CC-C0BB1C0E95F6}"/>
    <cellStyle name="Normal 5 9" xfId="28163" xr:uid="{B5AECDE8-E741-488A-8313-B06B718C3953}"/>
    <cellStyle name="Normal 5 9 2" xfId="32721" xr:uid="{59C9049F-1F0E-457D-87E9-41FD7C28521E}"/>
    <cellStyle name="Normal 50" xfId="1336" xr:uid="{C8CDEB44-4AD9-403E-AFDA-FA5AE62E2336}"/>
    <cellStyle name="Normal 50 2" xfId="20238" xr:uid="{1B5EB80D-3E44-4DF6-A3ED-EA2FD156D734}"/>
    <cellStyle name="Normal 50 3" xfId="22324" xr:uid="{734B4BF8-F1DE-4CA1-AB28-7082AD7234CF}"/>
    <cellStyle name="Normal 50 3 2" xfId="18478" xr:uid="{6605B43C-C9BD-472C-8EDA-FF53F9BEBD87}"/>
    <cellStyle name="Normal 50 4" xfId="24164" xr:uid="{B34EEA79-4169-4299-9E38-C759F1C7EDA1}"/>
    <cellStyle name="Normal 51" xfId="2976" xr:uid="{81CA8EA8-4C3E-4787-8FA0-5D1A11C227DE}"/>
    <cellStyle name="Normal 51 2" xfId="20227" xr:uid="{3C1D552A-9593-46F7-A2A7-7F8532131810}"/>
    <cellStyle name="Normal 51 3" xfId="24994" xr:uid="{D014847F-8F89-4B92-ADDC-38BCD7F1DC61}"/>
    <cellStyle name="Normal 51 4" xfId="20236" xr:uid="{4FCB6324-E169-4240-A06E-3B19FB7D609B}"/>
    <cellStyle name="Normal 52" xfId="3123" xr:uid="{16998146-3467-486C-A250-71680907296D}"/>
    <cellStyle name="Normal 52 2" xfId="19412" xr:uid="{503E24E7-0A74-40A5-B5FE-2A5C2CCF8000}"/>
    <cellStyle name="Normal 52 3" xfId="16639" xr:uid="{CF223AB7-85DE-48F1-B503-D3C490E5C6EA}"/>
    <cellStyle name="Normal 52 4" xfId="20121" xr:uid="{1C719DD4-C863-42BF-87CE-E79FFA77A830}"/>
    <cellStyle name="Normal 52 5" xfId="20234" xr:uid="{D3640D1B-31E2-41CE-A2B8-6BB371DEF8BF}"/>
    <cellStyle name="Normal 52 5 2" xfId="31383" xr:uid="{4DFAB367-8FE3-41A8-B633-BC6B88A96092}"/>
    <cellStyle name="Normal 53" xfId="3124" xr:uid="{48FA902F-968F-4351-BD72-D67BDB2395EF}"/>
    <cellStyle name="Normal 53 2" xfId="19411" xr:uid="{B1B807B6-B5B1-484B-8E0B-1895C2B5874B}"/>
    <cellStyle name="Normal 53 3" xfId="16638" xr:uid="{84BD280E-0904-498C-88C8-2CDFBF6334C0}"/>
    <cellStyle name="Normal 53 4" xfId="20120" xr:uid="{1E9D7B10-8F6C-463D-BB64-587C1B1C04DD}"/>
    <cellStyle name="Normal 53 5" xfId="20231" xr:uid="{BA3AD89B-56B9-4363-B2B7-8CDA14572FE7}"/>
    <cellStyle name="Normal 54" xfId="3125" xr:uid="{9DE8C147-E8D3-4D58-B5EF-8E3E86ECDFDA}"/>
    <cellStyle name="Normal 54 2" xfId="16637" xr:uid="{56DA70B6-6B6E-472B-987F-64A143D46CB6}"/>
    <cellStyle name="Normal 54 3" xfId="18577" xr:uid="{9828176F-C6ED-4FC8-9018-F83C8EE5B696}"/>
    <cellStyle name="Normal 54 3 2" xfId="31148" xr:uid="{CC8C8812-A887-4851-A847-48B0922C819B}"/>
    <cellStyle name="Normal 54 4" xfId="13609" xr:uid="{543F06F1-781B-4361-8C24-576BC2EB433B}"/>
    <cellStyle name="Normal 54 5" xfId="20119" xr:uid="{99E07B8D-655A-4B41-9FB7-BF88B4BF9E69}"/>
    <cellStyle name="Normal 54 6" xfId="20225" xr:uid="{99E1ED05-DF9E-4CD7-AF3D-ADB485F278D5}"/>
    <cellStyle name="Normal 55" xfId="20223" xr:uid="{54E2EF72-A098-49BC-BEFF-C62673FDCDA1}"/>
    <cellStyle name="Normal 55 2" xfId="19055" xr:uid="{4E56DEB9-F190-405C-AE55-406F1BE7E92F}"/>
    <cellStyle name="Normal 56" xfId="20224" xr:uid="{29BF2AA4-AFD6-4A12-A0A7-ABD43615EFE1}"/>
    <cellStyle name="Normal 56 2" xfId="19178" xr:uid="{ED6C217B-68F3-4D98-8A07-5E11C3076BE0}"/>
    <cellStyle name="Normal 57" xfId="17694" xr:uid="{4C60F428-B86D-427D-96C5-13F4FFB5E936}"/>
    <cellStyle name="Normal 57 2" xfId="3132" xr:uid="{D2264DDB-55EA-4531-83F5-2132F8A32024}"/>
    <cellStyle name="Normal 58" xfId="18771" xr:uid="{2DF8D3AA-E85D-465A-B5A1-86089EFE4E02}"/>
    <cellStyle name="Normal 59" xfId="18982" xr:uid="{7210EDC2-D170-471F-93CC-BAABAACAE66E}"/>
    <cellStyle name="Normal 6" xfId="363" xr:uid="{93B845E3-186C-4831-8610-7C3065232D32}"/>
    <cellStyle name="Normal 6 10" xfId="28140" xr:uid="{CF2739F3-544E-49A6-92A3-99AADD527DBE}"/>
    <cellStyle name="Normal 6 10 2" xfId="32700" xr:uid="{88BF625B-F847-45DF-BD87-99B402EF2FE7}"/>
    <cellStyle name="Normal 6 2" xfId="479" xr:uid="{92A2F3C1-7D39-4636-81D1-7D2BFBB4B7D8}"/>
    <cellStyle name="Normal 6 2 2" xfId="624" xr:uid="{73B53B55-831E-42C2-B16C-CADA7E27C8BA}"/>
    <cellStyle name="Normal 6 2 2 2" xfId="28268" xr:uid="{D28CD544-2FDA-4B14-B051-E73131A2FD57}"/>
    <cellStyle name="Normal 6 2 3" xfId="523" xr:uid="{C3C9320B-09B0-487E-94BE-26F14542C823}"/>
    <cellStyle name="Normal 6 2 4" xfId="494" xr:uid="{422D44C5-BABA-4EA6-AF0A-3CC3D148761E}"/>
    <cellStyle name="Normal 6 2 5" xfId="24260" xr:uid="{D0BA7ACF-21D0-4133-AC01-390EAB756BE6}"/>
    <cellStyle name="Normal 6 2 5 2" xfId="557" xr:uid="{6E6C7196-B9BA-43A9-8273-404C3DB07293}"/>
    <cellStyle name="Normal 6 2 6" xfId="18669" xr:uid="{E6335A3C-532A-4EAE-AAFF-9D870F7BA8D4}"/>
    <cellStyle name="Normal 6 2 7" xfId="32990" xr:uid="{2A3007EA-A77B-4B59-B3CD-ABEC18B20CFE}"/>
    <cellStyle name="Normal 6 3" xfId="480" xr:uid="{CA6920E6-5C29-48E5-9152-EBC80267C833}"/>
    <cellStyle name="Normal 6 3 2" xfId="24160" xr:uid="{A980375D-0031-4841-B39B-EE305F8E3091}"/>
    <cellStyle name="Normal 6 3 3" xfId="28092" xr:uid="{40E0F011-8DAA-4A26-84F6-EC4CEE272676}"/>
    <cellStyle name="Normal 6 3 4" xfId="28248" xr:uid="{7C597CB3-F5F4-4550-9BB3-8FE2848583C6}"/>
    <cellStyle name="Normal 6 4" xfId="436" xr:uid="{183B5E79-2CD3-4305-84C2-D3846F8E8CF1}"/>
    <cellStyle name="Normal 6 4 2" xfId="28090" xr:uid="{DF5D2569-0189-421D-9AE4-49C1DB3904BC}"/>
    <cellStyle name="Normal 6 4 2 2" xfId="32671" xr:uid="{65FD9B32-778E-4716-891C-1A225B69D55A}"/>
    <cellStyle name="Normal 6 5" xfId="520" xr:uid="{E44673AB-F912-44A6-9692-13BB723E371F}"/>
    <cellStyle name="Normal 6 6" xfId="719" xr:uid="{F671FF76-A671-4023-9E98-1E507651CA86}"/>
    <cellStyle name="Normal 6 6 2" xfId="28144" xr:uid="{ACFC17B7-492F-4636-8A7D-CF866E8D9679}"/>
    <cellStyle name="Normal 6 6 2 2" xfId="32705" xr:uid="{E294A4C3-A1EF-480A-9A9D-33382861D311}"/>
    <cellStyle name="Normal 6 7" xfId="4" xr:uid="{C1C15FE3-89ED-49A2-AB83-EAC1CA5A94D2}"/>
    <cellStyle name="Normal 6 8" xfId="432" xr:uid="{1B63EAC5-4B5C-4629-B77E-F69520E047EB}"/>
    <cellStyle name="Normal 6 8 2" xfId="19972" xr:uid="{783A558E-EF51-445E-9FF3-4B3EC476B53C}"/>
    <cellStyle name="Normal 6 8 3" xfId="24261" xr:uid="{FF6BA85B-3424-46A9-8B86-FBD2993A00EC}"/>
    <cellStyle name="Normal 6 9" xfId="24320" xr:uid="{A274B3A3-CD94-4328-9615-BE35F2D7FBF6}"/>
    <cellStyle name="Normal 60" xfId="18059" xr:uid="{AA2E475A-C2CC-4E22-97FB-07627D1D4810}"/>
    <cellStyle name="Normal 61" xfId="20220" xr:uid="{B75C876D-8F73-471D-ACE6-AE8414BADFD8}"/>
    <cellStyle name="Normal 62" xfId="18013" xr:uid="{DC732DED-F3A4-4FD5-B669-0672C77F6CF8}"/>
    <cellStyle name="Normal 62 2" xfId="550" xr:uid="{7E5B6CCC-9DE3-4155-B996-6A449FBEDD05}"/>
    <cellStyle name="Normal 62 2 2" xfId="28257" xr:uid="{247B4A45-34DC-4333-8763-E4EA74C3D188}"/>
    <cellStyle name="Normal 63" xfId="26" xr:uid="{38B7F5F6-4C7A-4771-8B28-ED15A77FF4FD}"/>
    <cellStyle name="Normal 63 18" xfId="27" xr:uid="{EFCD9195-5540-4D23-8BB2-A39C84421AA6}"/>
    <cellStyle name="Normal 63 2" xfId="564" xr:uid="{66C180A9-CE7C-4456-8D30-076749C5B4C5}"/>
    <cellStyle name="Normal 64" xfId="17364" xr:uid="{636E8F8A-7EC6-4B9D-87E6-23C22ADD5777}"/>
    <cellStyle name="Normal 65" xfId="25140" xr:uid="{F3615C40-B270-4488-96A8-9A223CA5C312}"/>
    <cellStyle name="Normal 66" xfId="24992" xr:uid="{BDA2D21F-080C-4E90-89B1-D77345D33B82}"/>
    <cellStyle name="Normal 67" xfId="24993" xr:uid="{1B597AE0-5D0C-48E3-AA33-8B80ED3E6500}"/>
    <cellStyle name="Normal 68" xfId="20221" xr:uid="{11CB7E95-ED2C-427A-A773-968F7F012A27}"/>
    <cellStyle name="Normal 69" xfId="16172" xr:uid="{8431D2F4-13A8-4877-8A88-AFF91A5159CC}"/>
    <cellStyle name="Normal 7" xfId="295" xr:uid="{D3919595-CE22-4ABD-BCC7-C45296EA76A6}"/>
    <cellStyle name="Normal 7 10" xfId="17471" xr:uid="{5A5AE8BB-2DE4-49AC-8517-2DCC427D0143}"/>
    <cellStyle name="Normal 7 11" xfId="18937" xr:uid="{C6F378E6-A2B5-413B-BE24-4C6573B9E165}"/>
    <cellStyle name="Normal 7 2" xfId="2" xr:uid="{4A73A8D6-7E4B-4806-9C9E-F31EF660FBC9}"/>
    <cellStyle name="Normal 7 2 2" xfId="24158" xr:uid="{544774FA-7636-43E7-9863-E81F49E5C372}"/>
    <cellStyle name="Normal 7 2 3" xfId="24109" xr:uid="{C6924DAD-8DB3-4D17-A240-26C2E88BAC7C}"/>
    <cellStyle name="Normal 7 2 4" xfId="24285" xr:uid="{63DAA8F2-AF92-4050-BD55-AF2920D1D89D}"/>
    <cellStyle name="Normal 7 2 4 2" xfId="32011" xr:uid="{DA40213F-3A68-48D7-BB99-1B449DE9B650}"/>
    <cellStyle name="Normal 7 3" xfId="326" xr:uid="{F8751301-D61F-485D-A74D-3B0467505E78}"/>
    <cellStyle name="Normal 7 3 2" xfId="3059" xr:uid="{7D800BF5-5E30-4949-A4BD-5BCA8E3A2E4A}"/>
    <cellStyle name="Normal 7 3 2 2" xfId="19476" xr:uid="{3653991F-A13D-4602-AFD7-6000999041E2}"/>
    <cellStyle name="Normal 7 3 2 3" xfId="16702" xr:uid="{282D25B4-6889-4814-B549-B0C0AF998DA8}"/>
    <cellStyle name="Normal 7 3 3" xfId="24189" xr:uid="{F4C38186-4714-405C-935D-9675DC74B7A3}"/>
    <cellStyle name="Normal 7 3 3 2" xfId="16558" xr:uid="{78EE3571-21B2-45D2-BE5C-D26A93FFAC38}"/>
    <cellStyle name="Normal 7 3 3 3" xfId="20041" xr:uid="{03CBCC11-10AB-44F5-8236-5675C4E3D1CD}"/>
    <cellStyle name="Normal 7 3 4" xfId="18083" xr:uid="{56E22FDE-92A0-49C5-8CEB-CAAD1A78E21C}"/>
    <cellStyle name="Normal 7 4" xfId="350" xr:uid="{63AA5637-2289-4D78-9374-24C5DC38AFC0}"/>
    <cellStyle name="Normal 7 4 2" xfId="24007" xr:uid="{B28448F0-0E14-401C-8440-DCDD9EC62017}"/>
    <cellStyle name="Normal 7 4 3" xfId="24226" xr:uid="{7021F5AB-DE4B-4511-B07D-68BEE3859244}"/>
    <cellStyle name="Normal 7 5" xfId="308" xr:uid="{F013F0F1-8029-4A97-804F-D6AE9F9D0EED}"/>
    <cellStyle name="Normal 7 5 2" xfId="24017" xr:uid="{B6F76525-AA55-4989-9188-B076CD5BF886}"/>
    <cellStyle name="Normal 7 5 3" xfId="24259" xr:uid="{A7FBD29C-AB17-48AC-8976-6CF77CEDB06E}"/>
    <cellStyle name="Normal 7 6" xfId="1402" xr:uid="{6CBAF0CE-46A8-4F59-9AB9-84DB0273A79F}"/>
    <cellStyle name="Normal 7 6 2" xfId="19785" xr:uid="{FE74CA7D-0C17-4FA4-8BC4-5C16E5F15D10}"/>
    <cellStyle name="Normal 7 6 3" xfId="17859" xr:uid="{DED66996-967F-4F6D-B302-79BB3F649B08}"/>
    <cellStyle name="Normal 7 6 4" xfId="28093" xr:uid="{CE3A91E4-ACC0-4D77-8A56-A567E43ABD8A}"/>
    <cellStyle name="Normal 7 6 4 2" xfId="32672" xr:uid="{551FB9A6-F8FD-4FFA-8ABF-B14449473FD4}"/>
    <cellStyle name="Normal 7 7" xfId="3036" xr:uid="{4B193319-8100-4551-B46F-7E236054530E}"/>
    <cellStyle name="Normal 7 7 2" xfId="19496" xr:uid="{0280AC9F-28BA-4EDD-967C-CED82A90DB12}"/>
    <cellStyle name="Normal 7 7 3" xfId="16722" xr:uid="{75DAE32A-26C7-4FDB-AF0F-7C2374B707A4}"/>
    <cellStyle name="Normal 7 7 4" xfId="20180" xr:uid="{A6778A1A-A296-47A6-A2EA-5F678AF385AF}"/>
    <cellStyle name="Normal 7 7 5" xfId="24383" xr:uid="{05307334-0C9D-436E-B390-9B001B8D6091}"/>
    <cellStyle name="Normal 7 8" xfId="527" xr:uid="{354B0C0F-3ED5-476D-AAC1-57BD4AE87062}"/>
    <cellStyle name="Normal 7 9" xfId="20061" xr:uid="{8464AF01-E5E3-475B-A199-EC493F7E4B3F}"/>
    <cellStyle name="Normal 7 9 2" xfId="16578" xr:uid="{DE863DA7-4DE9-4B32-A248-6E4C12E68A4D}"/>
    <cellStyle name="Normal 70" xfId="16171" xr:uid="{E42E242B-2486-4527-958A-0667610B3F75}"/>
    <cellStyle name="Normal 71" xfId="560" xr:uid="{7EACE564-F8B7-45FB-9ADD-4426D927A51A}"/>
    <cellStyle name="Normal 71 2" xfId="799" xr:uid="{C92E37E6-1844-49B6-A1AC-34C23FC81CCD}"/>
    <cellStyle name="Normal 71 2 2" xfId="1159" xr:uid="{D39A332D-EE27-4730-B024-08AC156DFEC4}"/>
    <cellStyle name="Normal 71 2 2 2" xfId="1523" xr:uid="{33F0D0A0-5F9D-4397-BAA1-F2C72F73FB67}"/>
    <cellStyle name="Normal 71 2 2 2 2" xfId="19676" xr:uid="{F35AF696-DC49-4E91-8D0B-7B2DE1CC6841}"/>
    <cellStyle name="Normal 71 2 2 2 3" xfId="18733" xr:uid="{F93A15CE-3957-47C5-836E-748C33931E0D}"/>
    <cellStyle name="Normal 71 2 2 3" xfId="19923" xr:uid="{6120B735-F755-4995-90DA-8321AF8E741D}"/>
    <cellStyle name="Normal 71 2 2 4" xfId="18720" xr:uid="{A3D1B623-6B6B-452D-B580-B6DDE6E0C698}"/>
    <cellStyle name="Normal 71 2 3" xfId="1393" xr:uid="{EE448079-0B11-4AB2-B4FA-A6DC145729F3}"/>
    <cellStyle name="Normal 71 2 3 2" xfId="19793" xr:uid="{CDA8E2FA-F15C-4E8B-8B15-59C99C94F507}"/>
    <cellStyle name="Normal 71 2 3 3" xfId="18948" xr:uid="{2AE15E30-6DF5-4329-B5CC-6C9B857C0D67}"/>
    <cellStyle name="Normal 71 2 4" xfId="19946" xr:uid="{BBC49223-418F-4781-B798-C2AC331FB035}"/>
    <cellStyle name="Normal 71 2 5" xfId="18707" xr:uid="{F0467D97-067B-4005-AADB-A674D0D130F6}"/>
    <cellStyle name="Normal 71 3" xfId="973" xr:uid="{03F6F419-335B-42BE-B9D7-3152A65E1D46}"/>
    <cellStyle name="Normal 71 3 2" xfId="1453" xr:uid="{ED422BB0-97B5-45F5-8B21-3A602A56915E}"/>
    <cellStyle name="Normal 71 3 2 2" xfId="19741" xr:uid="{598A05EF-CEEF-41B6-9D2F-5E30A1353FBF}"/>
    <cellStyle name="Normal 71 3 2 3" xfId="18603" xr:uid="{0F51E5B4-3D84-46E1-86F0-6CC73126FB5C}"/>
    <cellStyle name="Normal 71 3 3" xfId="19935" xr:uid="{F383418F-B9EF-4F63-A40D-3AEB9B37DE85}"/>
    <cellStyle name="Normal 71 3 4" xfId="18830" xr:uid="{286B2DFD-8485-40B7-BDDD-2561C0913140}"/>
    <cellStyle name="Normal 71 4" xfId="1307" xr:uid="{0BBC75A3-09A2-4DA5-A1BA-5B661E2A7A87}"/>
    <cellStyle name="Normal 71 4 2" xfId="19863" xr:uid="{D1B746E9-0648-4621-88D0-5053960CD878}"/>
    <cellStyle name="Normal 71 4 3" xfId="17855" xr:uid="{A8045ABF-94A3-4BC9-A61D-FED4483977FD}"/>
    <cellStyle name="Normal 71 5" xfId="19955" xr:uid="{A853A73E-FDA1-4D93-A2B3-17313BC10DF1}"/>
    <cellStyle name="Normal 71 6" xfId="18057" xr:uid="{CD5DBB8E-B1B7-4BF2-83B7-62864C5F6B64}"/>
    <cellStyle name="Normal 72" xfId="20217" xr:uid="{4872CDC6-8042-4F72-BE81-3C177BDD1842}"/>
    <cellStyle name="Normal 73" xfId="18204" xr:uid="{F55A1CE6-16D4-478A-820B-E93EC60C26D4}"/>
    <cellStyle name="Normal 74" xfId="18073" xr:uid="{D54165DD-2D74-4E41-9E5F-11D3D5DD4FE7}"/>
    <cellStyle name="Normal 75" xfId="546" xr:uid="{D3A3CE2B-0163-43C1-BCB9-69805473ECB0}"/>
    <cellStyle name="Normal 75 2" xfId="28255" xr:uid="{5B9B940F-844D-46A3-B4D7-88C9A18CFBC7}"/>
    <cellStyle name="Normal 76" xfId="15672" xr:uid="{91E49FB9-52F3-4143-98C9-6D74A36CCB94}"/>
    <cellStyle name="Normal 77" xfId="553" xr:uid="{F7791760-2B90-4FF7-9F9A-BBF443C5BD58}"/>
    <cellStyle name="Normal 78" xfId="565" xr:uid="{78FA92FC-A3A7-4021-9255-90100205696D}"/>
    <cellStyle name="Normal 79" xfId="11186" xr:uid="{7F1EFA15-9E12-4858-9C9B-40CDD87F9126}"/>
    <cellStyle name="Normal 8" xfId="166" xr:uid="{F42DB94C-E2A5-4352-AD49-6936AFBBCECD}"/>
    <cellStyle name="Normal 8 2" xfId="164" xr:uid="{A75E4A54-9113-4A69-9386-4A2D5CCF0E1F}"/>
    <cellStyle name="Normal 8 2 2" xfId="757" xr:uid="{4ACB1846-9219-45CF-AA1F-1BB36146C95F}"/>
    <cellStyle name="Normal 8 2 2 2" xfId="1117" xr:uid="{751DA56D-D1C1-41BA-ADC1-3950061089C2}"/>
    <cellStyle name="Normal 8 2 2 2 2" xfId="1508" xr:uid="{828A6F14-D803-47FB-860E-8A40282D8660}"/>
    <cellStyle name="Normal 8 2 2 2 2 2" xfId="19689" xr:uid="{FAD6573A-07D9-4EA9-98E7-3AF9124EDAE0}"/>
    <cellStyle name="Normal 8 2 2 2 2 3" xfId="18203" xr:uid="{105228E0-392B-4DB3-B200-89EBEC945E53}"/>
    <cellStyle name="Normal 8 2 2 2 3" xfId="19928" xr:uid="{81378BBC-3ACD-48F0-BBB5-637CE2D3AEFD}"/>
    <cellStyle name="Normal 8 2 2 2 4" xfId="18738" xr:uid="{27571D88-FD45-422A-965F-DB0F8BB9E059}"/>
    <cellStyle name="Normal 8 2 2 3" xfId="1379" xr:uid="{EC73BEBF-4370-473D-AB78-4716022D6A3B}"/>
    <cellStyle name="Normal 8 2 2 3 2" xfId="19805" xr:uid="{1795D753-38C9-426C-B721-A7342CF6A659}"/>
    <cellStyle name="Normal 8 2 2 3 3" xfId="18964" xr:uid="{5170E3B2-EEC8-44F8-87CF-D46225D0FCB8}"/>
    <cellStyle name="Normal 8 2 2 4" xfId="19950" xr:uid="{96B28133-7500-43DC-B4E8-A1C43012ADA8}"/>
    <cellStyle name="Normal 8 2 2 5" xfId="17645" xr:uid="{0A37D7A2-FF20-416D-B3F1-05DB36E2B2C3}"/>
    <cellStyle name="Normal 8 2 3" xfId="931" xr:uid="{FD230838-7F20-4E77-BA4E-ACC22FAB9ECC}"/>
    <cellStyle name="Normal 8 2 3 2" xfId="1440" xr:uid="{89ECCEFA-2D76-4433-A559-FE870E475953}"/>
    <cellStyle name="Normal 8 2 3 2 2" xfId="19753" xr:uid="{79563333-3782-4C84-80B6-6481F49FB18A}"/>
    <cellStyle name="Normal 8 2 3 2 3" xfId="18055" xr:uid="{C6008210-B495-47C5-A293-920AB9C1DA15}"/>
    <cellStyle name="Normal 8 2 3 3" xfId="19940" xr:uid="{B17FF60A-26A7-4309-9C37-9DB4ED7F10D6}"/>
    <cellStyle name="Normal 8 2 3 4" xfId="18172" xr:uid="{FB551CC2-7279-419B-9376-7CCCCAD04E99}"/>
    <cellStyle name="Normal 8 2 4" xfId="1283" xr:uid="{A66EBE5E-9B99-44B8-8352-FC2E0FF5D3C1}"/>
    <cellStyle name="Normal 8 2 4 2" xfId="21835" xr:uid="{08F80754-A490-4876-81EC-FECFD06AF33D}"/>
    <cellStyle name="Normal 8 2 4 3" xfId="17469" xr:uid="{31969F60-8F0F-4C38-BC3B-15224490BEA2}"/>
    <cellStyle name="Normal 8 2 4 4" xfId="23988" xr:uid="{96861F9A-0E9D-418E-A3CD-8131F8E1A95E}"/>
    <cellStyle name="Normal 8 2 5" xfId="1350" xr:uid="{20A84733-F2E2-4679-91BF-E4BC41C92452}"/>
    <cellStyle name="Normal 8 2 6" xfId="498" xr:uid="{91B25488-3FEA-4D8A-9B46-3FF7A5498A42}"/>
    <cellStyle name="Normal 8 2 6 2" xfId="16453" xr:uid="{1E70FC17-F482-46B3-A011-871C26D31062}"/>
    <cellStyle name="Normal 8 2 7" xfId="18799" xr:uid="{449C8B9D-63AE-400F-AA07-9033A21F9719}"/>
    <cellStyle name="Normal 8 2 8" xfId="384" xr:uid="{09645BEC-A233-46E7-B8F6-524F345D1A4B}"/>
    <cellStyle name="Normal 8 3" xfId="150" xr:uid="{68939EAB-F5D1-428B-8B2C-142CD208AF08}"/>
    <cellStyle name="Normal 8 3 2" xfId="28220" xr:uid="{A0B42C52-AED0-4EAD-99A1-1AE8B2947458}"/>
    <cellStyle name="Normal 8 4" xfId="28130" xr:uid="{B1E2E761-8FB9-4488-B33D-3CAA2DFBD3A4}"/>
    <cellStyle name="Normal 8 4 2" xfId="32691" xr:uid="{438FF84B-B87D-4935-98F9-638251D2F042}"/>
    <cellStyle name="Normal 8 5" xfId="28174" xr:uid="{1DC56D4F-E23E-4004-A767-D18B6EE4508F}"/>
    <cellStyle name="Normal 8 5 2" xfId="32729" xr:uid="{1FAA7B74-2241-4BF6-A1F9-C1A92CB97A34}"/>
    <cellStyle name="Normal 8 5 3" xfId="32801" xr:uid="{685F87B1-B616-4C9F-82DF-6C08C939C023}"/>
    <cellStyle name="Normal 8 6" xfId="238" xr:uid="{574E1BCA-8F25-4377-A25F-A5CE2830F894}"/>
    <cellStyle name="Normal 80" xfId="11174" xr:uid="{808A1277-91C2-4113-AEA1-32C005507463}"/>
    <cellStyle name="Normal 81" xfId="47" xr:uid="{08B6E765-EEFE-4B6B-B524-CCD32CEF62F4}"/>
    <cellStyle name="Normal 81 2" xfId="32679" xr:uid="{13FF7FBC-88C8-450A-9953-1FCD1FCBAE9B}"/>
    <cellStyle name="Normal 82" xfId="28154" xr:uid="{30F32204-0D41-4B94-B818-AF70AE7A406C}"/>
    <cellStyle name="Normal 82 2" xfId="32711" xr:uid="{627DABFC-F851-4B71-84EB-F5D5391BF602}"/>
    <cellStyle name="Normal 83" xfId="72" xr:uid="{4DE00D62-1A78-4B26-AC75-DE19DA31AFCC}"/>
    <cellStyle name="Normal 83 2" xfId="32714" xr:uid="{698908EF-4A23-4628-BC5E-0960C9A21AB5}"/>
    <cellStyle name="Normal 84" xfId="28160" xr:uid="{06AEFC15-31B4-40FC-814A-507DA7B32F31}"/>
    <cellStyle name="Normal 84 2" xfId="32718" xr:uid="{88286712-259A-40B1-8C2A-FB8A0236CB47}"/>
    <cellStyle name="Normal 85" xfId="28162" xr:uid="{61F3289C-4675-4143-AB7F-C75194840F83}"/>
    <cellStyle name="Normal 85 2" xfId="32720" xr:uid="{AC632134-F17C-4788-95C7-36353DEEB4AD}"/>
    <cellStyle name="Normal 86" xfId="64" xr:uid="{8C817451-846C-4B48-9C4D-27A8A1A6907A}"/>
    <cellStyle name="Normal 87" xfId="28169" xr:uid="{969981AC-00AE-4829-99D4-7AA540B18C6A}"/>
    <cellStyle name="Normal 87 2" xfId="32724" xr:uid="{F451AD86-4EE2-408F-8E5B-657C3951580E}"/>
    <cellStyle name="Normal 88" xfId="28183" xr:uid="{975D5170-A8F4-495E-A4F7-D67B2BFDC03E}"/>
    <cellStyle name="Normal 88 2" xfId="32736" xr:uid="{FFD5DB3A-D1F3-4FEF-99AC-D0E65BC9323C}"/>
    <cellStyle name="Normal 89" xfId="28170" xr:uid="{BF275B50-4C23-424B-8DDB-A420E7A1FEE9}"/>
    <cellStyle name="Normal 9" xfId="538" xr:uid="{AA589E17-BD0A-45A9-B771-4591E56DDD90}"/>
    <cellStyle name="Normal 9 2" xfId="24186" xr:uid="{7716A438-D668-4C2D-889E-745703DC28DB}"/>
    <cellStyle name="Normal 9 2 2" xfId="23967" xr:uid="{8C697622-0E1E-4A2C-B5EE-9D049FBE2A46}"/>
    <cellStyle name="Normal 9 2 2 2" xfId="19368" xr:uid="{BA615AFF-F4EF-4113-967D-82194B822340}"/>
    <cellStyle name="Normal 9 2 3" xfId="20219" xr:uid="{E0992F8A-6C09-4984-B46D-BA73FAFF866C}"/>
    <cellStyle name="Normal 9 2 4" xfId="18531" xr:uid="{658D2F2A-F1AD-44E5-B168-1A6509B9A306}"/>
    <cellStyle name="Normal 9 3" xfId="24064" xr:uid="{BBE64924-EDA7-4D29-8919-C5736193D86E}"/>
    <cellStyle name="Normal 9 4" xfId="19264" xr:uid="{7009A707-581E-466A-B5B0-17DC3F32911B}"/>
    <cellStyle name="Normal 9 5" xfId="28100" xr:uid="{89068830-1E86-4C1E-B03E-7DA93B51BAF3}"/>
    <cellStyle name="Normal 9 5 2" xfId="32677" xr:uid="{BCA2BE77-58FC-4C32-810D-98CC0485C749}"/>
    <cellStyle name="Normal 9 6" xfId="28178" xr:uid="{724F2B11-D614-4D2A-BFA6-D6CD8EDE6FB5}"/>
    <cellStyle name="Normal 90" xfId="28194" xr:uid="{AB59A3E9-BB79-490C-92A7-75CA6FF59501}"/>
    <cellStyle name="Normal 90 2" xfId="32746" xr:uid="{66C28C05-7E38-4EFF-81D6-816916B89CE0}"/>
    <cellStyle name="Normal 91" xfId="28200" xr:uid="{C2DDC9B3-1733-4FF5-B894-D8191F5D0C72}"/>
    <cellStyle name="Normal 92" xfId="32754" xr:uid="{BC8C8BEF-3616-4244-9EEA-7951B6749AFF}"/>
    <cellStyle name="Normal 93" xfId="32755" xr:uid="{1A01ED06-DF87-4254-8496-8C19F85D250C}"/>
    <cellStyle name="Normal 94" xfId="32758" xr:uid="{1CC09DF5-96C7-49F9-86FB-3B4D673DFA03}"/>
    <cellStyle name="Normal 95" xfId="167" xr:uid="{16870EAD-A90D-45EA-90A8-B2AD8BC57A7B}"/>
    <cellStyle name="Normal 95 2" xfId="32772" xr:uid="{67E6F6BF-4433-4CFF-858D-503D21B736C2}"/>
    <cellStyle name="Normal 96" xfId="32773" xr:uid="{FBDFA0C8-1817-4253-B023-6BC243F57CA4}"/>
    <cellStyle name="Normal 97" xfId="32776" xr:uid="{91832738-7264-4BF5-A884-CCD626E0D668}"/>
    <cellStyle name="Normal 98" xfId="32785" xr:uid="{765CA3CF-AB74-4BC5-82CC-5EF755C0F163}"/>
    <cellStyle name="Normal 99" xfId="32792" xr:uid="{85CE34A0-4EFE-4906-B8CE-4A42611A0A13}"/>
    <cellStyle name="Normal_Noble-E04" xfId="12" xr:uid="{EF654B50-36D5-4EA7-BC42-CC49BEBF6191}"/>
    <cellStyle name="Note" xfId="184" builtinId="10" customBuiltin="1"/>
    <cellStyle name="Note 2" xfId="650" xr:uid="{A1A5C6F4-2D6A-43E5-8A8C-8FB5B637BAF4}"/>
    <cellStyle name="Note 2 2" xfId="24222" xr:uid="{A5432E19-B586-4438-AEB1-6EAA8EB37EB0}"/>
    <cellStyle name="Note 3" xfId="24221" xr:uid="{BEB6EBBD-C7ED-4B6B-B196-A36FE394E558}"/>
    <cellStyle name="Note 4" xfId="24195" xr:uid="{CB486E76-A176-4B4D-86BD-D4FB60874967}"/>
    <cellStyle name="Note 5" xfId="24132" xr:uid="{53171498-43B7-4639-9554-DA79815FA152}"/>
    <cellStyle name="Output" xfId="179" builtinId="21" customBuiltin="1"/>
    <cellStyle name="Output 2" xfId="645" xr:uid="{377B4569-9EAD-4230-978D-87CA1A5FE6EF}"/>
    <cellStyle name="Output 2 2" xfId="32905" xr:uid="{7CEF6145-7614-4A2E-B93F-03D57AB427F2}"/>
    <cellStyle name="Percent" xfId="169" builtinId="5"/>
    <cellStyle name="Percent 10" xfId="28" xr:uid="{3692C582-E104-47DA-913B-5B9670DE0317}"/>
    <cellStyle name="Percent 10 2" xfId="28111" xr:uid="{9627D68E-022F-47BC-8C2A-8B3620FAEEAA}"/>
    <cellStyle name="Percent 10 3" xfId="28202" xr:uid="{F75C839E-D891-4488-AD7D-69F18B817063}"/>
    <cellStyle name="Percent 11" xfId="32760" xr:uid="{A80D9B6E-CD70-4213-94FB-566DF07477AD}"/>
    <cellStyle name="Percent 12" xfId="32778" xr:uid="{ED2F5DE9-B537-4F21-A503-E46422A9A76F}"/>
    <cellStyle name="Percent 13" xfId="32787" xr:uid="{E2D373E5-5274-4CFA-A613-5513DB9FF8B9}"/>
    <cellStyle name="Percent 14" xfId="32843" xr:uid="{EB3B8986-EB7C-44C2-9B8B-C5BDA0BE9923}"/>
    <cellStyle name="Percent 2" xfId="29" xr:uid="{BF8E57FD-88F9-4C07-AEE8-DACD2C60BEC5}"/>
    <cellStyle name="Percent 2 2" xfId="360" xr:uid="{15EE4877-C1A9-46B3-A28D-AE83DD4FED19}"/>
    <cellStyle name="Percent 2 2 2" xfId="1406" xr:uid="{DAC50483-1574-4529-8D09-B29B8E380297}"/>
    <cellStyle name="Percent 2 2 2 2" xfId="24056" xr:uid="{16FC8378-58E6-4E3A-BB81-395DC5B2727B}"/>
    <cellStyle name="Percent 2 2 2 3" xfId="24162" xr:uid="{DBDF3587-E45F-48C3-8C85-19A5529485D8}"/>
    <cellStyle name="Percent 2 2 3" xfId="3084" xr:uid="{32CFB8C7-8171-4B67-8D3B-0F31A586E926}"/>
    <cellStyle name="Percent 2 2 3 2" xfId="19451" xr:uid="{C703117D-2922-4D5F-A4AE-3AC684C4A534}"/>
    <cellStyle name="Percent 2 2 3 3" xfId="16677" xr:uid="{26C8893F-2DCD-4826-9C32-79124B8B3D58}"/>
    <cellStyle name="Percent 2 2 4" xfId="452" xr:uid="{96C7D291-497B-4861-B4B6-D45738520986}"/>
    <cellStyle name="Percent 2 2 5" xfId="20016" xr:uid="{ACF936BF-04A1-4C44-947C-160E782FDA4B}"/>
    <cellStyle name="Percent 2 2 5 2" xfId="16534" xr:uid="{3A397764-3CD0-4B8E-98A0-34047317ACC3}"/>
    <cellStyle name="Percent 2 2 6" xfId="18938" xr:uid="{613AE059-BC09-4A19-B9B4-B272EEC67D28}"/>
    <cellStyle name="Percent 2 2 7" xfId="17282" xr:uid="{C7C2EFF1-D861-464C-AEEC-330BDAA26602}"/>
    <cellStyle name="Percent 2 2 8" xfId="32979" xr:uid="{94215363-7DE7-4961-9770-7741D46D9C51}"/>
    <cellStyle name="Percent 2 3" xfId="17969" xr:uid="{6810F34E-0198-412D-B540-4259965FE45C}"/>
    <cellStyle name="Percent 2 3 2" xfId="19016" xr:uid="{EF00CD25-A3CC-422B-B007-9D0F64161C5D}"/>
    <cellStyle name="Percent 2 3 3" xfId="18358" xr:uid="{68B435C7-6B90-49C7-B008-08ABFEC9B419}"/>
    <cellStyle name="Percent 2 3 4" xfId="28095" xr:uid="{A2BE2931-5B25-4F1E-A37E-9F2716B99CF4}"/>
    <cellStyle name="Percent 2 3 4 2" xfId="32674" xr:uid="{5051E1BA-72B9-4C98-B2F2-E4D85696FCF0}"/>
    <cellStyle name="Percent 2 4" xfId="24136" xr:uid="{4CE90532-7ECF-4CEF-A1D6-E10D5B4D5123}"/>
    <cellStyle name="Percent 2 4 2" xfId="17406" xr:uid="{63DDC8F7-CB71-41DD-A46C-034A4ABD731D}"/>
    <cellStyle name="Percent 2 4 3" xfId="17942" xr:uid="{0DDFB0C7-907B-4410-9A56-914149D11B5E}"/>
    <cellStyle name="Percent 2 5" xfId="18900" xr:uid="{8694F75C-C98B-4198-96C1-59D6FEC0F0DE}"/>
    <cellStyle name="Percent 21" xfId="24149" xr:uid="{C127256C-5C1C-4C19-B1B2-825AF2D81F0E}"/>
    <cellStyle name="Percent 21 2" xfId="24145" xr:uid="{A9940FE4-EFB6-426E-9CB9-56FBE54CD9D7}"/>
    <cellStyle name="Percent 22" xfId="24147" xr:uid="{874E0125-1CB8-4C94-BFB3-979D2E4D037D}"/>
    <cellStyle name="Percent 3" xfId="226" xr:uid="{AD5F8746-8ECA-47F1-A9F6-2F16A3677EDB}"/>
    <cellStyle name="Percent 3 11" xfId="463" xr:uid="{6D3F54C6-E054-4BE5-AE35-0B591A2BD62B}"/>
    <cellStyle name="Percent 3 2" xfId="474" xr:uid="{F45C4CB6-C21B-45AE-ADE2-07F3998582CE}"/>
    <cellStyle name="Percent 3 2 2" xfId="740" xr:uid="{10813D00-28EB-430E-89CE-DCA4B8435633}"/>
    <cellStyle name="Percent 3 2 2 2" xfId="1101" xr:uid="{CC9C0325-4A0B-4BA3-972E-8917DD065277}"/>
    <cellStyle name="Percent 3 2 2 2 2" xfId="1506" xr:uid="{C20B92A7-66E1-4427-A51B-4BCCF9592E0A}"/>
    <cellStyle name="Percent 3 2 2 2 2 2" xfId="19691" xr:uid="{0497903E-9303-4859-8F69-74625F40D224}"/>
    <cellStyle name="Percent 3 2 2 2 2 3" xfId="18796" xr:uid="{CDD44D13-267D-43B6-ABF3-C34FB7923607}"/>
    <cellStyle name="Percent 3 2 2 2 3" xfId="19929" xr:uid="{2564EEB7-9528-476F-BB4D-492163F3A4FC}"/>
    <cellStyle name="Percent 3 2 2 2 4" xfId="17348" xr:uid="{73EA5E8E-0C41-4080-ADC2-9EF17F2AF300}"/>
    <cellStyle name="Percent 3 2 2 3" xfId="1375" xr:uid="{6FE09897-33EA-4330-8731-DC2AC1E77092}"/>
    <cellStyle name="Percent 3 2 2 3 2" xfId="19808" xr:uid="{EFE63564-F7D4-4E1F-AF21-2B0152DB7E68}"/>
    <cellStyle name="Percent 3 2 2 3 3" xfId="17783" xr:uid="{72F0BB06-1F3B-4F2F-A620-57774837F5D2}"/>
    <cellStyle name="Percent 3 2 2 4" xfId="19951" xr:uid="{93C27B0D-C68A-4D1D-9ECA-6F78A3C82185}"/>
    <cellStyle name="Percent 3 2 2 5" xfId="19294" xr:uid="{F454F2CF-A98A-4EF3-BBC3-0C80DCAD42CF}"/>
    <cellStyle name="Percent 3 2 3" xfId="915" xr:uid="{410784A0-EBF8-4496-BF99-CE9947F3C83C}"/>
    <cellStyle name="Percent 3 2 3 2" xfId="1436" xr:uid="{B213A92C-A58E-4E1E-A74A-C84E99826DDB}"/>
    <cellStyle name="Percent 3 2 3 2 2" xfId="19757" xr:uid="{C8A4AC32-6743-49F0-9152-685886D2C25C}"/>
    <cellStyle name="Percent 3 2 3 2 3" xfId="17534" xr:uid="{80BFC2EB-1DC0-4B5B-A366-2CB2C3F07C52}"/>
    <cellStyle name="Percent 3 2 3 3" xfId="19941" xr:uid="{7664A5D0-916A-4F69-831F-071435DD57A1}"/>
    <cellStyle name="Percent 3 2 3 4" xfId="18342" xr:uid="{DEED1CA2-C7F7-49CD-BCB1-4F8A75DF0581}"/>
    <cellStyle name="Percent 3 2 4" xfId="1272" xr:uid="{4E6D60C5-3BB2-4DE8-B02C-116818249E29}"/>
    <cellStyle name="Percent 3 2 4 2" xfId="21845" xr:uid="{9DEFC735-8C5A-4A59-9451-7F0189B2006F}"/>
    <cellStyle name="Percent 3 2 4 3" xfId="17653" xr:uid="{41A0767B-127E-45BC-8225-797F40CA784F}"/>
    <cellStyle name="Percent 3 2 4 4" xfId="24069" xr:uid="{0DF05A98-3C82-48D7-9937-6AF2CCA72977}"/>
    <cellStyle name="Percent 3 2 5" xfId="19969" xr:uid="{A87C33C4-7716-4547-A5A5-325E48365ABC}"/>
    <cellStyle name="Percent 3 2 5 2" xfId="16467" xr:uid="{309E903B-9474-406E-B237-002C5796CD11}"/>
    <cellStyle name="Percent 3 2 6" xfId="18279" xr:uid="{9AFB0EBF-28FD-414C-876D-E9DC1ECC8F93}"/>
    <cellStyle name="Percent 3 2 7" xfId="17764" xr:uid="{43FB605B-D5B8-4C82-A208-EE51E969D9DA}"/>
    <cellStyle name="Percent 3 2 8" xfId="19361" xr:uid="{3F500EC9-110A-40A7-955F-CA539A6750CA}"/>
    <cellStyle name="Percent 3 2 9" xfId="28099" xr:uid="{0937CE12-BD60-48E0-BDEA-E1454203A55D}"/>
    <cellStyle name="Percent 3 2 9 2" xfId="32676" xr:uid="{0ABA1F66-CCBB-43AF-8D49-85B1B4B063E6}"/>
    <cellStyle name="Percent 3 3" xfId="24235" xr:uid="{91F1A714-FA5A-4924-A5D7-2FE8330CE135}"/>
    <cellStyle name="Percent 3 3 2" xfId="24067" xr:uid="{317AA499-78CB-4E8B-9EF7-F72E4C3B8065}"/>
    <cellStyle name="Percent 3 3 3" xfId="32861" xr:uid="{65B72F97-3F04-45BD-B206-DF0F8BCECC34}"/>
    <cellStyle name="Percent 3 4" xfId="24060" xr:uid="{B69BF37D-8133-426F-BABB-9B01E72337F1}"/>
    <cellStyle name="Percent 3 4 2" xfId="17904" xr:uid="{DBE0DC90-AE23-449E-9D8C-07086A852586}"/>
    <cellStyle name="Percent 3 4 3" xfId="18553" xr:uid="{8ACFEAF9-202D-4DB5-B464-82DDCB8B059A}"/>
    <cellStyle name="Percent 3 5" xfId="24099" xr:uid="{BD4D6CB8-501D-4114-A291-82A3573D2667}"/>
    <cellStyle name="Percent 3 6" xfId="28190" xr:uid="{F39BBB71-E584-457A-B164-AEC6EA2D9039}"/>
    <cellStyle name="Percent 3 6 2" xfId="32742" xr:uid="{5EDB1957-360B-4B33-9BD3-E72274AAF41C}"/>
    <cellStyle name="Percent 39" xfId="449" xr:uid="{70F950A3-BB27-46FA-9CCD-7007A4B0D9E6}"/>
    <cellStyle name="Percent 4" xfId="160" xr:uid="{EA02708E-5153-48F7-99E6-03ACE9B1F38C}"/>
    <cellStyle name="Percent 4 10" xfId="28176" xr:uid="{54A3A926-27E5-4A3A-8947-A9CEFAD71701}"/>
    <cellStyle name="Percent 4 10 2" xfId="32731" xr:uid="{EA120C97-1BC6-4C78-8A81-8A946D9CE2D9}"/>
    <cellStyle name="Percent 4 10 3" xfId="32803" xr:uid="{34F9EFF3-785B-4F1C-AD5A-6A1A7ADA3896}"/>
    <cellStyle name="Percent 4 11" xfId="32894" xr:uid="{E7AB52AD-A949-4227-A261-9DDC40C71759}"/>
    <cellStyle name="Percent 4 12" xfId="356" xr:uid="{4763448D-1029-4A29-8459-4F1B1E0BE58A}"/>
    <cellStyle name="Percent 4 2" xfId="1335" xr:uid="{C3A26BAB-9DCF-4F73-803E-11FA4F8D6A78}"/>
    <cellStyle name="Percent 4 2 2" xfId="24004" xr:uid="{03FA9F2E-4E66-48B9-A482-8595A402ADB1}"/>
    <cellStyle name="Percent 4 2 3" xfId="19258" xr:uid="{0C59D508-7D23-4C61-A621-A586F9C58807}"/>
    <cellStyle name="Percent 4 2 4" xfId="24157" xr:uid="{FCA4157E-1C71-46EE-A057-2FDB2A756D78}"/>
    <cellStyle name="Percent 4 2 5" xfId="32958" xr:uid="{AC89BC32-40EA-4F17-81E6-859E1588E303}"/>
    <cellStyle name="Percent 4 3" xfId="487" xr:uid="{57CD8024-3926-4477-A3B4-85E56194B140}"/>
    <cellStyle name="Percent 4 3 2" xfId="19967" xr:uid="{C2C21C5C-DA1B-44BE-9FEE-FDED096AA4EC}"/>
    <cellStyle name="Percent 4 3 2 2" xfId="31328" xr:uid="{251EB614-43F9-4190-A397-2B86480C1C61}"/>
    <cellStyle name="Percent 4 3 3" xfId="24082" xr:uid="{08F7ABF7-BA7E-4B2B-BB05-0B513D077EC4}"/>
    <cellStyle name="Percent 4 3 4" xfId="28251" xr:uid="{08F948AC-EDBC-4A86-AE23-F4D2960A3786}"/>
    <cellStyle name="Percent 4 4" xfId="24352" xr:uid="{B590386A-9D09-4370-8F2B-F8B0EEBBAA8F}"/>
    <cellStyle name="Percent 4 4 2" xfId="19152" xr:uid="{CBD65656-A67D-4B84-B361-88BD19961E08}"/>
    <cellStyle name="Percent 4 4 3" xfId="32019" xr:uid="{7263ECF4-E577-42B8-9653-FF4C74F2891C}"/>
    <cellStyle name="Percent 4 5" xfId="25040" xr:uid="{F44A6B2E-555B-48CD-88C3-A4BB747A3326}"/>
    <cellStyle name="Percent 4 5 2" xfId="19241" xr:uid="{678098A2-4D5D-4B0A-B2AE-8EB1E933E9C2}"/>
    <cellStyle name="Percent 4 6" xfId="18532" xr:uid="{2CF13560-9776-4A85-851C-1104991FD6B0}"/>
    <cellStyle name="Percent 4 7" xfId="17929" xr:uid="{05875079-9F6E-4311-B607-9ED9DC0DEA2B}"/>
    <cellStyle name="Percent 4 8" xfId="25139" xr:uid="{CBEFE7CF-084F-4348-918F-91FCF9BDB55E}"/>
    <cellStyle name="Percent 4 9" xfId="28132" xr:uid="{50363E9D-7997-4B5C-B036-420B70CC682D}"/>
    <cellStyle name="Percent 4 9 2" xfId="32693" xr:uid="{965488A7-2B87-4975-9C38-C0A4FC2BE514}"/>
    <cellStyle name="Percent 5" xfId="412" xr:uid="{2103C20F-D680-4889-BDA4-60195B77F022}"/>
    <cellStyle name="Percent 5 10" xfId="28240" xr:uid="{33E74117-F414-49F0-8F1E-039BFA79A4C6}"/>
    <cellStyle name="Percent 5 2" xfId="1046" xr:uid="{9496C66A-5277-4859-8DFF-C7FCDAC6A5A8}"/>
    <cellStyle name="Percent 5 2 2" xfId="1481" xr:uid="{F93B2E52-C16A-4859-994C-39D83075DC7B}"/>
    <cellStyle name="Percent 5 2 2 2" xfId="19716" xr:uid="{508110B5-D966-4A85-9465-EFB9E1D167FA}"/>
    <cellStyle name="Percent 5 2 2 3" xfId="18544" xr:uid="{DB4C93D3-25C9-4176-A886-7E14D863D685}"/>
    <cellStyle name="Percent 5 2 3" xfId="19931" xr:uid="{89E3C1EB-057E-4BB2-BB0A-9065B0029241}"/>
    <cellStyle name="Percent 5 2 4" xfId="18557" xr:uid="{28952064-8001-4B10-A50F-E3B6AA7CF036}"/>
    <cellStyle name="Percent 5 3" xfId="1347" xr:uid="{8ADEB917-B114-49C6-A708-38DA274675D2}"/>
    <cellStyle name="Percent 5 3 2" xfId="21784" xr:uid="{B8794F47-8807-4071-8801-AE21F87B5B12}"/>
    <cellStyle name="Percent 5 3 3" xfId="18408" xr:uid="{012EE246-806A-4584-A313-F04E84EEEF31}"/>
    <cellStyle name="Percent 5 3 4" xfId="24182" xr:uid="{EDB1955C-2E5B-4A76-8A11-05FD539DF742}"/>
    <cellStyle name="Percent 5 4" xfId="683" xr:uid="{79F7D24D-EED8-40F3-AD9D-4A20B632541B}"/>
    <cellStyle name="Percent 5 4 2" xfId="16386" xr:uid="{01FCBB9D-95AC-456F-9A89-42A6AE513EC6}"/>
    <cellStyle name="Percent 5 5" xfId="19977" xr:uid="{0E29AE4C-6251-48E8-8CA7-2C042095958E}"/>
    <cellStyle name="Percent 5 5 2" xfId="31331" xr:uid="{338373F3-8E31-49AC-A69C-1966BC34D08A}"/>
    <cellStyle name="Percent 5 6" xfId="18511" xr:uid="{332C846C-7419-4979-9946-2EAEBA7B650C}"/>
    <cellStyle name="Percent 5 7" xfId="18729" xr:uid="{F9C2ECBF-83C2-4DBB-BA69-3C6CF49971DD}"/>
    <cellStyle name="Percent 5 8" xfId="19357" xr:uid="{BDDE24B8-763E-4DB4-9FAC-E73462E86BB8}"/>
    <cellStyle name="Percent 5 9" xfId="28197" xr:uid="{8C8B87C3-8522-4B14-8B8C-C12FA5D54324}"/>
    <cellStyle name="Percent 6" xfId="2979" xr:uid="{65AD91B3-4AD5-4CED-9C23-D8E4F03D6022}"/>
    <cellStyle name="Percent 6 2" xfId="19553" xr:uid="{FF383E63-3E20-4D37-9B7A-CA17B1458283}"/>
    <cellStyle name="Percent 6 2 2" xfId="16178" xr:uid="{5A75A02A-DF4C-4A71-9864-F5D0CA42B90D}"/>
    <cellStyle name="Percent 6 3" xfId="19246" xr:uid="{50E0BCE3-9B06-48A5-AD4A-FC6032BBE494}"/>
    <cellStyle name="Percent 6 3 2" xfId="31240" xr:uid="{8019BC0D-5F07-41E0-8C3A-2E1371918C37}"/>
    <cellStyle name="Percent 6 4" xfId="16780" xr:uid="{AB4002CC-F765-460E-A465-BBB74D89D9EF}"/>
    <cellStyle name="Percent 7" xfId="20117" xr:uid="{02BB3532-AF4E-443C-8886-970125DF68EA}"/>
    <cellStyle name="Percent 7 2" xfId="16634" xr:uid="{24701296-2F1D-4D50-8121-673B3522F1AB}"/>
    <cellStyle name="Percent 8" xfId="28156" xr:uid="{B3B48B2C-CAFF-481E-B92B-32068BB23855}"/>
    <cellStyle name="Percent 8 2" xfId="32713" xr:uid="{EADFD82D-D7E3-4C8A-A378-C5756101CC08}"/>
    <cellStyle name="Percent 84" xfId="24172" xr:uid="{6D3A7B1C-7DAB-4F77-A358-BE323F6C68FE}"/>
    <cellStyle name="Percent 9" xfId="28158" xr:uid="{6B128BB0-E204-444E-AC26-CB44A2CC678E}"/>
    <cellStyle name="Percent 9 2" xfId="32716" xr:uid="{03E35203-A684-4461-80EF-9CFF92F6FF60}"/>
    <cellStyle name="Title" xfId="170" builtinId="15" customBuiltin="1"/>
    <cellStyle name="Title 2" xfId="636" xr:uid="{A62964EF-C56D-4C77-9C4D-24757ACDF094}"/>
    <cellStyle name="Title 2 2" xfId="24194" xr:uid="{667C29EC-4478-47B1-AD47-B1DF1C333D1B}"/>
    <cellStyle name="Title 2 3" xfId="32896" xr:uid="{3D384505-34B7-4510-B160-882CF5D62EF3}"/>
    <cellStyle name="Title 3" xfId="24134" xr:uid="{E8B1A2B6-D070-4652-9535-464A25D3A0B5}"/>
    <cellStyle name="Total" xfId="186" builtinId="25" customBuiltin="1"/>
    <cellStyle name="Total 2" xfId="652" xr:uid="{7838C8DB-8E66-4E25-9318-067446FD370D}"/>
    <cellStyle name="Total 2 2" xfId="32911" xr:uid="{CEA84FAB-AD43-4B8B-BBE6-B63DB2C9B2D7}"/>
    <cellStyle name="Warning Text" xfId="183" builtinId="11" customBuiltin="1"/>
    <cellStyle name="Warning Text 2" xfId="649" xr:uid="{A7F7FF91-2EFC-494D-959A-6EDC703CAA96}"/>
    <cellStyle name="Warning Text 2 2" xfId="32909" xr:uid="{A9ACA9B1-2CB7-4A45-BE3F-BB6439A28FA8}"/>
    <cellStyle name="เปอร์เซ็นต์ 2 2 2" xfId="24091" xr:uid="{40A6E854-B928-458B-ACAD-6A7C1D0C8ACA}"/>
    <cellStyle name="จุลภาค 2 2 2" xfId="24092" xr:uid="{44FE62DA-980A-4B7F-81FE-E02713DB73B3}"/>
    <cellStyle name="จุลภาค 2 2 2 2" xfId="23951" xr:uid="{6493E2DC-DF8A-4AC3-A308-478FF6F89313}"/>
    <cellStyle name="จุลภาค 2 2 2 2 2" xfId="8334" xr:uid="{60D13EEC-5526-4F34-BF87-25B21ADED12C}"/>
    <cellStyle name="จุลภาค 2 2 2 2 3" xfId="32951" xr:uid="{CA67DE45-AEC3-4213-969D-D1C7D1A49A74}"/>
    <cellStyle name="จุลภาค 2 2 2 3" xfId="32885" xr:uid="{2CEC1A2D-A0DD-40E5-9BBD-D9D8F7254FE5}"/>
    <cellStyle name="ปกติ 2 2 2" xfId="24093" xr:uid="{5DD8E729-A8DB-43D1-BD51-178ED892FD90}"/>
    <cellStyle name="ปกติ 3 2" xfId="450" xr:uid="{03B07E14-D5B5-40F7-B952-028218436C90}"/>
    <cellStyle name="ปกติ_Sheet1" xfId="514" xr:uid="{93AD20D4-951F-4BDB-90BE-C3FD116AD5D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dimension ref="A1:L144"/>
  <sheetViews>
    <sheetView zoomScaleNormal="100" zoomScaleSheetLayoutView="85" workbookViewId="0">
      <selection activeCell="Q9" sqref="Q9"/>
    </sheetView>
  </sheetViews>
  <sheetFormatPr defaultColWidth="9.42578125" defaultRowHeight="16.5" customHeight="1"/>
  <cols>
    <col min="1" max="2" width="1.5703125" style="57" customWidth="1"/>
    <col min="3" max="3" width="29" style="57" customWidth="1"/>
    <col min="4" max="4" width="5.5703125" style="56" bestFit="1" customWidth="1"/>
    <col min="5" max="5" width="0.5703125" style="56" customWidth="1"/>
    <col min="6" max="6" width="12.42578125" style="58" customWidth="1"/>
    <col min="7" max="7" width="0.5703125" style="58" customWidth="1"/>
    <col min="8" max="8" width="12.42578125" style="58" customWidth="1"/>
    <col min="9" max="9" width="0.5703125" style="56" customWidth="1"/>
    <col min="10" max="10" width="12.42578125" style="58" customWidth="1"/>
    <col min="11" max="11" width="0.5703125" style="58" customWidth="1"/>
    <col min="12" max="12" width="12.42578125" style="58" customWidth="1"/>
    <col min="13" max="16384" width="9.42578125" style="57"/>
  </cols>
  <sheetData>
    <row r="1" spans="1:12" s="47" customFormat="1" ht="16.5" customHeight="1">
      <c r="A1" s="5" t="s">
        <v>0</v>
      </c>
      <c r="D1" s="48"/>
      <c r="E1" s="48"/>
      <c r="F1" s="49"/>
      <c r="G1" s="49"/>
      <c r="H1" s="49"/>
      <c r="I1" s="48"/>
      <c r="J1" s="49"/>
      <c r="K1" s="49"/>
      <c r="L1" s="49"/>
    </row>
    <row r="2" spans="1:12" s="47" customFormat="1" ht="16.5" customHeight="1">
      <c r="A2" s="5" t="s">
        <v>1</v>
      </c>
      <c r="D2" s="48"/>
      <c r="E2" s="48"/>
      <c r="F2" s="49"/>
      <c r="G2" s="49"/>
      <c r="H2" s="49"/>
      <c r="I2" s="48"/>
      <c r="J2" s="49"/>
      <c r="K2" s="49"/>
      <c r="L2" s="49"/>
    </row>
    <row r="3" spans="1:12" s="47" customFormat="1" ht="16.5" customHeight="1">
      <c r="A3" s="6" t="s">
        <v>2</v>
      </c>
      <c r="B3" s="50"/>
      <c r="C3" s="50"/>
      <c r="D3" s="7"/>
      <c r="E3" s="7"/>
      <c r="F3" s="51"/>
      <c r="G3" s="51"/>
      <c r="H3" s="51"/>
      <c r="I3" s="7"/>
      <c r="J3" s="51"/>
      <c r="K3" s="51"/>
      <c r="L3" s="51"/>
    </row>
    <row r="4" spans="1:12" s="47" customFormat="1" ht="16.5" customHeight="1">
      <c r="A4" s="5"/>
      <c r="D4" s="48"/>
      <c r="E4" s="48"/>
      <c r="F4" s="52"/>
      <c r="G4" s="52"/>
      <c r="H4" s="52"/>
      <c r="I4" s="48"/>
      <c r="J4" s="52"/>
      <c r="K4" s="52"/>
      <c r="L4" s="52"/>
    </row>
    <row r="5" spans="1:12" s="47" customFormat="1" ht="16.5" customHeight="1">
      <c r="A5" s="5"/>
      <c r="D5" s="48"/>
      <c r="E5" s="48"/>
      <c r="F5" s="52"/>
      <c r="G5" s="52"/>
      <c r="H5" s="52"/>
      <c r="I5" s="48"/>
      <c r="J5" s="52"/>
      <c r="K5" s="52"/>
      <c r="L5" s="52"/>
    </row>
    <row r="6" spans="1:12" s="47" customFormat="1" ht="16.5" customHeight="1">
      <c r="A6" s="5"/>
      <c r="D6" s="48"/>
      <c r="E6" s="48"/>
      <c r="F6" s="98" t="s">
        <v>3</v>
      </c>
      <c r="G6" s="98"/>
      <c r="H6" s="98"/>
      <c r="I6" s="9"/>
      <c r="J6" s="98" t="s">
        <v>4</v>
      </c>
      <c r="K6" s="98"/>
      <c r="L6" s="98"/>
    </row>
    <row r="7" spans="1:12" s="47" customFormat="1" ht="16.5" customHeight="1">
      <c r="A7" s="5"/>
      <c r="D7" s="48"/>
      <c r="E7" s="48"/>
      <c r="F7" s="97" t="s">
        <v>5</v>
      </c>
      <c r="G7" s="97"/>
      <c r="H7" s="97"/>
      <c r="I7" s="8"/>
      <c r="J7" s="97" t="s">
        <v>5</v>
      </c>
      <c r="K7" s="97"/>
      <c r="L7" s="97"/>
    </row>
    <row r="8" spans="1:12" s="47" customFormat="1" ht="16.5" customHeight="1">
      <c r="A8" s="5"/>
      <c r="D8" s="48"/>
      <c r="E8" s="48"/>
      <c r="F8" s="8"/>
      <c r="G8" s="8"/>
      <c r="H8" s="8"/>
      <c r="I8" s="8"/>
      <c r="J8" s="8"/>
      <c r="K8" s="8"/>
      <c r="L8" s="53" t="s">
        <v>6</v>
      </c>
    </row>
    <row r="9" spans="1:12" s="47" customFormat="1" ht="16.5" customHeight="1">
      <c r="D9" s="48"/>
      <c r="E9" s="48"/>
      <c r="F9" s="53" t="s">
        <v>7</v>
      </c>
      <c r="G9" s="49"/>
      <c r="H9" s="53" t="s">
        <v>8</v>
      </c>
      <c r="I9" s="48"/>
      <c r="J9" s="53" t="s">
        <v>7</v>
      </c>
      <c r="K9" s="49"/>
      <c r="L9" s="53" t="s">
        <v>8</v>
      </c>
    </row>
    <row r="10" spans="1:12" s="47" customFormat="1" ht="16.5" customHeight="1">
      <c r="E10" s="48"/>
      <c r="F10" s="53" t="s">
        <v>9</v>
      </c>
      <c r="G10" s="54"/>
      <c r="H10" s="53" t="s">
        <v>10</v>
      </c>
      <c r="I10" s="48"/>
      <c r="J10" s="53" t="s">
        <v>9</v>
      </c>
      <c r="K10" s="54"/>
      <c r="L10" s="53" t="s">
        <v>10</v>
      </c>
    </row>
    <row r="11" spans="1:12" s="47" customFormat="1" ht="16.5" customHeight="1">
      <c r="F11" s="47">
        <v>2025</v>
      </c>
      <c r="H11" s="47">
        <v>2024</v>
      </c>
      <c r="J11" s="47">
        <v>2025</v>
      </c>
      <c r="L11" s="47">
        <v>2024</v>
      </c>
    </row>
    <row r="12" spans="1:12" s="47" customFormat="1" ht="16.5" customHeight="1">
      <c r="D12" s="7" t="s">
        <v>11</v>
      </c>
      <c r="E12" s="48"/>
      <c r="F12" s="55" t="s">
        <v>12</v>
      </c>
      <c r="G12" s="49"/>
      <c r="H12" s="55" t="s">
        <v>12</v>
      </c>
      <c r="I12" s="48"/>
      <c r="J12" s="55" t="s">
        <v>12</v>
      </c>
      <c r="K12" s="49"/>
      <c r="L12" s="55" t="s">
        <v>12</v>
      </c>
    </row>
    <row r="13" spans="1:12" s="47" customFormat="1" ht="16.5" customHeight="1">
      <c r="D13" s="48"/>
      <c r="E13" s="48"/>
      <c r="F13" s="49"/>
      <c r="G13" s="49"/>
      <c r="H13" s="49"/>
      <c r="I13" s="48"/>
      <c r="J13" s="49"/>
      <c r="K13" s="49"/>
      <c r="L13" s="49"/>
    </row>
    <row r="14" spans="1:12" s="47" customFormat="1" ht="16.5" customHeight="1">
      <c r="A14" s="47" t="s">
        <v>13</v>
      </c>
      <c r="D14" s="48"/>
      <c r="E14" s="48"/>
      <c r="F14" s="49"/>
      <c r="G14" s="49"/>
      <c r="H14" s="49"/>
      <c r="I14" s="48"/>
      <c r="J14" s="49"/>
      <c r="K14" s="49"/>
      <c r="L14" s="49"/>
    </row>
    <row r="15" spans="1:12" s="47" customFormat="1" ht="16.5" customHeight="1">
      <c r="D15" s="48"/>
      <c r="E15" s="48"/>
      <c r="F15" s="49"/>
      <c r="G15" s="49"/>
      <c r="H15" s="49"/>
      <c r="I15" s="48"/>
      <c r="J15" s="49"/>
      <c r="K15" s="49"/>
      <c r="L15" s="49"/>
    </row>
    <row r="16" spans="1:12" s="47" customFormat="1" ht="16.5" customHeight="1">
      <c r="A16" s="47" t="s">
        <v>14</v>
      </c>
      <c r="D16" s="48"/>
      <c r="E16" s="48"/>
      <c r="F16" s="4"/>
      <c r="G16" s="4"/>
      <c r="H16" s="4"/>
      <c r="I16" s="48"/>
      <c r="J16" s="4"/>
      <c r="K16" s="4"/>
      <c r="L16" s="4"/>
    </row>
    <row r="17" spans="1:12" s="47" customFormat="1" ht="16.5" customHeight="1">
      <c r="D17" s="48"/>
      <c r="E17" s="48"/>
      <c r="F17" s="4"/>
      <c r="G17" s="4"/>
      <c r="H17" s="4"/>
      <c r="I17" s="48"/>
      <c r="J17" s="4"/>
      <c r="K17" s="4"/>
      <c r="L17" s="1"/>
    </row>
    <row r="18" spans="1:12" ht="16.5" customHeight="1">
      <c r="A18" s="10" t="s">
        <v>15</v>
      </c>
      <c r="B18" s="10"/>
      <c r="C18" s="10"/>
      <c r="F18" s="1">
        <v>211865702</v>
      </c>
      <c r="G18" s="1"/>
      <c r="H18" s="1">
        <v>156389903</v>
      </c>
      <c r="J18" s="1">
        <v>207714132</v>
      </c>
      <c r="K18" s="1"/>
      <c r="L18" s="1">
        <v>156389903</v>
      </c>
    </row>
    <row r="19" spans="1:12" ht="16.5" customHeight="1">
      <c r="A19" s="10" t="s">
        <v>16</v>
      </c>
      <c r="B19" s="10"/>
      <c r="C19" s="10"/>
      <c r="D19" s="56">
        <v>8</v>
      </c>
      <c r="F19" s="1">
        <v>154715810</v>
      </c>
      <c r="H19" s="1">
        <v>152917084</v>
      </c>
      <c r="J19" s="1">
        <v>153873377</v>
      </c>
      <c r="L19" s="1">
        <v>152917084</v>
      </c>
    </row>
    <row r="20" spans="1:12" ht="16.5" customHeight="1">
      <c r="A20" s="10" t="s">
        <v>17</v>
      </c>
      <c r="B20" s="10"/>
      <c r="C20" s="10"/>
      <c r="D20" s="56">
        <v>9</v>
      </c>
      <c r="F20" s="1">
        <v>205391862</v>
      </c>
      <c r="H20" s="1">
        <v>237623697</v>
      </c>
      <c r="J20" s="1">
        <v>205124141</v>
      </c>
      <c r="L20" s="1">
        <v>237623697</v>
      </c>
    </row>
    <row r="21" spans="1:12" ht="16.5" customHeight="1">
      <c r="A21" s="10" t="s">
        <v>18</v>
      </c>
      <c r="B21" s="10"/>
      <c r="C21" s="10"/>
      <c r="F21" s="2">
        <v>414154</v>
      </c>
      <c r="G21" s="1"/>
      <c r="H21" s="2">
        <v>402143</v>
      </c>
      <c r="J21" s="2">
        <v>413893</v>
      </c>
      <c r="K21" s="1"/>
      <c r="L21" s="2">
        <v>402143</v>
      </c>
    </row>
    <row r="22" spans="1:12" ht="16.5" customHeight="1">
      <c r="A22" s="10"/>
      <c r="B22" s="10"/>
      <c r="C22" s="10"/>
    </row>
    <row r="23" spans="1:12" ht="16.5" customHeight="1">
      <c r="A23" s="5" t="s">
        <v>19</v>
      </c>
      <c r="C23" s="10"/>
      <c r="F23" s="2">
        <f>SUM(F18:F21)</f>
        <v>572387528</v>
      </c>
      <c r="G23" s="1"/>
      <c r="H23" s="2">
        <f>SUM(H18:H22)</f>
        <v>547332827</v>
      </c>
      <c r="J23" s="2">
        <f>SUM(J18:J21)</f>
        <v>567125543</v>
      </c>
      <c r="K23" s="1"/>
      <c r="L23" s="2">
        <f>SUM(L18:L22)</f>
        <v>547332827</v>
      </c>
    </row>
    <row r="24" spans="1:12" ht="16.5" customHeight="1">
      <c r="A24" s="47"/>
      <c r="F24" s="3"/>
      <c r="G24" s="1"/>
      <c r="H24" s="3"/>
      <c r="J24" s="3"/>
      <c r="K24" s="1"/>
      <c r="L24" s="3"/>
    </row>
    <row r="25" spans="1:12" ht="16.5" customHeight="1">
      <c r="A25" s="47" t="s">
        <v>20</v>
      </c>
    </row>
    <row r="26" spans="1:12" ht="16.5" customHeight="1">
      <c r="A26" s="47"/>
    </row>
    <row r="27" spans="1:12" ht="16.5" customHeight="1">
      <c r="A27" s="10" t="s">
        <v>21</v>
      </c>
      <c r="D27" s="56">
        <v>10</v>
      </c>
      <c r="F27" s="58">
        <v>0</v>
      </c>
      <c r="H27" s="58">
        <v>0</v>
      </c>
      <c r="J27" s="58">
        <v>4000000</v>
      </c>
      <c r="L27" s="58">
        <v>0</v>
      </c>
    </row>
    <row r="28" spans="1:12" ht="16.5" customHeight="1">
      <c r="A28" s="10" t="s">
        <v>180</v>
      </c>
      <c r="D28" s="56">
        <v>11</v>
      </c>
      <c r="F28" s="58">
        <v>4535520</v>
      </c>
      <c r="H28" s="58">
        <v>0</v>
      </c>
      <c r="J28" s="58">
        <v>4831584</v>
      </c>
      <c r="L28" s="58">
        <v>0</v>
      </c>
    </row>
    <row r="29" spans="1:12" ht="16.5" customHeight="1">
      <c r="A29" s="10" t="s">
        <v>22</v>
      </c>
      <c r="B29" s="10"/>
      <c r="C29" s="10"/>
      <c r="D29" s="56">
        <v>12</v>
      </c>
      <c r="F29" s="1">
        <v>413427537</v>
      </c>
      <c r="G29" s="1"/>
      <c r="H29" s="1">
        <v>439142528</v>
      </c>
      <c r="J29" s="1">
        <v>413427537</v>
      </c>
      <c r="K29" s="1"/>
      <c r="L29" s="1">
        <v>439142528</v>
      </c>
    </row>
    <row r="30" spans="1:12" ht="16.5" customHeight="1">
      <c r="A30" s="10" t="s">
        <v>23</v>
      </c>
      <c r="B30" s="10"/>
      <c r="C30" s="10"/>
      <c r="D30" s="56">
        <v>12</v>
      </c>
      <c r="F30" s="58">
        <v>22993139</v>
      </c>
      <c r="H30" s="58">
        <v>27622449</v>
      </c>
      <c r="J30" s="58">
        <v>22993139</v>
      </c>
      <c r="L30" s="58">
        <v>27622449</v>
      </c>
    </row>
    <row r="31" spans="1:12" ht="16.5" customHeight="1">
      <c r="A31" s="10" t="s">
        <v>24</v>
      </c>
      <c r="B31" s="10"/>
      <c r="C31" s="10"/>
      <c r="D31" s="56">
        <v>12</v>
      </c>
      <c r="F31" s="58">
        <v>3657683</v>
      </c>
      <c r="H31" s="58">
        <v>4238212</v>
      </c>
      <c r="J31" s="58">
        <v>3657683</v>
      </c>
      <c r="L31" s="58">
        <v>4238212</v>
      </c>
    </row>
    <row r="32" spans="1:12" ht="16.5" customHeight="1">
      <c r="A32" s="10" t="s">
        <v>25</v>
      </c>
      <c r="B32" s="10"/>
      <c r="C32" s="10"/>
      <c r="F32" s="58">
        <v>29823655.800000001</v>
      </c>
      <c r="H32" s="58">
        <v>28386266</v>
      </c>
      <c r="J32" s="58">
        <v>29764443</v>
      </c>
      <c r="L32" s="58">
        <v>28386266</v>
      </c>
    </row>
    <row r="33" spans="1:12" ht="16.5" customHeight="1">
      <c r="A33" s="10" t="s">
        <v>26</v>
      </c>
      <c r="B33" s="10"/>
      <c r="C33" s="10"/>
      <c r="F33" s="59">
        <v>2773225</v>
      </c>
      <c r="G33" s="1"/>
      <c r="H33" s="59">
        <v>2457795</v>
      </c>
      <c r="J33" s="59">
        <v>2773225</v>
      </c>
      <c r="K33" s="1"/>
      <c r="L33" s="59">
        <v>2457795</v>
      </c>
    </row>
    <row r="34" spans="1:12" ht="16.5" customHeight="1">
      <c r="F34" s="3"/>
      <c r="G34" s="3"/>
      <c r="H34" s="3"/>
      <c r="J34" s="3"/>
      <c r="K34" s="3"/>
      <c r="L34" s="3"/>
    </row>
    <row r="35" spans="1:12" ht="16.5" customHeight="1">
      <c r="A35" s="47" t="s">
        <v>27</v>
      </c>
      <c r="F35" s="2">
        <f>SUM(F27:F34)</f>
        <v>477210759.80000001</v>
      </c>
      <c r="G35" s="1"/>
      <c r="H35" s="2">
        <f>SUM(H27:H34)</f>
        <v>501847250</v>
      </c>
      <c r="J35" s="2">
        <f>SUM(J27:J34)</f>
        <v>481447611</v>
      </c>
      <c r="K35" s="1"/>
      <c r="L35" s="2">
        <f>SUM(L27:L34)</f>
        <v>501847250</v>
      </c>
    </row>
    <row r="36" spans="1:12" ht="16.5" customHeight="1">
      <c r="F36" s="1"/>
      <c r="G36" s="1"/>
      <c r="H36" s="1"/>
      <c r="J36" s="1"/>
      <c r="K36" s="1"/>
      <c r="L36" s="1"/>
    </row>
    <row r="37" spans="1:12" ht="16.5" customHeight="1" thickBot="1">
      <c r="A37" s="47" t="s">
        <v>28</v>
      </c>
      <c r="F37" s="60">
        <f>SUM(F35,F23)</f>
        <v>1049598287.8</v>
      </c>
      <c r="H37" s="60">
        <f>SUM(H35,H23)</f>
        <v>1049180077</v>
      </c>
      <c r="J37" s="60">
        <f>SUM(J35,J23)</f>
        <v>1048573154</v>
      </c>
      <c r="L37" s="60">
        <f>SUM(L35,L23)</f>
        <v>1049180077</v>
      </c>
    </row>
    <row r="38" spans="1:12" ht="16.5" customHeight="1" thickTop="1"/>
    <row r="39" spans="1:12" ht="16.5" customHeight="1">
      <c r="F39" s="61"/>
      <c r="H39" s="61"/>
      <c r="J39" s="61"/>
      <c r="L39" s="61"/>
    </row>
    <row r="40" spans="1:12" ht="16.5" customHeight="1">
      <c r="F40" s="61"/>
      <c r="H40" s="61"/>
      <c r="J40" s="61"/>
      <c r="L40" s="61"/>
    </row>
    <row r="41" spans="1:12" ht="16.5" customHeight="1">
      <c r="F41" s="61"/>
      <c r="H41" s="61"/>
      <c r="J41" s="61"/>
      <c r="L41" s="61"/>
    </row>
    <row r="42" spans="1:12" ht="16.5" customHeight="1">
      <c r="F42" s="61"/>
      <c r="H42" s="61"/>
      <c r="J42" s="61"/>
      <c r="L42" s="61"/>
    </row>
    <row r="43" spans="1:12" ht="12.75" customHeight="1">
      <c r="F43" s="61"/>
      <c r="H43" s="61"/>
      <c r="J43" s="61"/>
      <c r="L43" s="61"/>
    </row>
    <row r="44" spans="1:12" ht="16.5" customHeight="1">
      <c r="A44" s="62" t="s">
        <v>29</v>
      </c>
    </row>
    <row r="45" spans="1:12" s="47" customFormat="1" ht="16.5" customHeight="1">
      <c r="E45" s="48"/>
      <c r="G45" s="63"/>
      <c r="I45" s="48"/>
      <c r="K45" s="63"/>
    </row>
    <row r="46" spans="1:12" s="47" customFormat="1" ht="16.5" customHeight="1">
      <c r="E46" s="48"/>
      <c r="G46" s="63"/>
      <c r="I46" s="48"/>
      <c r="K46" s="63"/>
    </row>
    <row r="48" spans="1:12" ht="21.95" customHeight="1">
      <c r="A48" s="11" t="s">
        <v>30</v>
      </c>
      <c r="B48" s="64"/>
      <c r="C48" s="64"/>
      <c r="D48" s="65"/>
      <c r="E48" s="65"/>
      <c r="F48" s="59"/>
      <c r="G48" s="59"/>
      <c r="H48" s="59"/>
      <c r="I48" s="65"/>
      <c r="J48" s="59"/>
      <c r="K48" s="59"/>
      <c r="L48" s="59"/>
    </row>
    <row r="49" spans="1:12" s="47" customFormat="1" ht="16.5" customHeight="1">
      <c r="A49" s="5" t="str">
        <f>A1</f>
        <v>Window Asia Public Company Limited</v>
      </c>
      <c r="D49" s="48"/>
      <c r="E49" s="48"/>
      <c r="F49" s="49"/>
      <c r="G49" s="49"/>
      <c r="H49" s="49"/>
      <c r="I49" s="48"/>
      <c r="J49" s="49"/>
      <c r="K49" s="49"/>
      <c r="L49" s="49"/>
    </row>
    <row r="50" spans="1:12" s="47" customFormat="1" ht="16.5" customHeight="1">
      <c r="A50" s="5" t="str">
        <f>A2</f>
        <v>Statement of Financial Position</v>
      </c>
      <c r="D50" s="48"/>
      <c r="E50" s="48"/>
      <c r="F50" s="49"/>
      <c r="G50" s="49"/>
      <c r="H50" s="49"/>
      <c r="I50" s="48"/>
      <c r="J50" s="49"/>
      <c r="K50" s="49"/>
      <c r="L50" s="49"/>
    </row>
    <row r="51" spans="1:12" s="47" customFormat="1" ht="16.5" customHeight="1">
      <c r="A51" s="6" t="str">
        <f>A3</f>
        <v>As at 30 September 2025</v>
      </c>
      <c r="B51" s="50"/>
      <c r="C51" s="50"/>
      <c r="D51" s="7"/>
      <c r="E51" s="7"/>
      <c r="F51" s="55"/>
      <c r="G51" s="55"/>
      <c r="H51" s="55"/>
      <c r="I51" s="7"/>
      <c r="J51" s="55"/>
      <c r="K51" s="55"/>
      <c r="L51" s="55"/>
    </row>
    <row r="52" spans="1:12" s="47" customFormat="1" ht="16.5" customHeight="1">
      <c r="A52" s="5"/>
      <c r="D52" s="48"/>
      <c r="E52" s="48"/>
      <c r="F52" s="49"/>
      <c r="G52" s="49"/>
      <c r="H52" s="49"/>
      <c r="I52" s="48"/>
      <c r="J52" s="49"/>
      <c r="K52" s="49"/>
      <c r="L52" s="49"/>
    </row>
    <row r="53" spans="1:12" s="47" customFormat="1" ht="16.5" customHeight="1">
      <c r="A53" s="5"/>
      <c r="D53" s="48"/>
      <c r="E53" s="48"/>
      <c r="F53" s="49"/>
      <c r="G53" s="49"/>
      <c r="H53" s="49"/>
      <c r="I53" s="48"/>
      <c r="J53" s="49"/>
      <c r="K53" s="49"/>
      <c r="L53" s="49"/>
    </row>
    <row r="54" spans="1:12" s="47" customFormat="1" ht="16.5" customHeight="1">
      <c r="A54" s="5"/>
      <c r="D54" s="48"/>
      <c r="E54" s="48"/>
      <c r="F54" s="98" t="s">
        <v>3</v>
      </c>
      <c r="G54" s="98"/>
      <c r="H54" s="98"/>
      <c r="I54" s="9"/>
      <c r="J54" s="98" t="s">
        <v>4</v>
      </c>
      <c r="K54" s="98"/>
      <c r="L54" s="98"/>
    </row>
    <row r="55" spans="1:12" s="47" customFormat="1" ht="16.5" customHeight="1">
      <c r="A55" s="5"/>
      <c r="D55" s="48"/>
      <c r="E55" s="48"/>
      <c r="F55" s="97" t="s">
        <v>5</v>
      </c>
      <c r="G55" s="97"/>
      <c r="H55" s="97"/>
      <c r="I55" s="8"/>
      <c r="J55" s="97" t="s">
        <v>5</v>
      </c>
      <c r="K55" s="97"/>
      <c r="L55" s="97"/>
    </row>
    <row r="56" spans="1:12" s="47" customFormat="1" ht="16.5" customHeight="1">
      <c r="A56" s="5"/>
      <c r="D56" s="48"/>
      <c r="E56" s="48"/>
      <c r="F56" s="8"/>
      <c r="G56" s="8"/>
      <c r="H56" s="8"/>
      <c r="I56" s="8"/>
      <c r="J56" s="8"/>
      <c r="K56" s="8"/>
      <c r="L56" s="53" t="s">
        <v>6</v>
      </c>
    </row>
    <row r="57" spans="1:12" s="47" customFormat="1" ht="16.5" customHeight="1">
      <c r="A57" s="47" t="s">
        <v>31</v>
      </c>
      <c r="D57" s="48"/>
      <c r="E57" s="48"/>
      <c r="F57" s="53" t="s">
        <v>7</v>
      </c>
      <c r="G57" s="49"/>
      <c r="H57" s="53" t="s">
        <v>8</v>
      </c>
      <c r="I57" s="48"/>
      <c r="J57" s="53" t="s">
        <v>7</v>
      </c>
      <c r="K57" s="49"/>
      <c r="L57" s="53" t="s">
        <v>8</v>
      </c>
    </row>
    <row r="58" spans="1:12" s="47" customFormat="1" ht="16.5" customHeight="1">
      <c r="E58" s="48"/>
      <c r="F58" s="53" t="s">
        <v>9</v>
      </c>
      <c r="G58" s="54"/>
      <c r="H58" s="53" t="s">
        <v>10</v>
      </c>
      <c r="I58" s="48"/>
      <c r="J58" s="53" t="s">
        <v>9</v>
      </c>
      <c r="K58" s="54"/>
      <c r="L58" s="53" t="s">
        <v>10</v>
      </c>
    </row>
    <row r="59" spans="1:12" s="47" customFormat="1" ht="16.5" customHeight="1">
      <c r="F59" s="47">
        <v>2025</v>
      </c>
      <c r="H59" s="47">
        <v>2024</v>
      </c>
      <c r="J59" s="47">
        <v>2025</v>
      </c>
      <c r="L59" s="47">
        <v>2024</v>
      </c>
    </row>
    <row r="60" spans="1:12" s="47" customFormat="1" ht="16.5" customHeight="1">
      <c r="D60" s="7" t="s">
        <v>11</v>
      </c>
      <c r="E60" s="48"/>
      <c r="F60" s="55" t="s">
        <v>12</v>
      </c>
      <c r="G60" s="49"/>
      <c r="H60" s="55" t="s">
        <v>12</v>
      </c>
      <c r="I60" s="48"/>
      <c r="J60" s="55" t="s">
        <v>12</v>
      </c>
      <c r="K60" s="49"/>
      <c r="L60" s="55" t="s">
        <v>12</v>
      </c>
    </row>
    <row r="61" spans="1:12" s="47" customFormat="1" ht="16.5" customHeight="1">
      <c r="D61" s="48"/>
      <c r="E61" s="48"/>
      <c r="F61" s="49"/>
      <c r="G61" s="49"/>
      <c r="H61" s="49"/>
      <c r="I61" s="48"/>
      <c r="J61" s="49"/>
      <c r="K61" s="49"/>
      <c r="L61" s="49"/>
    </row>
    <row r="62" spans="1:12" s="47" customFormat="1" ht="16.5" customHeight="1">
      <c r="A62" s="66" t="s">
        <v>32</v>
      </c>
      <c r="D62" s="48"/>
      <c r="E62" s="48"/>
      <c r="F62" s="49"/>
      <c r="G62" s="49"/>
      <c r="H62" s="49"/>
      <c r="I62" s="48"/>
      <c r="J62" s="49"/>
      <c r="K62" s="49"/>
      <c r="L62" s="49"/>
    </row>
    <row r="64" spans="1:12" ht="16.5" customHeight="1">
      <c r="A64" s="47" t="s">
        <v>33</v>
      </c>
    </row>
    <row r="65" spans="1:12" ht="16.5" customHeight="1">
      <c r="A65" s="47"/>
    </row>
    <row r="66" spans="1:12" ht="16.5" customHeight="1">
      <c r="A66" s="57" t="s">
        <v>34</v>
      </c>
    </row>
    <row r="67" spans="1:12" ht="16.5" customHeight="1">
      <c r="B67" s="57" t="s">
        <v>35</v>
      </c>
      <c r="D67" s="56" t="s">
        <v>36</v>
      </c>
      <c r="F67" s="1">
        <v>0</v>
      </c>
      <c r="H67" s="12">
        <v>17747010</v>
      </c>
      <c r="J67" s="12">
        <v>0</v>
      </c>
      <c r="L67" s="12">
        <v>17747010</v>
      </c>
    </row>
    <row r="68" spans="1:12" ht="16.5" customHeight="1">
      <c r="A68" s="57" t="s">
        <v>37</v>
      </c>
      <c r="D68" s="56">
        <v>14</v>
      </c>
      <c r="F68" s="1">
        <v>109984508</v>
      </c>
      <c r="H68" s="1">
        <v>89225015</v>
      </c>
      <c r="J68" s="1">
        <v>109909508</v>
      </c>
      <c r="L68" s="1">
        <v>89225015</v>
      </c>
    </row>
    <row r="69" spans="1:12" ht="16.5" customHeight="1">
      <c r="A69" s="10" t="s">
        <v>38</v>
      </c>
      <c r="F69" s="1">
        <v>10447793</v>
      </c>
      <c r="H69" s="1">
        <v>9757479</v>
      </c>
      <c r="J69" s="1">
        <v>10447793</v>
      </c>
      <c r="L69" s="1">
        <v>9757479</v>
      </c>
    </row>
    <row r="70" spans="1:12" ht="16.5" customHeight="1">
      <c r="A70" s="10" t="s">
        <v>39</v>
      </c>
      <c r="D70" s="56">
        <v>7</v>
      </c>
      <c r="F70" s="1">
        <v>0</v>
      </c>
      <c r="H70" s="1">
        <v>322539</v>
      </c>
      <c r="J70" s="1">
        <v>0</v>
      </c>
      <c r="L70" s="1">
        <v>322539</v>
      </c>
    </row>
    <row r="71" spans="1:12" ht="16.5" customHeight="1">
      <c r="A71" s="57" t="s">
        <v>40</v>
      </c>
      <c r="F71" s="1">
        <v>1950374</v>
      </c>
      <c r="H71" s="1">
        <v>5860388</v>
      </c>
      <c r="J71" s="1">
        <v>1912977</v>
      </c>
      <c r="L71" s="1">
        <v>5860388</v>
      </c>
    </row>
    <row r="72" spans="1:12" ht="16.5" customHeight="1">
      <c r="A72" s="57" t="s">
        <v>41</v>
      </c>
      <c r="F72" s="2">
        <v>2073837</v>
      </c>
      <c r="H72" s="2">
        <v>2337553</v>
      </c>
      <c r="J72" s="2">
        <v>2073837</v>
      </c>
      <c r="L72" s="2">
        <v>2337553</v>
      </c>
    </row>
    <row r="73" spans="1:12" ht="16.5" customHeight="1">
      <c r="H73" s="57"/>
      <c r="L73" s="57"/>
    </row>
    <row r="74" spans="1:12" ht="16.5" customHeight="1">
      <c r="A74" s="47" t="s">
        <v>42</v>
      </c>
      <c r="F74" s="2">
        <f>SUM(F67:F72)</f>
        <v>124456512</v>
      </c>
      <c r="G74" s="1"/>
      <c r="H74" s="2">
        <f>SUM(H67:H72)</f>
        <v>125249984</v>
      </c>
      <c r="J74" s="2">
        <f>SUM(J67:J72)</f>
        <v>124344115</v>
      </c>
      <c r="K74" s="1"/>
      <c r="L74" s="2">
        <f>SUM(L67:L72)</f>
        <v>125249984</v>
      </c>
    </row>
    <row r="76" spans="1:12" ht="16.5" customHeight="1">
      <c r="A76" s="47" t="s">
        <v>43</v>
      </c>
    </row>
    <row r="77" spans="1:12" ht="16.5" customHeight="1">
      <c r="A77" s="47"/>
    </row>
    <row r="78" spans="1:12" ht="16.5" customHeight="1">
      <c r="A78" s="10" t="s">
        <v>44</v>
      </c>
      <c r="F78" s="58">
        <v>12501164</v>
      </c>
      <c r="H78" s="58">
        <v>16481001</v>
      </c>
      <c r="J78" s="58">
        <v>12501164</v>
      </c>
      <c r="L78" s="58">
        <v>16481001</v>
      </c>
    </row>
    <row r="79" spans="1:12" ht="16.5" customHeight="1">
      <c r="A79" s="57" t="s">
        <v>45</v>
      </c>
      <c r="F79" s="58">
        <v>10965954</v>
      </c>
      <c r="H79" s="58">
        <v>9197079</v>
      </c>
      <c r="J79" s="58">
        <v>10965954</v>
      </c>
      <c r="L79" s="58">
        <v>9197079</v>
      </c>
    </row>
    <row r="80" spans="1:12" ht="16.5" customHeight="1">
      <c r="A80" s="57" t="s">
        <v>46</v>
      </c>
      <c r="F80" s="59">
        <v>399085</v>
      </c>
      <c r="H80" s="59">
        <v>362167</v>
      </c>
      <c r="J80" s="59">
        <v>399085</v>
      </c>
      <c r="L80" s="59">
        <v>362167</v>
      </c>
    </row>
    <row r="82" spans="1:12" ht="16.5" customHeight="1">
      <c r="A82" s="47" t="s">
        <v>47</v>
      </c>
      <c r="F82" s="59">
        <f>SUM(F78:F81)</f>
        <v>23866203</v>
      </c>
      <c r="H82" s="59">
        <f>SUM(H78:H81)</f>
        <v>26040247</v>
      </c>
      <c r="J82" s="59">
        <f>SUM(J78:J81)</f>
        <v>23866203</v>
      </c>
      <c r="L82" s="59">
        <f>SUM(L78:L81)</f>
        <v>26040247</v>
      </c>
    </row>
    <row r="84" spans="1:12" ht="16.5" customHeight="1">
      <c r="A84" s="47" t="s">
        <v>48</v>
      </c>
      <c r="F84" s="2">
        <f>SUM(F82,F74)</f>
        <v>148322715</v>
      </c>
      <c r="G84" s="1"/>
      <c r="H84" s="2">
        <f>SUM(H82,H74)</f>
        <v>151290231</v>
      </c>
      <c r="J84" s="2">
        <f>SUM(J82,J74)</f>
        <v>148210318</v>
      </c>
      <c r="K84" s="1"/>
      <c r="L84" s="2">
        <f>SUM(L82,L74)</f>
        <v>151290231</v>
      </c>
    </row>
    <row r="85" spans="1:12" ht="16.5" customHeight="1">
      <c r="A85" s="47"/>
      <c r="F85" s="3"/>
      <c r="G85" s="1"/>
      <c r="H85" s="3"/>
      <c r="J85" s="3"/>
      <c r="K85" s="1"/>
      <c r="L85" s="3"/>
    </row>
    <row r="86" spans="1:12" ht="16.5" customHeight="1">
      <c r="A86" s="47"/>
      <c r="F86" s="3"/>
      <c r="G86" s="1"/>
      <c r="H86" s="3"/>
      <c r="J86" s="3"/>
      <c r="K86" s="1"/>
      <c r="L86" s="3"/>
    </row>
    <row r="87" spans="1:12" ht="16.5" customHeight="1">
      <c r="A87" s="47"/>
      <c r="F87" s="3"/>
      <c r="G87" s="1"/>
      <c r="H87" s="3"/>
      <c r="J87" s="3"/>
      <c r="K87" s="1"/>
      <c r="L87" s="3"/>
    </row>
    <row r="88" spans="1:12" ht="16.5" customHeight="1">
      <c r="A88" s="47"/>
      <c r="F88" s="3"/>
      <c r="G88" s="1"/>
      <c r="H88" s="3"/>
      <c r="J88" s="3"/>
      <c r="K88" s="1"/>
      <c r="L88" s="3"/>
    </row>
    <row r="89" spans="1:12" ht="16.5" customHeight="1">
      <c r="A89" s="47"/>
      <c r="F89" s="3"/>
      <c r="G89" s="1"/>
      <c r="H89" s="3"/>
      <c r="J89" s="3"/>
      <c r="K89" s="1"/>
      <c r="L89" s="3"/>
    </row>
    <row r="90" spans="1:12" ht="16.5" customHeight="1">
      <c r="A90" s="47"/>
      <c r="F90" s="3"/>
      <c r="G90" s="1"/>
      <c r="H90" s="3"/>
      <c r="J90" s="3"/>
      <c r="K90" s="1"/>
      <c r="L90" s="3"/>
    </row>
    <row r="91" spans="1:12" ht="16.5" customHeight="1">
      <c r="A91" s="47"/>
      <c r="F91" s="3"/>
      <c r="G91" s="1"/>
      <c r="H91" s="3"/>
      <c r="J91" s="3"/>
      <c r="K91" s="1"/>
      <c r="L91" s="3"/>
    </row>
    <row r="92" spans="1:12" ht="12.75" customHeight="1"/>
    <row r="93" spans="1:12" ht="16.5" customHeight="1">
      <c r="A93" s="62"/>
      <c r="B93" s="47"/>
      <c r="C93" s="47"/>
      <c r="F93" s="3"/>
      <c r="G93" s="1"/>
      <c r="H93" s="3"/>
      <c r="J93" s="3"/>
      <c r="K93" s="1"/>
      <c r="L93" s="3"/>
    </row>
    <row r="94" spans="1:12" ht="16.5" customHeight="1">
      <c r="F94" s="3"/>
      <c r="G94" s="1"/>
      <c r="H94" s="3"/>
      <c r="J94" s="3"/>
      <c r="K94" s="1"/>
      <c r="L94" s="3"/>
    </row>
    <row r="95" spans="1:12" ht="16.5" customHeight="1">
      <c r="F95" s="3"/>
      <c r="G95" s="1"/>
      <c r="H95" s="3"/>
      <c r="J95" s="3"/>
      <c r="K95" s="1"/>
      <c r="L95" s="3"/>
    </row>
    <row r="96" spans="1:12" ht="21.95" customHeight="1">
      <c r="A96" s="11" t="s">
        <v>30</v>
      </c>
      <c r="B96" s="64"/>
      <c r="C96" s="64"/>
      <c r="D96" s="65"/>
      <c r="E96" s="65"/>
      <c r="F96" s="2"/>
      <c r="G96" s="2"/>
      <c r="H96" s="2"/>
      <c r="I96" s="65"/>
      <c r="J96" s="2"/>
      <c r="K96" s="2"/>
      <c r="L96" s="2"/>
    </row>
    <row r="97" spans="1:12" ht="16.5" customHeight="1">
      <c r="A97" s="47" t="str">
        <f>A1</f>
        <v>Window Asia Public Company Limited</v>
      </c>
      <c r="F97" s="3"/>
      <c r="G97" s="3"/>
      <c r="H97" s="3"/>
      <c r="J97" s="3"/>
      <c r="K97" s="3"/>
      <c r="L97" s="3"/>
    </row>
    <row r="98" spans="1:12" ht="16.5" customHeight="1">
      <c r="A98" s="47" t="str">
        <f t="shared" ref="A98:A99" si="0">A2</f>
        <v>Statement of Financial Position</v>
      </c>
      <c r="F98" s="3"/>
      <c r="G98" s="3"/>
      <c r="H98" s="3"/>
      <c r="J98" s="3"/>
      <c r="K98" s="3"/>
      <c r="L98" s="3"/>
    </row>
    <row r="99" spans="1:12" ht="16.5" customHeight="1">
      <c r="A99" s="50" t="str">
        <f t="shared" si="0"/>
        <v>As at 30 September 2025</v>
      </c>
      <c r="B99" s="64"/>
      <c r="C99" s="64"/>
      <c r="D99" s="65"/>
      <c r="E99" s="65"/>
      <c r="F99" s="2"/>
      <c r="G99" s="2"/>
      <c r="H99" s="2"/>
      <c r="I99" s="65"/>
      <c r="J99" s="2"/>
      <c r="K99" s="2"/>
      <c r="L99" s="2"/>
    </row>
    <row r="100" spans="1:12" ht="16.5" customHeight="1">
      <c r="A100" s="47"/>
      <c r="F100" s="3"/>
      <c r="G100" s="1"/>
      <c r="H100" s="3"/>
      <c r="J100" s="3"/>
      <c r="K100" s="1"/>
      <c r="L100" s="3"/>
    </row>
    <row r="101" spans="1:12" ht="16.5" customHeight="1">
      <c r="A101" s="47"/>
      <c r="F101" s="3"/>
      <c r="G101" s="1"/>
      <c r="H101" s="3"/>
      <c r="J101" s="3"/>
      <c r="K101" s="1"/>
      <c r="L101" s="3"/>
    </row>
    <row r="102" spans="1:12" ht="16.5" customHeight="1">
      <c r="A102" s="47"/>
      <c r="F102" s="98" t="s">
        <v>3</v>
      </c>
      <c r="G102" s="98"/>
      <c r="H102" s="98"/>
      <c r="I102" s="9"/>
      <c r="J102" s="98" t="s">
        <v>4</v>
      </c>
      <c r="K102" s="98"/>
      <c r="L102" s="98"/>
    </row>
    <row r="103" spans="1:12" ht="16.5" customHeight="1">
      <c r="A103" s="47"/>
      <c r="F103" s="97" t="s">
        <v>5</v>
      </c>
      <c r="G103" s="97"/>
      <c r="H103" s="97"/>
      <c r="I103" s="8"/>
      <c r="J103" s="97" t="s">
        <v>5</v>
      </c>
      <c r="K103" s="97"/>
      <c r="L103" s="97"/>
    </row>
    <row r="104" spans="1:12" ht="16.5" customHeight="1">
      <c r="A104" s="47"/>
      <c r="F104" s="8"/>
      <c r="G104" s="8"/>
      <c r="H104" s="8"/>
      <c r="I104" s="8"/>
      <c r="J104" s="8"/>
      <c r="K104" s="8"/>
      <c r="L104" s="53" t="s">
        <v>6</v>
      </c>
    </row>
    <row r="105" spans="1:12" ht="16.5" customHeight="1">
      <c r="A105" s="47" t="s">
        <v>31</v>
      </c>
      <c r="B105" s="47"/>
      <c r="C105" s="47"/>
      <c r="D105" s="48"/>
      <c r="E105" s="48"/>
      <c r="F105" s="53" t="s">
        <v>7</v>
      </c>
      <c r="G105" s="49"/>
      <c r="H105" s="53" t="s">
        <v>8</v>
      </c>
      <c r="I105" s="48"/>
      <c r="J105" s="53" t="s">
        <v>7</v>
      </c>
      <c r="K105" s="49"/>
      <c r="L105" s="53" t="s">
        <v>8</v>
      </c>
    </row>
    <row r="106" spans="1:12" ht="16.5" customHeight="1">
      <c r="A106" s="47"/>
      <c r="B106" s="47"/>
      <c r="C106" s="47"/>
      <c r="D106" s="47"/>
      <c r="E106" s="48"/>
      <c r="F106" s="53" t="s">
        <v>9</v>
      </c>
      <c r="G106" s="54"/>
      <c r="H106" s="53" t="s">
        <v>10</v>
      </c>
      <c r="I106" s="48"/>
      <c r="J106" s="53" t="s">
        <v>9</v>
      </c>
      <c r="K106" s="54"/>
      <c r="L106" s="53" t="s">
        <v>10</v>
      </c>
    </row>
    <row r="107" spans="1:12" ht="16.5" customHeight="1">
      <c r="A107" s="47"/>
      <c r="B107" s="47"/>
      <c r="C107" s="47"/>
      <c r="D107" s="47"/>
      <c r="E107" s="47"/>
      <c r="F107" s="47">
        <v>2025</v>
      </c>
      <c r="G107" s="47"/>
      <c r="H107" s="47">
        <v>2024</v>
      </c>
      <c r="I107" s="47"/>
      <c r="J107" s="47">
        <v>2025</v>
      </c>
      <c r="K107" s="47"/>
      <c r="L107" s="47">
        <v>2024</v>
      </c>
    </row>
    <row r="108" spans="1:12" ht="16.5" customHeight="1">
      <c r="A108" s="47"/>
      <c r="B108" s="47"/>
      <c r="C108" s="47"/>
      <c r="D108" s="48"/>
      <c r="E108" s="48"/>
      <c r="F108" s="55" t="s">
        <v>12</v>
      </c>
      <c r="G108" s="49"/>
      <c r="H108" s="55" t="s">
        <v>12</v>
      </c>
      <c r="I108" s="48"/>
      <c r="J108" s="55" t="s">
        <v>12</v>
      </c>
      <c r="K108" s="49"/>
      <c r="L108" s="55" t="s">
        <v>12</v>
      </c>
    </row>
    <row r="109" spans="1:12" ht="16.5" customHeight="1">
      <c r="A109" s="47"/>
      <c r="B109" s="47"/>
      <c r="C109" s="47"/>
      <c r="D109" s="48"/>
      <c r="E109" s="48"/>
      <c r="F109" s="49"/>
      <c r="G109" s="49"/>
      <c r="H109" s="49"/>
      <c r="I109" s="48"/>
      <c r="J109" s="49"/>
      <c r="K109" s="49"/>
      <c r="L109" s="49"/>
    </row>
    <row r="110" spans="1:12" ht="16.5" customHeight="1">
      <c r="A110" s="66" t="s">
        <v>49</v>
      </c>
      <c r="B110" s="47"/>
      <c r="C110" s="47"/>
      <c r="D110" s="48"/>
      <c r="E110" s="48"/>
      <c r="F110" s="49"/>
      <c r="G110" s="49"/>
      <c r="H110" s="49"/>
      <c r="I110" s="48"/>
      <c r="J110" s="49"/>
      <c r="K110" s="49"/>
      <c r="L110" s="49"/>
    </row>
    <row r="111" spans="1:12" ht="16.5" customHeight="1">
      <c r="A111" s="47"/>
      <c r="F111" s="3"/>
      <c r="G111" s="1"/>
      <c r="H111" s="3"/>
      <c r="J111" s="3"/>
      <c r="K111" s="1"/>
      <c r="L111" s="3"/>
    </row>
    <row r="112" spans="1:12" ht="16.5" customHeight="1">
      <c r="A112" s="67" t="s">
        <v>50</v>
      </c>
      <c r="B112" s="10"/>
      <c r="C112" s="10"/>
      <c r="D112" s="10"/>
      <c r="E112" s="10"/>
      <c r="F112" s="13"/>
      <c r="G112" s="14"/>
      <c r="H112" s="13"/>
      <c r="I112" s="10"/>
      <c r="J112" s="13"/>
      <c r="K112" s="14"/>
      <c r="L112" s="13"/>
    </row>
    <row r="113" spans="1:12" ht="16.5" customHeight="1">
      <c r="A113" s="67"/>
      <c r="B113" s="10"/>
      <c r="C113" s="10"/>
      <c r="D113" s="10"/>
      <c r="E113" s="10"/>
      <c r="F113" s="13"/>
      <c r="G113" s="14"/>
      <c r="H113" s="13"/>
      <c r="I113" s="10"/>
      <c r="J113" s="13"/>
      <c r="K113" s="14"/>
      <c r="L113" s="13"/>
    </row>
    <row r="114" spans="1:12" ht="16.5" customHeight="1">
      <c r="A114" s="10" t="s">
        <v>51</v>
      </c>
      <c r="B114" s="10"/>
      <c r="C114" s="10"/>
      <c r="D114" s="13"/>
      <c r="E114" s="10"/>
      <c r="F114" s="13"/>
      <c r="G114" s="14"/>
      <c r="H114" s="13"/>
      <c r="I114" s="10"/>
      <c r="J114" s="13"/>
      <c r="K114" s="14"/>
      <c r="L114" s="13"/>
    </row>
    <row r="115" spans="1:12" ht="16.5" customHeight="1">
      <c r="A115" s="10"/>
      <c r="B115" s="10" t="s">
        <v>52</v>
      </c>
      <c r="C115" s="10"/>
      <c r="D115" s="10"/>
      <c r="E115" s="10"/>
      <c r="F115" s="13"/>
      <c r="G115" s="14"/>
      <c r="H115" s="13"/>
      <c r="I115" s="10"/>
      <c r="J115" s="13"/>
      <c r="K115" s="14"/>
      <c r="L115" s="13"/>
    </row>
    <row r="116" spans="1:12" ht="16.5" customHeight="1">
      <c r="A116" s="10"/>
      <c r="B116" s="10"/>
      <c r="C116" s="10" t="s">
        <v>53</v>
      </c>
      <c r="E116" s="14"/>
      <c r="F116" s="12"/>
      <c r="G116" s="14"/>
      <c r="H116" s="12"/>
      <c r="I116" s="14"/>
      <c r="J116" s="12"/>
      <c r="K116" s="14"/>
      <c r="L116" s="12"/>
    </row>
    <row r="117" spans="1:12" ht="16.5" customHeight="1" thickBot="1">
      <c r="A117" s="10"/>
      <c r="B117" s="10"/>
      <c r="C117" s="10" t="s">
        <v>54</v>
      </c>
      <c r="E117" s="14"/>
      <c r="F117" s="15">
        <v>444000000</v>
      </c>
      <c r="G117" s="14"/>
      <c r="H117" s="15">
        <v>444000000</v>
      </c>
      <c r="I117" s="14"/>
      <c r="J117" s="15">
        <v>444000000</v>
      </c>
      <c r="K117" s="14"/>
      <c r="L117" s="15">
        <v>444000000</v>
      </c>
    </row>
    <row r="118" spans="1:12" ht="16.5" customHeight="1" thickTop="1">
      <c r="A118" s="10"/>
      <c r="B118" s="10"/>
      <c r="C118" s="10"/>
      <c r="D118" s="10"/>
      <c r="E118" s="10"/>
      <c r="F118" s="13"/>
      <c r="G118" s="14"/>
      <c r="H118" s="13"/>
      <c r="I118" s="10"/>
      <c r="J118" s="13"/>
      <c r="K118" s="14"/>
      <c r="L118" s="13"/>
    </row>
    <row r="119" spans="1:12" ht="16.5" customHeight="1">
      <c r="A119" s="10"/>
      <c r="B119" s="10" t="s">
        <v>55</v>
      </c>
      <c r="C119" s="10"/>
      <c r="D119" s="10"/>
      <c r="E119" s="10"/>
      <c r="F119" s="12"/>
      <c r="G119" s="14"/>
      <c r="H119" s="12"/>
      <c r="I119" s="10"/>
      <c r="J119" s="12"/>
      <c r="K119" s="14"/>
      <c r="L119" s="12"/>
    </row>
    <row r="120" spans="1:12" ht="16.5" customHeight="1">
      <c r="A120" s="10"/>
      <c r="B120" s="10"/>
      <c r="C120" s="10" t="s">
        <v>56</v>
      </c>
      <c r="D120" s="10"/>
      <c r="E120" s="10"/>
      <c r="I120" s="10"/>
    </row>
    <row r="121" spans="1:12" ht="16.5" customHeight="1">
      <c r="A121" s="10"/>
      <c r="B121" s="10"/>
      <c r="C121" s="10" t="s">
        <v>57</v>
      </c>
      <c r="D121" s="10"/>
      <c r="E121" s="10"/>
      <c r="F121" s="12">
        <v>444000000</v>
      </c>
      <c r="G121" s="12"/>
      <c r="H121" s="12">
        <v>444000000</v>
      </c>
      <c r="I121" s="10"/>
      <c r="J121" s="12">
        <v>444000000</v>
      </c>
      <c r="K121" s="12"/>
      <c r="L121" s="12">
        <v>444000000</v>
      </c>
    </row>
    <row r="122" spans="1:12" ht="16.5" customHeight="1">
      <c r="A122" s="10" t="s">
        <v>58</v>
      </c>
      <c r="B122" s="10"/>
      <c r="C122" s="10"/>
      <c r="D122" s="10"/>
      <c r="E122" s="10"/>
      <c r="F122" s="12">
        <v>371924208</v>
      </c>
      <c r="G122" s="12"/>
      <c r="H122" s="12">
        <v>371924208</v>
      </c>
      <c r="I122" s="10"/>
      <c r="J122" s="12">
        <v>371924208</v>
      </c>
      <c r="K122" s="12"/>
      <c r="L122" s="12">
        <v>371924208</v>
      </c>
    </row>
    <row r="123" spans="1:12" ht="16.5" customHeight="1">
      <c r="A123" s="10" t="s">
        <v>59</v>
      </c>
      <c r="B123" s="10"/>
      <c r="C123" s="10"/>
      <c r="D123" s="10"/>
      <c r="E123" s="13"/>
      <c r="F123" s="12"/>
      <c r="G123" s="14"/>
      <c r="H123" s="12"/>
      <c r="I123" s="13"/>
      <c r="J123" s="12"/>
      <c r="K123" s="14"/>
      <c r="L123" s="12"/>
    </row>
    <row r="124" spans="1:12" ht="16.5" customHeight="1">
      <c r="A124" s="10"/>
      <c r="B124" s="10" t="s">
        <v>60</v>
      </c>
      <c r="C124" s="10"/>
      <c r="D124" s="16"/>
      <c r="E124" s="13"/>
      <c r="F124" s="12">
        <v>20094926</v>
      </c>
      <c r="G124" s="14"/>
      <c r="H124" s="12">
        <v>20094926</v>
      </c>
      <c r="I124" s="13"/>
      <c r="J124" s="12">
        <v>20094926</v>
      </c>
      <c r="K124" s="14"/>
      <c r="L124" s="12">
        <v>20094926</v>
      </c>
    </row>
    <row r="125" spans="1:12" ht="16.5" customHeight="1">
      <c r="B125" s="10" t="s">
        <v>61</v>
      </c>
      <c r="C125" s="10"/>
      <c r="D125" s="16"/>
      <c r="E125" s="12"/>
      <c r="F125" s="17">
        <v>64226521</v>
      </c>
      <c r="G125" s="14"/>
      <c r="H125" s="17">
        <v>61870712</v>
      </c>
      <c r="I125" s="12"/>
      <c r="J125" s="17">
        <v>64343702</v>
      </c>
      <c r="K125" s="14"/>
      <c r="L125" s="17">
        <v>61870712</v>
      </c>
    </row>
    <row r="126" spans="1:12" ht="16.5" customHeight="1">
      <c r="B126" s="10"/>
      <c r="C126" s="10"/>
      <c r="D126" s="16"/>
      <c r="E126" s="12"/>
      <c r="F126" s="12"/>
      <c r="G126" s="14"/>
      <c r="H126" s="12"/>
      <c r="I126" s="12"/>
      <c r="J126" s="12"/>
      <c r="K126" s="14"/>
      <c r="L126" s="12"/>
    </row>
    <row r="127" spans="1:12" ht="16.5" customHeight="1">
      <c r="A127" s="47" t="s">
        <v>62</v>
      </c>
      <c r="B127" s="10"/>
      <c r="C127" s="10"/>
      <c r="D127" s="16"/>
      <c r="E127" s="12"/>
      <c r="F127" s="12">
        <f>SUM(F121:F125)</f>
        <v>900245655</v>
      </c>
      <c r="G127" s="14"/>
      <c r="H127" s="12">
        <f>SUM(H121:H125)</f>
        <v>897889846</v>
      </c>
      <c r="I127" s="12"/>
      <c r="J127" s="12">
        <f>SUM(J121:J125)</f>
        <v>900362836</v>
      </c>
      <c r="K127" s="14"/>
      <c r="L127" s="12">
        <f>SUM(L121:L125)</f>
        <v>897889846</v>
      </c>
    </row>
    <row r="128" spans="1:12" ht="16.5" customHeight="1">
      <c r="A128" s="57" t="s">
        <v>63</v>
      </c>
      <c r="B128" s="10"/>
      <c r="C128" s="10"/>
      <c r="D128" s="16"/>
      <c r="E128" s="12"/>
      <c r="F128" s="17">
        <v>1029918</v>
      </c>
      <c r="G128" s="14"/>
      <c r="H128" s="17">
        <v>0</v>
      </c>
      <c r="I128" s="12"/>
      <c r="J128" s="17">
        <v>0</v>
      </c>
      <c r="K128" s="14"/>
      <c r="L128" s="17">
        <v>0</v>
      </c>
    </row>
    <row r="129" spans="1:12" ht="16.5" customHeight="1">
      <c r="B129" s="10"/>
      <c r="C129" s="10"/>
      <c r="D129" s="16"/>
      <c r="E129" s="12"/>
      <c r="F129" s="12"/>
      <c r="G129" s="14"/>
      <c r="H129" s="12"/>
      <c r="I129" s="12"/>
      <c r="J129" s="12"/>
      <c r="K129" s="14"/>
      <c r="L129" s="12"/>
    </row>
    <row r="130" spans="1:12" ht="16.5" customHeight="1">
      <c r="A130" s="67" t="s">
        <v>64</v>
      </c>
      <c r="B130" s="10"/>
      <c r="C130" s="10"/>
      <c r="D130" s="10"/>
      <c r="E130" s="12"/>
      <c r="F130" s="17">
        <f>SUM(F127:F128)</f>
        <v>901275573</v>
      </c>
      <c r="G130" s="12"/>
      <c r="H130" s="17">
        <f>SUM(H127:H128)</f>
        <v>897889846</v>
      </c>
      <c r="I130" s="12"/>
      <c r="J130" s="17">
        <f>SUM(J127:J128)</f>
        <v>900362836</v>
      </c>
      <c r="K130" s="12"/>
      <c r="L130" s="17">
        <f>SUM(L127:L128)</f>
        <v>897889846</v>
      </c>
    </row>
    <row r="131" spans="1:12" ht="16.5" customHeight="1">
      <c r="A131" s="5"/>
      <c r="B131" s="10"/>
      <c r="C131" s="10"/>
      <c r="D131" s="10"/>
      <c r="E131" s="12"/>
      <c r="F131" s="12"/>
      <c r="G131" s="14"/>
      <c r="H131" s="12"/>
      <c r="I131" s="12"/>
      <c r="J131" s="12"/>
      <c r="K131" s="14"/>
      <c r="L131" s="12"/>
    </row>
    <row r="132" spans="1:12" ht="16.5" customHeight="1" thickBot="1">
      <c r="A132" s="5" t="s">
        <v>65</v>
      </c>
      <c r="B132" s="5"/>
      <c r="C132" s="10"/>
      <c r="D132" s="10"/>
      <c r="E132" s="12"/>
      <c r="F132" s="15">
        <f>SUM(F130,F84)</f>
        <v>1049598288</v>
      </c>
      <c r="G132" s="14"/>
      <c r="H132" s="15">
        <f>SUM(H130,H84)</f>
        <v>1049180077</v>
      </c>
      <c r="I132" s="12"/>
      <c r="J132" s="15">
        <f>SUM(J130,J84)</f>
        <v>1048573154</v>
      </c>
      <c r="K132" s="14"/>
      <c r="L132" s="15">
        <f>SUM(L130,L84)</f>
        <v>1049180077</v>
      </c>
    </row>
    <row r="133" spans="1:12" ht="16.5" customHeight="1" thickTop="1">
      <c r="A133" s="5"/>
      <c r="B133" s="5"/>
      <c r="C133" s="10"/>
      <c r="D133" s="10"/>
      <c r="E133" s="12"/>
      <c r="F133" s="12"/>
      <c r="G133" s="14"/>
      <c r="H133" s="12"/>
      <c r="I133" s="12"/>
      <c r="J133" s="12"/>
      <c r="K133" s="14"/>
      <c r="L133" s="12"/>
    </row>
    <row r="134" spans="1:12" ht="16.5" customHeight="1">
      <c r="A134" s="5"/>
      <c r="B134" s="5"/>
      <c r="C134" s="10"/>
      <c r="D134" s="10"/>
      <c r="E134" s="12"/>
      <c r="F134" s="12"/>
      <c r="G134" s="14"/>
      <c r="H134" s="12"/>
      <c r="I134" s="12"/>
      <c r="J134" s="12"/>
      <c r="K134" s="14"/>
      <c r="L134" s="12"/>
    </row>
    <row r="135" spans="1:12" ht="16.5" customHeight="1">
      <c r="A135" s="5"/>
      <c r="B135" s="5"/>
      <c r="C135" s="10"/>
      <c r="D135" s="10"/>
      <c r="E135" s="12"/>
      <c r="F135" s="12"/>
      <c r="G135" s="14"/>
      <c r="H135" s="12"/>
      <c r="I135" s="12"/>
      <c r="J135" s="12"/>
      <c r="K135" s="14"/>
      <c r="L135" s="12"/>
    </row>
    <row r="136" spans="1:12" ht="16.5" customHeight="1">
      <c r="A136" s="5"/>
      <c r="B136" s="5"/>
      <c r="C136" s="10"/>
      <c r="D136" s="10"/>
      <c r="E136" s="12"/>
      <c r="F136" s="12"/>
      <c r="G136" s="14"/>
      <c r="H136" s="12"/>
      <c r="I136" s="12"/>
      <c r="J136" s="12"/>
      <c r="K136" s="14"/>
      <c r="L136" s="12"/>
    </row>
    <row r="137" spans="1:12" ht="16.5" customHeight="1">
      <c r="A137" s="5"/>
      <c r="B137" s="5"/>
      <c r="C137" s="10"/>
      <c r="D137" s="10"/>
      <c r="E137" s="12"/>
      <c r="F137" s="12"/>
      <c r="G137" s="14"/>
      <c r="H137" s="12"/>
      <c r="I137" s="12"/>
      <c r="J137" s="12"/>
      <c r="K137" s="14"/>
      <c r="L137" s="12"/>
    </row>
    <row r="138" spans="1:12" ht="16.5" customHeight="1">
      <c r="A138" s="5"/>
      <c r="B138" s="5"/>
      <c r="C138" s="10"/>
      <c r="D138" s="10"/>
      <c r="E138" s="12"/>
      <c r="F138" s="12"/>
      <c r="G138" s="14"/>
      <c r="H138" s="12"/>
      <c r="I138" s="12"/>
      <c r="J138" s="12"/>
      <c r="K138" s="14"/>
      <c r="L138" s="12"/>
    </row>
    <row r="139" spans="1:12" ht="16.5" customHeight="1">
      <c r="A139" s="5"/>
      <c r="B139" s="5"/>
      <c r="C139" s="10"/>
      <c r="D139" s="10"/>
      <c r="E139" s="12"/>
      <c r="F139" s="12"/>
      <c r="G139" s="14"/>
      <c r="H139" s="12"/>
      <c r="I139" s="12"/>
      <c r="J139" s="12"/>
      <c r="K139" s="14"/>
      <c r="L139" s="12"/>
    </row>
    <row r="140" spans="1:12" ht="12.75" customHeight="1">
      <c r="A140" s="5"/>
      <c r="B140" s="5"/>
      <c r="C140" s="10"/>
      <c r="D140" s="10"/>
      <c r="E140" s="12"/>
      <c r="F140" s="12"/>
      <c r="G140" s="14"/>
      <c r="H140" s="12"/>
      <c r="I140" s="12"/>
      <c r="J140" s="12"/>
      <c r="K140" s="14"/>
      <c r="L140" s="12"/>
    </row>
    <row r="141" spans="1:12" ht="16.5" customHeight="1">
      <c r="A141" s="62"/>
      <c r="B141" s="5"/>
      <c r="C141" s="10"/>
      <c r="D141" s="10"/>
      <c r="E141" s="12"/>
      <c r="F141" s="12"/>
      <c r="G141" s="14"/>
      <c r="H141" s="12"/>
      <c r="I141" s="12"/>
      <c r="J141" s="12"/>
      <c r="K141" s="14"/>
      <c r="L141" s="12"/>
    </row>
    <row r="142" spans="1:12" ht="16.5" customHeight="1">
      <c r="A142" s="5"/>
      <c r="B142" s="5"/>
      <c r="C142" s="10"/>
      <c r="D142" s="10"/>
      <c r="E142" s="12"/>
      <c r="F142" s="12"/>
      <c r="G142" s="14"/>
      <c r="H142" s="12"/>
      <c r="I142" s="12"/>
      <c r="J142" s="12"/>
      <c r="K142" s="14"/>
      <c r="L142" s="12"/>
    </row>
    <row r="143" spans="1:12" ht="16.5" customHeight="1">
      <c r="A143" s="5"/>
      <c r="B143" s="5"/>
      <c r="C143" s="10"/>
      <c r="D143" s="10"/>
      <c r="E143" s="12"/>
      <c r="F143" s="12"/>
      <c r="G143" s="14"/>
      <c r="H143" s="12"/>
      <c r="I143" s="12"/>
      <c r="J143" s="12"/>
      <c r="K143" s="14"/>
      <c r="L143" s="12"/>
    </row>
    <row r="144" spans="1:12" ht="21.95" customHeight="1">
      <c r="A144" s="18" t="str">
        <f>A96</f>
        <v>The accompanying notes are an integral part of this interim financial information.</v>
      </c>
      <c r="B144" s="6"/>
      <c r="C144" s="18"/>
      <c r="D144" s="18"/>
      <c r="E144" s="17"/>
      <c r="F144" s="17"/>
      <c r="G144" s="19"/>
      <c r="H144" s="17"/>
      <c r="I144" s="17"/>
      <c r="J144" s="17"/>
      <c r="K144" s="19"/>
      <c r="L144" s="17"/>
    </row>
  </sheetData>
  <mergeCells count="12">
    <mergeCell ref="F7:H7"/>
    <mergeCell ref="F6:H6"/>
    <mergeCell ref="J7:L7"/>
    <mergeCell ref="J6:L6"/>
    <mergeCell ref="F103:H103"/>
    <mergeCell ref="J103:L103"/>
    <mergeCell ref="F54:H54"/>
    <mergeCell ref="J54:L54"/>
    <mergeCell ref="F55:H55"/>
    <mergeCell ref="J55:L55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  <ignoredErrors>
    <ignoredError sqref="D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dimension ref="A1:Q53"/>
  <sheetViews>
    <sheetView topLeftCell="A16" zoomScaleNormal="100" zoomScaleSheetLayoutView="100" workbookViewId="0">
      <selection activeCell="Q8" sqref="Q8"/>
    </sheetView>
  </sheetViews>
  <sheetFormatPr defaultColWidth="9.42578125" defaultRowHeight="16.5" customHeight="1"/>
  <cols>
    <col min="1" max="3" width="1.42578125" style="10" customWidth="1"/>
    <col min="4" max="4" width="34" style="10" customWidth="1"/>
    <col min="5" max="5" width="5.28515625" style="16" customWidth="1"/>
    <col min="6" max="6" width="0.85546875" style="10" customWidth="1"/>
    <col min="7" max="7" width="11.85546875" style="12" customWidth="1"/>
    <col min="8" max="8" width="0.85546875" style="14" customWidth="1"/>
    <col min="9" max="9" width="11.85546875" style="12" customWidth="1"/>
    <col min="10" max="10" width="0.85546875" style="10" customWidth="1"/>
    <col min="11" max="11" width="11.85546875" style="12" customWidth="1"/>
    <col min="12" max="12" width="0.85546875" style="14" customWidth="1"/>
    <col min="13" max="13" width="11.85546875" style="12" customWidth="1"/>
    <col min="14" max="14" width="9.42578125" style="10"/>
    <col min="15" max="15" width="11.42578125" style="10" bestFit="1" customWidth="1"/>
    <col min="16" max="16384" width="9.42578125" style="10"/>
  </cols>
  <sheetData>
    <row r="1" spans="1:13" ht="16.5" customHeight="1">
      <c r="A1" s="5" t="s">
        <v>0</v>
      </c>
    </row>
    <row r="2" spans="1:13" ht="16.5" customHeight="1">
      <c r="A2" s="5" t="s">
        <v>66</v>
      </c>
      <c r="F2" s="14"/>
      <c r="J2" s="14"/>
    </row>
    <row r="3" spans="1:13" ht="16.5" customHeight="1">
      <c r="A3" s="6" t="s">
        <v>67</v>
      </c>
      <c r="B3" s="18"/>
      <c r="C3" s="18"/>
      <c r="D3" s="18"/>
      <c r="E3" s="32"/>
      <c r="F3" s="19"/>
      <c r="G3" s="17"/>
      <c r="H3" s="19"/>
      <c r="I3" s="17"/>
      <c r="J3" s="19"/>
      <c r="K3" s="17"/>
      <c r="L3" s="19"/>
      <c r="M3" s="17"/>
    </row>
    <row r="4" spans="1:13" ht="16.5" customHeight="1">
      <c r="A4" s="5"/>
      <c r="F4" s="14"/>
      <c r="J4" s="14"/>
    </row>
    <row r="5" spans="1:13" ht="16.5" customHeight="1">
      <c r="A5" s="5"/>
      <c r="F5" s="14"/>
      <c r="G5" s="20"/>
      <c r="H5" s="21"/>
      <c r="I5" s="20"/>
      <c r="J5" s="14"/>
      <c r="K5" s="20"/>
      <c r="L5" s="21"/>
      <c r="M5" s="20"/>
    </row>
    <row r="6" spans="1:13" ht="15.95" customHeight="1">
      <c r="A6" s="5"/>
      <c r="F6" s="14"/>
      <c r="G6" s="98" t="s">
        <v>3</v>
      </c>
      <c r="H6" s="98"/>
      <c r="I6" s="98"/>
      <c r="J6" s="9"/>
      <c r="K6" s="98" t="s">
        <v>4</v>
      </c>
      <c r="L6" s="98"/>
      <c r="M6" s="98"/>
    </row>
    <row r="7" spans="1:13" ht="15.95" customHeight="1">
      <c r="A7" s="5"/>
      <c r="F7" s="14"/>
      <c r="G7" s="97" t="s">
        <v>5</v>
      </c>
      <c r="H7" s="97"/>
      <c r="I7" s="97"/>
      <c r="J7" s="8"/>
      <c r="K7" s="97" t="s">
        <v>5</v>
      </c>
      <c r="L7" s="97"/>
      <c r="M7" s="97"/>
    </row>
    <row r="8" spans="1:13" ht="15.95" customHeight="1">
      <c r="A8" s="5"/>
      <c r="F8" s="14"/>
      <c r="G8" s="24" t="s">
        <v>7</v>
      </c>
      <c r="I8" s="24" t="s">
        <v>7</v>
      </c>
      <c r="J8" s="14"/>
      <c r="K8" s="24" t="s">
        <v>7</v>
      </c>
      <c r="M8" s="24" t="s">
        <v>7</v>
      </c>
    </row>
    <row r="9" spans="1:13" ht="15.95" customHeight="1">
      <c r="F9" s="14"/>
      <c r="G9" s="105">
        <v>2025</v>
      </c>
      <c r="H9" s="54"/>
      <c r="I9" s="105">
        <v>2024</v>
      </c>
      <c r="J9" s="14"/>
      <c r="K9" s="105">
        <v>2025</v>
      </c>
      <c r="L9" s="54"/>
      <c r="M9" s="105">
        <v>2024</v>
      </c>
    </row>
    <row r="10" spans="1:13" ht="15.95" customHeight="1">
      <c r="E10" s="7" t="s">
        <v>68</v>
      </c>
      <c r="F10" s="14"/>
      <c r="G10" s="55" t="s">
        <v>12</v>
      </c>
      <c r="H10" s="49"/>
      <c r="I10" s="55" t="s">
        <v>12</v>
      </c>
      <c r="J10" s="14"/>
      <c r="K10" s="55" t="s">
        <v>12</v>
      </c>
      <c r="L10" s="49"/>
      <c r="M10" s="55" t="s">
        <v>12</v>
      </c>
    </row>
    <row r="11" spans="1:13" ht="15.95" customHeight="1">
      <c r="F11" s="14"/>
      <c r="J11" s="14"/>
    </row>
    <row r="12" spans="1:13" ht="15.95" customHeight="1">
      <c r="A12" s="10" t="s">
        <v>69</v>
      </c>
      <c r="F12" s="14"/>
      <c r="G12" s="12">
        <v>157903979</v>
      </c>
      <c r="I12" s="12">
        <v>146859331</v>
      </c>
      <c r="J12" s="14"/>
      <c r="K12" s="12">
        <v>157058122</v>
      </c>
      <c r="M12" s="12">
        <v>146859331</v>
      </c>
    </row>
    <row r="13" spans="1:13" ht="15.95" customHeight="1">
      <c r="A13" s="10" t="s">
        <v>70</v>
      </c>
      <c r="F13" s="14"/>
      <c r="G13" s="17">
        <v>-115601827</v>
      </c>
      <c r="I13" s="17">
        <v>-108949462</v>
      </c>
      <c r="J13" s="14"/>
      <c r="K13" s="17">
        <v>-115059846</v>
      </c>
      <c r="M13" s="17">
        <v>-108949462</v>
      </c>
    </row>
    <row r="14" spans="1:13" ht="15.95" customHeight="1">
      <c r="F14" s="14"/>
      <c r="J14" s="14"/>
    </row>
    <row r="15" spans="1:13" ht="15.95" customHeight="1">
      <c r="A15" s="5" t="s">
        <v>71</v>
      </c>
      <c r="F15" s="14"/>
      <c r="G15" s="12">
        <f>SUM(G12:G14)</f>
        <v>42302152</v>
      </c>
      <c r="I15" s="12">
        <f>SUM(I12:I14)</f>
        <v>37909869</v>
      </c>
      <c r="J15" s="14"/>
      <c r="K15" s="12">
        <f>SUM(K12:K14)</f>
        <v>41998276</v>
      </c>
      <c r="M15" s="12">
        <f>SUM(M12:M14)</f>
        <v>37909869</v>
      </c>
    </row>
    <row r="16" spans="1:13" ht="15.95" customHeight="1">
      <c r="A16" s="10" t="s">
        <v>72</v>
      </c>
      <c r="F16" s="14"/>
      <c r="G16" s="12">
        <v>2353667</v>
      </c>
      <c r="I16" s="12">
        <v>2920716</v>
      </c>
      <c r="J16" s="14"/>
      <c r="K16" s="12">
        <v>2348167</v>
      </c>
      <c r="M16" s="12">
        <v>2920716</v>
      </c>
    </row>
    <row r="17" spans="1:17" ht="15.95" customHeight="1">
      <c r="A17" s="10" t="s">
        <v>73</v>
      </c>
      <c r="F17" s="14"/>
      <c r="G17" s="12">
        <v>-26703603</v>
      </c>
      <c r="I17" s="12">
        <v>-27708830</v>
      </c>
      <c r="J17" s="14"/>
      <c r="K17" s="12">
        <v>-26703602</v>
      </c>
      <c r="M17" s="12">
        <v>-27708830</v>
      </c>
    </row>
    <row r="18" spans="1:17" ht="15.95" customHeight="1">
      <c r="A18" s="10" t="s">
        <v>74</v>
      </c>
      <c r="F18" s="14"/>
      <c r="G18" s="12">
        <v>-16801456</v>
      </c>
      <c r="I18" s="12">
        <v>-16019136</v>
      </c>
      <c r="J18" s="14"/>
      <c r="K18" s="12">
        <v>-16776399</v>
      </c>
      <c r="M18" s="12">
        <v>-16019136</v>
      </c>
    </row>
    <row r="19" spans="1:17" ht="15.95" customHeight="1">
      <c r="A19" s="10" t="s">
        <v>182</v>
      </c>
      <c r="F19" s="14"/>
      <c r="G19" s="12">
        <v>112918</v>
      </c>
      <c r="I19" s="12">
        <v>-833586</v>
      </c>
      <c r="J19" s="14"/>
      <c r="K19" s="12">
        <v>112918</v>
      </c>
      <c r="M19" s="12">
        <v>-833586</v>
      </c>
    </row>
    <row r="20" spans="1:17" ht="15.95" customHeight="1">
      <c r="A20" s="10" t="s">
        <v>75</v>
      </c>
      <c r="F20" s="14"/>
      <c r="G20" s="12">
        <v>-273287</v>
      </c>
      <c r="I20" s="12">
        <v>-1598688</v>
      </c>
      <c r="J20" s="14"/>
      <c r="K20" s="12">
        <v>-273287</v>
      </c>
      <c r="M20" s="12">
        <v>-1598688</v>
      </c>
    </row>
    <row r="21" spans="1:17" ht="15.95" customHeight="1">
      <c r="A21" s="10" t="s">
        <v>184</v>
      </c>
      <c r="F21" s="14"/>
      <c r="J21" s="14"/>
    </row>
    <row r="22" spans="1:17" ht="15.95" customHeight="1">
      <c r="B22" s="10" t="s">
        <v>183</v>
      </c>
      <c r="F22" s="14"/>
      <c r="G22" s="17">
        <v>-296064</v>
      </c>
      <c r="I22" s="17">
        <v>0</v>
      </c>
      <c r="J22" s="14"/>
      <c r="K22" s="17">
        <v>0</v>
      </c>
      <c r="M22" s="17">
        <v>0</v>
      </c>
    </row>
    <row r="23" spans="1:17" ht="15.95" customHeight="1">
      <c r="F23" s="14"/>
      <c r="J23" s="14"/>
    </row>
    <row r="24" spans="1:17" ht="15.95" customHeight="1">
      <c r="A24" s="5" t="s">
        <v>76</v>
      </c>
      <c r="F24" s="14"/>
      <c r="G24" s="12">
        <f>SUM(G15:G22)</f>
        <v>694327</v>
      </c>
      <c r="I24" s="12">
        <f>SUM(I15:I22)</f>
        <v>-5329655</v>
      </c>
      <c r="J24" s="14"/>
      <c r="K24" s="12">
        <f>SUM(K15:K22)</f>
        <v>706073</v>
      </c>
      <c r="M24" s="12">
        <f>SUM(M15:M22)</f>
        <v>-5329655</v>
      </c>
    </row>
    <row r="25" spans="1:17" ht="15.95" customHeight="1">
      <c r="A25" s="10" t="s">
        <v>77</v>
      </c>
      <c r="E25" s="34"/>
      <c r="F25" s="14"/>
      <c r="G25" s="17">
        <v>-154306</v>
      </c>
      <c r="I25" s="17">
        <v>1160994</v>
      </c>
      <c r="J25" s="14"/>
      <c r="K25" s="17">
        <v>-176122</v>
      </c>
      <c r="M25" s="17">
        <v>1160994</v>
      </c>
      <c r="O25" s="95"/>
      <c r="Q25" s="95"/>
    </row>
    <row r="26" spans="1:17" ht="15.95" customHeight="1">
      <c r="F26" s="14"/>
      <c r="J26" s="14"/>
    </row>
    <row r="27" spans="1:17" ht="15.95" customHeight="1">
      <c r="A27" s="5" t="s">
        <v>78</v>
      </c>
      <c r="F27" s="14"/>
      <c r="G27" s="12">
        <f>SUM(G24:G25)</f>
        <v>540021</v>
      </c>
      <c r="I27" s="12">
        <f>SUM(I24:I25)</f>
        <v>-4168661</v>
      </c>
      <c r="J27" s="14"/>
      <c r="K27" s="12">
        <f>SUM(K24:K25)</f>
        <v>529951</v>
      </c>
      <c r="M27" s="12">
        <f>SUM(M24:M25)</f>
        <v>-4168661</v>
      </c>
    </row>
    <row r="28" spans="1:17" ht="15.95" customHeight="1">
      <c r="F28" s="14"/>
      <c r="J28" s="14"/>
    </row>
    <row r="29" spans="1:17" ht="15.95" customHeight="1">
      <c r="A29" s="5" t="s">
        <v>79</v>
      </c>
      <c r="F29" s="14"/>
      <c r="J29" s="14"/>
    </row>
    <row r="30" spans="1:17" ht="15.95" customHeight="1">
      <c r="B30" s="5" t="s">
        <v>80</v>
      </c>
      <c r="F30" s="14"/>
      <c r="G30" s="17">
        <v>0</v>
      </c>
      <c r="I30" s="17">
        <v>0</v>
      </c>
      <c r="J30" s="14"/>
      <c r="K30" s="17">
        <v>0</v>
      </c>
      <c r="M30" s="17">
        <v>0</v>
      </c>
    </row>
    <row r="31" spans="1:17" ht="15.95" customHeight="1">
      <c r="A31" s="5"/>
      <c r="F31" s="35"/>
      <c r="J31" s="35"/>
    </row>
    <row r="32" spans="1:17" ht="15.95" customHeight="1" thickBot="1">
      <c r="A32" s="5" t="s">
        <v>81</v>
      </c>
      <c r="F32" s="35"/>
      <c r="G32" s="15">
        <f>SUM(G30,G27)</f>
        <v>540021</v>
      </c>
      <c r="H32" s="31"/>
      <c r="I32" s="15">
        <f>SUM(I30,I27)</f>
        <v>-4168661</v>
      </c>
      <c r="J32" s="35"/>
      <c r="K32" s="15">
        <f>SUM(K30,K27)</f>
        <v>529951</v>
      </c>
      <c r="L32" s="31"/>
      <c r="M32" s="15">
        <f>SUM(M30,M27)</f>
        <v>-4168661</v>
      </c>
    </row>
    <row r="33" spans="1:13" ht="15.95" customHeight="1" thickTop="1">
      <c r="A33" s="5"/>
      <c r="F33" s="35"/>
      <c r="H33" s="31"/>
      <c r="J33" s="35"/>
      <c r="L33" s="31"/>
    </row>
    <row r="34" spans="1:13" ht="15.95" customHeight="1">
      <c r="A34" s="5" t="s">
        <v>82</v>
      </c>
      <c r="F34" s="35"/>
      <c r="J34" s="35"/>
    </row>
    <row r="35" spans="1:13" ht="15.95" customHeight="1">
      <c r="B35" s="10" t="s">
        <v>83</v>
      </c>
      <c r="F35" s="35"/>
      <c r="G35" s="12">
        <v>490636</v>
      </c>
      <c r="I35" s="12">
        <v>-4168661</v>
      </c>
      <c r="J35" s="35"/>
      <c r="K35" s="12">
        <v>529951</v>
      </c>
      <c r="M35" s="12">
        <v>-4168661</v>
      </c>
    </row>
    <row r="36" spans="1:13" ht="15.95" customHeight="1">
      <c r="B36" s="10" t="s">
        <v>63</v>
      </c>
      <c r="F36" s="35"/>
      <c r="G36" s="17">
        <v>49385</v>
      </c>
      <c r="I36" s="17">
        <v>0</v>
      </c>
      <c r="J36" s="35"/>
      <c r="K36" s="17">
        <v>0</v>
      </c>
      <c r="M36" s="17">
        <v>0</v>
      </c>
    </row>
    <row r="37" spans="1:13" ht="15.95" customHeight="1">
      <c r="F37" s="35"/>
      <c r="J37" s="35"/>
    </row>
    <row r="38" spans="1:13" ht="15.95" customHeight="1" thickBot="1">
      <c r="F38" s="35"/>
      <c r="G38" s="15">
        <f>SUM(G35:G36)</f>
        <v>540021</v>
      </c>
      <c r="I38" s="15">
        <f>SUM(I35:I36)</f>
        <v>-4168661</v>
      </c>
      <c r="J38" s="35"/>
      <c r="K38" s="15">
        <f>SUM(K35:K36)</f>
        <v>529951</v>
      </c>
      <c r="M38" s="15">
        <f>SUM(M35:M36)</f>
        <v>-4168661</v>
      </c>
    </row>
    <row r="39" spans="1:13" ht="15.95" customHeight="1" thickTop="1">
      <c r="F39" s="35"/>
      <c r="J39" s="35"/>
    </row>
    <row r="40" spans="1:13" ht="15.95" customHeight="1">
      <c r="A40" s="5" t="s">
        <v>84</v>
      </c>
      <c r="F40" s="35"/>
      <c r="J40" s="35"/>
    </row>
    <row r="41" spans="1:13" ht="15.95" customHeight="1">
      <c r="A41" s="5"/>
      <c r="B41" s="5" t="s">
        <v>85</v>
      </c>
      <c r="F41" s="35"/>
      <c r="J41" s="35"/>
    </row>
    <row r="42" spans="1:13" ht="15.95" customHeight="1">
      <c r="B42" s="10" t="s">
        <v>83</v>
      </c>
      <c r="F42" s="35"/>
      <c r="G42" s="12">
        <v>490636</v>
      </c>
      <c r="I42" s="12">
        <v>-4168661</v>
      </c>
      <c r="J42" s="35"/>
      <c r="K42" s="12">
        <v>529951</v>
      </c>
      <c r="M42" s="12">
        <v>-4168661</v>
      </c>
    </row>
    <row r="43" spans="1:13" ht="15.95" customHeight="1">
      <c r="B43" s="10" t="s">
        <v>63</v>
      </c>
      <c r="F43" s="35"/>
      <c r="G43" s="17">
        <v>49385</v>
      </c>
      <c r="I43" s="17">
        <v>0</v>
      </c>
      <c r="J43" s="35"/>
      <c r="K43" s="17">
        <v>0</v>
      </c>
      <c r="M43" s="17">
        <v>0</v>
      </c>
    </row>
    <row r="44" spans="1:13" ht="15.95" customHeight="1">
      <c r="F44" s="35"/>
      <c r="J44" s="35"/>
    </row>
    <row r="45" spans="1:13" ht="15.95" customHeight="1" thickBot="1">
      <c r="F45" s="35"/>
      <c r="G45" s="15">
        <f>SUM(G42:G43)</f>
        <v>540021</v>
      </c>
      <c r="I45" s="15">
        <f>SUM(I42:I43)</f>
        <v>-4168661</v>
      </c>
      <c r="J45" s="35"/>
      <c r="K45" s="15">
        <f>SUM(K42:K43)</f>
        <v>529951</v>
      </c>
      <c r="M45" s="15">
        <f>SUM(M42:M43)</f>
        <v>-4168661</v>
      </c>
    </row>
    <row r="46" spans="1:13" ht="15.95" customHeight="1" thickTop="1">
      <c r="F46" s="35"/>
      <c r="J46" s="35"/>
    </row>
    <row r="47" spans="1:13" ht="15.95" customHeight="1">
      <c r="A47" s="5" t="s">
        <v>86</v>
      </c>
      <c r="F47" s="35"/>
      <c r="J47" s="35"/>
    </row>
    <row r="48" spans="1:13" ht="15.95" customHeight="1">
      <c r="F48" s="35"/>
      <c r="J48" s="35"/>
    </row>
    <row r="49" spans="1:13" ht="15.95" customHeight="1" thickBot="1">
      <c r="A49" s="10" t="s">
        <v>87</v>
      </c>
      <c r="E49" s="16">
        <v>16</v>
      </c>
      <c r="F49" s="35"/>
      <c r="G49" s="93">
        <f>G35/888000000</f>
        <v>5.5251801801801806E-4</v>
      </c>
      <c r="H49" s="94"/>
      <c r="I49" s="93">
        <f>I35/888000000</f>
        <v>-4.694438063063063E-3</v>
      </c>
      <c r="J49" s="94"/>
      <c r="K49" s="93">
        <f>K35/888000000</f>
        <v>5.9679166666666669E-4</v>
      </c>
      <c r="L49" s="94"/>
      <c r="M49" s="93">
        <f>M35/888000000</f>
        <v>-4.694438063063063E-3</v>
      </c>
    </row>
    <row r="50" spans="1:13" ht="15.95" customHeight="1" thickTop="1">
      <c r="F50" s="35"/>
      <c r="G50" s="103"/>
      <c r="H50" s="94"/>
      <c r="I50" s="103"/>
      <c r="J50" s="94"/>
      <c r="K50" s="103"/>
      <c r="L50" s="94"/>
      <c r="M50" s="103"/>
    </row>
    <row r="51" spans="1:13" ht="15" customHeight="1">
      <c r="F51" s="35"/>
      <c r="G51" s="36"/>
      <c r="I51" s="36"/>
      <c r="J51" s="35"/>
      <c r="K51" s="36"/>
      <c r="M51" s="36"/>
    </row>
    <row r="52" spans="1:13" ht="21.95" customHeight="1">
      <c r="A52" s="11" t="str">
        <f>'Eng 2-4'!A48</f>
        <v>The accompanying notes are an integral part of this interim financial information.</v>
      </c>
      <c r="B52" s="18"/>
      <c r="C52" s="18"/>
      <c r="D52" s="18"/>
      <c r="E52" s="32"/>
      <c r="F52" s="37"/>
      <c r="G52" s="38"/>
      <c r="H52" s="19"/>
      <c r="I52" s="17"/>
      <c r="J52" s="37"/>
      <c r="K52" s="38"/>
      <c r="L52" s="19"/>
      <c r="M52" s="17"/>
    </row>
    <row r="53" spans="1:13" ht="15" customHeight="1">
      <c r="F53" s="35"/>
      <c r="G53" s="36"/>
      <c r="J53" s="35"/>
      <c r="K53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3FA9-C016-40FC-B042-2583FA94BF27}">
  <dimension ref="A1:P53"/>
  <sheetViews>
    <sheetView topLeftCell="A16" zoomScaleNormal="100" zoomScaleSheetLayoutView="115" workbookViewId="0">
      <selection activeCell="Q8" sqref="Q8"/>
    </sheetView>
  </sheetViews>
  <sheetFormatPr defaultColWidth="9.42578125" defaultRowHeight="16.5" customHeight="1"/>
  <cols>
    <col min="1" max="3" width="1.42578125" style="10" customWidth="1"/>
    <col min="4" max="4" width="33.5703125" style="10" customWidth="1"/>
    <col min="5" max="5" width="5.5703125" style="16" customWidth="1"/>
    <col min="6" max="6" width="0.85546875" style="10" customWidth="1"/>
    <col min="7" max="7" width="11.85546875" style="12" customWidth="1"/>
    <col min="8" max="8" width="0.85546875" style="14" customWidth="1"/>
    <col min="9" max="9" width="11.85546875" style="12" customWidth="1"/>
    <col min="10" max="10" width="0.85546875" style="10" customWidth="1"/>
    <col min="11" max="11" width="11.85546875" style="12" customWidth="1"/>
    <col min="12" max="12" width="0.85546875" style="14" customWidth="1"/>
    <col min="13" max="13" width="11.85546875" style="12" customWidth="1"/>
    <col min="14" max="16384" width="9.42578125" style="10"/>
  </cols>
  <sheetData>
    <row r="1" spans="1:13" ht="16.5" customHeight="1">
      <c r="A1" s="5" t="s">
        <v>0</v>
      </c>
    </row>
    <row r="2" spans="1:13" ht="16.5" customHeight="1">
      <c r="A2" s="5" t="s">
        <v>66</v>
      </c>
      <c r="F2" s="14"/>
      <c r="J2" s="14"/>
    </row>
    <row r="3" spans="1:13" ht="16.5" customHeight="1">
      <c r="A3" s="6" t="s">
        <v>88</v>
      </c>
      <c r="B3" s="18"/>
      <c r="C3" s="18"/>
      <c r="D3" s="18"/>
      <c r="E3" s="32"/>
      <c r="F3" s="19"/>
      <c r="G3" s="17"/>
      <c r="H3" s="19"/>
      <c r="I3" s="17"/>
      <c r="J3" s="19"/>
      <c r="K3" s="17"/>
      <c r="L3" s="19"/>
      <c r="M3" s="17"/>
    </row>
    <row r="4" spans="1:13" ht="16.5" customHeight="1">
      <c r="A4" s="5"/>
      <c r="F4" s="14"/>
      <c r="J4" s="14"/>
    </row>
    <row r="5" spans="1:13" ht="16.5" customHeight="1">
      <c r="A5" s="5"/>
      <c r="F5" s="14"/>
      <c r="G5" s="20"/>
      <c r="H5" s="21"/>
      <c r="I5" s="20"/>
      <c r="J5" s="14"/>
      <c r="K5" s="20"/>
      <c r="L5" s="21"/>
      <c r="M5" s="20"/>
    </row>
    <row r="6" spans="1:13" ht="15.95" customHeight="1">
      <c r="A6" s="5"/>
      <c r="F6" s="14"/>
      <c r="G6" s="98" t="s">
        <v>3</v>
      </c>
      <c r="H6" s="98"/>
      <c r="I6" s="98"/>
      <c r="J6" s="9"/>
      <c r="K6" s="98" t="s">
        <v>4</v>
      </c>
      <c r="L6" s="98"/>
      <c r="M6" s="98"/>
    </row>
    <row r="7" spans="1:13" ht="15.95" customHeight="1">
      <c r="A7" s="5"/>
      <c r="F7" s="14"/>
      <c r="G7" s="97" t="s">
        <v>5</v>
      </c>
      <c r="H7" s="97"/>
      <c r="I7" s="97"/>
      <c r="J7" s="8"/>
      <c r="K7" s="97" t="s">
        <v>5</v>
      </c>
      <c r="L7" s="97"/>
      <c r="M7" s="97"/>
    </row>
    <row r="8" spans="1:13" ht="15.95" customHeight="1">
      <c r="A8" s="5"/>
      <c r="F8" s="14"/>
      <c r="G8" s="24" t="s">
        <v>7</v>
      </c>
      <c r="I8" s="24" t="s">
        <v>7</v>
      </c>
      <c r="J8" s="14"/>
      <c r="K8" s="24" t="s">
        <v>7</v>
      </c>
      <c r="M8" s="24" t="s">
        <v>7</v>
      </c>
    </row>
    <row r="9" spans="1:13" ht="15.95" customHeight="1">
      <c r="F9" s="14"/>
      <c r="G9" s="105">
        <v>2025</v>
      </c>
      <c r="H9" s="54"/>
      <c r="I9" s="105">
        <v>2024</v>
      </c>
      <c r="J9" s="14"/>
      <c r="K9" s="105">
        <v>2025</v>
      </c>
      <c r="L9" s="54"/>
      <c r="M9" s="105">
        <v>2024</v>
      </c>
    </row>
    <row r="10" spans="1:13" ht="15.95" customHeight="1">
      <c r="E10" s="7" t="s">
        <v>11</v>
      </c>
      <c r="F10" s="14"/>
      <c r="G10" s="55" t="s">
        <v>12</v>
      </c>
      <c r="H10" s="49"/>
      <c r="I10" s="55" t="s">
        <v>12</v>
      </c>
      <c r="J10" s="14"/>
      <c r="K10" s="55" t="s">
        <v>12</v>
      </c>
      <c r="L10" s="49"/>
      <c r="M10" s="55" t="s">
        <v>12</v>
      </c>
    </row>
    <row r="11" spans="1:13" ht="15.95" customHeight="1">
      <c r="F11" s="14"/>
      <c r="J11" s="14"/>
    </row>
    <row r="12" spans="1:13" ht="15.95" customHeight="1">
      <c r="A12" s="10" t="s">
        <v>69</v>
      </c>
      <c r="F12" s="14"/>
      <c r="G12" s="12">
        <v>555056549</v>
      </c>
      <c r="I12" s="12">
        <v>605052085</v>
      </c>
      <c r="J12" s="14"/>
      <c r="K12" s="12">
        <v>554198140</v>
      </c>
      <c r="M12" s="12">
        <v>605052085</v>
      </c>
    </row>
    <row r="13" spans="1:13" ht="15.95" customHeight="1">
      <c r="A13" s="10" t="s">
        <v>70</v>
      </c>
      <c r="F13" s="14"/>
      <c r="G13" s="17">
        <v>-396275109</v>
      </c>
      <c r="I13" s="17">
        <v>-419190802</v>
      </c>
      <c r="J13" s="14"/>
      <c r="K13" s="17">
        <v>-395726022</v>
      </c>
      <c r="M13" s="17">
        <v>-419190802</v>
      </c>
    </row>
    <row r="14" spans="1:13" ht="15.95" customHeight="1">
      <c r="F14" s="14"/>
      <c r="J14" s="14"/>
    </row>
    <row r="15" spans="1:13" ht="15.95" customHeight="1">
      <c r="A15" s="5" t="s">
        <v>71</v>
      </c>
      <c r="F15" s="14"/>
      <c r="G15" s="12">
        <f>SUM(G12:G14)</f>
        <v>158781440</v>
      </c>
      <c r="I15" s="12">
        <f>SUM(I12:I14)</f>
        <v>185861283</v>
      </c>
      <c r="J15" s="14"/>
      <c r="K15" s="12">
        <f>SUM(K12:K14)</f>
        <v>158472118</v>
      </c>
      <c r="M15" s="12">
        <f>SUM(M12:M14)</f>
        <v>185861283</v>
      </c>
    </row>
    <row r="16" spans="1:13" ht="15.95" customHeight="1">
      <c r="A16" s="10" t="s">
        <v>72</v>
      </c>
      <c r="F16" s="14"/>
      <c r="G16" s="12">
        <v>7920932</v>
      </c>
      <c r="I16" s="12">
        <v>9010183</v>
      </c>
      <c r="J16" s="14"/>
      <c r="K16" s="12">
        <v>7915432</v>
      </c>
      <c r="M16" s="12">
        <v>9010183</v>
      </c>
    </row>
    <row r="17" spans="1:16" ht="15.95" customHeight="1">
      <c r="A17" s="10" t="s">
        <v>73</v>
      </c>
      <c r="F17" s="14"/>
      <c r="G17" s="12">
        <v>-76976924</v>
      </c>
      <c r="I17" s="12">
        <v>-85440613</v>
      </c>
      <c r="J17" s="14"/>
      <c r="K17" s="12">
        <v>-76931877</v>
      </c>
      <c r="M17" s="12">
        <v>-85440613</v>
      </c>
    </row>
    <row r="18" spans="1:16" ht="15.95" customHeight="1">
      <c r="A18" s="10" t="s">
        <v>74</v>
      </c>
      <c r="F18" s="14"/>
      <c r="G18" s="12">
        <v>-53032469</v>
      </c>
      <c r="I18" s="12">
        <v>-47724445</v>
      </c>
      <c r="J18" s="14"/>
      <c r="K18" s="12">
        <v>-52949679</v>
      </c>
      <c r="M18" s="12">
        <v>-47724445</v>
      </c>
    </row>
    <row r="19" spans="1:16" ht="15.95" customHeight="1">
      <c r="A19" s="10" t="s">
        <v>182</v>
      </c>
      <c r="F19" s="14"/>
      <c r="G19" s="12">
        <v>1189958</v>
      </c>
      <c r="I19" s="12">
        <v>-334982</v>
      </c>
      <c r="J19" s="14"/>
      <c r="K19" s="12">
        <v>1189958</v>
      </c>
      <c r="M19" s="12">
        <v>-334982</v>
      </c>
    </row>
    <row r="20" spans="1:16" ht="15.95" customHeight="1">
      <c r="A20" s="10" t="s">
        <v>75</v>
      </c>
      <c r="F20" s="14"/>
      <c r="G20" s="12">
        <v>-1048222</v>
      </c>
      <c r="I20" s="12">
        <v>-5133979</v>
      </c>
      <c r="J20" s="14"/>
      <c r="K20" s="12">
        <v>-1048222</v>
      </c>
      <c r="M20" s="12">
        <v>-5133979</v>
      </c>
      <c r="P20" s="96"/>
    </row>
    <row r="21" spans="1:16" ht="15.95" customHeight="1">
      <c r="A21" s="10" t="s">
        <v>184</v>
      </c>
      <c r="F21" s="14"/>
      <c r="J21" s="14"/>
      <c r="P21" s="96"/>
    </row>
    <row r="22" spans="1:16" ht="15.95" customHeight="1">
      <c r="B22" s="10" t="s">
        <v>183</v>
      </c>
      <c r="F22" s="14"/>
      <c r="G22" s="17">
        <v>-296064</v>
      </c>
      <c r="I22" s="17">
        <v>0</v>
      </c>
      <c r="J22" s="14"/>
      <c r="K22" s="17">
        <v>0</v>
      </c>
      <c r="M22" s="17">
        <v>0</v>
      </c>
      <c r="P22" s="96"/>
    </row>
    <row r="23" spans="1:16" ht="15.95" customHeight="1">
      <c r="F23" s="14"/>
      <c r="J23" s="14"/>
    </row>
    <row r="24" spans="1:16" ht="15.95" customHeight="1">
      <c r="A24" s="5" t="s">
        <v>89</v>
      </c>
      <c r="F24" s="14"/>
      <c r="G24" s="12">
        <f>SUM(G15:G22)</f>
        <v>36538651</v>
      </c>
      <c r="I24" s="12">
        <f>SUM(I15:I22)</f>
        <v>56237447</v>
      </c>
      <c r="J24" s="14"/>
      <c r="K24" s="12">
        <f>SUM(K15:K22)</f>
        <v>36647730</v>
      </c>
      <c r="M24" s="12">
        <f>SUM(M15:M22)</f>
        <v>56237447</v>
      </c>
    </row>
    <row r="25" spans="1:16" ht="15.95" customHeight="1">
      <c r="A25" s="10" t="s">
        <v>77</v>
      </c>
      <c r="E25" s="34">
        <v>15</v>
      </c>
      <c r="F25" s="14"/>
      <c r="G25" s="17">
        <v>-7512984</v>
      </c>
      <c r="I25" s="17">
        <v>-11104786</v>
      </c>
      <c r="J25" s="14"/>
      <c r="K25" s="17">
        <v>-7534800</v>
      </c>
      <c r="M25" s="17">
        <v>-11104786</v>
      </c>
    </row>
    <row r="26" spans="1:16" ht="15.95" customHeight="1">
      <c r="F26" s="14"/>
      <c r="J26" s="14"/>
    </row>
    <row r="27" spans="1:16" ht="15.95" customHeight="1">
      <c r="A27" s="5" t="s">
        <v>90</v>
      </c>
      <c r="F27" s="14"/>
      <c r="G27" s="12">
        <f>SUM(G24:G25)</f>
        <v>29025667</v>
      </c>
      <c r="I27" s="12">
        <f>SUM(I24:I25)</f>
        <v>45132661</v>
      </c>
      <c r="J27" s="14"/>
      <c r="K27" s="12">
        <f>SUM(K24:K25)</f>
        <v>29112930</v>
      </c>
      <c r="M27" s="12">
        <f>SUM(M24:M25)</f>
        <v>45132661</v>
      </c>
    </row>
    <row r="28" spans="1:16" ht="15.95" customHeight="1">
      <c r="F28" s="14"/>
      <c r="J28" s="14"/>
    </row>
    <row r="29" spans="1:16" ht="15.95" customHeight="1">
      <c r="A29" s="5" t="s">
        <v>91</v>
      </c>
      <c r="F29" s="14"/>
      <c r="J29" s="14"/>
    </row>
    <row r="30" spans="1:16" ht="15.95" customHeight="1">
      <c r="B30" s="5" t="s">
        <v>92</v>
      </c>
      <c r="F30" s="14"/>
      <c r="G30" s="17">
        <v>0</v>
      </c>
      <c r="I30" s="17">
        <v>0</v>
      </c>
      <c r="J30" s="14"/>
      <c r="K30" s="17">
        <v>0</v>
      </c>
      <c r="M30" s="17">
        <v>0</v>
      </c>
    </row>
    <row r="31" spans="1:16" ht="15.95" customHeight="1">
      <c r="A31" s="5"/>
      <c r="F31" s="35"/>
      <c r="J31" s="35"/>
    </row>
    <row r="32" spans="1:16" ht="15.95" customHeight="1" thickBot="1">
      <c r="A32" s="5" t="s">
        <v>93</v>
      </c>
      <c r="F32" s="35"/>
      <c r="G32" s="15">
        <f>SUM(G30,G27)</f>
        <v>29025667</v>
      </c>
      <c r="H32" s="31"/>
      <c r="I32" s="15">
        <f>SUM(I30,I27)</f>
        <v>45132661</v>
      </c>
      <c r="J32" s="35"/>
      <c r="K32" s="15">
        <f>SUM(K30,K27)</f>
        <v>29112930</v>
      </c>
      <c r="L32" s="31"/>
      <c r="M32" s="15">
        <f>SUM(M30,M27)</f>
        <v>45132661</v>
      </c>
    </row>
    <row r="33" spans="1:13" ht="15.95" customHeight="1" thickTop="1">
      <c r="A33" s="5"/>
      <c r="F33" s="35"/>
      <c r="H33" s="31"/>
      <c r="J33" s="35"/>
      <c r="L33" s="31"/>
    </row>
    <row r="34" spans="1:13" ht="15.95" customHeight="1">
      <c r="A34" s="5" t="s">
        <v>94</v>
      </c>
      <c r="F34" s="35"/>
      <c r="J34" s="35"/>
    </row>
    <row r="35" spans="1:13" ht="15.95" customHeight="1">
      <c r="B35" s="10" t="s">
        <v>83</v>
      </c>
      <c r="F35" s="35"/>
      <c r="G35" s="12">
        <v>28995749</v>
      </c>
      <c r="I35" s="12">
        <v>45132661</v>
      </c>
      <c r="J35" s="35"/>
      <c r="K35" s="12">
        <v>29112930</v>
      </c>
      <c r="M35" s="12">
        <v>45132661</v>
      </c>
    </row>
    <row r="36" spans="1:13" ht="15.95" customHeight="1">
      <c r="B36" s="10" t="s">
        <v>63</v>
      </c>
      <c r="F36" s="35"/>
      <c r="G36" s="17">
        <v>29918</v>
      </c>
      <c r="I36" s="17">
        <v>0</v>
      </c>
      <c r="J36" s="35"/>
      <c r="K36" s="17">
        <v>0</v>
      </c>
      <c r="M36" s="17">
        <v>0</v>
      </c>
    </row>
    <row r="37" spans="1:13" ht="15.95" customHeight="1">
      <c r="F37" s="35"/>
      <c r="J37" s="35"/>
    </row>
    <row r="38" spans="1:13" ht="15.95" customHeight="1" thickBot="1">
      <c r="F38" s="35"/>
      <c r="G38" s="15">
        <f>SUM(G35:G36)</f>
        <v>29025667</v>
      </c>
      <c r="I38" s="15">
        <f>SUM(I35:I36)</f>
        <v>45132661</v>
      </c>
      <c r="J38" s="35"/>
      <c r="K38" s="15">
        <f>SUM(K35:K36)</f>
        <v>29112930</v>
      </c>
      <c r="M38" s="15">
        <f>SUM(M35:M36)</f>
        <v>45132661</v>
      </c>
    </row>
    <row r="39" spans="1:13" ht="15.95" customHeight="1" thickTop="1">
      <c r="F39" s="35"/>
      <c r="J39" s="35"/>
    </row>
    <row r="40" spans="1:13" ht="15.95" customHeight="1">
      <c r="A40" s="5" t="s">
        <v>95</v>
      </c>
      <c r="F40" s="35"/>
      <c r="J40" s="35"/>
    </row>
    <row r="41" spans="1:13" ht="15.95" customHeight="1">
      <c r="A41" s="5"/>
      <c r="B41" s="5" t="s">
        <v>85</v>
      </c>
      <c r="F41" s="35"/>
      <c r="J41" s="35"/>
    </row>
    <row r="42" spans="1:13" ht="15.95" customHeight="1">
      <c r="B42" s="10" t="s">
        <v>83</v>
      </c>
      <c r="F42" s="35"/>
      <c r="G42" s="12">
        <v>28995749</v>
      </c>
      <c r="I42" s="12">
        <v>45132661</v>
      </c>
      <c r="J42" s="35"/>
      <c r="K42" s="12">
        <v>29112930</v>
      </c>
      <c r="M42" s="12">
        <v>45132661</v>
      </c>
    </row>
    <row r="43" spans="1:13" ht="15.95" customHeight="1">
      <c r="B43" s="10" t="s">
        <v>63</v>
      </c>
      <c r="F43" s="35"/>
      <c r="G43" s="17">
        <v>29918</v>
      </c>
      <c r="I43" s="17">
        <v>0</v>
      </c>
      <c r="J43" s="35"/>
      <c r="K43" s="17">
        <v>0</v>
      </c>
      <c r="M43" s="17">
        <v>0</v>
      </c>
    </row>
    <row r="44" spans="1:13" ht="15.95" customHeight="1">
      <c r="F44" s="35"/>
      <c r="J44" s="35"/>
    </row>
    <row r="45" spans="1:13" ht="15.95" customHeight="1" thickBot="1">
      <c r="F45" s="35"/>
      <c r="G45" s="15">
        <f>SUM(G42:G43)</f>
        <v>29025667</v>
      </c>
      <c r="I45" s="15">
        <f>SUM(I42:I43)</f>
        <v>45132661</v>
      </c>
      <c r="J45" s="35"/>
      <c r="K45" s="15">
        <f>SUM(K42:K43)</f>
        <v>29112930</v>
      </c>
      <c r="M45" s="15">
        <f>SUM(M42:M43)</f>
        <v>45132661</v>
      </c>
    </row>
    <row r="46" spans="1:13" ht="15.95" customHeight="1" thickTop="1">
      <c r="F46" s="35"/>
      <c r="J46" s="35"/>
    </row>
    <row r="47" spans="1:13" ht="15.95" customHeight="1">
      <c r="A47" s="5" t="s">
        <v>96</v>
      </c>
      <c r="F47" s="35"/>
      <c r="J47" s="35"/>
    </row>
    <row r="48" spans="1:13" ht="15.95" customHeight="1">
      <c r="F48" s="35"/>
      <c r="J48" s="35"/>
    </row>
    <row r="49" spans="1:13" ht="15.95" customHeight="1" thickBot="1">
      <c r="A49" s="10" t="s">
        <v>97</v>
      </c>
      <c r="E49" s="16">
        <v>16</v>
      </c>
      <c r="F49" s="35"/>
      <c r="G49" s="93">
        <f>G35/888000000</f>
        <v>3.2652870495495492E-2</v>
      </c>
      <c r="H49" s="94"/>
      <c r="I49" s="93">
        <f>I35/888000000</f>
        <v>5.0825068693693694E-2</v>
      </c>
      <c r="J49" s="94"/>
      <c r="K49" s="93">
        <f>K35/888000000</f>
        <v>3.278483108108108E-2</v>
      </c>
      <c r="L49" s="94"/>
      <c r="M49" s="93">
        <f>M35/888000000</f>
        <v>5.0825068693693694E-2</v>
      </c>
    </row>
    <row r="50" spans="1:13" ht="15.95" customHeight="1" thickTop="1">
      <c r="F50" s="35"/>
      <c r="G50" s="103"/>
      <c r="H50" s="94"/>
      <c r="I50" s="103"/>
      <c r="J50" s="94"/>
      <c r="K50" s="103"/>
      <c r="L50" s="94"/>
      <c r="M50" s="103"/>
    </row>
    <row r="51" spans="1:13" ht="15" customHeight="1">
      <c r="F51" s="35"/>
      <c r="G51" s="36"/>
      <c r="I51" s="36"/>
      <c r="J51" s="35"/>
      <c r="K51" s="36"/>
      <c r="M51" s="36"/>
    </row>
    <row r="52" spans="1:13" ht="21.95" customHeight="1">
      <c r="A52" s="11" t="str">
        <f>'Eng 2-4'!A48</f>
        <v>The accompanying notes are an integral part of this interim financial information.</v>
      </c>
      <c r="B52" s="18"/>
      <c r="C52" s="18"/>
      <c r="D52" s="18"/>
      <c r="E52" s="32"/>
      <c r="F52" s="37"/>
      <c r="G52" s="38"/>
      <c r="H52" s="19"/>
      <c r="I52" s="17"/>
      <c r="J52" s="37"/>
      <c r="K52" s="38"/>
      <c r="L52" s="19"/>
      <c r="M52" s="17"/>
    </row>
    <row r="53" spans="1:13" ht="15" customHeight="1">
      <c r="F53" s="35"/>
      <c r="G53" s="36"/>
      <c r="J53" s="35"/>
      <c r="K53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dimension ref="A1:V32"/>
  <sheetViews>
    <sheetView zoomScaleNormal="100" zoomScaleSheetLayoutView="100" workbookViewId="0">
      <selection activeCell="Y10" sqref="Y10"/>
    </sheetView>
  </sheetViews>
  <sheetFormatPr defaultColWidth="9.42578125" defaultRowHeight="16.5" customHeight="1"/>
  <cols>
    <col min="1" max="3" width="1.5703125" style="10" customWidth="1"/>
    <col min="4" max="4" width="9.42578125" style="10"/>
    <col min="5" max="5" width="6.5703125" style="10" customWidth="1"/>
    <col min="6" max="6" width="16.5703125" style="16" customWidth="1"/>
    <col min="7" max="7" width="1" style="16" customWidth="1"/>
    <col min="8" max="8" width="5.28515625" style="16" customWidth="1"/>
    <col min="9" max="9" width="1" style="14" customWidth="1"/>
    <col min="10" max="10" width="12.85546875" style="12" customWidth="1"/>
    <col min="11" max="11" width="1" style="14" customWidth="1"/>
    <col min="12" max="12" width="11.5703125" style="12" customWidth="1"/>
    <col min="13" max="13" width="1" style="14" customWidth="1"/>
    <col min="14" max="14" width="13.42578125" style="12" customWidth="1"/>
    <col min="15" max="15" width="1" style="14" customWidth="1"/>
    <col min="16" max="16" width="13.7109375" style="12" customWidth="1"/>
    <col min="17" max="17" width="1" style="12" customWidth="1"/>
    <col min="18" max="18" width="12.85546875" style="12" customWidth="1"/>
    <col min="19" max="19" width="1" style="12" customWidth="1"/>
    <col min="20" max="20" width="13.5703125" style="12" customWidth="1"/>
    <col min="21" max="21" width="1" style="14" customWidth="1"/>
    <col min="22" max="22" width="11.7109375" style="12" customWidth="1"/>
    <col min="23" max="16384" width="9.42578125" style="10"/>
  </cols>
  <sheetData>
    <row r="1" spans="1:22" ht="16.5" customHeight="1">
      <c r="A1" s="5" t="s">
        <v>0</v>
      </c>
      <c r="B1" s="5"/>
      <c r="F1" s="22"/>
      <c r="G1" s="22"/>
      <c r="H1" s="22"/>
    </row>
    <row r="2" spans="1:22" ht="16.5" customHeight="1">
      <c r="A2" s="5" t="s">
        <v>98</v>
      </c>
      <c r="F2" s="22"/>
      <c r="G2" s="22"/>
      <c r="H2" s="22"/>
    </row>
    <row r="3" spans="1:22" ht="16.5" customHeight="1">
      <c r="A3" s="6" t="s">
        <v>88</v>
      </c>
      <c r="B3" s="18"/>
      <c r="C3" s="18"/>
      <c r="D3" s="18"/>
      <c r="E3" s="18"/>
      <c r="F3" s="23"/>
      <c r="G3" s="23"/>
      <c r="H3" s="23"/>
      <c r="I3" s="19"/>
      <c r="J3" s="17"/>
      <c r="K3" s="19"/>
      <c r="L3" s="17"/>
      <c r="M3" s="19"/>
      <c r="N3" s="17"/>
      <c r="O3" s="19"/>
      <c r="P3" s="17"/>
      <c r="Q3" s="17"/>
      <c r="R3" s="17"/>
      <c r="S3" s="17"/>
      <c r="T3" s="17"/>
      <c r="U3" s="19"/>
      <c r="V3" s="17"/>
    </row>
    <row r="4" spans="1:22" ht="16.5" customHeight="1">
      <c r="A4" s="5"/>
      <c r="F4" s="22"/>
      <c r="G4" s="22"/>
      <c r="H4" s="22"/>
    </row>
    <row r="5" spans="1:22" ht="16.5" customHeight="1">
      <c r="A5" s="5"/>
      <c r="F5" s="22"/>
      <c r="G5" s="22"/>
      <c r="H5" s="22"/>
    </row>
    <row r="6" spans="1:22" ht="16.5" customHeight="1">
      <c r="A6" s="5"/>
      <c r="F6" s="22"/>
      <c r="G6" s="22"/>
      <c r="H6" s="22"/>
      <c r="J6" s="99" t="s">
        <v>99</v>
      </c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2" ht="16.5" customHeight="1">
      <c r="F7" s="13"/>
      <c r="G7" s="13"/>
      <c r="H7" s="22"/>
      <c r="J7" s="24" t="s">
        <v>100</v>
      </c>
      <c r="L7" s="24"/>
      <c r="N7" s="100" t="s">
        <v>59</v>
      </c>
      <c r="O7" s="100"/>
      <c r="P7" s="100"/>
      <c r="Q7" s="33"/>
      <c r="R7" s="33"/>
      <c r="S7" s="33"/>
      <c r="T7" s="33"/>
      <c r="V7" s="25"/>
    </row>
    <row r="8" spans="1:22" ht="16.5" customHeight="1">
      <c r="F8" s="13"/>
      <c r="G8" s="13"/>
      <c r="H8" s="22"/>
      <c r="J8" s="24" t="s">
        <v>101</v>
      </c>
      <c r="L8" s="24" t="s">
        <v>102</v>
      </c>
      <c r="N8" s="24" t="s">
        <v>103</v>
      </c>
      <c r="O8" s="24"/>
      <c r="P8" s="24"/>
      <c r="Q8" s="24"/>
      <c r="R8" s="24" t="s">
        <v>104</v>
      </c>
      <c r="S8" s="24"/>
      <c r="T8" s="24" t="s">
        <v>105</v>
      </c>
      <c r="V8" s="24" t="s">
        <v>106</v>
      </c>
    </row>
    <row r="9" spans="1:22" ht="16.5" customHeight="1">
      <c r="F9" s="13"/>
      <c r="G9" s="13"/>
      <c r="H9" s="22"/>
      <c r="J9" s="24" t="s">
        <v>107</v>
      </c>
      <c r="L9" s="24" t="s">
        <v>108</v>
      </c>
      <c r="N9" s="24" t="s">
        <v>109</v>
      </c>
      <c r="O9" s="24"/>
      <c r="P9" s="24" t="s">
        <v>110</v>
      </c>
      <c r="Q9" s="24"/>
      <c r="R9" s="24" t="s">
        <v>111</v>
      </c>
      <c r="S9" s="24"/>
      <c r="T9" s="24" t="s">
        <v>112</v>
      </c>
      <c r="V9" s="24" t="s">
        <v>113</v>
      </c>
    </row>
    <row r="10" spans="1:22" ht="16.5" customHeight="1">
      <c r="F10" s="26"/>
      <c r="G10" s="26"/>
      <c r="H10" s="27" t="s">
        <v>68</v>
      </c>
      <c r="J10" s="28" t="s">
        <v>114</v>
      </c>
      <c r="L10" s="28" t="s">
        <v>114</v>
      </c>
      <c r="N10" s="28" t="s">
        <v>114</v>
      </c>
      <c r="P10" s="28" t="s">
        <v>114</v>
      </c>
      <c r="Q10" s="25"/>
      <c r="R10" s="28" t="s">
        <v>114</v>
      </c>
      <c r="S10" s="25"/>
      <c r="T10" s="28" t="s">
        <v>114</v>
      </c>
      <c r="V10" s="28" t="s">
        <v>114</v>
      </c>
    </row>
    <row r="11" spans="1:22" ht="16.5" customHeight="1">
      <c r="F11" s="26"/>
      <c r="G11" s="26"/>
      <c r="H11" s="22"/>
      <c r="J11" s="24"/>
      <c r="L11" s="24"/>
      <c r="N11" s="24"/>
      <c r="P11" s="25"/>
      <c r="Q11" s="25"/>
      <c r="R11" s="25"/>
      <c r="S11" s="25"/>
      <c r="T11" s="25"/>
      <c r="V11" s="25"/>
    </row>
    <row r="12" spans="1:22" ht="16.5" customHeight="1">
      <c r="A12" s="29" t="s">
        <v>115</v>
      </c>
      <c r="F12" s="13"/>
      <c r="G12" s="13"/>
      <c r="I12" s="12"/>
      <c r="J12" s="12">
        <v>444000000</v>
      </c>
      <c r="K12" s="12"/>
      <c r="L12" s="12">
        <v>371924208</v>
      </c>
      <c r="M12" s="12"/>
      <c r="N12" s="12">
        <v>17453306</v>
      </c>
      <c r="O12" s="30"/>
      <c r="P12" s="12">
        <v>31595932</v>
      </c>
      <c r="R12" s="12">
        <f>SUM(J12:P12)</f>
        <v>864973446</v>
      </c>
      <c r="T12" s="12" t="s">
        <v>116</v>
      </c>
      <c r="U12" s="31"/>
      <c r="V12" s="12">
        <f>SUM(J12:P12)</f>
        <v>864973446</v>
      </c>
    </row>
    <row r="13" spans="1:22" ht="16.5" customHeight="1">
      <c r="A13" s="5" t="s">
        <v>117</v>
      </c>
      <c r="B13" s="5"/>
      <c r="I13" s="31"/>
      <c r="K13" s="31"/>
      <c r="M13" s="31"/>
      <c r="O13" s="31"/>
      <c r="U13" s="31"/>
    </row>
    <row r="14" spans="1:22" ht="16.5" customHeight="1">
      <c r="A14" s="10" t="s">
        <v>118</v>
      </c>
      <c r="B14" s="5"/>
      <c r="I14" s="31"/>
      <c r="J14" s="12">
        <v>0</v>
      </c>
      <c r="K14" s="31"/>
      <c r="L14" s="12">
        <v>0</v>
      </c>
      <c r="M14" s="31"/>
      <c r="N14" s="12">
        <v>0</v>
      </c>
      <c r="O14" s="31"/>
      <c r="P14" s="12">
        <v>-20409604</v>
      </c>
      <c r="R14" s="12">
        <f>SUM(J14:P14)</f>
        <v>-20409604</v>
      </c>
      <c r="T14" s="12" t="s">
        <v>116</v>
      </c>
      <c r="U14" s="31"/>
      <c r="V14" s="12">
        <f>SUM(J14:P14)</f>
        <v>-20409604</v>
      </c>
    </row>
    <row r="15" spans="1:22" ht="16.5" customHeight="1">
      <c r="A15" s="10" t="s">
        <v>119</v>
      </c>
      <c r="B15" s="5"/>
      <c r="I15" s="31"/>
      <c r="J15" s="12">
        <v>0</v>
      </c>
      <c r="K15" s="31"/>
      <c r="L15" s="12">
        <v>0</v>
      </c>
      <c r="M15" s="31"/>
      <c r="N15" s="12">
        <v>2465066</v>
      </c>
      <c r="O15" s="31"/>
      <c r="P15" s="12">
        <v>-2465066</v>
      </c>
      <c r="R15" s="12">
        <f>SUM(J15:P15)</f>
        <v>0</v>
      </c>
      <c r="T15" s="12" t="s">
        <v>116</v>
      </c>
      <c r="U15" s="31"/>
      <c r="V15" s="12">
        <f>SUM(J15:P15)</f>
        <v>0</v>
      </c>
    </row>
    <row r="16" spans="1:22" ht="16.5" customHeight="1">
      <c r="A16" s="10" t="s">
        <v>93</v>
      </c>
      <c r="B16" s="5"/>
      <c r="F16" s="13"/>
      <c r="G16" s="13"/>
      <c r="I16" s="12"/>
      <c r="J16" s="17">
        <v>0</v>
      </c>
      <c r="K16" s="12"/>
      <c r="L16" s="17">
        <v>0</v>
      </c>
      <c r="M16" s="12"/>
      <c r="N16" s="17">
        <v>0</v>
      </c>
      <c r="O16" s="12"/>
      <c r="P16" s="17">
        <v>45132661</v>
      </c>
      <c r="R16" s="17">
        <f>SUM(J16:P16)</f>
        <v>45132661</v>
      </c>
      <c r="T16" s="17" t="s">
        <v>116</v>
      </c>
      <c r="U16" s="12"/>
      <c r="V16" s="17">
        <f>SUM(J16:P16)</f>
        <v>45132661</v>
      </c>
    </row>
    <row r="17" spans="1:22" ht="16.5" customHeight="1">
      <c r="B17" s="5"/>
      <c r="F17" s="10"/>
      <c r="G17" s="10"/>
      <c r="I17" s="31"/>
      <c r="K17" s="31"/>
      <c r="M17" s="31"/>
      <c r="O17" s="31"/>
      <c r="U17" s="31"/>
    </row>
    <row r="18" spans="1:22" ht="16.5" customHeight="1" thickBot="1">
      <c r="A18" s="5" t="s">
        <v>120</v>
      </c>
      <c r="B18" s="5"/>
      <c r="F18" s="13"/>
      <c r="G18" s="13"/>
      <c r="I18" s="12"/>
      <c r="J18" s="15">
        <f>SUM(J11:J16)</f>
        <v>444000000</v>
      </c>
      <c r="K18" s="12"/>
      <c r="L18" s="15">
        <f>SUM(L11:L16)</f>
        <v>371924208</v>
      </c>
      <c r="M18" s="12"/>
      <c r="N18" s="15">
        <f>SUM(N11:N16)</f>
        <v>19918372</v>
      </c>
      <c r="O18" s="30"/>
      <c r="P18" s="15">
        <f>SUM(P11:P16)</f>
        <v>53853923</v>
      </c>
      <c r="R18" s="15">
        <f>SUM(R12:R16)</f>
        <v>889696503</v>
      </c>
      <c r="T18" s="15">
        <f>SUM(T12:T16)</f>
        <v>0</v>
      </c>
      <c r="U18" s="30"/>
      <c r="V18" s="15">
        <f>SUM(V11:V16)</f>
        <v>889696503</v>
      </c>
    </row>
    <row r="19" spans="1:22" ht="16.5" customHeight="1" thickTop="1">
      <c r="A19" s="5"/>
      <c r="B19" s="5"/>
      <c r="F19" s="13"/>
      <c r="G19" s="13"/>
      <c r="I19" s="12"/>
      <c r="K19" s="12"/>
      <c r="M19" s="12"/>
      <c r="O19" s="30"/>
      <c r="U19" s="30"/>
    </row>
    <row r="20" spans="1:22" ht="16.5" customHeight="1">
      <c r="B20" s="5"/>
      <c r="F20" s="10"/>
      <c r="G20" s="10"/>
      <c r="I20" s="31"/>
      <c r="K20" s="31"/>
      <c r="M20" s="31"/>
      <c r="O20" s="31"/>
      <c r="U20" s="31"/>
    </row>
    <row r="21" spans="1:22" ht="16.5" customHeight="1">
      <c r="A21" s="29" t="s">
        <v>121</v>
      </c>
      <c r="B21" s="5"/>
      <c r="F21" s="10"/>
      <c r="G21" s="10"/>
      <c r="I21" s="12"/>
      <c r="J21" s="12">
        <v>444000000</v>
      </c>
      <c r="K21" s="31"/>
      <c r="L21" s="12">
        <v>371924208</v>
      </c>
      <c r="M21" s="31"/>
      <c r="N21" s="12">
        <v>20094926</v>
      </c>
      <c r="O21" s="31"/>
      <c r="P21" s="12">
        <v>61870712</v>
      </c>
      <c r="R21" s="12">
        <f>SUM(J21:P21)</f>
        <v>897889846</v>
      </c>
      <c r="T21" s="12">
        <v>0</v>
      </c>
      <c r="U21" s="31"/>
      <c r="V21" s="12">
        <f>SUM(R21:T21)</f>
        <v>897889846</v>
      </c>
    </row>
    <row r="22" spans="1:22" ht="16.5" customHeight="1">
      <c r="A22" s="5" t="s">
        <v>117</v>
      </c>
      <c r="B22" s="5"/>
      <c r="F22" s="13"/>
      <c r="G22" s="13"/>
      <c r="I22" s="31"/>
      <c r="K22" s="31"/>
      <c r="M22" s="31"/>
      <c r="O22" s="31"/>
      <c r="U22" s="31"/>
    </row>
    <row r="23" spans="1:22" ht="16.5" customHeight="1">
      <c r="A23" s="10" t="s">
        <v>179</v>
      </c>
      <c r="B23" s="5"/>
      <c r="F23" s="13"/>
      <c r="G23" s="13"/>
      <c r="I23" s="31"/>
      <c r="J23" s="12">
        <v>0</v>
      </c>
      <c r="K23" s="31"/>
      <c r="L23" s="12">
        <v>0</v>
      </c>
      <c r="M23" s="31"/>
      <c r="N23" s="12">
        <v>0</v>
      </c>
      <c r="O23" s="31"/>
      <c r="P23" s="12">
        <v>0</v>
      </c>
      <c r="R23" s="12">
        <f>SUM(J23:P23)</f>
        <v>0</v>
      </c>
      <c r="T23" s="12">
        <v>1000000</v>
      </c>
      <c r="U23" s="31"/>
      <c r="V23" s="12">
        <f>SUM(R23:T23)</f>
        <v>1000000</v>
      </c>
    </row>
    <row r="24" spans="1:22" ht="16.5" customHeight="1">
      <c r="A24" s="10" t="s">
        <v>118</v>
      </c>
      <c r="B24" s="5"/>
      <c r="F24" s="13"/>
      <c r="G24" s="13"/>
      <c r="H24" s="16">
        <v>17</v>
      </c>
      <c r="I24" s="31"/>
      <c r="J24" s="12">
        <v>0</v>
      </c>
      <c r="K24" s="31"/>
      <c r="L24" s="12">
        <v>0</v>
      </c>
      <c r="M24" s="31"/>
      <c r="N24" s="12">
        <v>0</v>
      </c>
      <c r="O24" s="31"/>
      <c r="P24" s="12">
        <v>-26639940</v>
      </c>
      <c r="R24" s="12">
        <f>SUM(J24:P24)</f>
        <v>-26639940</v>
      </c>
      <c r="T24" s="12">
        <v>0</v>
      </c>
      <c r="U24" s="31"/>
      <c r="V24" s="12">
        <f>SUM(R24:T24)</f>
        <v>-26639940</v>
      </c>
    </row>
    <row r="25" spans="1:22" ht="16.5" customHeight="1">
      <c r="A25" s="10" t="s">
        <v>93</v>
      </c>
      <c r="B25" s="5"/>
      <c r="F25" s="13"/>
      <c r="G25" s="13"/>
      <c r="I25" s="12"/>
      <c r="J25" s="17">
        <v>0</v>
      </c>
      <c r="K25" s="12"/>
      <c r="L25" s="17">
        <v>0</v>
      </c>
      <c r="M25" s="12"/>
      <c r="N25" s="17">
        <v>0</v>
      </c>
      <c r="O25" s="12"/>
      <c r="P25" s="17">
        <v>28995749</v>
      </c>
      <c r="R25" s="17">
        <f>SUM(J25:P25)</f>
        <v>28995749</v>
      </c>
      <c r="T25" s="17">
        <v>29918</v>
      </c>
      <c r="U25" s="12"/>
      <c r="V25" s="17">
        <f>SUM(R25:T25)</f>
        <v>29025667</v>
      </c>
    </row>
    <row r="26" spans="1:22" ht="16.5" customHeight="1">
      <c r="B26" s="5"/>
      <c r="F26" s="13"/>
      <c r="G26" s="13"/>
      <c r="I26" s="31"/>
      <c r="K26" s="31"/>
      <c r="M26" s="31"/>
      <c r="O26" s="31"/>
      <c r="U26" s="31"/>
    </row>
    <row r="27" spans="1:22" ht="16.5" customHeight="1" thickBot="1">
      <c r="A27" s="5" t="s">
        <v>122</v>
      </c>
      <c r="B27" s="5"/>
      <c r="F27" s="13"/>
      <c r="G27" s="13"/>
      <c r="I27" s="12"/>
      <c r="J27" s="15">
        <f>SUM(J21:J25)</f>
        <v>444000000</v>
      </c>
      <c r="K27" s="12"/>
      <c r="L27" s="15">
        <f>SUM(L21:L25)</f>
        <v>371924208</v>
      </c>
      <c r="M27" s="12"/>
      <c r="N27" s="15">
        <f>SUM(N21:N25)</f>
        <v>20094926</v>
      </c>
      <c r="O27" s="30"/>
      <c r="P27" s="15">
        <f>SUM(P21:P25)</f>
        <v>64226521</v>
      </c>
      <c r="R27" s="15">
        <f>SUM(R21:R25)</f>
        <v>900245655</v>
      </c>
      <c r="T27" s="15">
        <f>SUM(T21:T25)</f>
        <v>1029918</v>
      </c>
      <c r="U27" s="30"/>
      <c r="V27" s="15">
        <f>SUM(V21:V25)</f>
        <v>901275573</v>
      </c>
    </row>
    <row r="28" spans="1:22" ht="16.5" customHeight="1" thickTop="1"/>
    <row r="30" spans="1:22" ht="18" customHeight="1"/>
    <row r="31" spans="1:22" ht="18" customHeight="1"/>
    <row r="32" spans="1:22" ht="21.95" customHeight="1">
      <c r="A32" s="11" t="s">
        <v>30</v>
      </c>
      <c r="B32" s="18"/>
      <c r="C32" s="18"/>
      <c r="D32" s="18"/>
      <c r="E32" s="18"/>
      <c r="F32" s="32"/>
      <c r="G32" s="32"/>
      <c r="H32" s="32"/>
      <c r="I32" s="19"/>
      <c r="J32" s="17"/>
      <c r="K32" s="19"/>
      <c r="L32" s="17"/>
      <c r="M32" s="19"/>
      <c r="N32" s="17"/>
      <c r="O32" s="19"/>
      <c r="P32" s="17"/>
      <c r="Q32" s="17"/>
      <c r="R32" s="17"/>
      <c r="S32" s="17"/>
      <c r="T32" s="17"/>
      <c r="U32" s="19"/>
      <c r="V32" s="17"/>
    </row>
  </sheetData>
  <mergeCells count="2">
    <mergeCell ref="J6:V6"/>
    <mergeCell ref="N7:P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55C9-4ECE-4FA6-84A7-F849B808D957}">
  <dimension ref="A1:R32"/>
  <sheetViews>
    <sheetView tabSelected="1" topLeftCell="A6" zoomScaleNormal="100" zoomScaleSheetLayoutView="100" workbookViewId="0">
      <selection activeCell="V9" sqref="V9"/>
    </sheetView>
  </sheetViews>
  <sheetFormatPr defaultColWidth="9.42578125" defaultRowHeight="16.5" customHeight="1"/>
  <cols>
    <col min="1" max="3" width="1.5703125" style="10" customWidth="1"/>
    <col min="4" max="4" width="9.42578125" style="10"/>
    <col min="5" max="5" width="7.28515625" style="10" customWidth="1"/>
    <col min="6" max="6" width="19" style="16" customWidth="1"/>
    <col min="7" max="7" width="1.28515625" style="16" customWidth="1"/>
    <col min="8" max="8" width="5.85546875" style="16" customWidth="1"/>
    <col min="9" max="9" width="1.140625" style="14" customWidth="1"/>
    <col min="10" max="10" width="14.42578125" style="12" customWidth="1"/>
    <col min="11" max="11" width="1.140625" style="14" customWidth="1"/>
    <col min="12" max="12" width="12.85546875" style="12" customWidth="1"/>
    <col min="13" max="13" width="1.140625" style="14" customWidth="1"/>
    <col min="14" max="14" width="14.42578125" style="12" customWidth="1"/>
    <col min="15" max="15" width="1.140625" style="14" customWidth="1"/>
    <col min="16" max="16" width="15.42578125" style="12" customWidth="1"/>
    <col min="17" max="17" width="1.140625" style="14" customWidth="1"/>
    <col min="18" max="18" width="14.42578125" style="12" customWidth="1"/>
    <col min="19" max="16384" width="9.42578125" style="10"/>
  </cols>
  <sheetData>
    <row r="1" spans="1:18" ht="16.5" customHeight="1">
      <c r="A1" s="5" t="s">
        <v>0</v>
      </c>
      <c r="B1" s="5"/>
      <c r="F1" s="22"/>
      <c r="G1" s="22"/>
      <c r="H1" s="22"/>
    </row>
    <row r="2" spans="1:18" ht="16.5" customHeight="1">
      <c r="A2" s="5" t="s">
        <v>98</v>
      </c>
      <c r="F2" s="22"/>
      <c r="G2" s="22"/>
      <c r="H2" s="22"/>
    </row>
    <row r="3" spans="1:18" ht="16.5" customHeight="1">
      <c r="A3" s="6" t="s">
        <v>88</v>
      </c>
      <c r="B3" s="18"/>
      <c r="C3" s="18"/>
      <c r="D3" s="18"/>
      <c r="E3" s="18"/>
      <c r="F3" s="23"/>
      <c r="G3" s="23"/>
      <c r="H3" s="23"/>
      <c r="I3" s="19"/>
      <c r="J3" s="17"/>
      <c r="K3" s="19"/>
      <c r="L3" s="17"/>
      <c r="M3" s="19"/>
      <c r="N3" s="17"/>
      <c r="O3" s="19"/>
      <c r="P3" s="17"/>
      <c r="Q3" s="19"/>
      <c r="R3" s="17"/>
    </row>
    <row r="4" spans="1:18" ht="16.5" customHeight="1">
      <c r="A4" s="5"/>
      <c r="F4" s="22"/>
      <c r="G4" s="22"/>
      <c r="H4" s="22"/>
    </row>
    <row r="5" spans="1:18" ht="16.5" customHeight="1">
      <c r="A5" s="5"/>
      <c r="F5" s="22"/>
      <c r="G5" s="22"/>
      <c r="H5" s="22"/>
    </row>
    <row r="6" spans="1:18" ht="16.5" customHeight="1">
      <c r="A6" s="5"/>
      <c r="F6" s="22"/>
      <c r="G6" s="22"/>
      <c r="H6" s="22"/>
      <c r="J6" s="99" t="s">
        <v>123</v>
      </c>
      <c r="K6" s="99"/>
      <c r="L6" s="99"/>
      <c r="M6" s="99"/>
      <c r="N6" s="99"/>
      <c r="O6" s="99"/>
      <c r="P6" s="99"/>
      <c r="Q6" s="99"/>
      <c r="R6" s="99"/>
    </row>
    <row r="7" spans="1:18" ht="16.5" customHeight="1">
      <c r="F7" s="13"/>
      <c r="G7" s="13"/>
      <c r="H7" s="22"/>
      <c r="J7" s="24" t="s">
        <v>100</v>
      </c>
      <c r="L7" s="24"/>
      <c r="N7" s="100" t="s">
        <v>59</v>
      </c>
      <c r="O7" s="100"/>
      <c r="P7" s="100"/>
      <c r="R7" s="25"/>
    </row>
    <row r="8" spans="1:18" ht="16.5" customHeight="1">
      <c r="F8" s="13"/>
      <c r="G8" s="13"/>
      <c r="H8" s="22"/>
      <c r="J8" s="24" t="s">
        <v>101</v>
      </c>
      <c r="L8" s="24" t="s">
        <v>102</v>
      </c>
      <c r="N8" s="24" t="s">
        <v>103</v>
      </c>
      <c r="O8" s="24"/>
      <c r="P8" s="24"/>
      <c r="R8" s="24" t="s">
        <v>106</v>
      </c>
    </row>
    <row r="9" spans="1:18" ht="16.5" customHeight="1">
      <c r="F9" s="13"/>
      <c r="G9" s="13"/>
      <c r="H9" s="22"/>
      <c r="J9" s="24" t="s">
        <v>107</v>
      </c>
      <c r="L9" s="24" t="s">
        <v>108</v>
      </c>
      <c r="N9" s="24" t="s">
        <v>109</v>
      </c>
      <c r="O9" s="24"/>
      <c r="P9" s="24" t="s">
        <v>110</v>
      </c>
      <c r="R9" s="24" t="s">
        <v>113</v>
      </c>
    </row>
    <row r="10" spans="1:18" ht="16.5" customHeight="1">
      <c r="F10" s="26"/>
      <c r="G10" s="26"/>
      <c r="H10" s="27" t="s">
        <v>68</v>
      </c>
      <c r="J10" s="28" t="s">
        <v>114</v>
      </c>
      <c r="L10" s="28" t="s">
        <v>114</v>
      </c>
      <c r="N10" s="28" t="s">
        <v>114</v>
      </c>
      <c r="P10" s="28" t="s">
        <v>114</v>
      </c>
      <c r="R10" s="28" t="s">
        <v>114</v>
      </c>
    </row>
    <row r="11" spans="1:18" ht="16.5" customHeight="1">
      <c r="F11" s="26"/>
      <c r="G11" s="26"/>
      <c r="H11" s="22"/>
      <c r="J11" s="24"/>
      <c r="N11" s="24"/>
      <c r="P11" s="25"/>
      <c r="R11" s="25"/>
    </row>
    <row r="12" spans="1:18" ht="16.5" customHeight="1">
      <c r="A12" s="29" t="s">
        <v>115</v>
      </c>
      <c r="F12" s="13"/>
      <c r="G12" s="13"/>
      <c r="I12" s="12"/>
      <c r="J12" s="12">
        <v>444000000</v>
      </c>
      <c r="K12" s="12"/>
      <c r="L12" s="12">
        <v>371924208</v>
      </c>
      <c r="M12" s="12"/>
      <c r="N12" s="12">
        <v>17453306</v>
      </c>
      <c r="O12" s="30"/>
      <c r="P12" s="12">
        <v>31595932</v>
      </c>
      <c r="Q12" s="31"/>
      <c r="R12" s="12">
        <f>SUM(J12:P12)</f>
        <v>864973446</v>
      </c>
    </row>
    <row r="13" spans="1:18" ht="16.5" customHeight="1">
      <c r="A13" s="5" t="s">
        <v>117</v>
      </c>
      <c r="B13" s="5"/>
      <c r="I13" s="31"/>
      <c r="K13" s="31"/>
      <c r="M13" s="31"/>
      <c r="N13" s="104"/>
      <c r="O13" s="31"/>
      <c r="P13" s="104"/>
      <c r="Q13" s="31"/>
    </row>
    <row r="14" spans="1:18" ht="16.5" customHeight="1">
      <c r="A14" s="10" t="s">
        <v>118</v>
      </c>
      <c r="B14" s="5"/>
      <c r="I14" s="31"/>
      <c r="J14" s="12">
        <v>0</v>
      </c>
      <c r="K14" s="31"/>
      <c r="L14" s="12">
        <v>0</v>
      </c>
      <c r="M14" s="31"/>
      <c r="N14" s="12">
        <v>0</v>
      </c>
      <c r="O14" s="31"/>
      <c r="P14" s="12">
        <v>-20409604</v>
      </c>
      <c r="Q14" s="31"/>
      <c r="R14" s="12">
        <f>SUM(J14:P14)</f>
        <v>-20409604</v>
      </c>
    </row>
    <row r="15" spans="1:18" ht="16.5" customHeight="1">
      <c r="A15" s="10" t="s">
        <v>119</v>
      </c>
      <c r="B15" s="5"/>
      <c r="I15" s="31"/>
      <c r="J15" s="12">
        <v>0</v>
      </c>
      <c r="K15" s="31"/>
      <c r="L15" s="12">
        <v>0</v>
      </c>
      <c r="M15" s="31"/>
      <c r="N15" s="12">
        <v>2465066</v>
      </c>
      <c r="O15" s="31"/>
      <c r="P15" s="12">
        <v>-2465066</v>
      </c>
      <c r="Q15" s="31"/>
      <c r="R15" s="12">
        <f>SUM(J15:P15)</f>
        <v>0</v>
      </c>
    </row>
    <row r="16" spans="1:18" ht="16.5" customHeight="1">
      <c r="A16" s="10" t="s">
        <v>93</v>
      </c>
      <c r="B16" s="5"/>
      <c r="F16" s="13"/>
      <c r="G16" s="13"/>
      <c r="I16" s="12"/>
      <c r="J16" s="17">
        <v>0</v>
      </c>
      <c r="K16" s="12"/>
      <c r="L16" s="17">
        <v>0</v>
      </c>
      <c r="M16" s="12"/>
      <c r="N16" s="17">
        <v>0</v>
      </c>
      <c r="O16" s="12"/>
      <c r="P16" s="17">
        <v>45132661</v>
      </c>
      <c r="Q16" s="12"/>
      <c r="R16" s="17">
        <f>SUM(J16:P16)</f>
        <v>45132661</v>
      </c>
    </row>
    <row r="17" spans="1:18" ht="16.5" customHeight="1">
      <c r="B17" s="5"/>
      <c r="F17" s="10"/>
      <c r="G17" s="10"/>
      <c r="I17" s="31"/>
      <c r="K17" s="31"/>
      <c r="M17" s="31"/>
      <c r="O17" s="31"/>
      <c r="Q17" s="31"/>
    </row>
    <row r="18" spans="1:18" ht="16.5" customHeight="1" thickBot="1">
      <c r="A18" s="5" t="s">
        <v>120</v>
      </c>
      <c r="B18" s="5"/>
      <c r="F18" s="13"/>
      <c r="G18" s="13"/>
      <c r="I18" s="12"/>
      <c r="J18" s="15">
        <f>SUM(J11:J16)</f>
        <v>444000000</v>
      </c>
      <c r="K18" s="12"/>
      <c r="L18" s="15">
        <f>SUM(L11:L16)</f>
        <v>371924208</v>
      </c>
      <c r="M18" s="12"/>
      <c r="N18" s="15">
        <f>SUM(N11:N16)</f>
        <v>19918372</v>
      </c>
      <c r="O18" s="30"/>
      <c r="P18" s="15">
        <f>SUM(P11:P16)</f>
        <v>53853923</v>
      </c>
      <c r="Q18" s="30"/>
      <c r="R18" s="15">
        <f>SUM(R11:R16)</f>
        <v>889696503</v>
      </c>
    </row>
    <row r="19" spans="1:18" ht="16.5" customHeight="1" thickTop="1">
      <c r="A19" s="5"/>
      <c r="B19" s="5"/>
      <c r="F19" s="13"/>
      <c r="G19" s="13"/>
      <c r="I19" s="12"/>
      <c r="K19" s="12"/>
      <c r="M19" s="12"/>
      <c r="O19" s="30"/>
      <c r="Q19" s="30"/>
    </row>
    <row r="20" spans="1:18" ht="16.5" customHeight="1">
      <c r="B20" s="5"/>
      <c r="F20" s="10"/>
      <c r="G20" s="10"/>
      <c r="I20" s="31"/>
      <c r="K20" s="31"/>
      <c r="M20" s="31"/>
      <c r="O20" s="31"/>
      <c r="Q20" s="31"/>
    </row>
    <row r="21" spans="1:18" ht="16.5" customHeight="1">
      <c r="A21" s="29" t="s">
        <v>121</v>
      </c>
      <c r="B21" s="5"/>
      <c r="F21" s="10"/>
      <c r="G21" s="10"/>
      <c r="I21" s="12"/>
      <c r="J21" s="12">
        <v>444000000</v>
      </c>
      <c r="K21" s="31"/>
      <c r="L21" s="12">
        <v>371924208</v>
      </c>
      <c r="M21" s="31"/>
      <c r="N21" s="12">
        <v>20094926</v>
      </c>
      <c r="O21" s="31"/>
      <c r="P21" s="12">
        <v>61870712</v>
      </c>
      <c r="Q21" s="31"/>
      <c r="R21" s="12">
        <v>897889846</v>
      </c>
    </row>
    <row r="22" spans="1:18" ht="16.5" customHeight="1">
      <c r="A22" s="5" t="s">
        <v>117</v>
      </c>
      <c r="B22" s="5"/>
      <c r="F22" s="13"/>
      <c r="G22" s="13"/>
      <c r="I22" s="31"/>
      <c r="K22" s="31"/>
      <c r="M22" s="31"/>
      <c r="O22" s="31"/>
      <c r="Q22" s="31"/>
    </row>
    <row r="23" spans="1:18" ht="16.5" customHeight="1">
      <c r="A23" s="10" t="s">
        <v>118</v>
      </c>
      <c r="B23" s="5"/>
      <c r="F23" s="13"/>
      <c r="G23" s="13"/>
      <c r="H23" s="16">
        <v>17</v>
      </c>
      <c r="I23" s="31"/>
      <c r="J23" s="12">
        <v>0</v>
      </c>
      <c r="K23" s="31"/>
      <c r="L23" s="12">
        <v>0</v>
      </c>
      <c r="M23" s="31"/>
      <c r="N23" s="12">
        <v>0</v>
      </c>
      <c r="O23" s="31"/>
      <c r="P23" s="12">
        <v>-26639940</v>
      </c>
      <c r="Q23" s="31"/>
      <c r="R23" s="12">
        <f>SUM(J23:P23)</f>
        <v>-26639940</v>
      </c>
    </row>
    <row r="24" spans="1:18" ht="16.5" customHeight="1">
      <c r="A24" s="10" t="s">
        <v>93</v>
      </c>
      <c r="B24" s="5"/>
      <c r="F24" s="13"/>
      <c r="G24" s="13"/>
      <c r="I24" s="12"/>
      <c r="J24" s="17">
        <v>0</v>
      </c>
      <c r="K24" s="12"/>
      <c r="L24" s="17">
        <v>0</v>
      </c>
      <c r="M24" s="12"/>
      <c r="N24" s="17">
        <v>0</v>
      </c>
      <c r="O24" s="12"/>
      <c r="P24" s="17">
        <v>29112930</v>
      </c>
      <c r="Q24" s="12"/>
      <c r="R24" s="17">
        <f>SUM(J24:P24)</f>
        <v>29112930</v>
      </c>
    </row>
    <row r="25" spans="1:18" ht="16.5" customHeight="1">
      <c r="B25" s="5"/>
      <c r="F25" s="13"/>
      <c r="G25" s="13"/>
      <c r="I25" s="31"/>
      <c r="K25" s="31"/>
      <c r="M25" s="31"/>
      <c r="O25" s="31"/>
      <c r="Q25" s="31"/>
    </row>
    <row r="26" spans="1:18" ht="16.5" customHeight="1" thickBot="1">
      <c r="A26" s="5" t="s">
        <v>122</v>
      </c>
      <c r="B26" s="5"/>
      <c r="F26" s="13"/>
      <c r="G26" s="13"/>
      <c r="I26" s="12"/>
      <c r="J26" s="15">
        <f>SUM(J21:J24)</f>
        <v>444000000</v>
      </c>
      <c r="K26" s="12"/>
      <c r="L26" s="15">
        <f>SUM(L21:L24)</f>
        <v>371924208</v>
      </c>
      <c r="M26" s="12"/>
      <c r="N26" s="15">
        <f>SUM(N21:N24)</f>
        <v>20094926</v>
      </c>
      <c r="O26" s="30"/>
      <c r="P26" s="15">
        <f>SUM(P21:P24)</f>
        <v>64343702</v>
      </c>
      <c r="Q26" s="30"/>
      <c r="R26" s="15">
        <f>SUM(R21:R24)</f>
        <v>900362836</v>
      </c>
    </row>
    <row r="27" spans="1:18" ht="16.5" customHeight="1" thickTop="1"/>
    <row r="31" spans="1:18" ht="19.5" customHeight="1"/>
    <row r="32" spans="1:18" ht="21.95" customHeight="1">
      <c r="A32" s="11" t="s">
        <v>30</v>
      </c>
      <c r="B32" s="18"/>
      <c r="C32" s="18"/>
      <c r="D32" s="18"/>
      <c r="E32" s="18"/>
      <c r="F32" s="32"/>
      <c r="G32" s="32"/>
      <c r="H32" s="32"/>
      <c r="I32" s="19"/>
      <c r="J32" s="17"/>
      <c r="K32" s="19"/>
      <c r="L32" s="17"/>
      <c r="M32" s="19"/>
      <c r="N32" s="17"/>
      <c r="O32" s="19"/>
      <c r="P32" s="17"/>
      <c r="Q32" s="19"/>
      <c r="R32" s="17"/>
    </row>
  </sheetData>
  <mergeCells count="2">
    <mergeCell ref="J6:R6"/>
    <mergeCell ref="N7:P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BC2C-D3E3-408E-AB37-C76A5A790C29}">
  <dimension ref="A1:M113"/>
  <sheetViews>
    <sheetView topLeftCell="A6" zoomScaleNormal="100" zoomScaleSheetLayoutView="80" zoomScalePageLayoutView="90" workbookViewId="0">
      <selection activeCell="P10" sqref="P10"/>
    </sheetView>
  </sheetViews>
  <sheetFormatPr defaultColWidth="8.42578125" defaultRowHeight="16.5" customHeight="1"/>
  <cols>
    <col min="1" max="3" width="1.42578125" style="39" customWidth="1"/>
    <col min="4" max="4" width="34.85546875" style="39" customWidth="1"/>
    <col min="5" max="5" width="5.7109375" style="43" customWidth="1"/>
    <col min="6" max="6" width="0.7109375" style="39" customWidth="1"/>
    <col min="7" max="7" width="11.42578125" style="46" customWidth="1"/>
    <col min="8" max="8" width="0.7109375" style="39" customWidth="1"/>
    <col min="9" max="9" width="11.42578125" style="46" customWidth="1"/>
    <col min="10" max="10" width="0.7109375" style="39" customWidth="1"/>
    <col min="11" max="11" width="11.42578125" style="46" customWidth="1"/>
    <col min="12" max="12" width="0.7109375" style="39" customWidth="1"/>
    <col min="13" max="13" width="11.42578125" style="46" customWidth="1"/>
    <col min="14" max="16384" width="8.42578125" style="39"/>
  </cols>
  <sheetData>
    <row r="1" spans="1:13" s="42" customFormat="1" ht="16.350000000000001" customHeight="1">
      <c r="A1" s="5" t="s">
        <v>0</v>
      </c>
      <c r="B1" s="45"/>
      <c r="C1" s="45"/>
      <c r="D1" s="45"/>
      <c r="E1" s="43"/>
      <c r="F1" s="39"/>
      <c r="G1" s="46"/>
      <c r="H1" s="39"/>
      <c r="I1" s="39"/>
      <c r="J1" s="39"/>
      <c r="K1" s="46"/>
      <c r="L1" s="39"/>
      <c r="M1" s="39"/>
    </row>
    <row r="2" spans="1:13" s="42" customFormat="1" ht="16.5" customHeight="1">
      <c r="A2" s="5" t="s">
        <v>124</v>
      </c>
      <c r="B2" s="45"/>
      <c r="C2" s="45"/>
      <c r="D2" s="45"/>
      <c r="E2" s="43"/>
      <c r="F2" s="39"/>
      <c r="G2" s="46"/>
      <c r="H2" s="39"/>
      <c r="I2" s="46"/>
      <c r="J2" s="39"/>
      <c r="K2" s="46"/>
      <c r="L2" s="39"/>
      <c r="M2" s="46"/>
    </row>
    <row r="3" spans="1:13" s="42" customFormat="1" ht="16.5" customHeight="1">
      <c r="A3" s="6" t="s">
        <v>88</v>
      </c>
      <c r="B3" s="68"/>
      <c r="C3" s="68"/>
      <c r="D3" s="68"/>
      <c r="E3" s="69"/>
      <c r="F3" s="70"/>
      <c r="G3" s="44"/>
      <c r="H3" s="70"/>
      <c r="I3" s="44"/>
      <c r="J3" s="70"/>
      <c r="K3" s="44"/>
      <c r="L3" s="70"/>
      <c r="M3" s="44"/>
    </row>
    <row r="4" spans="1:13" s="42" customFormat="1" ht="16.5" customHeight="1">
      <c r="A4" s="5"/>
      <c r="B4" s="45"/>
      <c r="C4" s="45"/>
      <c r="D4" s="45"/>
      <c r="E4" s="43"/>
      <c r="F4" s="39"/>
      <c r="G4" s="46"/>
      <c r="H4" s="39"/>
      <c r="I4" s="46"/>
      <c r="J4" s="39"/>
      <c r="K4" s="46"/>
      <c r="L4" s="39"/>
      <c r="M4" s="46"/>
    </row>
    <row r="5" spans="1:13" s="42" customFormat="1" ht="16.5" customHeight="1">
      <c r="A5" s="5"/>
      <c r="B5" s="45"/>
      <c r="C5" s="45"/>
      <c r="D5" s="45"/>
      <c r="E5" s="43"/>
      <c r="F5" s="39"/>
      <c r="G5" s="20"/>
      <c r="H5" s="21"/>
      <c r="I5" s="20"/>
      <c r="J5" s="39"/>
      <c r="K5" s="20"/>
      <c r="L5" s="21"/>
      <c r="M5" s="20"/>
    </row>
    <row r="6" spans="1:13" s="42" customFormat="1" ht="16.5" customHeight="1">
      <c r="A6" s="5"/>
      <c r="B6" s="45"/>
      <c r="C6" s="45"/>
      <c r="D6" s="45"/>
      <c r="E6" s="43"/>
      <c r="F6" s="39"/>
      <c r="G6" s="98" t="s">
        <v>3</v>
      </c>
      <c r="H6" s="98"/>
      <c r="I6" s="98"/>
      <c r="J6" s="9"/>
      <c r="K6" s="98" t="s">
        <v>4</v>
      </c>
      <c r="L6" s="98"/>
      <c r="M6" s="98"/>
    </row>
    <row r="7" spans="1:13" s="42" customFormat="1" ht="16.5" customHeight="1">
      <c r="A7" s="5"/>
      <c r="B7" s="45"/>
      <c r="C7" s="45"/>
      <c r="D7" s="45"/>
      <c r="E7" s="43"/>
      <c r="F7" s="39"/>
      <c r="G7" s="97" t="s">
        <v>5</v>
      </c>
      <c r="H7" s="97"/>
      <c r="I7" s="97"/>
      <c r="J7" s="8"/>
      <c r="K7" s="97" t="s">
        <v>5</v>
      </c>
      <c r="L7" s="97"/>
      <c r="M7" s="97"/>
    </row>
    <row r="8" spans="1:13" s="42" customFormat="1" ht="16.5" customHeight="1">
      <c r="A8" s="45"/>
      <c r="B8" s="45"/>
      <c r="C8" s="45"/>
      <c r="D8" s="45"/>
      <c r="E8" s="43"/>
      <c r="F8" s="39"/>
      <c r="G8" s="71" t="s">
        <v>7</v>
      </c>
      <c r="H8" s="39"/>
      <c r="I8" s="71" t="s">
        <v>7</v>
      </c>
      <c r="J8" s="39"/>
      <c r="K8" s="71" t="s">
        <v>7</v>
      </c>
      <c r="L8" s="39"/>
      <c r="M8" s="71" t="s">
        <v>7</v>
      </c>
    </row>
    <row r="9" spans="1:13" s="42" customFormat="1" ht="16.5" customHeight="1">
      <c r="A9" s="39"/>
      <c r="B9" s="39"/>
      <c r="C9" s="39"/>
      <c r="D9" s="39"/>
      <c r="E9" s="72"/>
      <c r="F9" s="45"/>
      <c r="G9" s="73" t="s">
        <v>125</v>
      </c>
      <c r="H9" s="45"/>
      <c r="I9" s="73" t="s">
        <v>126</v>
      </c>
      <c r="J9" s="45"/>
      <c r="K9" s="73" t="s">
        <v>125</v>
      </c>
      <c r="L9" s="45"/>
      <c r="M9" s="73" t="s">
        <v>126</v>
      </c>
    </row>
    <row r="10" spans="1:13" s="42" customFormat="1" ht="16.5" customHeight="1">
      <c r="A10" s="39"/>
      <c r="B10" s="39"/>
      <c r="C10" s="39"/>
      <c r="D10" s="39"/>
      <c r="E10" s="74" t="s">
        <v>11</v>
      </c>
      <c r="F10" s="45"/>
      <c r="G10" s="75" t="s">
        <v>12</v>
      </c>
      <c r="H10" s="45"/>
      <c r="I10" s="75" t="s">
        <v>12</v>
      </c>
      <c r="J10" s="45"/>
      <c r="K10" s="75" t="s">
        <v>12</v>
      </c>
      <c r="L10" s="45"/>
      <c r="M10" s="75" t="s">
        <v>12</v>
      </c>
    </row>
    <row r="11" spans="1:13" s="42" customFormat="1" ht="16.5" customHeight="1">
      <c r="A11" s="39"/>
      <c r="B11" s="39"/>
      <c r="C11" s="39"/>
      <c r="D11" s="39"/>
      <c r="E11" s="72"/>
      <c r="F11" s="45"/>
      <c r="G11" s="71"/>
      <c r="H11" s="45"/>
      <c r="I11" s="71"/>
      <c r="J11" s="45"/>
      <c r="K11" s="71"/>
      <c r="L11" s="45"/>
      <c r="M11" s="71"/>
    </row>
    <row r="12" spans="1:13" s="42" customFormat="1" ht="16.5" customHeight="1">
      <c r="A12" s="5" t="s">
        <v>127</v>
      </c>
      <c r="B12" s="39"/>
      <c r="C12" s="39"/>
      <c r="D12" s="39"/>
      <c r="E12" s="16"/>
      <c r="F12" s="10"/>
      <c r="G12" s="76"/>
      <c r="H12" s="10"/>
      <c r="I12" s="76"/>
      <c r="J12" s="10"/>
      <c r="K12" s="76"/>
      <c r="L12" s="10"/>
      <c r="M12" s="76"/>
    </row>
    <row r="13" spans="1:13" s="42" customFormat="1" ht="16.5" customHeight="1">
      <c r="A13" s="10" t="s">
        <v>128</v>
      </c>
      <c r="B13" s="39"/>
      <c r="C13" s="39"/>
      <c r="D13" s="39"/>
      <c r="E13" s="16"/>
      <c r="F13" s="10"/>
      <c r="G13" s="41">
        <v>36538651</v>
      </c>
      <c r="H13" s="10"/>
      <c r="I13" s="41">
        <v>56237447</v>
      </c>
      <c r="J13" s="10"/>
      <c r="K13" s="41">
        <v>36647730</v>
      </c>
      <c r="L13" s="10"/>
      <c r="M13" s="41">
        <v>56237447</v>
      </c>
    </row>
    <row r="14" spans="1:13" s="42" customFormat="1" ht="16.5" customHeight="1">
      <c r="A14" s="10" t="s">
        <v>129</v>
      </c>
      <c r="B14" s="39"/>
      <c r="C14" s="39"/>
      <c r="D14" s="39"/>
      <c r="E14" s="16"/>
      <c r="F14" s="10"/>
      <c r="G14" s="76"/>
      <c r="H14" s="10"/>
      <c r="I14" s="76"/>
      <c r="J14" s="10"/>
      <c r="K14" s="76"/>
      <c r="L14" s="10"/>
      <c r="M14" s="76"/>
    </row>
    <row r="15" spans="1:13" s="42" customFormat="1" ht="16.5" customHeight="1">
      <c r="A15" s="39"/>
      <c r="B15" s="40" t="s">
        <v>130</v>
      </c>
      <c r="C15" s="39"/>
      <c r="D15" s="39"/>
      <c r="E15" s="16">
        <v>12</v>
      </c>
      <c r="F15" s="10"/>
      <c r="G15" s="41">
        <v>37651597</v>
      </c>
      <c r="H15" s="10"/>
      <c r="I15" s="41">
        <v>40922067</v>
      </c>
      <c r="J15" s="10"/>
      <c r="K15" s="41">
        <v>37651597</v>
      </c>
      <c r="L15" s="10"/>
      <c r="M15" s="41">
        <v>40922067</v>
      </c>
    </row>
    <row r="16" spans="1:13" s="42" customFormat="1" ht="16.5" customHeight="1">
      <c r="A16" s="39"/>
      <c r="B16" s="40" t="s">
        <v>131</v>
      </c>
      <c r="C16" s="39"/>
      <c r="D16" s="39"/>
      <c r="E16" s="16">
        <v>12</v>
      </c>
      <c r="F16" s="10"/>
      <c r="G16" s="41">
        <v>624719</v>
      </c>
      <c r="H16" s="10"/>
      <c r="I16" s="41">
        <v>613557</v>
      </c>
      <c r="J16" s="10"/>
      <c r="K16" s="41">
        <v>624719</v>
      </c>
      <c r="L16" s="10"/>
      <c r="M16" s="41">
        <v>613557</v>
      </c>
    </row>
    <row r="17" spans="1:13" s="42" customFormat="1" ht="16.5" customHeight="1">
      <c r="A17" s="39"/>
      <c r="B17" s="40" t="s">
        <v>132</v>
      </c>
      <c r="C17" s="39"/>
      <c r="D17" s="39"/>
      <c r="E17" s="16"/>
      <c r="F17" s="10"/>
      <c r="G17" s="41">
        <v>-178288</v>
      </c>
      <c r="H17" s="10"/>
      <c r="I17" s="41">
        <v>-25060</v>
      </c>
      <c r="J17" s="10"/>
      <c r="K17" s="41">
        <v>-178288</v>
      </c>
      <c r="L17" s="10"/>
      <c r="M17" s="41">
        <v>-25060</v>
      </c>
    </row>
    <row r="18" spans="1:13" s="42" customFormat="1" ht="16.5" customHeight="1">
      <c r="A18" s="39"/>
      <c r="B18" s="40" t="s">
        <v>133</v>
      </c>
      <c r="C18" s="39"/>
      <c r="D18" s="39"/>
      <c r="E18" s="16"/>
      <c r="F18" s="10"/>
      <c r="G18" s="41"/>
      <c r="H18" s="10"/>
      <c r="I18" s="41"/>
      <c r="J18" s="10"/>
      <c r="K18" s="41"/>
      <c r="L18" s="10"/>
      <c r="M18" s="41"/>
    </row>
    <row r="19" spans="1:13" s="42" customFormat="1" ht="16.5" customHeight="1">
      <c r="A19" s="39"/>
      <c r="B19" s="40"/>
      <c r="C19" s="39" t="s">
        <v>134</v>
      </c>
      <c r="D19" s="39"/>
      <c r="E19" s="16"/>
      <c r="F19" s="10"/>
      <c r="G19" s="41">
        <v>34667</v>
      </c>
      <c r="H19" s="10"/>
      <c r="I19" s="41">
        <v>10927</v>
      </c>
      <c r="J19" s="10"/>
      <c r="K19" s="41">
        <v>34667</v>
      </c>
      <c r="L19" s="10"/>
      <c r="M19" s="41">
        <v>10927</v>
      </c>
    </row>
    <row r="20" spans="1:13" s="42" customFormat="1" ht="16.5" customHeight="1">
      <c r="A20" s="39"/>
      <c r="B20" s="40" t="s">
        <v>135</v>
      </c>
      <c r="C20" s="39"/>
      <c r="D20" s="39"/>
      <c r="E20" s="16"/>
      <c r="F20" s="10"/>
      <c r="G20" s="41">
        <v>-5671</v>
      </c>
      <c r="H20" s="10"/>
      <c r="I20" s="41">
        <v>-26327</v>
      </c>
      <c r="J20" s="10"/>
      <c r="K20" s="41">
        <v>-5671</v>
      </c>
      <c r="L20" s="10"/>
      <c r="M20" s="41">
        <v>-26327</v>
      </c>
    </row>
    <row r="21" spans="1:13" s="42" customFormat="1" ht="16.5" customHeight="1">
      <c r="A21" s="39"/>
      <c r="B21" s="10" t="s">
        <v>45</v>
      </c>
      <c r="C21" s="39"/>
      <c r="D21" s="39"/>
      <c r="E21" s="16"/>
      <c r="F21" s="10"/>
      <c r="G21" s="41">
        <v>2028875</v>
      </c>
      <c r="H21" s="10"/>
      <c r="I21" s="41">
        <v>2746639</v>
      </c>
      <c r="J21" s="10"/>
      <c r="K21" s="41">
        <v>2028875</v>
      </c>
      <c r="L21" s="10"/>
      <c r="M21" s="41">
        <v>2746639</v>
      </c>
    </row>
    <row r="22" spans="1:13" s="42" customFormat="1" ht="16.5" customHeight="1">
      <c r="A22" s="39"/>
      <c r="B22" s="40" t="s">
        <v>75</v>
      </c>
      <c r="C22" s="39"/>
      <c r="D22" s="39"/>
      <c r="E22" s="16"/>
      <c r="F22" s="10"/>
      <c r="G22" s="41">
        <v>1048222</v>
      </c>
      <c r="H22" s="10"/>
      <c r="I22" s="41">
        <v>5133979</v>
      </c>
      <c r="J22" s="10"/>
      <c r="K22" s="41">
        <v>1048222</v>
      </c>
      <c r="L22" s="10"/>
      <c r="M22" s="41">
        <v>5133979</v>
      </c>
    </row>
    <row r="23" spans="1:13" s="42" customFormat="1" ht="16.5" customHeight="1">
      <c r="A23" s="39"/>
      <c r="B23" s="40" t="s">
        <v>136</v>
      </c>
      <c r="C23" s="39"/>
      <c r="D23" s="39"/>
      <c r="E23" s="16"/>
      <c r="F23" s="10"/>
      <c r="M23" s="41"/>
    </row>
    <row r="24" spans="1:13" s="42" customFormat="1" ht="16.5" customHeight="1">
      <c r="A24" s="39"/>
      <c r="B24" s="40"/>
      <c r="C24" s="39" t="s">
        <v>137</v>
      </c>
      <c r="D24" s="39"/>
      <c r="E24" s="16"/>
      <c r="F24" s="10"/>
      <c r="G24" s="41">
        <v>1924807</v>
      </c>
      <c r="H24" s="10"/>
      <c r="I24" s="41">
        <v>-5083834</v>
      </c>
      <c r="J24" s="10"/>
      <c r="K24" s="41">
        <v>1924807</v>
      </c>
      <c r="L24" s="10"/>
      <c r="M24" s="41">
        <v>-5083834</v>
      </c>
    </row>
    <row r="25" spans="1:13" s="42" customFormat="1" ht="16.5" customHeight="1">
      <c r="A25" s="39"/>
      <c r="B25" s="40" t="s">
        <v>138</v>
      </c>
      <c r="C25" s="39"/>
      <c r="D25" s="39"/>
      <c r="E25" s="16"/>
      <c r="F25" s="10"/>
      <c r="G25" s="41">
        <v>296064</v>
      </c>
      <c r="H25" s="10"/>
      <c r="I25" s="41" t="s">
        <v>116</v>
      </c>
      <c r="J25" s="10"/>
      <c r="K25" s="41" t="s">
        <v>116</v>
      </c>
      <c r="L25" s="10"/>
      <c r="M25" s="41" t="s">
        <v>116</v>
      </c>
    </row>
    <row r="26" spans="1:13" s="42" customFormat="1" ht="16.5" customHeight="1">
      <c r="A26" s="39"/>
      <c r="B26" s="40" t="s">
        <v>178</v>
      </c>
      <c r="C26" s="39"/>
      <c r="D26" s="39"/>
      <c r="E26" s="16"/>
      <c r="F26" s="10"/>
      <c r="G26" s="41">
        <v>28546</v>
      </c>
      <c r="H26" s="10"/>
      <c r="I26" s="41">
        <v>-118220</v>
      </c>
      <c r="J26" s="10"/>
      <c r="K26" s="41">
        <v>28546</v>
      </c>
      <c r="L26" s="10"/>
      <c r="M26" s="41">
        <v>-118220</v>
      </c>
    </row>
    <row r="27" spans="1:13" s="42" customFormat="1" ht="16.5" customHeight="1">
      <c r="A27" s="39"/>
      <c r="B27" s="40"/>
      <c r="C27" s="39"/>
      <c r="D27" s="39"/>
      <c r="E27" s="16"/>
      <c r="F27" s="10"/>
      <c r="G27" s="77"/>
      <c r="H27" s="10"/>
      <c r="I27" s="77"/>
      <c r="J27" s="10"/>
      <c r="K27" s="77"/>
      <c r="L27" s="10"/>
      <c r="M27" s="77"/>
    </row>
    <row r="28" spans="1:13" s="42" customFormat="1" ht="16.5" customHeight="1">
      <c r="A28" s="40" t="s">
        <v>139</v>
      </c>
      <c r="C28" s="39"/>
      <c r="D28" s="39"/>
      <c r="E28" s="16"/>
      <c r="F28" s="10"/>
      <c r="G28" s="77"/>
      <c r="H28" s="10"/>
      <c r="I28" s="77"/>
      <c r="J28" s="10"/>
      <c r="K28" s="77"/>
      <c r="L28" s="10"/>
      <c r="M28" s="77"/>
    </row>
    <row r="29" spans="1:13" s="42" customFormat="1" ht="16.5" customHeight="1">
      <c r="A29" s="39"/>
      <c r="B29" s="40" t="s">
        <v>140</v>
      </c>
      <c r="C29" s="39"/>
      <c r="D29" s="39"/>
      <c r="E29" s="16"/>
      <c r="F29" s="10"/>
      <c r="G29" s="41">
        <v>-1620438</v>
      </c>
      <c r="H29" s="10"/>
      <c r="I29" s="41">
        <v>23782289</v>
      </c>
      <c r="J29" s="10"/>
      <c r="K29" s="41">
        <v>-778005</v>
      </c>
      <c r="L29" s="10"/>
      <c r="M29" s="41">
        <v>23782289</v>
      </c>
    </row>
    <row r="30" spans="1:13" s="42" customFormat="1" ht="16.5" customHeight="1">
      <c r="A30" s="39"/>
      <c r="B30" s="40" t="s">
        <v>141</v>
      </c>
      <c r="C30" s="39"/>
      <c r="D30" s="39"/>
      <c r="E30" s="16"/>
      <c r="F30" s="10"/>
      <c r="G30" s="41">
        <v>30307028</v>
      </c>
      <c r="H30" s="10"/>
      <c r="I30" s="41">
        <v>49016332</v>
      </c>
      <c r="J30" s="10"/>
      <c r="K30" s="41">
        <v>30574749</v>
      </c>
      <c r="L30" s="10"/>
      <c r="M30" s="41">
        <v>49016332</v>
      </c>
    </row>
    <row r="31" spans="1:13" s="42" customFormat="1" ht="16.5" customHeight="1">
      <c r="A31" s="39"/>
      <c r="B31" s="40" t="s">
        <v>18</v>
      </c>
      <c r="C31" s="39"/>
      <c r="D31" s="39"/>
      <c r="E31" s="16"/>
      <c r="F31" s="10"/>
      <c r="G31" s="41">
        <v>-60448</v>
      </c>
      <c r="H31" s="10"/>
      <c r="I31" s="41">
        <v>923238</v>
      </c>
      <c r="J31" s="10"/>
      <c r="K31" s="41">
        <v>-60242</v>
      </c>
      <c r="L31" s="10"/>
      <c r="M31" s="41">
        <v>923238</v>
      </c>
    </row>
    <row r="32" spans="1:13" s="42" customFormat="1" ht="16.5" customHeight="1">
      <c r="A32" s="39"/>
      <c r="B32" s="40" t="s">
        <v>26</v>
      </c>
      <c r="C32" s="39"/>
      <c r="D32" s="39"/>
      <c r="E32" s="16"/>
      <c r="F32" s="10"/>
      <c r="G32" s="41">
        <v>-315430</v>
      </c>
      <c r="H32" s="10"/>
      <c r="I32" s="41">
        <v>658740</v>
      </c>
      <c r="J32" s="10"/>
      <c r="K32" s="41">
        <v>-315430</v>
      </c>
      <c r="L32" s="10"/>
      <c r="M32" s="41">
        <v>658740</v>
      </c>
    </row>
    <row r="33" spans="1:13" s="42" customFormat="1" ht="16.5" customHeight="1">
      <c r="A33" s="39"/>
      <c r="B33" s="40" t="s">
        <v>37</v>
      </c>
      <c r="C33" s="39"/>
      <c r="D33" s="39"/>
      <c r="E33" s="16"/>
      <c r="F33" s="10"/>
      <c r="G33" s="41">
        <v>19493186</v>
      </c>
      <c r="H33" s="10"/>
      <c r="I33" s="41">
        <v>-19115563</v>
      </c>
      <c r="J33" s="10"/>
      <c r="K33" s="41">
        <v>19418186</v>
      </c>
      <c r="L33" s="10"/>
      <c r="M33" s="41">
        <v>-19115563</v>
      </c>
    </row>
    <row r="34" spans="1:13" s="42" customFormat="1" ht="16.5" customHeight="1">
      <c r="A34" s="39"/>
      <c r="B34" s="39" t="s">
        <v>39</v>
      </c>
      <c r="C34" s="39"/>
      <c r="D34" s="39"/>
      <c r="E34" s="16"/>
      <c r="F34" s="10"/>
      <c r="G34" s="41">
        <v>-322539</v>
      </c>
      <c r="H34" s="10"/>
      <c r="I34" s="41">
        <v>1381086</v>
      </c>
      <c r="J34" s="10"/>
      <c r="K34" s="41">
        <v>-322539</v>
      </c>
      <c r="L34" s="10"/>
      <c r="M34" s="41">
        <v>1381086</v>
      </c>
    </row>
    <row r="35" spans="1:13" s="42" customFormat="1" ht="16.5" customHeight="1">
      <c r="A35" s="39"/>
      <c r="B35" s="40" t="s">
        <v>41</v>
      </c>
      <c r="C35" s="39"/>
      <c r="D35" s="39"/>
      <c r="E35" s="16"/>
      <c r="F35" s="10"/>
      <c r="G35" s="41">
        <v>-263716</v>
      </c>
      <c r="H35" s="10"/>
      <c r="I35" s="41">
        <v>-402958</v>
      </c>
      <c r="J35" s="10"/>
      <c r="K35" s="41">
        <v>-263716</v>
      </c>
      <c r="L35" s="10"/>
      <c r="M35" s="41">
        <v>-402958</v>
      </c>
    </row>
    <row r="36" spans="1:13" s="42" customFormat="1" ht="16.5" customHeight="1">
      <c r="A36" s="39"/>
      <c r="B36" s="40" t="s">
        <v>142</v>
      </c>
      <c r="C36" s="39"/>
      <c r="D36" s="39"/>
      <c r="E36" s="16"/>
      <c r="F36" s="10"/>
      <c r="G36" s="41">
        <v>-260000</v>
      </c>
      <c r="H36" s="10"/>
      <c r="I36" s="41">
        <v>-1759238</v>
      </c>
      <c r="J36" s="10"/>
      <c r="K36" s="41">
        <v>-260000</v>
      </c>
      <c r="L36" s="10"/>
      <c r="M36" s="41">
        <v>-1759238</v>
      </c>
    </row>
    <row r="37" spans="1:13" s="42" customFormat="1" ht="16.5" customHeight="1">
      <c r="A37" s="39"/>
      <c r="B37" s="40" t="s">
        <v>46</v>
      </c>
      <c r="C37" s="39"/>
      <c r="D37" s="39"/>
      <c r="E37" s="16"/>
      <c r="F37" s="10"/>
      <c r="G37" s="78">
        <v>31717</v>
      </c>
      <c r="H37" s="10"/>
      <c r="I37" s="78">
        <v>638002</v>
      </c>
      <c r="J37" s="10"/>
      <c r="K37" s="78">
        <v>31717</v>
      </c>
      <c r="L37" s="10"/>
      <c r="M37" s="78">
        <v>638002</v>
      </c>
    </row>
    <row r="38" spans="1:13" s="42" customFormat="1" ht="16.5" customHeight="1">
      <c r="A38" s="39"/>
      <c r="B38" s="40"/>
      <c r="C38" s="39"/>
      <c r="D38" s="39"/>
      <c r="E38" s="16"/>
      <c r="F38" s="10"/>
      <c r="G38" s="76"/>
      <c r="H38" s="10"/>
      <c r="J38" s="10"/>
      <c r="K38" s="76"/>
      <c r="L38" s="10"/>
    </row>
    <row r="39" spans="1:13" s="42" customFormat="1" ht="16.5" customHeight="1">
      <c r="A39" s="10" t="s">
        <v>143</v>
      </c>
      <c r="C39" s="39"/>
      <c r="D39" s="39"/>
      <c r="E39" s="16"/>
      <c r="F39" s="10"/>
      <c r="G39" s="76">
        <f>SUM(G13:G37)</f>
        <v>126981549</v>
      </c>
      <c r="H39" s="10"/>
      <c r="I39" s="41">
        <f>SUM(I13:I37)</f>
        <v>155533103</v>
      </c>
      <c r="J39" s="10"/>
      <c r="K39" s="76">
        <f>SUM(K13:K37)</f>
        <v>127829924</v>
      </c>
      <c r="L39" s="10"/>
      <c r="M39" s="41">
        <f>SUM(M13:M37)</f>
        <v>155533103</v>
      </c>
    </row>
    <row r="40" spans="1:13" s="42" customFormat="1" ht="16.5" customHeight="1">
      <c r="A40" s="40" t="s">
        <v>144</v>
      </c>
      <c r="C40" s="39"/>
      <c r="D40" s="39"/>
      <c r="E40" s="16"/>
      <c r="F40" s="10"/>
      <c r="G40" s="79">
        <v>-1043021</v>
      </c>
      <c r="H40" s="10"/>
      <c r="I40" s="79">
        <v>-5141149</v>
      </c>
      <c r="J40" s="10"/>
      <c r="K40" s="79">
        <v>-1043021</v>
      </c>
      <c r="L40" s="10"/>
      <c r="M40" s="79">
        <v>-5141149</v>
      </c>
    </row>
    <row r="41" spans="1:13" s="42" customFormat="1" ht="16.5" customHeight="1">
      <c r="A41" s="40" t="s">
        <v>145</v>
      </c>
      <c r="C41" s="39"/>
      <c r="D41" s="39"/>
      <c r="E41" s="16"/>
      <c r="F41" s="10"/>
      <c r="G41" s="80">
        <v>-12811951</v>
      </c>
      <c r="H41" s="10"/>
      <c r="I41" s="80">
        <v>-14036820</v>
      </c>
      <c r="J41" s="10"/>
      <c r="K41" s="80">
        <v>-12811896</v>
      </c>
      <c r="L41" s="10"/>
      <c r="M41" s="80">
        <v>-14036820</v>
      </c>
    </row>
    <row r="42" spans="1:13" s="42" customFormat="1" ht="16.5" customHeight="1">
      <c r="A42" s="39"/>
      <c r="B42" s="40"/>
      <c r="C42" s="39"/>
      <c r="D42" s="39"/>
      <c r="E42" s="16"/>
      <c r="F42" s="10"/>
      <c r="G42" s="76"/>
      <c r="H42" s="10"/>
      <c r="I42" s="76"/>
      <c r="J42" s="10"/>
      <c r="K42" s="76"/>
      <c r="L42" s="10"/>
      <c r="M42" s="76"/>
    </row>
    <row r="43" spans="1:13" s="42" customFormat="1" ht="16.5" customHeight="1">
      <c r="A43" s="40" t="s">
        <v>146</v>
      </c>
      <c r="C43" s="39"/>
      <c r="D43" s="39"/>
      <c r="E43" s="16"/>
      <c r="F43" s="10"/>
      <c r="G43" s="81">
        <f>SUM(G39:G41)</f>
        <v>113126577</v>
      </c>
      <c r="H43" s="10"/>
      <c r="I43" s="81">
        <f>SUM(I39:I41)</f>
        <v>136355134</v>
      </c>
      <c r="J43" s="10"/>
      <c r="K43" s="81">
        <f>SUM(K39:K41)</f>
        <v>113975007</v>
      </c>
      <c r="L43" s="10"/>
      <c r="M43" s="81">
        <f>SUM(M39:M41)</f>
        <v>136355134</v>
      </c>
    </row>
    <row r="44" spans="1:13" s="42" customFormat="1" ht="16.5" customHeight="1">
      <c r="A44" s="40"/>
      <c r="C44" s="39"/>
      <c r="D44" s="39"/>
      <c r="E44" s="16"/>
      <c r="F44" s="10"/>
      <c r="G44" s="76"/>
      <c r="H44" s="10"/>
      <c r="I44" s="76"/>
      <c r="J44" s="10"/>
      <c r="K44" s="76"/>
      <c r="L44" s="10"/>
      <c r="M44" s="76"/>
    </row>
    <row r="45" spans="1:13" s="42" customFormat="1" ht="16.5" customHeight="1">
      <c r="A45" s="39"/>
      <c r="B45" s="40"/>
      <c r="C45" s="39"/>
      <c r="D45" s="39"/>
      <c r="E45" s="43"/>
      <c r="F45" s="39"/>
      <c r="G45" s="46"/>
      <c r="H45" s="39"/>
      <c r="I45" s="46"/>
      <c r="J45" s="39"/>
      <c r="K45" s="46"/>
      <c r="L45" s="39"/>
      <c r="M45" s="46"/>
    </row>
    <row r="46" spans="1:13" s="42" customFormat="1" ht="16.5" customHeight="1">
      <c r="A46" s="39"/>
      <c r="B46" s="40"/>
      <c r="C46" s="39"/>
      <c r="D46" s="39"/>
      <c r="E46" s="43"/>
      <c r="F46" s="39"/>
      <c r="G46" s="46"/>
      <c r="H46" s="39"/>
      <c r="I46" s="46"/>
      <c r="J46" s="39"/>
      <c r="K46" s="46"/>
      <c r="L46" s="39"/>
      <c r="M46" s="46"/>
    </row>
    <row r="47" spans="1:13" s="42" customFormat="1" ht="16.5" customHeight="1">
      <c r="A47" s="39"/>
      <c r="B47" s="40"/>
      <c r="C47" s="39"/>
      <c r="D47" s="39"/>
      <c r="E47" s="43"/>
      <c r="F47" s="39"/>
      <c r="G47" s="46"/>
      <c r="H47" s="39"/>
      <c r="I47" s="46"/>
      <c r="J47" s="39"/>
      <c r="K47" s="46"/>
      <c r="L47" s="39"/>
      <c r="M47" s="46"/>
    </row>
    <row r="48" spans="1:13" s="42" customFormat="1" ht="16.5" customHeight="1">
      <c r="A48" s="39"/>
      <c r="B48" s="40"/>
      <c r="C48" s="39"/>
      <c r="D48" s="39"/>
      <c r="E48" s="43"/>
      <c r="F48" s="39"/>
      <c r="G48" s="46"/>
      <c r="H48" s="39"/>
      <c r="I48" s="46"/>
      <c r="J48" s="39"/>
      <c r="K48" s="46"/>
      <c r="L48" s="39"/>
      <c r="M48" s="46"/>
    </row>
    <row r="49" spans="1:13" s="42" customFormat="1" ht="14.25" customHeight="1">
      <c r="A49" s="39"/>
      <c r="B49" s="40"/>
      <c r="C49" s="39"/>
      <c r="D49" s="39"/>
      <c r="E49" s="43"/>
      <c r="F49" s="39"/>
      <c r="G49" s="46"/>
      <c r="H49" s="39"/>
      <c r="I49" s="46"/>
      <c r="J49" s="39"/>
      <c r="K49" s="46"/>
      <c r="L49" s="39"/>
      <c r="M49" s="46"/>
    </row>
    <row r="50" spans="1:13" s="42" customFormat="1" ht="21.95" customHeight="1">
      <c r="A50" s="11" t="s">
        <v>30</v>
      </c>
      <c r="B50" s="70"/>
      <c r="C50" s="70"/>
      <c r="D50" s="70"/>
      <c r="E50" s="69"/>
      <c r="F50" s="70"/>
      <c r="G50" s="82"/>
      <c r="H50" s="70"/>
      <c r="I50" s="82"/>
      <c r="J50" s="70"/>
      <c r="K50" s="82"/>
      <c r="L50" s="70"/>
      <c r="M50" s="82"/>
    </row>
    <row r="51" spans="1:13" s="42" customFormat="1" ht="16.5" customHeight="1">
      <c r="A51" s="45" t="str">
        <f>A1</f>
        <v>Window Asia Public Company Limited</v>
      </c>
      <c r="B51" s="45"/>
      <c r="C51" s="45"/>
      <c r="D51" s="45"/>
      <c r="E51" s="43"/>
      <c r="F51" s="39"/>
      <c r="G51" s="21"/>
      <c r="H51" s="39"/>
      <c r="I51" s="21"/>
      <c r="J51" s="39"/>
      <c r="K51" s="21"/>
      <c r="L51" s="39"/>
      <c r="M51" s="21"/>
    </row>
    <row r="52" spans="1:13" s="42" customFormat="1" ht="16.5" customHeight="1">
      <c r="A52" s="45" t="str">
        <f>A2</f>
        <v>Statement of Cash Flows</v>
      </c>
      <c r="B52" s="45"/>
      <c r="C52" s="45"/>
      <c r="D52" s="45"/>
      <c r="E52" s="43"/>
      <c r="F52" s="39"/>
      <c r="G52" s="83"/>
      <c r="H52" s="39"/>
      <c r="I52" s="83"/>
      <c r="J52" s="39"/>
      <c r="K52" s="83"/>
      <c r="L52" s="39"/>
      <c r="M52" s="83"/>
    </row>
    <row r="53" spans="1:13" s="42" customFormat="1" ht="16.5" customHeight="1">
      <c r="A53" s="68" t="str">
        <f>A3</f>
        <v>For the nine-month period ended 30 September 2025</v>
      </c>
      <c r="B53" s="68"/>
      <c r="C53" s="68"/>
      <c r="D53" s="68"/>
      <c r="E53" s="69"/>
      <c r="F53" s="70"/>
      <c r="G53" s="82"/>
      <c r="H53" s="70"/>
      <c r="I53" s="82"/>
      <c r="J53" s="70"/>
      <c r="K53" s="82"/>
      <c r="L53" s="70"/>
      <c r="M53" s="82"/>
    </row>
    <row r="54" spans="1:13" s="43" customFormat="1" ht="16.350000000000001" customHeight="1">
      <c r="A54" s="39"/>
      <c r="B54" s="39"/>
      <c r="C54" s="39"/>
      <c r="D54" s="39"/>
      <c r="F54" s="39"/>
      <c r="G54" s="83"/>
      <c r="H54" s="39"/>
      <c r="I54" s="83"/>
      <c r="J54" s="39"/>
      <c r="K54" s="83"/>
      <c r="L54" s="39"/>
      <c r="M54" s="83"/>
    </row>
    <row r="55" spans="1:13" s="43" customFormat="1" ht="16.350000000000001" customHeight="1">
      <c r="A55" s="39"/>
      <c r="B55" s="39"/>
      <c r="C55" s="39"/>
      <c r="D55" s="39"/>
      <c r="F55" s="39"/>
      <c r="G55" s="83"/>
      <c r="H55" s="39"/>
      <c r="I55" s="83"/>
      <c r="J55" s="39"/>
      <c r="K55" s="83"/>
      <c r="L55" s="39"/>
      <c r="M55" s="83"/>
    </row>
    <row r="56" spans="1:13" s="42" customFormat="1" ht="16.350000000000001" customHeight="1">
      <c r="A56" s="5"/>
      <c r="B56" s="45"/>
      <c r="C56" s="45"/>
      <c r="D56" s="45"/>
      <c r="E56" s="43"/>
      <c r="F56" s="39"/>
      <c r="G56" s="101" t="s">
        <v>3</v>
      </c>
      <c r="H56" s="101"/>
      <c r="I56" s="101"/>
      <c r="J56" s="84"/>
      <c r="K56" s="101" t="s">
        <v>4</v>
      </c>
      <c r="L56" s="101"/>
      <c r="M56" s="101"/>
    </row>
    <row r="57" spans="1:13" s="42" customFormat="1" ht="16.350000000000001" customHeight="1">
      <c r="A57" s="5"/>
      <c r="B57" s="45"/>
      <c r="C57" s="45"/>
      <c r="D57" s="45"/>
      <c r="E57" s="43"/>
      <c r="F57" s="39"/>
      <c r="G57" s="102" t="s">
        <v>5</v>
      </c>
      <c r="H57" s="102"/>
      <c r="I57" s="102"/>
      <c r="J57" s="84"/>
      <c r="K57" s="102" t="s">
        <v>5</v>
      </c>
      <c r="L57" s="102"/>
      <c r="M57" s="102"/>
    </row>
    <row r="58" spans="1:13" s="43" customFormat="1" ht="16.350000000000001" customHeight="1">
      <c r="A58" s="39"/>
      <c r="B58" s="39"/>
      <c r="C58" s="39"/>
      <c r="D58" s="39"/>
      <c r="F58" s="39"/>
      <c r="G58" s="71" t="s">
        <v>7</v>
      </c>
      <c r="H58" s="39"/>
      <c r="I58" s="71" t="s">
        <v>7</v>
      </c>
      <c r="J58" s="39"/>
      <c r="K58" s="71" t="s">
        <v>7</v>
      </c>
      <c r="L58" s="39"/>
      <c r="M58" s="71" t="s">
        <v>7</v>
      </c>
    </row>
    <row r="59" spans="1:13" s="43" customFormat="1" ht="16.350000000000001" customHeight="1">
      <c r="A59" s="39"/>
      <c r="B59" s="39"/>
      <c r="C59" s="39"/>
      <c r="D59" s="39"/>
      <c r="E59" s="72"/>
      <c r="F59" s="45"/>
      <c r="G59" s="73" t="s">
        <v>125</v>
      </c>
      <c r="H59" s="45"/>
      <c r="I59" s="73" t="s">
        <v>126</v>
      </c>
      <c r="J59" s="45"/>
      <c r="K59" s="73" t="s">
        <v>125</v>
      </c>
      <c r="L59" s="45"/>
      <c r="M59" s="73" t="s">
        <v>126</v>
      </c>
    </row>
    <row r="60" spans="1:13" s="43" customFormat="1" ht="16.350000000000001" customHeight="1">
      <c r="A60" s="39"/>
      <c r="B60" s="39"/>
      <c r="C60" s="39"/>
      <c r="D60" s="39"/>
      <c r="E60" s="74" t="s">
        <v>11</v>
      </c>
      <c r="F60" s="45"/>
      <c r="G60" s="75" t="s">
        <v>12</v>
      </c>
      <c r="H60" s="45"/>
      <c r="I60" s="75" t="s">
        <v>12</v>
      </c>
      <c r="J60" s="45"/>
      <c r="K60" s="75" t="s">
        <v>12</v>
      </c>
      <c r="L60" s="45"/>
      <c r="M60" s="75" t="s">
        <v>12</v>
      </c>
    </row>
    <row r="61" spans="1:13" s="43" customFormat="1" ht="16.350000000000001" customHeight="1">
      <c r="A61" s="5" t="s">
        <v>147</v>
      </c>
      <c r="B61" s="39"/>
      <c r="C61" s="39"/>
      <c r="D61" s="39"/>
      <c r="F61" s="39"/>
      <c r="G61" s="46"/>
      <c r="H61" s="39"/>
      <c r="I61" s="46"/>
      <c r="J61" s="39"/>
      <c r="K61" s="46"/>
      <c r="L61" s="39"/>
      <c r="M61" s="46"/>
    </row>
    <row r="62" spans="1:13" s="43" customFormat="1" ht="16.350000000000001" customHeight="1">
      <c r="A62" s="10" t="s">
        <v>148</v>
      </c>
      <c r="B62" s="39"/>
      <c r="C62" s="39"/>
      <c r="D62" s="39"/>
      <c r="E62" s="43">
        <v>10</v>
      </c>
      <c r="F62" s="39"/>
      <c r="G62" s="46">
        <v>0</v>
      </c>
      <c r="H62" s="39"/>
      <c r="I62" s="46">
        <v>0</v>
      </c>
      <c r="J62" s="39"/>
      <c r="K62" s="46">
        <v>-4000000</v>
      </c>
      <c r="L62" s="39"/>
      <c r="M62" s="46">
        <v>0</v>
      </c>
    </row>
    <row r="63" spans="1:13" s="43" customFormat="1" ht="16.350000000000001" customHeight="1">
      <c r="A63" s="10" t="s">
        <v>181</v>
      </c>
      <c r="B63" s="39"/>
      <c r="C63" s="39"/>
      <c r="D63" s="39"/>
      <c r="E63" s="43">
        <v>11</v>
      </c>
      <c r="F63" s="39"/>
      <c r="G63" s="46">
        <v>-4831584</v>
      </c>
      <c r="H63" s="39"/>
      <c r="I63" s="46">
        <v>0</v>
      </c>
      <c r="J63" s="39"/>
      <c r="K63" s="46">
        <v>-4831584</v>
      </c>
      <c r="L63" s="39"/>
      <c r="M63" s="46">
        <v>0</v>
      </c>
    </row>
    <row r="64" spans="1:13" s="43" customFormat="1" ht="16.350000000000001" customHeight="1">
      <c r="A64" s="10" t="s">
        <v>149</v>
      </c>
      <c r="C64" s="39"/>
      <c r="D64" s="39"/>
      <c r="F64" s="39"/>
      <c r="G64" s="85"/>
      <c r="H64" s="39"/>
      <c r="I64" s="85"/>
      <c r="J64" s="39"/>
      <c r="K64" s="85"/>
      <c r="L64" s="39"/>
      <c r="M64" s="85"/>
    </row>
    <row r="65" spans="1:13" s="43" customFormat="1" ht="16.350000000000001" customHeight="1">
      <c r="A65" s="10"/>
      <c r="B65" s="86" t="s">
        <v>150</v>
      </c>
      <c r="C65" s="39"/>
      <c r="D65" s="39"/>
      <c r="F65" s="39"/>
      <c r="G65" s="85">
        <v>-2003259</v>
      </c>
      <c r="H65" s="39"/>
      <c r="I65" s="85">
        <v>-18394523</v>
      </c>
      <c r="J65" s="39"/>
      <c r="K65" s="85">
        <v>-2003259</v>
      </c>
      <c r="L65" s="39"/>
      <c r="M65" s="85">
        <v>-18394523</v>
      </c>
    </row>
    <row r="66" spans="1:13" s="43" customFormat="1" ht="16.350000000000001" customHeight="1">
      <c r="A66" s="10" t="s">
        <v>151</v>
      </c>
      <c r="C66" s="39"/>
      <c r="D66" s="39"/>
      <c r="F66" s="39"/>
      <c r="G66" s="85">
        <v>-179545</v>
      </c>
      <c r="H66" s="39"/>
      <c r="I66" s="85">
        <v>-250846</v>
      </c>
      <c r="J66" s="39"/>
      <c r="K66" s="85">
        <v>-179545</v>
      </c>
      <c r="L66" s="39"/>
      <c r="M66" s="85">
        <v>-250846</v>
      </c>
    </row>
    <row r="67" spans="1:13" s="43" customFormat="1" ht="16.350000000000001" customHeight="1">
      <c r="A67" s="10" t="s">
        <v>152</v>
      </c>
      <c r="C67" s="39"/>
      <c r="D67" s="39"/>
      <c r="F67" s="39"/>
      <c r="G67" s="44" t="s">
        <v>116</v>
      </c>
      <c r="H67" s="39"/>
      <c r="I67" s="87">
        <v>-169557</v>
      </c>
      <c r="J67" s="39"/>
      <c r="K67" s="44" t="s">
        <v>116</v>
      </c>
      <c r="L67" s="39"/>
      <c r="M67" s="87">
        <v>-169557</v>
      </c>
    </row>
    <row r="68" spans="1:13" s="43" customFormat="1" ht="8.1" customHeight="1">
      <c r="B68" s="39"/>
      <c r="C68" s="39"/>
      <c r="D68" s="39"/>
      <c r="F68" s="39"/>
      <c r="G68" s="46"/>
      <c r="H68" s="39"/>
      <c r="I68" s="46"/>
      <c r="J68" s="39"/>
      <c r="K68" s="46"/>
      <c r="L68" s="39"/>
      <c r="M68" s="46"/>
    </row>
    <row r="69" spans="1:13" s="43" customFormat="1" ht="16.350000000000001" customHeight="1">
      <c r="A69" s="10" t="s">
        <v>153</v>
      </c>
      <c r="B69" s="39"/>
      <c r="C69" s="39"/>
      <c r="D69" s="39"/>
      <c r="F69" s="39"/>
      <c r="G69" s="44">
        <f>SUM(G62:G67)</f>
        <v>-7014388</v>
      </c>
      <c r="H69" s="39"/>
      <c r="I69" s="44">
        <f>SUM(I62:I67)</f>
        <v>-18814926</v>
      </c>
      <c r="J69" s="39"/>
      <c r="K69" s="44">
        <f>SUM(K62:K67)</f>
        <v>-11014388</v>
      </c>
      <c r="L69" s="39"/>
      <c r="M69" s="44">
        <f>SUM(M62:M67)</f>
        <v>-18814926</v>
      </c>
    </row>
    <row r="70" spans="1:13" s="43" customFormat="1" ht="14.1" customHeight="1">
      <c r="A70" s="39"/>
      <c r="B70" s="39"/>
      <c r="C70" s="39"/>
      <c r="D70" s="39"/>
      <c r="F70" s="39"/>
      <c r="G70" s="46"/>
      <c r="H70" s="39"/>
      <c r="I70" s="46"/>
      <c r="J70" s="39"/>
      <c r="K70" s="46"/>
      <c r="L70" s="39"/>
      <c r="M70" s="46"/>
    </row>
    <row r="71" spans="1:13" ht="16.350000000000001" customHeight="1">
      <c r="A71" s="5" t="s">
        <v>154</v>
      </c>
    </row>
    <row r="72" spans="1:13" ht="16.350000000000001" customHeight="1">
      <c r="A72" s="10" t="s">
        <v>155</v>
      </c>
      <c r="G72" s="39"/>
      <c r="I72" s="39"/>
      <c r="K72" s="39"/>
      <c r="M72" s="39"/>
    </row>
    <row r="73" spans="1:13" ht="16.350000000000001" customHeight="1">
      <c r="A73" s="10"/>
      <c r="B73" s="39" t="s">
        <v>156</v>
      </c>
      <c r="G73" s="46">
        <v>1000000</v>
      </c>
      <c r="I73" s="46">
        <v>0</v>
      </c>
      <c r="K73" s="46">
        <v>0</v>
      </c>
      <c r="M73" s="46">
        <v>0</v>
      </c>
    </row>
    <row r="74" spans="1:13" ht="16.350000000000001" customHeight="1">
      <c r="A74" s="10" t="s">
        <v>157</v>
      </c>
      <c r="E74" s="16"/>
    </row>
    <row r="75" spans="1:13" ht="16.350000000000001" customHeight="1">
      <c r="B75" s="10" t="s">
        <v>158</v>
      </c>
      <c r="E75" s="16">
        <v>13</v>
      </c>
      <c r="G75" s="46">
        <v>27611031</v>
      </c>
      <c r="I75" s="46">
        <v>132892118</v>
      </c>
      <c r="K75" s="46">
        <v>27611031</v>
      </c>
      <c r="M75" s="46">
        <v>132892118</v>
      </c>
    </row>
    <row r="76" spans="1:13" ht="16.350000000000001" customHeight="1">
      <c r="A76" s="88" t="s">
        <v>159</v>
      </c>
      <c r="B76" s="10"/>
      <c r="E76" s="16"/>
    </row>
    <row r="77" spans="1:13" ht="16.350000000000001" customHeight="1">
      <c r="B77" s="88" t="s">
        <v>160</v>
      </c>
      <c r="E77" s="16">
        <v>13</v>
      </c>
      <c r="G77" s="46">
        <v>-45358041</v>
      </c>
      <c r="I77" s="46">
        <v>-84054989</v>
      </c>
      <c r="K77" s="46">
        <v>-45358041</v>
      </c>
      <c r="M77" s="46">
        <v>-84054989</v>
      </c>
    </row>
    <row r="78" spans="1:13" ht="16.350000000000001" customHeight="1">
      <c r="A78" s="88" t="s">
        <v>161</v>
      </c>
      <c r="B78" s="10"/>
      <c r="E78" s="16"/>
    </row>
    <row r="79" spans="1:13" ht="16.350000000000001" customHeight="1">
      <c r="B79" s="88" t="s">
        <v>162</v>
      </c>
      <c r="E79" s="16"/>
      <c r="G79" s="46" t="s">
        <v>116</v>
      </c>
      <c r="I79" s="46">
        <v>-99190415</v>
      </c>
      <c r="K79" s="46" t="s">
        <v>116</v>
      </c>
      <c r="M79" s="46">
        <v>-99190415</v>
      </c>
    </row>
    <row r="80" spans="1:13" ht="16.350000000000001" customHeight="1">
      <c r="A80" s="10" t="s">
        <v>163</v>
      </c>
      <c r="B80" s="88"/>
      <c r="E80" s="16"/>
      <c r="G80" s="46">
        <v>-8460509</v>
      </c>
      <c r="I80" s="46">
        <v>-8605791</v>
      </c>
      <c r="K80" s="46">
        <v>-8460509</v>
      </c>
      <c r="M80" s="46">
        <v>-8605791</v>
      </c>
    </row>
    <row r="81" spans="1:13" ht="16.350000000000001" customHeight="1">
      <c r="A81" s="10" t="s">
        <v>164</v>
      </c>
      <c r="B81" s="88"/>
      <c r="E81" s="16"/>
      <c r="G81" s="44">
        <v>-25428871</v>
      </c>
      <c r="I81" s="44">
        <v>-20409604</v>
      </c>
      <c r="K81" s="44">
        <v>-25428871</v>
      </c>
      <c r="M81" s="44">
        <v>-20409604</v>
      </c>
    </row>
    <row r="82" spans="1:13" ht="8.1" customHeight="1"/>
    <row r="83" spans="1:13" ht="16.350000000000001" customHeight="1">
      <c r="A83" s="39" t="s">
        <v>165</v>
      </c>
      <c r="G83" s="44">
        <f>SUM(G73:G81)</f>
        <v>-50636390</v>
      </c>
      <c r="I83" s="44">
        <f>SUM(I73:I81)</f>
        <v>-79368681</v>
      </c>
      <c r="K83" s="44">
        <f>SUM(K73:K81)</f>
        <v>-51636390</v>
      </c>
      <c r="M83" s="44">
        <f>SUM(M73:M81)</f>
        <v>-79368681</v>
      </c>
    </row>
    <row r="84" spans="1:13" ht="14.1" customHeight="1">
      <c r="G84" s="89"/>
      <c r="I84" s="89"/>
      <c r="K84" s="89"/>
      <c r="M84" s="89"/>
    </row>
    <row r="85" spans="1:13" ht="16.350000000000001" customHeight="1">
      <c r="A85" s="5" t="s">
        <v>166</v>
      </c>
      <c r="B85" s="45"/>
      <c r="G85" s="46">
        <f>SUM(G43,G69,G83)</f>
        <v>55475799</v>
      </c>
      <c r="I85" s="46">
        <f>SUM(I43,I69,I83)</f>
        <v>38171527</v>
      </c>
      <c r="K85" s="46">
        <f>SUM(K43,K69,K83)</f>
        <v>51324229</v>
      </c>
      <c r="M85" s="46">
        <f>SUM(M43,M69,M83)</f>
        <v>38171527</v>
      </c>
    </row>
    <row r="86" spans="1:13" ht="16.350000000000001" customHeight="1">
      <c r="A86" s="10" t="s">
        <v>167</v>
      </c>
      <c r="G86" s="44">
        <v>156389903</v>
      </c>
      <c r="I86" s="44">
        <v>156187880</v>
      </c>
      <c r="K86" s="44">
        <v>156389903</v>
      </c>
      <c r="M86" s="44">
        <v>156187880</v>
      </c>
    </row>
    <row r="87" spans="1:13" ht="8.1" customHeight="1"/>
    <row r="88" spans="1:13" ht="16.350000000000001" customHeight="1">
      <c r="A88" s="45" t="s">
        <v>168</v>
      </c>
    </row>
    <row r="89" spans="1:13" ht="16.350000000000001" customHeight="1" thickBot="1">
      <c r="A89" s="45"/>
      <c r="B89" s="45" t="s">
        <v>169</v>
      </c>
      <c r="G89" s="90">
        <f>SUM(G85:G86)</f>
        <v>211865702</v>
      </c>
      <c r="I89" s="90">
        <f>SUM(I85:I86)</f>
        <v>194359407</v>
      </c>
      <c r="K89" s="90">
        <f>SUM(K85:K86)</f>
        <v>207714132</v>
      </c>
      <c r="M89" s="90">
        <f>SUM(M85:M86)</f>
        <v>194359407</v>
      </c>
    </row>
    <row r="90" spans="1:13" ht="14.1" customHeight="1" thickTop="1">
      <c r="G90" s="89"/>
      <c r="I90" s="89"/>
      <c r="K90" s="89"/>
      <c r="M90" s="89"/>
    </row>
    <row r="91" spans="1:13" ht="16.350000000000001" customHeight="1">
      <c r="A91" s="91" t="s">
        <v>170</v>
      </c>
      <c r="B91" s="89"/>
      <c r="C91" s="89"/>
      <c r="D91" s="89"/>
      <c r="E91" s="89"/>
      <c r="F91" s="92"/>
      <c r="G91" s="89"/>
      <c r="H91" s="92"/>
      <c r="I91" s="89"/>
      <c r="J91" s="92"/>
      <c r="K91" s="89"/>
      <c r="L91" s="92"/>
      <c r="M91" s="89"/>
    </row>
    <row r="92" spans="1:13" ht="8.1" customHeight="1">
      <c r="A92" s="89"/>
      <c r="B92" s="89"/>
      <c r="C92" s="89"/>
      <c r="D92" s="89"/>
      <c r="E92" s="89"/>
      <c r="F92" s="92"/>
      <c r="G92" s="89"/>
      <c r="H92" s="92"/>
      <c r="I92" s="89"/>
      <c r="J92" s="92"/>
      <c r="K92" s="89"/>
      <c r="L92" s="92"/>
      <c r="M92" s="89"/>
    </row>
    <row r="93" spans="1:13" ht="16.350000000000001" customHeight="1">
      <c r="A93" s="88" t="s">
        <v>171</v>
      </c>
      <c r="B93" s="89"/>
      <c r="C93" s="89"/>
      <c r="D93" s="89"/>
      <c r="E93" s="89"/>
      <c r="F93" s="92"/>
      <c r="H93" s="46"/>
      <c r="J93" s="92"/>
      <c r="L93" s="46"/>
    </row>
    <row r="94" spans="1:13" ht="16.350000000000001" customHeight="1">
      <c r="A94" s="88"/>
      <c r="B94" s="89" t="s">
        <v>150</v>
      </c>
      <c r="C94" s="89"/>
      <c r="D94" s="89"/>
      <c r="E94" s="92"/>
      <c r="F94" s="92"/>
      <c r="G94" s="46">
        <v>321691</v>
      </c>
      <c r="H94" s="46"/>
      <c r="I94" s="46">
        <v>221414</v>
      </c>
      <c r="J94" s="92"/>
      <c r="K94" s="46">
        <v>321691</v>
      </c>
      <c r="L94" s="46"/>
      <c r="M94" s="46">
        <v>221414</v>
      </c>
    </row>
    <row r="95" spans="1:13" ht="16.350000000000001" customHeight="1">
      <c r="A95" s="88" t="s">
        <v>172</v>
      </c>
      <c r="B95" s="89"/>
      <c r="C95" s="89"/>
      <c r="D95" s="89"/>
      <c r="E95" s="92"/>
      <c r="F95" s="92"/>
      <c r="G95" s="46" t="s">
        <v>116</v>
      </c>
      <c r="H95" s="46"/>
      <c r="I95" s="46">
        <v>20865</v>
      </c>
      <c r="J95" s="92"/>
      <c r="K95" s="46" t="s">
        <v>116</v>
      </c>
      <c r="L95" s="46"/>
      <c r="M95" s="46">
        <v>20865</v>
      </c>
    </row>
    <row r="96" spans="1:13" ht="16.350000000000001" customHeight="1">
      <c r="A96" s="88" t="s">
        <v>173</v>
      </c>
      <c r="B96" s="89"/>
      <c r="C96" s="89"/>
      <c r="D96" s="89"/>
      <c r="E96" s="92">
        <v>12</v>
      </c>
      <c r="F96" s="92"/>
      <c r="G96" s="46">
        <v>5467739</v>
      </c>
      <c r="H96" s="46"/>
      <c r="I96" s="46">
        <v>3280758</v>
      </c>
      <c r="J96" s="92"/>
      <c r="K96" s="46">
        <v>5467739</v>
      </c>
      <c r="L96" s="46"/>
      <c r="M96" s="46">
        <v>3280758</v>
      </c>
    </row>
    <row r="97" spans="1:13" ht="16.350000000000001" customHeight="1">
      <c r="A97" s="88" t="s">
        <v>174</v>
      </c>
      <c r="B97" s="89"/>
      <c r="C97" s="89"/>
      <c r="D97" s="89"/>
      <c r="E97" s="92">
        <v>12</v>
      </c>
      <c r="F97" s="92"/>
      <c r="G97" s="46">
        <v>291082</v>
      </c>
      <c r="H97" s="46"/>
      <c r="I97" s="46">
        <v>388779</v>
      </c>
      <c r="J97" s="92"/>
      <c r="K97" s="46">
        <v>291082</v>
      </c>
      <c r="L97" s="46"/>
      <c r="M97" s="46">
        <v>388779</v>
      </c>
    </row>
    <row r="98" spans="1:13" s="42" customFormat="1" ht="16.350000000000001" customHeight="1">
      <c r="A98" s="39" t="s">
        <v>175</v>
      </c>
      <c r="C98" s="39"/>
      <c r="D98" s="39"/>
      <c r="E98" s="43"/>
      <c r="F98" s="39"/>
      <c r="G98" s="46">
        <v>296753</v>
      </c>
      <c r="H98" s="39"/>
      <c r="I98" s="46">
        <v>415106</v>
      </c>
      <c r="J98" s="39"/>
      <c r="K98" s="46">
        <v>296753</v>
      </c>
      <c r="L98" s="39"/>
      <c r="M98" s="46">
        <v>415106</v>
      </c>
    </row>
    <row r="99" spans="1:13" s="42" customFormat="1" ht="16.350000000000001" customHeight="1">
      <c r="A99" s="39" t="s">
        <v>176</v>
      </c>
      <c r="B99" s="39"/>
      <c r="C99" s="39"/>
      <c r="D99" s="39"/>
      <c r="E99" s="43"/>
      <c r="F99" s="39"/>
      <c r="G99" s="46" t="s">
        <v>116</v>
      </c>
      <c r="H99" s="39"/>
      <c r="I99" s="46">
        <v>12361300</v>
      </c>
      <c r="J99" s="39"/>
      <c r="K99" s="46" t="s">
        <v>116</v>
      </c>
      <c r="L99" s="39"/>
      <c r="M99" s="46">
        <v>12361300</v>
      </c>
    </row>
    <row r="100" spans="1:13" s="42" customFormat="1" ht="16.350000000000001" customHeight="1">
      <c r="A100" s="39" t="s">
        <v>177</v>
      </c>
      <c r="B100" s="39"/>
      <c r="C100" s="39"/>
      <c r="D100" s="39"/>
      <c r="E100" s="43">
        <v>14</v>
      </c>
      <c r="F100" s="39"/>
      <c r="G100" s="46">
        <v>1211069</v>
      </c>
      <c r="H100" s="39"/>
      <c r="I100" s="46">
        <v>0</v>
      </c>
      <c r="J100" s="39"/>
      <c r="K100" s="46">
        <v>1211069</v>
      </c>
      <c r="L100" s="39"/>
      <c r="M100" s="46">
        <v>0</v>
      </c>
    </row>
    <row r="101" spans="1:13" s="42" customFormat="1" ht="16.350000000000001" customHeight="1">
      <c r="A101" s="39"/>
      <c r="B101" s="39"/>
      <c r="C101" s="39"/>
      <c r="D101" s="39"/>
      <c r="E101" s="43"/>
      <c r="F101" s="39"/>
      <c r="G101" s="46"/>
      <c r="H101" s="39"/>
      <c r="I101" s="46"/>
      <c r="J101" s="39"/>
      <c r="K101" s="46"/>
      <c r="L101" s="39"/>
      <c r="M101" s="46"/>
    </row>
    <row r="102" spans="1:13" s="42" customFormat="1" ht="12.95" customHeight="1">
      <c r="A102" s="39"/>
      <c r="B102" s="39"/>
      <c r="C102" s="39"/>
      <c r="D102" s="39"/>
      <c r="E102" s="43"/>
      <c r="F102" s="39"/>
      <c r="G102" s="46"/>
      <c r="H102" s="39"/>
      <c r="I102" s="46"/>
      <c r="J102" s="39"/>
      <c r="K102" s="46"/>
      <c r="L102" s="39"/>
      <c r="M102" s="46"/>
    </row>
    <row r="103" spans="1:13" s="42" customFormat="1" ht="21.95" customHeight="1">
      <c r="A103" s="11" t="s">
        <v>30</v>
      </c>
      <c r="B103" s="70"/>
      <c r="C103" s="70"/>
      <c r="D103" s="70"/>
      <c r="E103" s="69"/>
      <c r="F103" s="70"/>
      <c r="G103" s="82"/>
      <c r="H103" s="70"/>
      <c r="I103" s="82"/>
      <c r="J103" s="70"/>
      <c r="K103" s="82"/>
      <c r="L103" s="70"/>
      <c r="M103" s="82"/>
    </row>
    <row r="104" spans="1:13" s="42" customFormat="1" ht="16.5" customHeight="1">
      <c r="A104" s="39"/>
      <c r="B104" s="39"/>
      <c r="C104" s="39"/>
      <c r="D104" s="39"/>
      <c r="E104" s="43"/>
      <c r="F104" s="39"/>
      <c r="G104" s="46"/>
      <c r="H104" s="39"/>
      <c r="I104" s="46"/>
      <c r="J104" s="39"/>
      <c r="K104" s="46"/>
      <c r="L104" s="39"/>
      <c r="M104" s="46"/>
    </row>
    <row r="105" spans="1:13" s="42" customFormat="1" ht="16.5" customHeight="1">
      <c r="A105" s="39"/>
      <c r="B105" s="39"/>
      <c r="C105" s="39"/>
      <c r="D105" s="39"/>
      <c r="E105" s="43"/>
      <c r="F105" s="39"/>
      <c r="G105" s="46"/>
      <c r="H105" s="39"/>
      <c r="I105" s="46"/>
      <c r="J105" s="39"/>
      <c r="K105" s="46"/>
      <c r="L105" s="39"/>
      <c r="M105" s="46"/>
    </row>
    <row r="106" spans="1:13" s="42" customFormat="1" ht="16.5" customHeight="1">
      <c r="A106" s="39"/>
      <c r="B106" s="39"/>
      <c r="C106" s="39"/>
      <c r="D106" s="39"/>
      <c r="E106" s="43"/>
      <c r="F106" s="39"/>
      <c r="G106" s="46"/>
      <c r="H106" s="39"/>
      <c r="I106" s="46"/>
      <c r="J106" s="39"/>
      <c r="K106" s="46"/>
      <c r="L106" s="39"/>
      <c r="M106" s="46"/>
    </row>
    <row r="107" spans="1:13" s="42" customFormat="1" ht="16.5" customHeight="1">
      <c r="A107" s="39"/>
      <c r="B107" s="39"/>
      <c r="C107" s="39"/>
      <c r="D107" s="39"/>
      <c r="E107" s="43"/>
      <c r="F107" s="39"/>
      <c r="G107" s="46"/>
      <c r="H107" s="39"/>
      <c r="I107" s="46"/>
      <c r="J107" s="39"/>
      <c r="K107" s="46"/>
      <c r="L107" s="39"/>
      <c r="M107" s="46"/>
    </row>
    <row r="108" spans="1:13" s="42" customFormat="1" ht="16.5" customHeight="1">
      <c r="A108" s="39"/>
      <c r="B108" s="39"/>
      <c r="C108" s="39"/>
      <c r="D108" s="39"/>
      <c r="E108" s="43"/>
      <c r="F108" s="39"/>
      <c r="G108" s="46"/>
      <c r="H108" s="39"/>
      <c r="I108" s="46"/>
      <c r="J108" s="39"/>
      <c r="K108" s="46"/>
      <c r="L108" s="39"/>
      <c r="M108" s="46"/>
    </row>
    <row r="109" spans="1:13" s="42" customFormat="1" ht="16.5" customHeight="1">
      <c r="A109" s="39"/>
      <c r="B109" s="39"/>
      <c r="C109" s="39"/>
      <c r="D109" s="39"/>
      <c r="E109" s="43"/>
      <c r="F109" s="39"/>
      <c r="G109" s="46"/>
      <c r="H109" s="39"/>
      <c r="I109" s="46"/>
      <c r="J109" s="39"/>
      <c r="K109" s="46"/>
      <c r="L109" s="39"/>
      <c r="M109" s="46"/>
    </row>
    <row r="110" spans="1:13" s="42" customFormat="1" ht="16.5" customHeight="1">
      <c r="A110" s="39"/>
      <c r="B110" s="39"/>
      <c r="C110" s="39"/>
      <c r="D110" s="39"/>
      <c r="E110" s="43"/>
      <c r="F110" s="39"/>
      <c r="G110" s="46"/>
      <c r="H110" s="39"/>
      <c r="I110" s="46"/>
      <c r="J110" s="39"/>
      <c r="K110" s="46"/>
      <c r="L110" s="39"/>
      <c r="M110" s="46"/>
    </row>
    <row r="111" spans="1:13" s="42" customFormat="1" ht="16.5" customHeight="1">
      <c r="A111" s="39"/>
      <c r="B111" s="39"/>
      <c r="C111" s="39"/>
      <c r="D111" s="39"/>
      <c r="E111" s="43"/>
      <c r="F111" s="39"/>
      <c r="G111" s="46"/>
      <c r="H111" s="39"/>
      <c r="I111" s="46"/>
      <c r="J111" s="39"/>
      <c r="K111" s="46"/>
      <c r="L111" s="39"/>
      <c r="M111" s="46"/>
    </row>
    <row r="112" spans="1:13" s="42" customFormat="1" ht="16.5" customHeight="1">
      <c r="A112" s="39"/>
      <c r="B112" s="39"/>
      <c r="C112" s="39"/>
      <c r="D112" s="39"/>
      <c r="E112" s="43"/>
      <c r="F112" s="39"/>
      <c r="G112" s="46"/>
      <c r="H112" s="39"/>
      <c r="I112" s="46"/>
      <c r="J112" s="39"/>
      <c r="K112" s="46"/>
      <c r="L112" s="39"/>
      <c r="M112" s="46"/>
    </row>
    <row r="113" spans="1:13" s="42" customFormat="1" ht="16.5" customHeight="1">
      <c r="A113" s="39"/>
      <c r="B113" s="39"/>
      <c r="C113" s="39"/>
      <c r="D113" s="39"/>
      <c r="E113" s="43"/>
      <c r="F113" s="39"/>
      <c r="G113" s="46"/>
      <c r="H113" s="39"/>
      <c r="I113" s="46"/>
      <c r="J113" s="39"/>
      <c r="K113" s="46"/>
      <c r="L113" s="39"/>
      <c r="M113" s="46"/>
    </row>
  </sheetData>
  <mergeCells count="8">
    <mergeCell ref="G56:I56"/>
    <mergeCell ref="K56:M56"/>
    <mergeCell ref="G57:I57"/>
    <mergeCell ref="K57:M57"/>
    <mergeCell ref="G6:I6"/>
    <mergeCell ref="K6:M6"/>
    <mergeCell ref="G7:I7"/>
    <mergeCell ref="K7:M7"/>
  </mergeCells>
  <pageMargins left="0.8" right="0.5" top="0.5" bottom="0.6" header="0.49" footer="0.4"/>
  <pageSetup paperSize="9" scale="96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9:M9 G59:M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 (PL 3M)</vt:lpstr>
      <vt:lpstr>Eng 6 (PL 9M)</vt:lpstr>
      <vt:lpstr>Eng7</vt:lpstr>
      <vt:lpstr>Eng 8</vt:lpstr>
      <vt:lpstr>Eng 9-10</vt:lpstr>
      <vt:lpstr>'Eng 2-4'!Print_Area</vt:lpstr>
      <vt:lpstr>'Eng 5 (PL 3M)'!Print_Area</vt:lpstr>
      <vt:lpstr>'Eng 6 (PL 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Yaowalak Chittasopee (TH)</cp:lastModifiedBy>
  <cp:revision/>
  <cp:lastPrinted>2025-11-05T09:41:51Z</cp:lastPrinted>
  <dcterms:created xsi:type="dcterms:W3CDTF">2022-04-28T09:26:03Z</dcterms:created>
  <dcterms:modified xsi:type="dcterms:W3CDTF">2025-11-05T09:42:02Z</dcterms:modified>
  <cp:category/>
  <cp:contentStatus/>
</cp:coreProperties>
</file>