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sia Network International Public Company Limited\Asia Network International_Sep2025 (Q3)\"/>
    </mc:Choice>
  </mc:AlternateContent>
  <xr:revisionPtr revIDLastSave="0" documentId="13_ncr:1_{BF10D19F-1016-4DEE-A189-9B87E6706A12}" xr6:coauthVersionLast="47" xr6:coauthVersionMax="47" xr10:uidLastSave="{00000000-0000-0000-0000-000000000000}"/>
  <bookViews>
    <workbookView xWindow="-120" yWindow="-120" windowWidth="29040" windowHeight="15720" tabRatio="664" xr2:uid="{00000000-000D-0000-FFFF-FFFF00000000}"/>
  </bookViews>
  <sheets>
    <sheet name="BS2-4" sheetId="11" r:id="rId1"/>
    <sheet name="PL3M 5-6" sheetId="25" r:id="rId2"/>
    <sheet name="PL9M 7-8" sheetId="26" r:id="rId3"/>
    <sheet name="9 EQ Conso" sheetId="27" r:id="rId4"/>
    <sheet name="10 EQ Separate" sheetId="28" r:id="rId5"/>
    <sheet name="11-12 CF" sheetId="29" r:id="rId6"/>
  </sheets>
  <definedNames>
    <definedName name="_xlnm.Print_Area" localSheetId="4">'10 EQ Separate'!$A$1:$O$48</definedName>
    <definedName name="_xlnm.Print_Area" localSheetId="5">'11-12 CF'!$A$1:$M$104</definedName>
    <definedName name="_xlnm.Print_Area" localSheetId="3">'9 EQ Conso'!$A$1:$Y$36</definedName>
    <definedName name="_xlnm.Print_Area" localSheetId="0">'BS2-4'!$A$1:$M$137</definedName>
    <definedName name="_xlnm.Print_Area" localSheetId="1">'PL3M 5-6'!$A$1:$M$112</definedName>
    <definedName name="_xlnm.Print_Area" localSheetId="2">'PL9M 7-8'!$A$1:$M$110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11" l="1"/>
  <c r="K38" i="11"/>
  <c r="I38" i="11"/>
  <c r="G38" i="11"/>
  <c r="K83" i="26" l="1"/>
  <c r="G83" i="26"/>
  <c r="G19" i="27" l="1"/>
  <c r="I19" i="27"/>
  <c r="K19" i="27"/>
  <c r="M19" i="27"/>
  <c r="O19" i="27"/>
  <c r="Q19" i="27"/>
  <c r="W19" i="27"/>
  <c r="M83" i="26" l="1"/>
  <c r="I83" i="26"/>
  <c r="M86" i="25"/>
  <c r="I86" i="25"/>
  <c r="O14" i="28" l="1"/>
  <c r="O13" i="28"/>
  <c r="O12" i="28"/>
  <c r="M16" i="28"/>
  <c r="K16" i="28"/>
  <c r="I16" i="28"/>
  <c r="G16" i="28"/>
  <c r="O16" i="28" l="1"/>
  <c r="S23" i="27" l="1"/>
  <c r="M75" i="25"/>
  <c r="M45" i="25"/>
  <c r="M47" i="25" s="1"/>
  <c r="M28" i="25"/>
  <c r="M17" i="25"/>
  <c r="I75" i="25"/>
  <c r="I45" i="25"/>
  <c r="I47" i="25" s="1"/>
  <c r="I28" i="25"/>
  <c r="I17" i="25"/>
  <c r="M79" i="26"/>
  <c r="M73" i="26"/>
  <c r="M45" i="26"/>
  <c r="M47" i="26" s="1"/>
  <c r="M28" i="26"/>
  <c r="M17" i="26"/>
  <c r="I79" i="26"/>
  <c r="I73" i="26"/>
  <c r="I45" i="26"/>
  <c r="I47" i="26" s="1"/>
  <c r="I28" i="26"/>
  <c r="I17" i="26"/>
  <c r="S17" i="27"/>
  <c r="S16" i="27"/>
  <c r="S15" i="27"/>
  <c r="S14" i="27"/>
  <c r="K21" i="28"/>
  <c r="I21" i="28"/>
  <c r="G21" i="28"/>
  <c r="M88" i="29"/>
  <c r="M77" i="29"/>
  <c r="M25" i="29"/>
  <c r="M36" i="29" s="1"/>
  <c r="M39" i="29" s="1"/>
  <c r="I88" i="29"/>
  <c r="I77" i="29"/>
  <c r="I25" i="29"/>
  <c r="I36" i="29" s="1"/>
  <c r="I39" i="29" s="1"/>
  <c r="A104" i="29"/>
  <c r="K88" i="29"/>
  <c r="G88" i="29"/>
  <c r="K77" i="29"/>
  <c r="G77" i="29"/>
  <c r="A54" i="29"/>
  <c r="A52" i="29"/>
  <c r="W25" i="27"/>
  <c r="Q25" i="27"/>
  <c r="O25" i="27"/>
  <c r="K25" i="27"/>
  <c r="I25" i="27"/>
  <c r="G25" i="27"/>
  <c r="Y22" i="27"/>
  <c r="A110" i="26"/>
  <c r="A61" i="26"/>
  <c r="K45" i="26"/>
  <c r="K47" i="26" s="1"/>
  <c r="G45" i="26"/>
  <c r="G47" i="26" s="1"/>
  <c r="K28" i="26"/>
  <c r="G28" i="26"/>
  <c r="K17" i="26"/>
  <c r="G17" i="26"/>
  <c r="A1" i="26"/>
  <c r="A59" i="26" s="1"/>
  <c r="A112" i="25"/>
  <c r="A63" i="25"/>
  <c r="A61" i="25"/>
  <c r="K45" i="25"/>
  <c r="K47" i="25" s="1"/>
  <c r="G45" i="25"/>
  <c r="G47" i="25" s="1"/>
  <c r="K28" i="25"/>
  <c r="G28" i="25"/>
  <c r="K17" i="25"/>
  <c r="G17" i="25"/>
  <c r="U14" i="27" l="1"/>
  <c r="Y14" i="27" s="1"/>
  <c r="S19" i="27"/>
  <c r="M90" i="29"/>
  <c r="M94" i="29" s="1"/>
  <c r="M31" i="25"/>
  <c r="M34" i="25" s="1"/>
  <c r="M37" i="25" s="1"/>
  <c r="M49" i="25" s="1"/>
  <c r="M81" i="25" s="1"/>
  <c r="M31" i="26"/>
  <c r="M34" i="26" s="1"/>
  <c r="M37" i="26" s="1"/>
  <c r="M49" i="26" s="1"/>
  <c r="I90" i="29"/>
  <c r="I94" i="29" s="1"/>
  <c r="U16" i="27"/>
  <c r="Y16" i="27" s="1"/>
  <c r="U17" i="27"/>
  <c r="Y17" i="27" s="1"/>
  <c r="U15" i="27"/>
  <c r="Y15" i="27" s="1"/>
  <c r="I31" i="25"/>
  <c r="I34" i="25" s="1"/>
  <c r="I37" i="25" s="1"/>
  <c r="I49" i="25" s="1"/>
  <c r="I81" i="25" s="1"/>
  <c r="I31" i="26"/>
  <c r="I34" i="26" s="1"/>
  <c r="I37" i="26" s="1"/>
  <c r="I49" i="26" s="1"/>
  <c r="K31" i="26"/>
  <c r="K31" i="25"/>
  <c r="K34" i="25" s="1"/>
  <c r="K37" i="25" s="1"/>
  <c r="G31" i="25"/>
  <c r="G34" i="25" s="1"/>
  <c r="G37" i="25" s="1"/>
  <c r="G31" i="26"/>
  <c r="G34" i="26" s="1"/>
  <c r="S25" i="27"/>
  <c r="K49" i="25" l="1"/>
  <c r="G49" i="25"/>
  <c r="G86" i="25"/>
  <c r="Y19" i="27"/>
  <c r="U19" i="27"/>
  <c r="K34" i="26"/>
  <c r="K37" i="26" s="1"/>
  <c r="K25" i="29"/>
  <c r="K36" i="29" s="1"/>
  <c r="K39" i="29" s="1"/>
  <c r="K90" i="29" s="1"/>
  <c r="K94" i="29" s="1"/>
  <c r="G37" i="26"/>
  <c r="G25" i="29"/>
  <c r="G36" i="29" s="1"/>
  <c r="G39" i="29" s="1"/>
  <c r="G90" i="29" s="1"/>
  <c r="G94" i="29" s="1"/>
  <c r="K86" i="25" l="1"/>
  <c r="K75" i="25"/>
  <c r="K81" i="25"/>
  <c r="G75" i="25"/>
  <c r="G81" i="25"/>
  <c r="G49" i="26"/>
  <c r="G79" i="26" s="1"/>
  <c r="K49" i="26"/>
  <c r="G69" i="11"/>
  <c r="G79" i="11"/>
  <c r="M22" i="11"/>
  <c r="I22" i="11"/>
  <c r="I40" i="11" s="1"/>
  <c r="M119" i="11"/>
  <c r="M122" i="11" s="1"/>
  <c r="I119" i="11"/>
  <c r="I122" i="11" s="1"/>
  <c r="M79" i="11"/>
  <c r="I79" i="11"/>
  <c r="M69" i="11"/>
  <c r="I69" i="11"/>
  <c r="K69" i="11"/>
  <c r="K79" i="11"/>
  <c r="K22" i="11"/>
  <c r="G22" i="11"/>
  <c r="A137" i="11"/>
  <c r="A134" i="11"/>
  <c r="A91" i="11"/>
  <c r="A88" i="11"/>
  <c r="A49" i="11"/>
  <c r="A94" i="11" s="1"/>
  <c r="A47" i="11"/>
  <c r="A92" i="11" s="1"/>
  <c r="M81" i="11" l="1"/>
  <c r="M124" i="11" s="1"/>
  <c r="K79" i="26"/>
  <c r="K73" i="26"/>
  <c r="G73" i="26"/>
  <c r="M40" i="11"/>
  <c r="I81" i="11"/>
  <c r="I124" i="11" s="1"/>
  <c r="G40" i="11"/>
  <c r="K81" i="11"/>
  <c r="G81" i="11"/>
  <c r="K40" i="11"/>
  <c r="O19" i="28" l="1"/>
  <c r="O21" i="28" s="1"/>
  <c r="M21" i="28"/>
  <c r="K119" i="11" s="1"/>
  <c r="K122" i="11" s="1"/>
  <c r="K124" i="11" s="1"/>
  <c r="M25" i="27"/>
  <c r="G119" i="11" s="1"/>
  <c r="G122" i="11" s="1"/>
  <c r="G124" i="11" s="1"/>
  <c r="U23" i="27"/>
  <c r="Y23" i="27" l="1"/>
  <c r="Y25" i="27" s="1"/>
  <c r="U25" i="27"/>
</calcChain>
</file>

<file path=xl/sharedStrings.xml><?xml version="1.0" encoding="utf-8"?>
<sst xmlns="http://schemas.openxmlformats.org/spreadsheetml/2006/main" count="483" uniqueCount="204">
  <si>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</si>
  <si>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</si>
  <si>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</si>
  <si>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</si>
  <si>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</si>
  <si>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</si>
  <si>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</si>
  <si>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</si>
  <si>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</si>
  <si>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</si>
  <si>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</si>
  <si>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</si>
  <si>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</si>
  <si>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</si>
  <si>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</si>
  <si>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</si>
  <si>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</si>
  <si>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</si>
  <si>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</si>
  <si>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</si>
  <si>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</si>
  <si>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</si>
  <si>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</si>
  <si>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</si>
  <si>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</si>
  <si>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</si>
  <si>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</si>
  <si>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</si>
  <si>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</si>
  <si>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</si>
  <si>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</si>
  <si>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</si>
  <si>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</si>
  <si>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</si>
  <si>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</si>
  <si>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</si>
  <si>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</si>
  <si>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</si>
  <si>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</si>
  <si>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</si>
  <si>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</si>
  <si>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</si>
  <si>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ส่วนเกิน</t>
  </si>
  <si>
    <t xml:space="preserve"> ทุนที่ออก</t>
  </si>
  <si>
    <t>มูลค่าหุ้น</t>
  </si>
  <si>
    <t>และชำระแล้ว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</si>
  <si>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</si>
  <si>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</si>
  <si>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</si>
  <si>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</si>
  <si>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</si>
  <si>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</si>
  <si>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</si>
  <si>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</si>
  <si>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</si>
  <si>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</si>
  <si>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</si>
  <si>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</si>
  <si>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</si>
  <si>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</si>
  <si>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</si>
  <si>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</si>
  <si>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</si>
  <si>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</si>
  <si>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</si>
  <si>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</si>
  <si>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</si>
  <si>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</si>
  <si>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</si>
  <si>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</si>
  <si>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</si>
  <si>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</si>
  <si>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</si>
  <si>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</si>
  <si>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</si>
  <si>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</si>
  <si>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</si>
  <si>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</si>
  <si>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</si>
  <si>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</si>
  <si>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</si>
  <si>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</si>
  <si>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</si>
  <si>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</si>
  <si>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</si>
  <si>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</si>
  <si>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</si>
  <si>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</si>
  <si>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</si>
  <si>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</si>
  <si>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</si>
  <si>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ส่วนแบ่งกำไรขาดทุน</t>
  </si>
  <si>
    <t>กำไรขาดทุนเบ็ดเสร็จอื่น</t>
  </si>
  <si>
    <t xml:space="preserve">       (นายวิรัช นอบน้อมธรรม)                                                (นายโธมัส เทย์ เงียน ชอง)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</si>
  <si>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</si>
  <si>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</si>
  <si>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</si>
  <si>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</si>
  <si>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เงินลงทุนในการร่วมค้า</t>
  </si>
  <si>
    <t>รวมรายการที่จะจัดประเภทรายการใหม่ไปยัง</t>
  </si>
  <si>
    <t>ผลต่างของอัตราแลกเปลี่ยนจากการแปลงค่าข้อมูลทางการเงิน</t>
  </si>
  <si>
    <t>ยอดยกมา ณ วันที่ 1 มกราคม พ.ศ. 2567</t>
  </si>
  <si>
    <t>พ.ศ. 2567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</si>
  <si>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</si>
  <si>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</si>
  <si>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</si>
  <si>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</si>
  <si>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</si>
  <si>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</si>
  <si>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</si>
  <si>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</si>
  <si>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</si>
  <si>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</si>
  <si>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</si>
  <si>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</si>
  <si>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</si>
  <si>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</si>
  <si>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</si>
  <si>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</si>
  <si>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ต้นทุนการให้บริการ</t>
  </si>
  <si>
    <t xml:space="preserve">       (นายวิรัช นอบน้อมธรรม)                                                       (นายโธมัส เทย์ เงียน ชอง)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</si>
  <si>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</si>
  <si>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</si>
  <si>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เงินปันผลจ่ายของบริษัทย่อย</t>
  </si>
  <si>
    <t>เงินสดรับจากเงินปันผลจากบริษัทย่อย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</si>
  <si>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</si>
  <si>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</si>
  <si>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</si>
  <si>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</si>
  <si>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t>สินทรัพย์ทางการเงินที่วัดมูลค่า</t>
  </si>
  <si>
    <t>ด้วยวิธีราคาทุนตัดจำหน่าย</t>
  </si>
  <si>
    <t>ในการร่วมค้าและภาษีเงินได้</t>
  </si>
  <si>
    <t>รายได้ (ค่าใช้จ่าย) ภาษีเงินได้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</si>
  <si>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</si>
  <si>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</si>
  <si>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</si>
  <si>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</si>
  <si>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</si>
  <si>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กำไรหรือขาดทุนในภายหลัง</t>
  </si>
  <si>
    <t>พ.ศ. 2568</t>
  </si>
  <si>
    <t>ยอดยกมา ณ วันที่ 1 มกราคม พ.ศ. 2568</t>
  </si>
  <si>
    <t>เงินสดสุทธิได้มาจาก (ใช้ไปใน) กิจกรรมดำเนินงาน</t>
  </si>
  <si>
    <t>กลับรายการ (การด้อยค่า) ของสินทรัพย์ทางการเงิน</t>
  </si>
  <si>
    <t>กำไรขาดทุนเบ็ดเสร็จอื่นสำหรับรอบระยะเวลา - สุทธิจากภาษี</t>
  </si>
  <si>
    <t>การแบ่งปันกำไรขาดทุนเบ็ดเสร็จรวม</t>
  </si>
  <si>
    <t xml:space="preserve">         (นายวิรัช นอบน้อมธรรม)                                                          (นายโธมัส เทย์ เงียน ชอง)</t>
  </si>
  <si>
    <t>เบ็ดเสร็จอื่นของการร่วมค้า</t>
  </si>
  <si>
    <t>เงินปันผลจ่าย</t>
  </si>
  <si>
    <t xml:space="preserve">          (นายวิรัช นอบน้อมธรรม)                                                        (นายโธมัส เทย์ เงียน ชอง)</t>
  </si>
  <si>
    <t>กำไรจากการยกเลิกสัญญาเช่า</t>
  </si>
  <si>
    <t>เงินสดจ่ายสำหรับเงินให้กู้ยืมระยะสั้นแก่กิจการที่เกี่ยวข้องกัน</t>
  </si>
  <si>
    <t>เงินสดจ่ายเงินปันผล</t>
  </si>
  <si>
    <t>เงินสดจ่ายเงินปันผลแก่ส่วนได้เสียที่ไม่มีอำนาจควบคุม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</si>
  <si>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</si>
  <si>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จากอัตราแลกเปลี่ยนของเงินสดและรายการเทียบเท่าเงินสด</t>
  </si>
  <si>
    <t>เงินปันผลค้างรับ</t>
  </si>
  <si>
    <t>เงินสดรับจากเงินกู้ยืมระยะสั้นจากสถาบันการเงิน</t>
  </si>
  <si>
    <t>การด้อยค่าของสินทรัพย์ทางการเงิน</t>
  </si>
  <si>
    <t>(กลับรายการ) การด้อยค่าของสินทรัพย์ทางการเงิน</t>
  </si>
  <si>
    <t>เงินสดสุทธิใช้ไปในกิจกรรมจัดหาเงิน</t>
  </si>
  <si>
    <t>ที่ถึงกำหนดชำระภายในหนึ่งปี - สุทธิ</t>
  </si>
  <si>
    <t>รวมส่วนของผู้เป็นเจ้าของของบริษัท</t>
  </si>
  <si>
    <t>กำไร (ขาดทุน) จากอัตราแลกเปลี่ยน - สุทธิ</t>
  </si>
  <si>
    <t>รายการที่จะจัดประเภทรายการใหม่ไปยังกำไรหรือขาดทุนในภายหลัง</t>
  </si>
  <si>
    <t>ส่วนแบ่งกำไรขาดทุนเบ็ดเสร็จอื่นของการร่วมค้าตามวิธีส่วนได้เสีย</t>
  </si>
  <si>
    <t>ตามวิธีส่วนได้เสีย</t>
  </si>
  <si>
    <t>เงินสดได้มาจาก (ใช้ไปใน) จากการดำเนินงาน</t>
  </si>
  <si>
    <t>เงินสดรับชำระคืนจากเงินให้กู้ยืมระยะสั้นแก่กิจการที่เกี่ยวข้องกัน</t>
  </si>
  <si>
    <t>เงินสดและรายการเทียบเท่าเงินสดสิ้นรอบระยะเวลา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</si>
  <si>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</si>
  <si>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เงินสดสุทธิได้มาจาก (ใช้ไปใน) กิจกรรมลงทุน</t>
  </si>
  <si>
    <t>สินทรัพย์ดำเนินงานลดลง (เพิ่มขึ้น)</t>
  </si>
  <si>
    <t>หนี้สินดำเนินงานเพิ่มขึ้น (ลดลง)</t>
  </si>
  <si>
    <t>ณ วันที่ 30 กันยายน พ.ศ. 2568</t>
  </si>
  <si>
    <t xml:space="preserve">30 กันยายน </t>
  </si>
  <si>
    <t>สำหรับรอบระยะเวลาสามเดือนสิ้นสุดวันที่ 30 กันยายน พ.ศ. 2568</t>
  </si>
  <si>
    <t>30 กันยายน</t>
  </si>
  <si>
    <t>สำหรับรอบระยะเวลาเก้าเดือนสิ้นสุดวันที่ 30 กันยายน พ.ศ. 2568</t>
  </si>
  <si>
    <t>เงินปันผลรับ</t>
  </si>
  <si>
    <t>ยอดคงเหลือ ณ วันที่ 30 กันยายน พ.ศ. 2567</t>
  </si>
  <si>
    <t>ยอดคงเหลือ ณ วันที่ 30 กันยายน พ.ศ. 2568</t>
  </si>
  <si>
    <t>รายได้เงินปันผล</t>
  </si>
  <si>
    <t>เงินสดลดลงจากการขายเงินลงทุนในบริษัทย่อย</t>
  </si>
  <si>
    <t>-</t>
  </si>
  <si>
    <t>เงินปันผลค้างจ่าย</t>
  </si>
  <si>
    <t>เงินให้กู้ยืมระยะสั้นแก่กิจการอื่น</t>
  </si>
  <si>
    <t>(กำไร) ขาดทุนจากอัตราแลกเปลี่ยนเงินตราต่างประเทศ</t>
  </si>
  <si>
    <t>เงินสดจ่ายสำหรับเงินให้กู้ยืมระยะสั้นแก่กิจการอื่น</t>
  </si>
  <si>
    <t>กำไรต่อหุ้น - ส่วนของผู้เป็นเจ้าของของบริษัท</t>
  </si>
  <si>
    <t>กำไรต่อหุ้นขั้นพื้นฐาน</t>
  </si>
  <si>
    <t>การแบ่งปันกำไร</t>
  </si>
  <si>
    <t>กำไรสำหรับรอบระยะเวลา</t>
  </si>
  <si>
    <t>กำไรก่อนภาษีเงินได้</t>
  </si>
  <si>
    <t>ส่วนแบ่งกำไรจากเงินลงทุนในการร่วมค้าตามวิธีส่วนได้เสีย</t>
  </si>
  <si>
    <t>เงินจ่ายล่วงหน้าค่าหุ้น</t>
  </si>
  <si>
    <t>กำไรจากการดำเนินงานก่อนการเปลี่ยนแปลง</t>
  </si>
  <si>
    <t>กำไรเบ็ดเสร็จรวมสำหรับรอบระยะเวลา</t>
  </si>
  <si>
    <t>กำไรก่อนส่วนแบ่งกำไรจากเงินลงทุน</t>
  </si>
  <si>
    <t>ขาดทุนจากการจำหน่ายและตัดจำหน่ายอุปกรณ์</t>
  </si>
  <si>
    <t xml:space="preserve">     (นายวิรัช นอบน้อมธรรม)                                                      (นายโธมัส เทย์ เงียน ชอง)</t>
  </si>
  <si>
    <t>เงินสดจ่ายล่วงหน้าค่าหุ้น</t>
  </si>
  <si>
    <t>ลูกหนี้ไม่หมุนเวียนอื่น - สุทธิ</t>
  </si>
  <si>
    <t>เงินสดรับจากการจำหน่ายเงินลงทุนในบริษัทย่อย</t>
  </si>
  <si>
    <t>เงินสดจ่ายเงินลงทุนในบริษัทย่อยและการร่วมค้า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</si>
</sst>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  <numFmt numFmtId="174" formatCode="#,##0.0;\(#,##0.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3"/>
      <color rgb="FF24242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5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8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165" fontId="7" fillId="0" borderId="0" xfId="13" applyNumberFormat="1" applyFont="1" applyFill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9" fontId="7" fillId="0" borderId="0" xfId="14" applyFont="1" applyFill="1" applyBorder="1" applyAlignment="1">
      <alignment horizontal="left" vertical="center"/>
    </xf>
    <xf numFmtId="165" fontId="7" fillId="0" borderId="1" xfId="13" applyNumberFormat="1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34" applyNumberFormat="1" applyFont="1" applyFill="1" applyAlignment="1">
      <alignment horizontal="right" vertical="center"/>
    </xf>
    <xf numFmtId="167" fontId="10" fillId="0" borderId="3" xfId="34" applyNumberFormat="1" applyFont="1" applyFill="1" applyBorder="1" applyAlignment="1">
      <alignment horizontal="right" vertical="center"/>
    </xf>
    <xf numFmtId="164" fontId="7" fillId="0" borderId="0" xfId="16" applyFont="1" applyFill="1" applyAlignment="1">
      <alignment vertical="center"/>
    </xf>
    <xf numFmtId="167" fontId="10" fillId="0" borderId="0" xfId="34" applyNumberFormat="1" applyFont="1" applyFill="1" applyBorder="1" applyAlignment="1">
      <alignment horizontal="right" vertical="center"/>
    </xf>
    <xf numFmtId="167" fontId="10" fillId="0" borderId="0" xfId="34" applyNumberFormat="1" applyFont="1" applyFill="1" applyAlignment="1">
      <alignment vertical="center"/>
    </xf>
    <xf numFmtId="10" fontId="7" fillId="0" borderId="0" xfId="33" applyNumberFormat="1" applyFont="1" applyFill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4" fontId="7" fillId="0" borderId="0" xfId="16" applyFont="1" applyFill="1" applyBorder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11" applyFont="1" applyAlignment="1">
      <alignment horizontal="left"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6" fontId="8" fillId="0" borderId="0" xfId="1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8" fillId="0" borderId="3" xfId="2" applyNumberFormat="1" applyFont="1" applyBorder="1" applyAlignment="1">
      <alignment horizontal="left" vertical="center"/>
    </xf>
    <xf numFmtId="15" fontId="8" fillId="0" borderId="0" xfId="6" quotePrefix="1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4" fontId="7" fillId="0" borderId="0" xfId="16" applyFont="1" applyFill="1" applyAlignment="1">
      <alignment horizontal="right" vertical="center"/>
    </xf>
    <xf numFmtId="165" fontId="8" fillId="0" borderId="3" xfId="12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0" fontId="7" fillId="0" borderId="0" xfId="6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vertical="center"/>
    </xf>
    <xf numFmtId="0" fontId="8" fillId="0" borderId="0" xfId="11" applyFont="1" applyAlignment="1">
      <alignment horizontal="left" vertical="top"/>
    </xf>
    <xf numFmtId="0" fontId="7" fillId="0" borderId="0" xfId="6" applyFont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8" fillId="0" borderId="3" xfId="6" applyFont="1" applyBorder="1" applyAlignment="1">
      <alignment vertical="center"/>
    </xf>
    <xf numFmtId="0" fontId="7" fillId="0" borderId="3" xfId="6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167" fontId="7" fillId="0" borderId="3" xfId="6" applyNumberFormat="1" applyFont="1" applyBorder="1" applyAlignment="1">
      <alignment horizontal="right" vertical="center"/>
    </xf>
    <xf numFmtId="167" fontId="7" fillId="0" borderId="3" xfId="6" applyNumberFormat="1" applyFont="1" applyBorder="1" applyAlignment="1">
      <alignment horizontal="centerContinuous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Continuous" vertical="center"/>
    </xf>
    <xf numFmtId="167" fontId="8" fillId="0" borderId="0" xfId="6" applyNumberFormat="1" applyFont="1" applyAlignment="1">
      <alignment horizontal="center"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 wrapText="1"/>
    </xf>
    <xf numFmtId="167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center" vertical="center"/>
    </xf>
    <xf numFmtId="167" fontId="8" fillId="0" borderId="3" xfId="11" applyNumberFormat="1" applyFont="1" applyBorder="1" applyAlignment="1">
      <alignment horizontal="right" vertical="center" wrapText="1"/>
    </xf>
    <xf numFmtId="167" fontId="7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0" fontId="7" fillId="0" borderId="0" xfId="11" quotePrefix="1" applyFont="1" applyAlignment="1">
      <alignment vertical="center"/>
    </xf>
    <xf numFmtId="166" fontId="8" fillId="0" borderId="0" xfId="6" applyNumberFormat="1" applyFont="1" applyAlignment="1">
      <alignment vertical="center"/>
    </xf>
    <xf numFmtId="0" fontId="7" fillId="0" borderId="0" xfId="6" quotePrefix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7" fillId="0" borderId="0" xfId="11" applyNumberFormat="1" applyFont="1" applyAlignment="1">
      <alignment vertical="center"/>
    </xf>
    <xf numFmtId="166" fontId="7" fillId="0" borderId="0" xfId="11" quotePrefix="1" applyNumberFormat="1" applyFont="1" applyAlignment="1">
      <alignment vertical="center"/>
    </xf>
    <xf numFmtId="0" fontId="7" fillId="0" borderId="0" xfId="6" applyFont="1" applyAlignment="1">
      <alignment horizontal="left" vertical="center"/>
    </xf>
    <xf numFmtId="166" fontId="7" fillId="0" borderId="0" xfId="6" applyNumberFormat="1" applyFont="1" applyAlignment="1">
      <alignment horizontal="left" vertical="center"/>
    </xf>
    <xf numFmtId="0" fontId="7" fillId="0" borderId="3" xfId="6" applyFont="1" applyBorder="1" applyAlignment="1">
      <alignment horizontal="left" vertical="center"/>
    </xf>
    <xf numFmtId="0" fontId="7" fillId="0" borderId="3" xfId="6" applyFont="1" applyBorder="1" applyAlignment="1">
      <alignment vertical="center"/>
    </xf>
    <xf numFmtId="0" fontId="8" fillId="0" borderId="3" xfId="11" applyFont="1" applyBorder="1" applyAlignment="1">
      <alignment horizontal="left" vertical="center"/>
    </xf>
    <xf numFmtId="0" fontId="7" fillId="0" borderId="0" xfId="10" applyFont="1" applyAlignment="1">
      <alignment vertical="center"/>
    </xf>
    <xf numFmtId="167" fontId="7" fillId="0" borderId="0" xfId="10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7" fillId="0" borderId="3" xfId="6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0" fontId="9" fillId="0" borderId="0" xfId="11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167" fontId="9" fillId="0" borderId="0" xfId="11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5" fontId="9" fillId="0" borderId="0" xfId="6" quotePrefix="1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11" applyNumberFormat="1" applyFont="1" applyAlignment="1">
      <alignment horizontal="right" vertical="center" wrapText="1"/>
    </xf>
    <xf numFmtId="15" fontId="10" fillId="0" borderId="0" xfId="6" quotePrefix="1" applyNumberFormat="1" applyFont="1" applyAlignment="1">
      <alignment vertical="center"/>
    </xf>
    <xf numFmtId="167" fontId="10" fillId="0" borderId="3" xfId="6" applyNumberFormat="1" applyFont="1" applyBorder="1" applyAlignment="1">
      <alignment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8" fontId="10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0" xfId="18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167" fontId="9" fillId="0" borderId="0" xfId="11" applyNumberFormat="1" applyFont="1" applyAlignment="1">
      <alignment horizontal="center" vertical="center" wrapText="1"/>
    </xf>
    <xf numFmtId="15" fontId="10" fillId="0" borderId="0" xfId="11" quotePrefix="1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173" fontId="10" fillId="0" borderId="0" xfId="10" applyNumberFormat="1" applyFont="1" applyAlignment="1">
      <alignment horizontal="right" vertical="center"/>
    </xf>
    <xf numFmtId="15" fontId="9" fillId="0" borderId="0" xfId="11" quotePrefix="1" applyNumberFormat="1" applyFont="1" applyAlignment="1">
      <alignment vertical="center"/>
    </xf>
    <xf numFmtId="16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167" fontId="7" fillId="0" borderId="0" xfId="10" applyNumberFormat="1" applyFont="1" applyAlignment="1">
      <alignment vertical="center"/>
    </xf>
    <xf numFmtId="167" fontId="8" fillId="0" borderId="0" xfId="10" applyNumberFormat="1" applyFont="1" applyAlignment="1">
      <alignment horizontal="center" vertical="center"/>
    </xf>
    <xf numFmtId="167" fontId="8" fillId="0" borderId="0" xfId="11" applyNumberFormat="1" applyFont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8" fillId="0" borderId="0" xfId="10" quotePrefix="1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8" fillId="0" borderId="0" xfId="7" applyNumberFormat="1" applyFont="1" applyAlignment="1">
      <alignment horizontal="right" vertical="center"/>
    </xf>
    <xf numFmtId="167" fontId="8" fillId="0" borderId="3" xfId="10" applyNumberFormat="1" applyFont="1" applyBorder="1" applyAlignment="1">
      <alignment horizontal="right" vertical="center"/>
    </xf>
    <xf numFmtId="167" fontId="7" fillId="0" borderId="0" xfId="34" applyNumberFormat="1" applyFont="1" applyFill="1" applyAlignment="1">
      <alignment horizontal="right" vertical="center"/>
    </xf>
    <xf numFmtId="15" fontId="7" fillId="0" borderId="0" xfId="6" quotePrefix="1" applyNumberFormat="1" applyFont="1" applyAlignment="1">
      <alignment vertical="center"/>
    </xf>
    <xf numFmtId="168" fontId="7" fillId="0" borderId="0" xfId="6" quotePrefix="1" applyNumberFormat="1" applyFont="1" applyAlignment="1">
      <alignment horizontal="center" vertical="center"/>
    </xf>
    <xf numFmtId="167" fontId="7" fillId="0" borderId="1" xfId="6" applyNumberFormat="1" applyFont="1" applyBorder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174" fontId="7" fillId="0" borderId="0" xfId="12" applyNumberFormat="1" applyFont="1" applyAlignment="1">
      <alignment horizontal="center" vertical="center"/>
    </xf>
    <xf numFmtId="0" fontId="15" fillId="0" borderId="0" xfId="0" applyFont="1"/>
    <xf numFmtId="0" fontId="7" fillId="0" borderId="0" xfId="0" applyFont="1"/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8" fillId="0" borderId="0" xfId="10" applyNumberFormat="1" applyFont="1" applyAlignment="1">
      <alignment vertical="center" wrapText="1"/>
    </xf>
    <xf numFmtId="166" fontId="8" fillId="0" borderId="0" xfId="11" applyNumberFormat="1" applyFont="1" applyAlignment="1">
      <alignment horizontal="center" vertical="center"/>
    </xf>
    <xf numFmtId="166" fontId="8" fillId="0" borderId="0" xfId="11" applyNumberFormat="1" applyFont="1" applyAlignment="1">
      <alignment horizontal="right" vertical="center"/>
    </xf>
    <xf numFmtId="166" fontId="8" fillId="0" borderId="3" xfId="11" applyNumberFormat="1" applyFont="1" applyBorder="1" applyAlignment="1">
      <alignment horizontal="right" vertical="center" wrapText="1"/>
    </xf>
    <xf numFmtId="166" fontId="8" fillId="0" borderId="0" xfId="2" applyNumberFormat="1" applyFont="1" applyAlignment="1">
      <alignment horizontal="right" vertical="center" wrapText="1"/>
    </xf>
    <xf numFmtId="165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0" borderId="3" xfId="9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 wrapText="1"/>
    </xf>
    <xf numFmtId="0" fontId="12" fillId="0" borderId="0" xfId="11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0" borderId="1" xfId="8" applyNumberFormat="1" applyFont="1" applyBorder="1" applyAlignment="1">
      <alignment horizontal="right" vertical="center"/>
    </xf>
    <xf numFmtId="0" fontId="7" fillId="0" borderId="0" xfId="10" applyFont="1"/>
    <xf numFmtId="167" fontId="7" fillId="0" borderId="3" xfId="2" applyNumberFormat="1" applyFont="1" applyBorder="1" applyAlignment="1">
      <alignment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70" fontId="7" fillId="0" borderId="1" xfId="2" applyNumberFormat="1" applyFont="1" applyBorder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170" fontId="7" fillId="0" borderId="0" xfId="8" applyNumberFormat="1" applyFont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10" applyNumberFormat="1" applyFont="1" applyBorder="1" applyAlignment="1">
      <alignment horizontal="center" vertical="center"/>
    </xf>
  </cellXfs>
  <cellStyles count="35">
    <cellStyle name="Comma" xfId="16" builtinId="3"/>
    <cellStyle name="Comma 10" xfId="24" xr:uid="{EB3D85B7-CE7C-45F1-BD56-7B98280CEA2C}"/>
    <cellStyle name="Comma 10 4" xfId="32" xr:uid="{E46F09EF-DD0E-4660-92A4-E0B29F2F0A26}"/>
    <cellStyle name="Comma 2" xfId="4" xr:uid="{00000000-0005-0000-0000-000001000000}"/>
    <cellStyle name="Comma 2 14 2" xfId="22" xr:uid="{26BD18EB-1DA6-42E6-B78B-65EC526CE173}"/>
    <cellStyle name="Comma 2 2" xfId="29" xr:uid="{6A2938CC-0087-40A0-A7AA-580D7E47183F}"/>
    <cellStyle name="Comma 2 2 2 2 2 12" xfId="26" xr:uid="{A372CA3C-B827-4D6B-8A9C-CFEFB691EAC7}"/>
    <cellStyle name="Comma 2 3" xfId="27" xr:uid="{468E70EA-72F5-4A7F-8662-DCE36F205A09}"/>
    <cellStyle name="Comma 3" xfId="30" xr:uid="{F9F85448-5F4F-4D9F-8DBE-8F9AE7081325}"/>
    <cellStyle name="Comma 4" xfId="20" xr:uid="{E8CBE5C5-1D56-49EA-928F-AA0CC6456BEF}"/>
    <cellStyle name="Comma 5" xfId="34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5" xr:uid="{15E123E9-E6C4-4025-8119-04FC33C69C6F}"/>
    <cellStyle name="Normal 2 3" xfId="5" xr:uid="{00000000-0005-0000-0000-000009000000}"/>
    <cellStyle name="Normal 2 4" xfId="23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8" xr:uid="{45ED8ABC-E71A-4A1A-9DDB-3EB0A0F53BE2}"/>
    <cellStyle name="Normal 4 3" xfId="15" xr:uid="{00000000-0005-0000-0000-00000D000000}"/>
    <cellStyle name="Normal 5" xfId="19" xr:uid="{F0BADDB4-03B4-4192-A7C2-0C99FF6609C6}"/>
    <cellStyle name="Normal 50 3" xfId="31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 2" xfId="14" xr:uid="{00000000-0005-0000-0000-000012000000}"/>
    <cellStyle name="Percent 3" xfId="21" xr:uid="{97EE191F-EC85-47DE-8ACD-40ADAEBCA499}"/>
    <cellStyle name="Percent 4" xfId="33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tabSelected="1" topLeftCell="A131" zoomScaleNormal="100" zoomScaleSheetLayoutView="100" workbookViewId="0">
      <selection activeCell="G150" sqref="G150"/>
    </sheetView>
  </sheetViews>
  <sheetFormatPr defaultColWidth="8" defaultRowHeight="20.100000000000001" customHeight="1"/>
  <cols>
    <col min="1" max="3" width="1.42578125" style="31" customWidth="1"/>
    <col min="4" max="4" width="30.85546875" style="31" customWidth="1"/>
    <col min="5" max="5" width="7.85546875" style="31" customWidth="1"/>
    <col min="6" max="6" width="0.7109375" style="31" customWidth="1"/>
    <col min="7" max="7" width="15" style="31" customWidth="1"/>
    <col min="8" max="8" width="0.7109375" style="31" customWidth="1"/>
    <col min="9" max="9" width="13.7109375" style="31" customWidth="1"/>
    <col min="10" max="10" width="0.7109375" style="31" customWidth="1"/>
    <col min="11" max="11" width="15" style="79" customWidth="1"/>
    <col min="12" max="12" width="0.7109375" style="79" customWidth="1"/>
    <col min="13" max="13" width="13.7109375" style="79" customWidth="1"/>
    <col min="14" max="16384" width="8" style="31"/>
  </cols>
  <sheetData>
    <row r="1" spans="1:13" ht="21.75" customHeight="1">
      <c r="A1" s="26" t="s">
        <v>111</v>
      </c>
      <c r="B1" s="27"/>
      <c r="C1" s="28"/>
      <c r="D1" s="28"/>
      <c r="E1" s="29"/>
      <c r="F1" s="28"/>
      <c r="G1" s="28"/>
      <c r="H1" s="28"/>
      <c r="I1" s="28"/>
      <c r="J1" s="28"/>
      <c r="K1" s="30"/>
      <c r="L1" s="30"/>
      <c r="M1" s="30"/>
    </row>
    <row r="2" spans="1:13" ht="21.75" customHeight="1">
      <c r="A2" s="26" t="s">
        <v>113</v>
      </c>
      <c r="B2" s="27"/>
      <c r="C2" s="28"/>
      <c r="D2" s="28"/>
      <c r="E2" s="29"/>
      <c r="F2" s="28"/>
      <c r="G2" s="28"/>
      <c r="H2" s="28"/>
      <c r="I2" s="28"/>
      <c r="J2" s="28"/>
      <c r="K2" s="30"/>
      <c r="L2" s="30"/>
      <c r="M2" s="30"/>
    </row>
    <row r="3" spans="1:13" ht="21.75" customHeight="1">
      <c r="A3" s="32" t="s">
        <v>173</v>
      </c>
      <c r="B3" s="33"/>
      <c r="C3" s="34"/>
      <c r="D3" s="34"/>
      <c r="E3" s="35"/>
      <c r="F3" s="34"/>
      <c r="G3" s="34"/>
      <c r="H3" s="34"/>
      <c r="I3" s="34"/>
      <c r="J3" s="34"/>
      <c r="K3" s="36"/>
      <c r="L3" s="36"/>
      <c r="M3" s="36"/>
    </row>
    <row r="4" spans="1:13" ht="20.85" customHeight="1">
      <c r="A4" s="27"/>
      <c r="B4" s="27"/>
      <c r="C4" s="28"/>
      <c r="D4" s="28"/>
      <c r="E4" s="29"/>
      <c r="F4" s="28"/>
      <c r="G4" s="28"/>
      <c r="H4" s="28"/>
      <c r="I4" s="28"/>
      <c r="J4" s="28"/>
      <c r="K4" s="30"/>
      <c r="L4" s="30"/>
      <c r="M4" s="30"/>
    </row>
    <row r="5" spans="1:13" ht="20.85" customHeight="1">
      <c r="A5" s="27"/>
      <c r="B5" s="27"/>
      <c r="C5" s="28"/>
      <c r="D5" s="28"/>
      <c r="E5" s="29"/>
      <c r="F5" s="28"/>
      <c r="G5" s="219" t="s">
        <v>79</v>
      </c>
      <c r="H5" s="219"/>
      <c r="I5" s="219"/>
      <c r="J5" s="37"/>
      <c r="K5" s="218" t="s">
        <v>80</v>
      </c>
      <c r="L5" s="218"/>
      <c r="M5" s="218"/>
    </row>
    <row r="6" spans="1:13" ht="20.85" customHeight="1">
      <c r="A6" s="27"/>
      <c r="B6" s="27"/>
      <c r="C6" s="28"/>
      <c r="D6" s="28"/>
      <c r="E6" s="29"/>
      <c r="F6" s="28"/>
      <c r="G6" s="38" t="s">
        <v>77</v>
      </c>
      <c r="H6" s="38"/>
      <c r="I6" s="38" t="s">
        <v>78</v>
      </c>
      <c r="J6" s="38"/>
      <c r="K6" s="38" t="s">
        <v>77</v>
      </c>
      <c r="L6" s="38"/>
      <c r="M6" s="38" t="s">
        <v>78</v>
      </c>
    </row>
    <row r="7" spans="1:13" ht="20.85" customHeight="1">
      <c r="A7" s="27"/>
      <c r="B7" s="27"/>
      <c r="C7" s="28"/>
      <c r="D7" s="28"/>
      <c r="E7" s="29"/>
      <c r="F7" s="28"/>
      <c r="G7" s="39" t="s">
        <v>174</v>
      </c>
      <c r="H7" s="37"/>
      <c r="I7" s="39" t="s">
        <v>72</v>
      </c>
      <c r="J7" s="37"/>
      <c r="K7" s="39" t="s">
        <v>174</v>
      </c>
      <c r="L7" s="37"/>
      <c r="M7" s="39" t="s">
        <v>72</v>
      </c>
    </row>
    <row r="8" spans="1:13" ht="20.85" customHeight="1">
      <c r="A8" s="27"/>
      <c r="B8" s="27"/>
      <c r="C8" s="28"/>
      <c r="D8" s="28"/>
      <c r="E8" s="29"/>
      <c r="F8" s="28"/>
      <c r="G8" s="40" t="s">
        <v>139</v>
      </c>
      <c r="H8" s="40"/>
      <c r="I8" s="40" t="s">
        <v>102</v>
      </c>
      <c r="J8" s="40"/>
      <c r="K8" s="40" t="s">
        <v>139</v>
      </c>
      <c r="L8" s="40"/>
      <c r="M8" s="40" t="s">
        <v>102</v>
      </c>
    </row>
    <row r="9" spans="1:13" ht="20.85" customHeight="1">
      <c r="A9" s="41"/>
      <c r="B9" s="41"/>
      <c r="C9" s="41"/>
      <c r="D9" s="41"/>
      <c r="E9" s="35" t="s">
        <v>0</v>
      </c>
      <c r="F9" s="41"/>
      <c r="G9" s="42" t="s">
        <v>1</v>
      </c>
      <c r="H9" s="43"/>
      <c r="I9" s="42" t="s">
        <v>1</v>
      </c>
      <c r="J9" s="43"/>
      <c r="K9" s="42" t="s">
        <v>1</v>
      </c>
      <c r="L9" s="43"/>
      <c r="M9" s="42" t="s">
        <v>1</v>
      </c>
    </row>
    <row r="10" spans="1:13" ht="20.85" customHeight="1">
      <c r="A10" s="44" t="s">
        <v>2</v>
      </c>
      <c r="B10" s="45"/>
      <c r="E10" s="41"/>
      <c r="K10" s="46"/>
      <c r="L10" s="46"/>
      <c r="M10" s="46"/>
    </row>
    <row r="11" spans="1:13" ht="8.1" customHeight="1">
      <c r="A11" s="47"/>
      <c r="B11" s="45"/>
      <c r="E11" s="41"/>
      <c r="K11" s="46"/>
      <c r="L11" s="46"/>
      <c r="M11" s="46"/>
    </row>
    <row r="12" spans="1:13" ht="20.85" customHeight="1">
      <c r="A12" s="44" t="s">
        <v>3</v>
      </c>
      <c r="B12" s="45"/>
      <c r="E12" s="41"/>
      <c r="G12" s="48"/>
      <c r="K12" s="46"/>
      <c r="L12" s="46"/>
      <c r="M12" s="46"/>
    </row>
    <row r="13" spans="1:13" ht="8.1" customHeight="1">
      <c r="B13" s="45"/>
      <c r="E13" s="41"/>
      <c r="K13" s="46"/>
      <c r="L13" s="46"/>
      <c r="M13" s="46"/>
    </row>
    <row r="14" spans="1:13" ht="20.85" customHeight="1">
      <c r="A14" s="47" t="s">
        <v>14</v>
      </c>
      <c r="B14" s="45"/>
      <c r="E14" s="41"/>
      <c r="F14" s="49"/>
      <c r="G14" s="4">
        <v>1109842270</v>
      </c>
      <c r="H14" s="50"/>
      <c r="I14" s="4">
        <v>1178952473</v>
      </c>
      <c r="J14" s="50"/>
      <c r="K14" s="4">
        <v>156665644</v>
      </c>
      <c r="L14" s="4"/>
      <c r="M14" s="4">
        <v>85877453</v>
      </c>
    </row>
    <row r="15" spans="1:13" ht="20.85" customHeight="1">
      <c r="A15" s="47" t="s">
        <v>129</v>
      </c>
      <c r="B15" s="45"/>
      <c r="E15" s="41"/>
      <c r="F15" s="49"/>
      <c r="G15" s="4"/>
      <c r="H15" s="50"/>
      <c r="I15" s="4"/>
      <c r="J15" s="50"/>
      <c r="K15" s="4"/>
      <c r="L15" s="4"/>
      <c r="M15" s="4"/>
    </row>
    <row r="16" spans="1:13" ht="20.85" customHeight="1">
      <c r="A16" s="44"/>
      <c r="B16" s="31" t="s">
        <v>130</v>
      </c>
      <c r="E16" s="41"/>
      <c r="F16" s="49"/>
      <c r="G16" s="4">
        <v>42073641</v>
      </c>
      <c r="H16" s="50"/>
      <c r="I16" s="4">
        <v>50934915</v>
      </c>
      <c r="J16" s="50"/>
      <c r="K16" s="4">
        <v>0</v>
      </c>
      <c r="L16" s="4"/>
      <c r="M16" s="4">
        <v>0</v>
      </c>
    </row>
    <row r="17" spans="1:13" ht="20.85" customHeight="1">
      <c r="A17" s="47" t="s">
        <v>108</v>
      </c>
      <c r="E17" s="41">
        <v>7.1</v>
      </c>
      <c r="F17" s="49"/>
      <c r="G17" s="4">
        <v>551964271</v>
      </c>
      <c r="H17" s="50"/>
      <c r="I17" s="4">
        <v>632264225</v>
      </c>
      <c r="J17" s="50"/>
      <c r="K17" s="4">
        <v>39162193</v>
      </c>
      <c r="L17" s="4"/>
      <c r="M17" s="4">
        <v>127702793</v>
      </c>
    </row>
    <row r="18" spans="1:13" ht="20.85" customHeight="1">
      <c r="A18" s="31" t="s">
        <v>66</v>
      </c>
      <c r="B18" s="51"/>
      <c r="E18" s="41">
        <v>17.3</v>
      </c>
      <c r="F18" s="49"/>
      <c r="G18" s="4">
        <v>0</v>
      </c>
      <c r="I18" s="4">
        <v>0</v>
      </c>
      <c r="K18" s="4">
        <v>0</v>
      </c>
      <c r="L18" s="50"/>
      <c r="M18" s="4">
        <v>10000000</v>
      </c>
    </row>
    <row r="19" spans="1:13" ht="20.85" customHeight="1">
      <c r="A19" s="31" t="s">
        <v>185</v>
      </c>
      <c r="B19" s="51"/>
      <c r="E19" s="41">
        <v>8</v>
      </c>
      <c r="F19" s="49"/>
      <c r="G19" s="4">
        <v>14139617</v>
      </c>
      <c r="I19" s="4">
        <v>0</v>
      </c>
      <c r="K19" s="4">
        <v>0</v>
      </c>
      <c r="L19" s="50"/>
      <c r="M19" s="4">
        <v>0</v>
      </c>
    </row>
    <row r="20" spans="1:13" ht="20.85" customHeight="1">
      <c r="A20" s="47" t="s">
        <v>21</v>
      </c>
      <c r="E20" s="41"/>
      <c r="F20" s="49"/>
      <c r="G20" s="7">
        <v>55163180</v>
      </c>
      <c r="H20" s="50"/>
      <c r="I20" s="4">
        <v>66548088</v>
      </c>
      <c r="J20" s="50"/>
      <c r="K20" s="7">
        <v>7057233</v>
      </c>
      <c r="L20" s="4"/>
      <c r="M20" s="4">
        <v>8864252</v>
      </c>
    </row>
    <row r="21" spans="1:13" ht="8.1" customHeight="1">
      <c r="E21" s="49"/>
      <c r="F21" s="49"/>
      <c r="G21" s="6"/>
      <c r="H21" s="5"/>
      <c r="I21" s="6"/>
      <c r="J21" s="5"/>
      <c r="K21" s="6"/>
      <c r="L21" s="5"/>
      <c r="M21" s="6"/>
    </row>
    <row r="22" spans="1:13" ht="20.85" customHeight="1">
      <c r="A22" s="44" t="s">
        <v>11</v>
      </c>
      <c r="E22" s="49"/>
      <c r="F22" s="49"/>
      <c r="G22" s="7">
        <f>SUM(G14:G20)</f>
        <v>1773182979</v>
      </c>
      <c r="H22" s="4"/>
      <c r="I22" s="7">
        <f>SUM(I14:I20)</f>
        <v>1928699701</v>
      </c>
      <c r="J22" s="4"/>
      <c r="K22" s="7">
        <f>SUM(K14:K20)</f>
        <v>202885070</v>
      </c>
      <c r="L22" s="4"/>
      <c r="M22" s="7">
        <f>SUM(M14:M20)</f>
        <v>232444498</v>
      </c>
    </row>
    <row r="23" spans="1:13" ht="20.85" customHeight="1">
      <c r="E23" s="49"/>
      <c r="F23" s="49"/>
      <c r="G23" s="4"/>
      <c r="H23" s="4"/>
      <c r="I23" s="4"/>
      <c r="J23" s="4"/>
      <c r="K23" s="4"/>
      <c r="L23" s="4"/>
      <c r="M23" s="4"/>
    </row>
    <row r="24" spans="1:13" ht="20.85" customHeight="1">
      <c r="A24" s="44" t="s">
        <v>4</v>
      </c>
      <c r="E24" s="49"/>
      <c r="F24" s="49"/>
      <c r="G24" s="4"/>
      <c r="H24" s="4"/>
      <c r="I24" s="4"/>
      <c r="J24" s="4"/>
      <c r="K24" s="4"/>
      <c r="L24" s="4"/>
      <c r="M24" s="4"/>
    </row>
    <row r="25" spans="1:13" ht="8.1" customHeight="1">
      <c r="E25" s="49"/>
      <c r="F25" s="49"/>
      <c r="G25" s="4"/>
      <c r="H25" s="4"/>
      <c r="I25" s="4"/>
      <c r="J25" s="4"/>
      <c r="K25" s="4"/>
      <c r="L25" s="4"/>
      <c r="M25" s="4"/>
    </row>
    <row r="26" spans="1:13" ht="20.85" customHeight="1">
      <c r="A26" s="31" t="s">
        <v>194</v>
      </c>
      <c r="E26" s="49"/>
      <c r="F26" s="49"/>
      <c r="G26" s="4">
        <v>1302768</v>
      </c>
      <c r="H26" s="4"/>
      <c r="I26" s="4">
        <v>0</v>
      </c>
      <c r="J26" s="4"/>
      <c r="K26" s="4">
        <v>0</v>
      </c>
      <c r="L26" s="4"/>
      <c r="M26" s="4">
        <v>0</v>
      </c>
    </row>
    <row r="27" spans="1:13" ht="20.85" customHeight="1">
      <c r="A27" s="31" t="s">
        <v>201</v>
      </c>
      <c r="E27" s="173">
        <v>7.2</v>
      </c>
      <c r="F27" s="49"/>
      <c r="G27" s="4">
        <v>0</v>
      </c>
      <c r="H27" s="4"/>
      <c r="I27" s="4">
        <v>0</v>
      </c>
      <c r="J27" s="4"/>
      <c r="K27" s="4">
        <v>0</v>
      </c>
      <c r="L27" s="4"/>
      <c r="M27" s="4">
        <v>0</v>
      </c>
    </row>
    <row r="28" spans="1:13" ht="20.85" customHeight="1">
      <c r="A28" s="52" t="s">
        <v>32</v>
      </c>
      <c r="E28" s="41">
        <v>9.1</v>
      </c>
      <c r="F28" s="49"/>
      <c r="G28" s="4">
        <v>0</v>
      </c>
      <c r="I28" s="4">
        <v>0</v>
      </c>
      <c r="K28" s="4">
        <v>7550975181</v>
      </c>
      <c r="L28" s="31"/>
      <c r="M28" s="4">
        <v>7549955181</v>
      </c>
    </row>
    <row r="29" spans="1:13" ht="20.85" customHeight="1">
      <c r="A29" s="52" t="s">
        <v>98</v>
      </c>
      <c r="E29" s="41">
        <v>9.1999999999999993</v>
      </c>
      <c r="F29" s="49"/>
      <c r="G29" s="4">
        <v>45709333</v>
      </c>
      <c r="I29" s="4">
        <v>48296416</v>
      </c>
      <c r="K29" s="4">
        <v>0</v>
      </c>
      <c r="L29" s="31"/>
      <c r="M29" s="4">
        <v>0</v>
      </c>
    </row>
    <row r="30" spans="1:13" ht="20.85" customHeight="1">
      <c r="A30" s="52" t="s">
        <v>70</v>
      </c>
      <c r="E30" s="49"/>
      <c r="F30" s="49"/>
      <c r="G30" s="4">
        <v>6135397</v>
      </c>
      <c r="I30" s="4">
        <v>6733273</v>
      </c>
      <c r="K30" s="4">
        <v>140388</v>
      </c>
      <c r="L30" s="31"/>
      <c r="M30" s="4">
        <v>138350</v>
      </c>
    </row>
    <row r="31" spans="1:13" ht="20.85" customHeight="1">
      <c r="A31" s="52" t="s">
        <v>33</v>
      </c>
      <c r="E31" s="49"/>
      <c r="F31" s="49"/>
      <c r="G31" s="4">
        <v>23205231</v>
      </c>
      <c r="I31" s="4">
        <v>28208722</v>
      </c>
      <c r="K31" s="4">
        <v>0</v>
      </c>
      <c r="L31" s="31"/>
      <c r="M31" s="4">
        <v>371489</v>
      </c>
    </row>
    <row r="32" spans="1:13" ht="20.85" customHeight="1">
      <c r="A32" s="52" t="s">
        <v>34</v>
      </c>
      <c r="B32" s="51"/>
      <c r="E32" s="49">
        <v>10</v>
      </c>
      <c r="F32" s="49"/>
      <c r="G32" s="4">
        <v>212597653</v>
      </c>
      <c r="I32" s="4">
        <v>294680070</v>
      </c>
      <c r="K32" s="4">
        <v>0</v>
      </c>
      <c r="L32" s="31"/>
      <c r="M32" s="4">
        <v>0</v>
      </c>
    </row>
    <row r="33" spans="1:13" ht="20.85" customHeight="1">
      <c r="A33" s="52" t="s">
        <v>37</v>
      </c>
      <c r="B33" s="51"/>
      <c r="E33" s="41"/>
      <c r="F33" s="49"/>
      <c r="G33" s="4">
        <v>7644104053</v>
      </c>
      <c r="I33" s="4">
        <v>7644104053</v>
      </c>
      <c r="K33" s="4">
        <v>0</v>
      </c>
      <c r="L33" s="31"/>
      <c r="M33" s="4">
        <v>0</v>
      </c>
    </row>
    <row r="34" spans="1:13" ht="20.85" customHeight="1">
      <c r="A34" s="52" t="s">
        <v>115</v>
      </c>
      <c r="B34" s="51"/>
      <c r="E34" s="49"/>
      <c r="F34" s="49"/>
      <c r="G34" s="4">
        <v>27063552</v>
      </c>
      <c r="I34" s="4">
        <v>3768464</v>
      </c>
      <c r="K34" s="4">
        <v>26999015</v>
      </c>
      <c r="L34" s="31"/>
      <c r="M34" s="4">
        <v>3768278</v>
      </c>
    </row>
    <row r="35" spans="1:13" ht="20.85" customHeight="1">
      <c r="A35" s="31" t="s">
        <v>35</v>
      </c>
      <c r="E35" s="49"/>
      <c r="F35" s="49"/>
      <c r="G35" s="4">
        <v>16189476</v>
      </c>
      <c r="H35" s="4"/>
      <c r="I35" s="4">
        <v>15082692</v>
      </c>
      <c r="J35" s="4"/>
      <c r="K35" s="4">
        <v>0</v>
      </c>
      <c r="L35" s="53"/>
      <c r="M35" s="4">
        <v>0</v>
      </c>
    </row>
    <row r="36" spans="1:13" ht="20.85" customHeight="1">
      <c r="A36" s="8" t="s">
        <v>36</v>
      </c>
      <c r="B36" s="8"/>
      <c r="C36" s="8"/>
      <c r="D36" s="8"/>
      <c r="E36" s="49"/>
      <c r="F36" s="49"/>
      <c r="G36" s="7">
        <v>89573410</v>
      </c>
      <c r="H36" s="4"/>
      <c r="I36" s="7">
        <v>91251205</v>
      </c>
      <c r="J36" s="4"/>
      <c r="K36" s="7">
        <v>21483093</v>
      </c>
      <c r="L36" s="53"/>
      <c r="M36" s="7">
        <v>20579542</v>
      </c>
    </row>
    <row r="37" spans="1:13" ht="8.1" customHeight="1">
      <c r="A37" s="8"/>
      <c r="E37" s="49"/>
      <c r="F37" s="49"/>
      <c r="G37" s="6"/>
      <c r="I37" s="6"/>
      <c r="K37" s="6"/>
      <c r="L37" s="31"/>
      <c r="M37" s="6"/>
    </row>
    <row r="38" spans="1:13" ht="20.85" customHeight="1">
      <c r="A38" s="44" t="s">
        <v>12</v>
      </c>
      <c r="E38" s="49"/>
      <c r="F38" s="49"/>
      <c r="G38" s="7">
        <f>SUM(G26:G36)</f>
        <v>8065880873</v>
      </c>
      <c r="I38" s="7">
        <f>SUM(I26:I36)</f>
        <v>8132124895</v>
      </c>
      <c r="K38" s="7">
        <f>SUM(K26:K36)</f>
        <v>7599597677</v>
      </c>
      <c r="L38" s="31"/>
      <c r="M38" s="7">
        <f>SUM(M26:M36)</f>
        <v>7574812840</v>
      </c>
    </row>
    <row r="39" spans="1:13" ht="8.1" customHeight="1">
      <c r="A39" s="44"/>
      <c r="E39" s="49"/>
      <c r="F39" s="49"/>
      <c r="G39" s="6"/>
      <c r="I39" s="5"/>
      <c r="K39" s="6"/>
      <c r="L39" s="31"/>
      <c r="M39" s="5"/>
    </row>
    <row r="40" spans="1:13" ht="20.85" customHeight="1" thickBot="1">
      <c r="A40" s="44" t="s">
        <v>5</v>
      </c>
      <c r="E40" s="54"/>
      <c r="F40" s="54"/>
      <c r="G40" s="9">
        <f>SUM(G22+G38)</f>
        <v>9839063852</v>
      </c>
      <c r="I40" s="9">
        <f>SUM(I22+I38)</f>
        <v>10060824596</v>
      </c>
      <c r="K40" s="9">
        <f>SUM(K22+K38)</f>
        <v>7802482747</v>
      </c>
      <c r="L40" s="31"/>
      <c r="M40" s="9">
        <f>SUM(M22+M38)</f>
        <v>7807257338</v>
      </c>
    </row>
    <row r="41" spans="1:13" ht="20.85" customHeight="1" thickTop="1">
      <c r="A41" s="44"/>
      <c r="E41" s="54"/>
      <c r="F41" s="54"/>
      <c r="G41" s="5"/>
      <c r="I41" s="5"/>
      <c r="K41" s="5"/>
      <c r="L41" s="31"/>
      <c r="M41" s="5"/>
    </row>
    <row r="42" spans="1:13" ht="5.25" customHeight="1">
      <c r="A42" s="44"/>
      <c r="E42" s="54"/>
      <c r="F42" s="54"/>
      <c r="G42" s="5"/>
      <c r="I42" s="5"/>
      <c r="K42" s="5"/>
      <c r="L42" s="31"/>
      <c r="M42" s="5"/>
    </row>
    <row r="43" spans="1:13" ht="20.85" customHeight="1">
      <c r="A43" s="216" t="s">
        <v>82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</row>
    <row r="44" spans="1:13" ht="20.85" customHeight="1">
      <c r="A44" s="216" t="s">
        <v>93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ht="8.25" customHeight="1">
      <c r="A45" s="55"/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</row>
    <row r="46" spans="1:13" ht="21.95" customHeight="1">
      <c r="A46" s="57" t="s">
        <v>169</v>
      </c>
      <c r="B46" s="58"/>
      <c r="C46" s="58"/>
      <c r="D46" s="58"/>
      <c r="E46" s="59"/>
      <c r="F46" s="59"/>
      <c r="G46" s="59"/>
      <c r="H46" s="59"/>
      <c r="I46" s="59"/>
      <c r="J46" s="59"/>
      <c r="K46" s="60"/>
      <c r="L46" s="60"/>
      <c r="M46" s="60"/>
    </row>
    <row r="47" spans="1:13" ht="21.75" customHeight="1">
      <c r="A47" s="61" t="str">
        <f>A1</f>
        <v>บริษัท เอเชีย เน็ตเวิร์ค อินเตอร์เนชั่นแนล จำกัด (มหาชน)</v>
      </c>
      <c r="B47" s="27"/>
      <c r="C47" s="28"/>
      <c r="D47" s="28"/>
      <c r="E47" s="29"/>
      <c r="F47" s="28"/>
      <c r="G47" s="28"/>
      <c r="H47" s="28"/>
      <c r="I47" s="28"/>
      <c r="J47" s="28"/>
      <c r="K47" s="30"/>
      <c r="L47" s="30"/>
      <c r="M47" s="30"/>
    </row>
    <row r="48" spans="1:13" ht="21.75" customHeight="1">
      <c r="A48" s="26" t="s">
        <v>114</v>
      </c>
      <c r="B48" s="27"/>
      <c r="C48" s="28"/>
      <c r="D48" s="28"/>
      <c r="E48" s="29"/>
      <c r="F48" s="28"/>
      <c r="G48" s="28"/>
      <c r="H48" s="28"/>
      <c r="I48" s="28"/>
      <c r="J48" s="28"/>
      <c r="K48" s="30"/>
      <c r="L48" s="30"/>
      <c r="M48" s="30"/>
    </row>
    <row r="49" spans="1:13" ht="21.75" customHeight="1">
      <c r="A49" s="32" t="str">
        <f>A3</f>
        <v>ณ วันที่ 30 กันยายน พ.ศ. 2568</v>
      </c>
      <c r="B49" s="33"/>
      <c r="C49" s="34"/>
      <c r="D49" s="34"/>
      <c r="E49" s="35"/>
      <c r="F49" s="34"/>
      <c r="G49" s="34"/>
      <c r="H49" s="34"/>
      <c r="I49" s="34"/>
      <c r="J49" s="34"/>
      <c r="K49" s="36"/>
      <c r="L49" s="36"/>
      <c r="M49" s="36"/>
    </row>
    <row r="50" spans="1:13" ht="20.85" customHeight="1">
      <c r="A50" s="27"/>
      <c r="B50" s="27"/>
      <c r="C50" s="28"/>
      <c r="D50" s="28"/>
      <c r="E50" s="29"/>
      <c r="F50" s="28"/>
      <c r="G50" s="28"/>
      <c r="H50" s="28"/>
      <c r="I50" s="28"/>
      <c r="J50" s="28"/>
      <c r="K50" s="30"/>
      <c r="L50" s="30"/>
      <c r="M50" s="30"/>
    </row>
    <row r="51" spans="1:13" ht="20.85" customHeight="1">
      <c r="A51" s="27"/>
      <c r="B51" s="27"/>
      <c r="C51" s="28"/>
      <c r="D51" s="28"/>
      <c r="E51" s="29"/>
      <c r="F51" s="28"/>
      <c r="G51" s="219" t="s">
        <v>79</v>
      </c>
      <c r="H51" s="219"/>
      <c r="I51" s="219"/>
      <c r="J51" s="37"/>
      <c r="K51" s="218" t="s">
        <v>80</v>
      </c>
      <c r="L51" s="218"/>
      <c r="M51" s="218"/>
    </row>
    <row r="52" spans="1:13" ht="20.85" customHeight="1">
      <c r="A52" s="27"/>
      <c r="B52" s="27"/>
      <c r="C52" s="28"/>
      <c r="D52" s="28"/>
      <c r="E52" s="29"/>
      <c r="F52" s="28"/>
      <c r="G52" s="38" t="s">
        <v>77</v>
      </c>
      <c r="H52" s="38"/>
      <c r="I52" s="38" t="s">
        <v>78</v>
      </c>
      <c r="J52" s="38"/>
      <c r="K52" s="38" t="s">
        <v>77</v>
      </c>
      <c r="L52" s="38"/>
      <c r="M52" s="38" t="s">
        <v>78</v>
      </c>
    </row>
    <row r="53" spans="1:13" ht="20.85" customHeight="1">
      <c r="A53" s="27"/>
      <c r="B53" s="27"/>
      <c r="C53" s="28"/>
      <c r="D53" s="28"/>
      <c r="E53" s="29"/>
      <c r="F53" s="28"/>
      <c r="G53" s="39" t="s">
        <v>174</v>
      </c>
      <c r="H53" s="37"/>
      <c r="I53" s="39" t="s">
        <v>72</v>
      </c>
      <c r="J53" s="37"/>
      <c r="K53" s="39" t="s">
        <v>174</v>
      </c>
      <c r="L53" s="37"/>
      <c r="M53" s="39" t="s">
        <v>72</v>
      </c>
    </row>
    <row r="54" spans="1:13" ht="20.85" customHeight="1">
      <c r="A54" s="27"/>
      <c r="B54" s="27"/>
      <c r="C54" s="28"/>
      <c r="D54" s="28"/>
      <c r="E54" s="29"/>
      <c r="F54" s="28"/>
      <c r="G54" s="40" t="s">
        <v>139</v>
      </c>
      <c r="H54" s="40"/>
      <c r="I54" s="40" t="s">
        <v>102</v>
      </c>
      <c r="J54" s="40"/>
      <c r="K54" s="40" t="s">
        <v>139</v>
      </c>
      <c r="L54" s="40"/>
      <c r="M54" s="40" t="s">
        <v>102</v>
      </c>
    </row>
    <row r="55" spans="1:13" ht="20.85" customHeight="1">
      <c r="A55" s="41"/>
      <c r="B55" s="41"/>
      <c r="C55" s="41"/>
      <c r="D55" s="41"/>
      <c r="E55" s="35" t="s">
        <v>0</v>
      </c>
      <c r="F55" s="41"/>
      <c r="G55" s="42" t="s">
        <v>1</v>
      </c>
      <c r="H55" s="43"/>
      <c r="I55" s="42" t="s">
        <v>1</v>
      </c>
      <c r="J55" s="43"/>
      <c r="K55" s="42" t="s">
        <v>1</v>
      </c>
      <c r="L55" s="43"/>
      <c r="M55" s="42" t="s">
        <v>1</v>
      </c>
    </row>
    <row r="56" spans="1:13" ht="20.85" customHeight="1">
      <c r="A56" s="44" t="s">
        <v>26</v>
      </c>
      <c r="B56" s="62"/>
      <c r="C56" s="62"/>
      <c r="D56" s="48"/>
      <c r="E56" s="63"/>
      <c r="F56" s="48"/>
      <c r="G56" s="48"/>
      <c r="H56" s="48"/>
      <c r="I56" s="48"/>
      <c r="J56" s="48"/>
      <c r="K56" s="48"/>
      <c r="L56" s="48"/>
      <c r="M56" s="48"/>
    </row>
    <row r="57" spans="1:13" ht="8.1" customHeight="1">
      <c r="A57" s="47"/>
      <c r="B57" s="47"/>
      <c r="C57" s="64"/>
      <c r="D57" s="65"/>
      <c r="E57" s="53"/>
      <c r="F57" s="65"/>
      <c r="G57" s="65"/>
      <c r="H57" s="65"/>
      <c r="I57" s="65"/>
      <c r="J57" s="65"/>
      <c r="K57" s="66"/>
      <c r="L57" s="66"/>
      <c r="M57" s="66"/>
    </row>
    <row r="58" spans="1:13" ht="20.85" customHeight="1">
      <c r="A58" s="44" t="s">
        <v>6</v>
      </c>
      <c r="B58" s="62"/>
      <c r="C58" s="62"/>
      <c r="D58" s="48"/>
      <c r="E58" s="53"/>
      <c r="F58" s="53"/>
      <c r="G58" s="53"/>
      <c r="H58" s="53"/>
      <c r="I58" s="53"/>
      <c r="J58" s="53"/>
      <c r="K58" s="53"/>
      <c r="L58" s="53"/>
      <c r="M58" s="53"/>
    </row>
    <row r="59" spans="1:13" ht="8.1" customHeight="1">
      <c r="A59" s="47"/>
      <c r="B59" s="62"/>
      <c r="C59" s="62"/>
      <c r="D59" s="48"/>
      <c r="E59" s="53"/>
      <c r="F59" s="53"/>
      <c r="G59" s="63"/>
      <c r="H59" s="53"/>
      <c r="I59" s="63"/>
      <c r="J59" s="53"/>
      <c r="K59" s="53"/>
      <c r="L59" s="53"/>
      <c r="M59" s="53"/>
    </row>
    <row r="60" spans="1:13" ht="20.85" customHeight="1">
      <c r="A60" s="47" t="s">
        <v>107</v>
      </c>
      <c r="B60" s="62"/>
      <c r="C60" s="62"/>
      <c r="D60" s="48"/>
      <c r="E60" s="41">
        <v>11.1</v>
      </c>
      <c r="F60" s="67"/>
      <c r="G60" s="5">
        <v>0</v>
      </c>
      <c r="H60" s="4"/>
      <c r="I60" s="5">
        <v>100000000</v>
      </c>
      <c r="J60" s="4"/>
      <c r="K60" s="5">
        <v>0</v>
      </c>
      <c r="L60" s="4"/>
      <c r="M60" s="5">
        <v>100000000</v>
      </c>
    </row>
    <row r="61" spans="1:13" ht="20.85" customHeight="1">
      <c r="A61" s="47" t="s">
        <v>109</v>
      </c>
      <c r="B61" s="62"/>
      <c r="C61" s="62"/>
      <c r="D61" s="48"/>
      <c r="E61" s="41">
        <v>12</v>
      </c>
      <c r="F61" s="67"/>
      <c r="G61" s="5">
        <v>644048442</v>
      </c>
      <c r="H61" s="4"/>
      <c r="I61" s="5">
        <v>829504678</v>
      </c>
      <c r="J61" s="4"/>
      <c r="K61" s="5">
        <v>20079793</v>
      </c>
      <c r="L61" s="4"/>
      <c r="M61" s="5">
        <v>13189581</v>
      </c>
    </row>
    <row r="62" spans="1:13" ht="20.85" customHeight="1">
      <c r="A62" s="47" t="s">
        <v>96</v>
      </c>
      <c r="B62" s="62"/>
      <c r="C62" s="62"/>
      <c r="D62" s="48"/>
      <c r="E62" s="41"/>
      <c r="F62" s="67"/>
      <c r="G62" s="5"/>
      <c r="H62" s="4"/>
      <c r="I62" s="5"/>
      <c r="J62" s="4"/>
      <c r="K62" s="5"/>
      <c r="L62" s="4"/>
      <c r="M62" s="5"/>
    </row>
    <row r="63" spans="1:13" ht="20.85" customHeight="1">
      <c r="A63" s="47"/>
      <c r="B63" s="62" t="s">
        <v>38</v>
      </c>
      <c r="C63" s="62"/>
      <c r="E63" s="41">
        <v>11.2</v>
      </c>
      <c r="F63" s="67"/>
      <c r="G63" s="5">
        <v>320000000</v>
      </c>
      <c r="H63" s="4"/>
      <c r="I63" s="5">
        <v>270000000</v>
      </c>
      <c r="J63" s="4"/>
      <c r="K63" s="5">
        <v>320000000</v>
      </c>
      <c r="L63" s="4"/>
      <c r="M63" s="5">
        <v>270000000</v>
      </c>
    </row>
    <row r="64" spans="1:13" ht="20.85" customHeight="1">
      <c r="A64" s="47" t="s">
        <v>117</v>
      </c>
      <c r="B64" s="62"/>
      <c r="C64" s="62"/>
      <c r="D64" s="48"/>
      <c r="E64" s="68"/>
      <c r="F64" s="67"/>
      <c r="G64" s="5"/>
      <c r="H64" s="4"/>
      <c r="I64" s="5"/>
      <c r="J64" s="4"/>
      <c r="K64" s="5"/>
      <c r="L64" s="4"/>
      <c r="M64" s="5"/>
    </row>
    <row r="65" spans="1:13" ht="20.85" customHeight="1">
      <c r="A65" s="47"/>
      <c r="B65" s="62" t="s">
        <v>160</v>
      </c>
      <c r="C65" s="62"/>
      <c r="D65" s="48"/>
      <c r="E65" s="41"/>
      <c r="F65" s="67"/>
      <c r="G65" s="5">
        <v>8940034</v>
      </c>
      <c r="H65" s="4"/>
      <c r="I65" s="5">
        <v>12951296</v>
      </c>
      <c r="J65" s="4"/>
      <c r="K65" s="5">
        <v>0</v>
      </c>
      <c r="L65" s="4"/>
      <c r="M65" s="5">
        <v>131026</v>
      </c>
    </row>
    <row r="66" spans="1:13" ht="20.85" customHeight="1">
      <c r="A66" s="47" t="s">
        <v>110</v>
      </c>
      <c r="B66" s="62"/>
      <c r="C66" s="62"/>
      <c r="D66" s="48"/>
      <c r="E66" s="41"/>
      <c r="G66" s="5">
        <v>93398238</v>
      </c>
      <c r="H66" s="4"/>
      <c r="I66" s="5">
        <v>161793469</v>
      </c>
      <c r="J66" s="4"/>
      <c r="K66" s="4">
        <v>0</v>
      </c>
      <c r="L66" s="4"/>
      <c r="M66" s="5">
        <v>0</v>
      </c>
    </row>
    <row r="67" spans="1:13" ht="20.85" customHeight="1">
      <c r="A67" s="47" t="s">
        <v>7</v>
      </c>
      <c r="B67" s="47"/>
      <c r="C67" s="47"/>
      <c r="D67" s="47"/>
      <c r="E67" s="41"/>
      <c r="F67" s="67"/>
      <c r="G67" s="7">
        <v>5438862</v>
      </c>
      <c r="H67" s="4"/>
      <c r="I67" s="10">
        <v>22125129</v>
      </c>
      <c r="J67" s="4"/>
      <c r="K67" s="10">
        <v>1144325</v>
      </c>
      <c r="L67" s="4"/>
      <c r="M67" s="10">
        <v>16879875</v>
      </c>
    </row>
    <row r="68" spans="1:13" ht="8.1" customHeight="1">
      <c r="D68" s="48"/>
      <c r="E68" s="41"/>
      <c r="F68" s="67"/>
      <c r="G68" s="69"/>
      <c r="H68" s="4"/>
      <c r="I68" s="69"/>
      <c r="J68" s="4"/>
      <c r="K68" s="69"/>
      <c r="L68" s="4"/>
      <c r="M68" s="69"/>
    </row>
    <row r="69" spans="1:13" ht="20.85" customHeight="1">
      <c r="A69" s="44" t="s">
        <v>13</v>
      </c>
      <c r="D69" s="48"/>
      <c r="E69" s="41"/>
      <c r="F69" s="67"/>
      <c r="G69" s="70">
        <f>SUM(G60:G67)</f>
        <v>1071825576</v>
      </c>
      <c r="H69" s="4"/>
      <c r="I69" s="70">
        <f>SUM(I60:I67)</f>
        <v>1396374572</v>
      </c>
      <c r="J69" s="4"/>
      <c r="K69" s="70">
        <f>SUM(K60:K67)</f>
        <v>341224118</v>
      </c>
      <c r="L69" s="4"/>
      <c r="M69" s="70">
        <f>SUM(M60:M67)</f>
        <v>400200482</v>
      </c>
    </row>
    <row r="70" spans="1:13" ht="20.85" customHeight="1">
      <c r="D70" s="48"/>
      <c r="E70" s="41"/>
      <c r="F70" s="67"/>
      <c r="G70" s="4"/>
      <c r="H70" s="4"/>
      <c r="I70" s="4"/>
      <c r="J70" s="4"/>
      <c r="K70" s="4"/>
      <c r="L70" s="53"/>
      <c r="M70" s="4"/>
    </row>
    <row r="71" spans="1:13" ht="20.85" customHeight="1">
      <c r="A71" s="44" t="s">
        <v>19</v>
      </c>
      <c r="D71" s="48"/>
      <c r="E71" s="41"/>
      <c r="F71" s="67"/>
      <c r="G71" s="4"/>
      <c r="H71" s="4"/>
      <c r="I71" s="4"/>
      <c r="J71" s="4"/>
      <c r="K71" s="5"/>
      <c r="L71" s="53"/>
      <c r="M71" s="5"/>
    </row>
    <row r="72" spans="1:13" ht="8.1" customHeight="1">
      <c r="A72" s="44"/>
      <c r="D72" s="48"/>
      <c r="E72" s="41"/>
      <c r="F72" s="67"/>
      <c r="G72" s="4"/>
      <c r="H72" s="4"/>
      <c r="I72" s="4"/>
      <c r="J72" s="4"/>
      <c r="K72" s="5"/>
      <c r="L72" s="53"/>
      <c r="M72" s="5"/>
    </row>
    <row r="73" spans="1:13" ht="20.85" customHeight="1">
      <c r="A73" s="71" t="s">
        <v>97</v>
      </c>
      <c r="B73" s="62"/>
      <c r="C73" s="62"/>
      <c r="D73" s="62"/>
      <c r="E73" s="41">
        <v>11.2</v>
      </c>
      <c r="F73" s="67"/>
      <c r="G73" s="4">
        <v>465000000</v>
      </c>
      <c r="H73" s="4"/>
      <c r="I73" s="4">
        <v>705000000</v>
      </c>
      <c r="J73" s="4"/>
      <c r="K73" s="4">
        <v>465000000</v>
      </c>
      <c r="L73" s="63"/>
      <c r="M73" s="4">
        <v>705000000</v>
      </c>
    </row>
    <row r="74" spans="1:13" ht="20.85" customHeight="1">
      <c r="A74" s="71" t="s">
        <v>118</v>
      </c>
      <c r="B74" s="62"/>
      <c r="C74" s="62"/>
      <c r="D74" s="62"/>
      <c r="E74" s="41"/>
      <c r="F74" s="67"/>
      <c r="G74" s="4">
        <v>13230307</v>
      </c>
      <c r="H74" s="4"/>
      <c r="I74" s="4">
        <v>14806609</v>
      </c>
      <c r="J74" s="4"/>
      <c r="K74" s="5">
        <v>0</v>
      </c>
      <c r="L74" s="63"/>
      <c r="M74" s="5">
        <v>252563</v>
      </c>
    </row>
    <row r="75" spans="1:13" ht="20.85" customHeight="1">
      <c r="A75" s="47" t="s">
        <v>67</v>
      </c>
      <c r="B75" s="47"/>
      <c r="C75" s="62"/>
      <c r="D75" s="48"/>
      <c r="E75" s="41"/>
      <c r="F75" s="67"/>
      <c r="G75" s="4">
        <v>7018955</v>
      </c>
      <c r="H75" s="4"/>
      <c r="I75" s="4">
        <v>6411782</v>
      </c>
      <c r="J75" s="4"/>
      <c r="K75" s="4">
        <v>2926268</v>
      </c>
      <c r="L75" s="53"/>
      <c r="M75" s="4">
        <v>2671262</v>
      </c>
    </row>
    <row r="76" spans="1:13" ht="20.85" customHeight="1">
      <c r="A76" s="47" t="s">
        <v>116</v>
      </c>
      <c r="B76" s="47"/>
      <c r="C76" s="62"/>
      <c r="D76" s="48"/>
      <c r="E76" s="41"/>
      <c r="F76" s="67"/>
      <c r="G76" s="4">
        <v>38663237</v>
      </c>
      <c r="H76" s="4"/>
      <c r="I76" s="4">
        <v>53664445</v>
      </c>
      <c r="J76" s="4"/>
      <c r="K76" s="4">
        <v>0</v>
      </c>
      <c r="L76" s="53"/>
      <c r="M76" s="4">
        <v>0</v>
      </c>
    </row>
    <row r="77" spans="1:13" ht="20.85" customHeight="1">
      <c r="A77" s="47" t="s">
        <v>29</v>
      </c>
      <c r="B77" s="47"/>
      <c r="C77" s="62"/>
      <c r="D77" s="48"/>
      <c r="E77" s="41"/>
      <c r="F77" s="67"/>
      <c r="G77" s="7">
        <v>300000</v>
      </c>
      <c r="H77" s="4"/>
      <c r="I77" s="7">
        <v>300000</v>
      </c>
      <c r="J77" s="4"/>
      <c r="K77" s="4">
        <v>300000</v>
      </c>
      <c r="L77" s="53"/>
      <c r="M77" s="4">
        <v>300000</v>
      </c>
    </row>
    <row r="78" spans="1:13" ht="8.1" customHeight="1">
      <c r="D78" s="48"/>
      <c r="E78" s="41"/>
      <c r="F78" s="67"/>
      <c r="G78" s="4"/>
      <c r="H78" s="4"/>
      <c r="I78" s="4"/>
      <c r="J78" s="4"/>
      <c r="K78" s="6"/>
      <c r="L78" s="72"/>
      <c r="M78" s="6"/>
    </row>
    <row r="79" spans="1:13" ht="20.85" customHeight="1">
      <c r="A79" s="44" t="s">
        <v>20</v>
      </c>
      <c r="D79" s="48"/>
      <c r="E79" s="67"/>
      <c r="F79" s="67"/>
      <c r="G79" s="7">
        <f>SUM(G73:G77)</f>
        <v>524212499</v>
      </c>
      <c r="H79" s="4"/>
      <c r="I79" s="7">
        <f>SUM(I73:I78)</f>
        <v>780182836</v>
      </c>
      <c r="J79" s="4"/>
      <c r="K79" s="7">
        <f>SUM(K73:K77)</f>
        <v>468226268</v>
      </c>
      <c r="L79" s="53"/>
      <c r="M79" s="7">
        <f>SUM(M73:M78)</f>
        <v>708223825</v>
      </c>
    </row>
    <row r="80" spans="1:13" ht="8.1" customHeight="1">
      <c r="A80" s="44"/>
      <c r="D80" s="48"/>
      <c r="E80" s="67"/>
      <c r="F80" s="67"/>
      <c r="G80" s="6"/>
      <c r="H80" s="4"/>
      <c r="I80" s="5"/>
      <c r="J80" s="4"/>
      <c r="K80" s="6"/>
      <c r="L80" s="53"/>
      <c r="M80" s="5"/>
    </row>
    <row r="81" spans="1:13" ht="20.85" customHeight="1">
      <c r="A81" s="44" t="s">
        <v>8</v>
      </c>
      <c r="B81" s="62"/>
      <c r="C81" s="62"/>
      <c r="D81" s="48"/>
      <c r="E81" s="67"/>
      <c r="F81" s="67"/>
      <c r="G81" s="7">
        <f>SUM(G69+G79)</f>
        <v>1596038075</v>
      </c>
      <c r="H81" s="4"/>
      <c r="I81" s="7">
        <f>+I69+I79</f>
        <v>2176557408</v>
      </c>
      <c r="J81" s="4"/>
      <c r="K81" s="73">
        <f>SUM(K69,K79)</f>
        <v>809450386</v>
      </c>
      <c r="L81" s="53"/>
      <c r="M81" s="7">
        <f>+M69+M79</f>
        <v>1108424307</v>
      </c>
    </row>
    <row r="82" spans="1:13" ht="20.85" customHeight="1">
      <c r="A82" s="44"/>
      <c r="B82" s="62"/>
      <c r="C82" s="62"/>
      <c r="D82" s="48"/>
      <c r="E82" s="67"/>
      <c r="F82" s="67"/>
      <c r="G82" s="5"/>
      <c r="H82" s="4"/>
      <c r="I82" s="5"/>
      <c r="J82" s="4"/>
      <c r="K82" s="5"/>
      <c r="L82" s="53"/>
      <c r="M82" s="5"/>
    </row>
    <row r="83" spans="1:13" ht="20.85" customHeight="1">
      <c r="A83" s="44"/>
      <c r="B83" s="62"/>
      <c r="C83" s="62"/>
      <c r="D83" s="48"/>
      <c r="E83" s="67"/>
      <c r="F83" s="67"/>
      <c r="G83" s="5"/>
      <c r="H83" s="4"/>
      <c r="I83" s="5"/>
      <c r="J83" s="4"/>
      <c r="K83" s="5"/>
      <c r="L83" s="53"/>
      <c r="M83" s="5"/>
    </row>
    <row r="84" spans="1:13" ht="20.85" customHeight="1">
      <c r="A84" s="44"/>
      <c r="B84" s="62"/>
      <c r="C84" s="62"/>
      <c r="D84" s="48"/>
      <c r="E84" s="67"/>
      <c r="F84" s="67"/>
      <c r="G84" s="5"/>
      <c r="H84" s="4"/>
      <c r="I84" s="5"/>
      <c r="J84" s="4"/>
      <c r="K84" s="5"/>
      <c r="L84" s="53"/>
      <c r="M84" s="5"/>
    </row>
    <row r="85" spans="1:13" ht="20.85" customHeight="1">
      <c r="A85" s="44"/>
      <c r="B85" s="62"/>
      <c r="C85" s="62"/>
      <c r="D85" s="48"/>
      <c r="E85" s="67"/>
      <c r="F85" s="67"/>
      <c r="G85" s="5"/>
      <c r="H85" s="4"/>
      <c r="I85" s="5"/>
      <c r="J85" s="4"/>
      <c r="K85" s="5"/>
      <c r="L85" s="53"/>
      <c r="M85" s="5"/>
    </row>
    <row r="86" spans="1:13" ht="20.85" customHeight="1">
      <c r="A86" s="44"/>
      <c r="B86" s="62"/>
      <c r="C86" s="62"/>
      <c r="D86" s="48"/>
      <c r="E86" s="67"/>
      <c r="F86" s="67"/>
      <c r="G86" s="5"/>
      <c r="H86" s="4"/>
      <c r="I86" s="5"/>
      <c r="J86" s="4"/>
      <c r="K86" s="5"/>
      <c r="L86" s="53"/>
      <c r="M86" s="5"/>
    </row>
    <row r="87" spans="1:13" ht="18.75">
      <c r="A87" s="44"/>
      <c r="B87" s="62"/>
      <c r="C87" s="62"/>
      <c r="D87" s="48"/>
      <c r="E87" s="67"/>
      <c r="F87" s="67"/>
      <c r="G87" s="5"/>
      <c r="H87" s="4"/>
      <c r="I87" s="5"/>
      <c r="J87" s="4"/>
      <c r="K87" s="5"/>
      <c r="L87" s="53"/>
      <c r="M87" s="5"/>
    </row>
    <row r="88" spans="1:13" ht="20.85" customHeight="1">
      <c r="A88" s="216" t="str">
        <f>A43</f>
        <v xml:space="preserve">กรรมการ  ____________________________________        กรรมการ  _________________________________________ </v>
      </c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</row>
    <row r="89" spans="1:13" ht="20.85" customHeight="1">
      <c r="A89" s="216" t="s">
        <v>93</v>
      </c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  <c r="M89" s="217"/>
    </row>
    <row r="90" spans="1:13" ht="12" customHeight="1">
      <c r="A90" s="44"/>
      <c r="B90" s="62"/>
      <c r="C90" s="62"/>
      <c r="D90" s="48"/>
      <c r="E90" s="67"/>
      <c r="F90" s="67"/>
      <c r="G90" s="5"/>
      <c r="H90" s="4"/>
      <c r="I90" s="5"/>
      <c r="J90" s="4"/>
      <c r="K90" s="5"/>
      <c r="L90" s="53"/>
      <c r="M90" s="5"/>
    </row>
    <row r="91" spans="1:13" ht="21.95" customHeight="1">
      <c r="A91" s="57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58"/>
      <c r="C91" s="58"/>
      <c r="D91" s="58"/>
      <c r="E91" s="59"/>
      <c r="F91" s="59"/>
      <c r="G91" s="59"/>
      <c r="H91" s="59"/>
      <c r="I91" s="59"/>
      <c r="J91" s="59"/>
      <c r="K91" s="60"/>
      <c r="L91" s="60"/>
      <c r="M91" s="60"/>
    </row>
    <row r="92" spans="1:13" ht="21.75" customHeight="1">
      <c r="A92" s="61" t="str">
        <f>A47</f>
        <v>บริษัท เอเชีย เน็ตเวิร์ค อินเตอร์เนชั่นแนล จำกัด (มหาชน)</v>
      </c>
      <c r="B92" s="27"/>
      <c r="C92" s="28"/>
      <c r="D92" s="28"/>
      <c r="E92" s="29"/>
      <c r="F92" s="28"/>
      <c r="G92" s="28"/>
      <c r="H92" s="28"/>
      <c r="I92" s="28"/>
      <c r="J92" s="28"/>
      <c r="K92" s="30"/>
      <c r="L92" s="30"/>
      <c r="M92" s="30"/>
    </row>
    <row r="93" spans="1:13" ht="21.75" customHeight="1">
      <c r="A93" s="26" t="s">
        <v>114</v>
      </c>
      <c r="B93" s="27"/>
      <c r="C93" s="28"/>
      <c r="D93" s="28"/>
      <c r="E93" s="29"/>
      <c r="F93" s="28"/>
      <c r="G93" s="28"/>
      <c r="H93" s="28"/>
      <c r="I93" s="28"/>
      <c r="J93" s="28"/>
      <c r="K93" s="30"/>
      <c r="L93" s="30"/>
      <c r="M93" s="30"/>
    </row>
    <row r="94" spans="1:13" ht="21.75" customHeight="1">
      <c r="A94" s="74" t="str">
        <f>A49</f>
        <v>ณ วันที่ 30 กันยายน พ.ศ. 2568</v>
      </c>
      <c r="B94" s="33"/>
      <c r="C94" s="34"/>
      <c r="D94" s="34"/>
      <c r="E94" s="35"/>
      <c r="F94" s="34"/>
      <c r="G94" s="34"/>
      <c r="H94" s="34"/>
      <c r="I94" s="34"/>
      <c r="J94" s="34"/>
      <c r="K94" s="36"/>
      <c r="L94" s="36"/>
      <c r="M94" s="36"/>
    </row>
    <row r="95" spans="1:13" ht="20.85" customHeight="1">
      <c r="A95" s="27"/>
      <c r="B95" s="27"/>
      <c r="C95" s="28"/>
      <c r="D95" s="28"/>
      <c r="E95" s="29"/>
      <c r="F95" s="28"/>
      <c r="G95" s="28"/>
      <c r="H95" s="28"/>
      <c r="I95" s="28"/>
      <c r="J95" s="28"/>
      <c r="K95" s="30"/>
      <c r="L95" s="30"/>
      <c r="M95" s="30"/>
    </row>
    <row r="96" spans="1:13" ht="20.85" customHeight="1">
      <c r="A96" s="27"/>
      <c r="B96" s="27"/>
      <c r="C96" s="28"/>
      <c r="D96" s="28"/>
      <c r="E96" s="29"/>
      <c r="F96" s="28"/>
      <c r="G96" s="219" t="s">
        <v>79</v>
      </c>
      <c r="H96" s="219"/>
      <c r="I96" s="219"/>
      <c r="J96" s="37"/>
      <c r="K96" s="218" t="s">
        <v>80</v>
      </c>
      <c r="L96" s="218"/>
      <c r="M96" s="218"/>
    </row>
    <row r="97" spans="1:13" ht="20.85" customHeight="1">
      <c r="A97" s="27"/>
      <c r="B97" s="27"/>
      <c r="C97" s="28"/>
      <c r="D97" s="28"/>
      <c r="E97" s="29"/>
      <c r="F97" s="28"/>
      <c r="G97" s="38" t="s">
        <v>77</v>
      </c>
      <c r="H97" s="38"/>
      <c r="I97" s="38" t="s">
        <v>78</v>
      </c>
      <c r="J97" s="38"/>
      <c r="K97" s="38" t="s">
        <v>77</v>
      </c>
      <c r="L97" s="38"/>
      <c r="M97" s="38" t="s">
        <v>78</v>
      </c>
    </row>
    <row r="98" spans="1:13" ht="20.85" customHeight="1">
      <c r="A98" s="27"/>
      <c r="B98" s="27"/>
      <c r="C98" s="28"/>
      <c r="D98" s="28"/>
      <c r="E98" s="29"/>
      <c r="F98" s="28"/>
      <c r="G98" s="39" t="s">
        <v>174</v>
      </c>
      <c r="H98" s="37"/>
      <c r="I98" s="39" t="s">
        <v>72</v>
      </c>
      <c r="J98" s="37"/>
      <c r="K98" s="39" t="s">
        <v>174</v>
      </c>
      <c r="L98" s="37"/>
      <c r="M98" s="39" t="s">
        <v>72</v>
      </c>
    </row>
    <row r="99" spans="1:13" ht="20.85" customHeight="1">
      <c r="A99" s="27"/>
      <c r="B99" s="27"/>
      <c r="C99" s="28"/>
      <c r="D99" s="28"/>
      <c r="E99" s="29"/>
      <c r="F99" s="28"/>
      <c r="G99" s="40" t="s">
        <v>139</v>
      </c>
      <c r="H99" s="40"/>
      <c r="I99" s="40" t="s">
        <v>102</v>
      </c>
      <c r="J99" s="40"/>
      <c r="K99" s="40" t="s">
        <v>139</v>
      </c>
      <c r="L99" s="40"/>
      <c r="M99" s="40" t="s">
        <v>102</v>
      </c>
    </row>
    <row r="100" spans="1:13" ht="20.85" customHeight="1">
      <c r="A100" s="41"/>
      <c r="B100" s="41"/>
      <c r="C100" s="41"/>
      <c r="D100" s="41"/>
      <c r="E100" s="75"/>
      <c r="F100" s="41"/>
      <c r="G100" s="42" t="s">
        <v>1</v>
      </c>
      <c r="H100" s="43"/>
      <c r="I100" s="42" t="s">
        <v>1</v>
      </c>
      <c r="J100" s="43"/>
      <c r="K100" s="42" t="s">
        <v>1</v>
      </c>
      <c r="L100" s="43"/>
      <c r="M100" s="42" t="s">
        <v>1</v>
      </c>
    </row>
    <row r="101" spans="1:13" ht="20.85" customHeight="1">
      <c r="A101" s="44" t="s">
        <v>87</v>
      </c>
      <c r="B101" s="62"/>
      <c r="C101" s="62"/>
      <c r="D101" s="48"/>
      <c r="E101" s="63"/>
      <c r="F101" s="48"/>
      <c r="G101" s="48"/>
      <c r="H101" s="48"/>
      <c r="I101" s="48"/>
      <c r="J101" s="48"/>
      <c r="K101" s="48"/>
      <c r="L101" s="48"/>
      <c r="M101" s="48"/>
    </row>
    <row r="102" spans="1:13" ht="6" customHeight="1">
      <c r="A102" s="47"/>
      <c r="B102" s="47"/>
      <c r="C102" s="64"/>
      <c r="D102" s="65"/>
      <c r="E102" s="53"/>
      <c r="F102" s="65"/>
      <c r="G102" s="65"/>
      <c r="H102" s="65"/>
      <c r="I102" s="65"/>
      <c r="J102" s="65"/>
      <c r="K102" s="66"/>
      <c r="L102" s="66"/>
      <c r="M102" s="66"/>
    </row>
    <row r="103" spans="1:13" ht="20.85" customHeight="1">
      <c r="A103" s="44" t="s">
        <v>31</v>
      </c>
      <c r="B103" s="62"/>
      <c r="C103" s="62"/>
      <c r="D103" s="48"/>
      <c r="E103" s="67"/>
      <c r="F103" s="67"/>
      <c r="G103" s="4"/>
      <c r="H103" s="4"/>
      <c r="I103" s="4"/>
      <c r="J103" s="4"/>
      <c r="K103" s="4"/>
      <c r="L103" s="53"/>
      <c r="M103" s="4"/>
    </row>
    <row r="104" spans="1:13" ht="6" customHeight="1">
      <c r="B104" s="62"/>
      <c r="C104" s="62"/>
      <c r="D104" s="48"/>
      <c r="E104" s="67"/>
      <c r="F104" s="67"/>
      <c r="G104" s="4"/>
      <c r="H104" s="4"/>
      <c r="I104" s="4"/>
      <c r="J104" s="4"/>
      <c r="K104" s="4"/>
      <c r="L104" s="53"/>
      <c r="M104" s="4"/>
    </row>
    <row r="105" spans="1:13" ht="20.85" customHeight="1">
      <c r="A105" s="47" t="s">
        <v>15</v>
      </c>
      <c r="B105" s="62"/>
      <c r="C105" s="62"/>
      <c r="D105" s="48"/>
      <c r="E105" s="76"/>
      <c r="F105" s="67"/>
      <c r="G105" s="4"/>
      <c r="H105" s="4"/>
      <c r="I105" s="4"/>
      <c r="J105" s="4"/>
      <c r="K105" s="4"/>
      <c r="L105" s="53"/>
      <c r="M105" s="4"/>
    </row>
    <row r="106" spans="1:13" ht="20.85" customHeight="1">
      <c r="A106" s="62"/>
      <c r="B106" s="47" t="s">
        <v>68</v>
      </c>
      <c r="C106" s="62"/>
      <c r="D106" s="48"/>
      <c r="E106" s="67"/>
      <c r="F106" s="67"/>
      <c r="G106" s="5"/>
      <c r="H106" s="5"/>
      <c r="I106" s="5"/>
      <c r="J106" s="5"/>
      <c r="K106" s="5"/>
      <c r="L106" s="53"/>
      <c r="M106" s="5"/>
    </row>
    <row r="107" spans="1:13" ht="20.85" customHeight="1">
      <c r="A107" s="62"/>
      <c r="B107" s="47"/>
      <c r="C107" s="31" t="s">
        <v>104</v>
      </c>
      <c r="D107" s="48"/>
      <c r="E107" s="67"/>
      <c r="F107" s="67"/>
      <c r="G107" s="5"/>
      <c r="H107" s="5"/>
      <c r="I107" s="5"/>
      <c r="J107" s="5"/>
      <c r="K107" s="5"/>
      <c r="L107" s="53"/>
      <c r="M107" s="5"/>
    </row>
    <row r="108" spans="1:13" ht="20.85" customHeight="1" thickBot="1">
      <c r="A108" s="62"/>
      <c r="B108" s="47"/>
      <c r="C108" s="62"/>
      <c r="D108" s="48" t="s">
        <v>105</v>
      </c>
      <c r="E108" s="67"/>
      <c r="F108" s="67"/>
      <c r="G108" s="9">
        <v>924000000</v>
      </c>
      <c r="H108" s="53"/>
      <c r="I108" s="9">
        <v>924000000</v>
      </c>
      <c r="J108" s="53"/>
      <c r="K108" s="9">
        <v>924000000</v>
      </c>
      <c r="L108" s="53"/>
      <c r="M108" s="9">
        <v>924000000</v>
      </c>
    </row>
    <row r="109" spans="1:13" ht="6" customHeight="1" thickTop="1">
      <c r="E109" s="67"/>
      <c r="F109" s="67"/>
      <c r="G109" s="4"/>
      <c r="H109" s="4"/>
      <c r="I109" s="4"/>
      <c r="J109" s="4"/>
      <c r="K109" s="5"/>
      <c r="L109" s="53"/>
      <c r="M109" s="4"/>
    </row>
    <row r="110" spans="1:13" ht="20.85" customHeight="1">
      <c r="B110" s="47" t="s">
        <v>17</v>
      </c>
      <c r="D110" s="48"/>
      <c r="E110" s="67"/>
      <c r="F110" s="67"/>
      <c r="G110" s="4"/>
      <c r="H110" s="4"/>
      <c r="I110" s="4"/>
      <c r="J110" s="4"/>
      <c r="K110" s="4"/>
      <c r="L110" s="11"/>
      <c r="M110" s="4"/>
    </row>
    <row r="111" spans="1:13" ht="20.85" customHeight="1">
      <c r="C111" s="31" t="s">
        <v>104</v>
      </c>
      <c r="D111" s="48"/>
      <c r="E111" s="67"/>
      <c r="F111" s="67"/>
      <c r="G111" s="4"/>
      <c r="H111" s="4"/>
      <c r="I111" s="4"/>
      <c r="J111" s="4"/>
      <c r="K111" s="4"/>
      <c r="L111" s="11"/>
      <c r="M111" s="4"/>
    </row>
    <row r="112" spans="1:13" ht="20.85" customHeight="1">
      <c r="B112" s="47"/>
      <c r="D112" s="62" t="s">
        <v>106</v>
      </c>
      <c r="E112" s="67"/>
      <c r="F112" s="67"/>
      <c r="G112" s="4">
        <v>924000000</v>
      </c>
      <c r="H112" s="4"/>
      <c r="I112" s="4">
        <v>924000000</v>
      </c>
      <c r="J112" s="4"/>
      <c r="K112" s="4">
        <v>924000000</v>
      </c>
      <c r="L112" s="11"/>
      <c r="M112" s="4">
        <v>924000000</v>
      </c>
    </row>
    <row r="113" spans="1:13" ht="20.85" customHeight="1">
      <c r="A113" s="31" t="s">
        <v>40</v>
      </c>
      <c r="B113" s="47"/>
      <c r="D113" s="62"/>
      <c r="E113" s="67"/>
      <c r="F113" s="67"/>
      <c r="G113" s="4">
        <v>5650789665</v>
      </c>
      <c r="H113" s="11"/>
      <c r="I113" s="5">
        <v>5650789665</v>
      </c>
      <c r="J113" s="4"/>
      <c r="K113" s="4">
        <v>5650789665</v>
      </c>
      <c r="L113" s="5"/>
      <c r="M113" s="4">
        <v>5650789665</v>
      </c>
    </row>
    <row r="114" spans="1:13" ht="20.85" customHeight="1">
      <c r="A114" s="47" t="s">
        <v>122</v>
      </c>
      <c r="B114" s="62"/>
      <c r="C114" s="47"/>
      <c r="D114" s="48"/>
      <c r="E114" s="67"/>
      <c r="F114" s="67"/>
      <c r="G114" s="4"/>
      <c r="H114" s="4"/>
      <c r="I114" s="5"/>
      <c r="J114" s="4"/>
      <c r="K114" s="4"/>
      <c r="L114" s="5"/>
      <c r="M114" s="4"/>
    </row>
    <row r="115" spans="1:13" ht="20.85" customHeight="1">
      <c r="A115" s="47"/>
      <c r="B115" s="47" t="s">
        <v>30</v>
      </c>
      <c r="C115" s="48"/>
      <c r="E115" s="67"/>
      <c r="F115" s="67"/>
      <c r="G115" s="5">
        <v>77775713</v>
      </c>
      <c r="H115" s="5"/>
      <c r="I115" s="5">
        <v>77775713</v>
      </c>
      <c r="J115" s="5"/>
      <c r="K115" s="5">
        <v>75000000</v>
      </c>
      <c r="L115" s="5"/>
      <c r="M115" s="4">
        <v>75000000</v>
      </c>
    </row>
    <row r="116" spans="1:13" ht="20.85" customHeight="1">
      <c r="A116" s="62"/>
      <c r="B116" s="62" t="s">
        <v>24</v>
      </c>
      <c r="C116" s="48"/>
      <c r="E116" s="67"/>
      <c r="F116" s="67"/>
      <c r="G116" s="5">
        <v>1701807467</v>
      </c>
      <c r="H116" s="5"/>
      <c r="I116" s="5">
        <v>1281616775</v>
      </c>
      <c r="J116" s="5"/>
      <c r="K116" s="5">
        <v>343242696</v>
      </c>
      <c r="L116" s="53"/>
      <c r="M116" s="5">
        <v>49043366</v>
      </c>
    </row>
    <row r="117" spans="1:13" ht="20.85" customHeight="1">
      <c r="A117" s="62" t="s">
        <v>39</v>
      </c>
      <c r="B117" s="47"/>
      <c r="D117" s="48"/>
      <c r="E117" s="67"/>
      <c r="F117" s="67"/>
      <c r="G117" s="7">
        <v>-184529730</v>
      </c>
      <c r="H117" s="5"/>
      <c r="I117" s="7">
        <v>-152096804</v>
      </c>
      <c r="J117" s="5"/>
      <c r="K117" s="7">
        <v>0</v>
      </c>
      <c r="L117" s="53"/>
      <c r="M117" s="7">
        <v>0</v>
      </c>
    </row>
    <row r="118" spans="1:13" ht="6" customHeight="1">
      <c r="A118" s="62"/>
      <c r="D118" s="63"/>
      <c r="E118" s="67"/>
      <c r="F118" s="67"/>
      <c r="G118" s="4"/>
      <c r="H118" s="4"/>
      <c r="J118" s="53"/>
      <c r="K118" s="4"/>
      <c r="L118" s="53"/>
      <c r="M118" s="4"/>
    </row>
    <row r="119" spans="1:13" ht="20.85" customHeight="1">
      <c r="A119" s="77" t="s">
        <v>161</v>
      </c>
      <c r="D119" s="63"/>
      <c r="E119" s="67"/>
      <c r="F119" s="67"/>
      <c r="G119" s="4">
        <f>SUM(G112:G117)</f>
        <v>8169843115</v>
      </c>
      <c r="H119" s="4"/>
      <c r="I119" s="5">
        <f>SUM(I112:I117)</f>
        <v>7782085349</v>
      </c>
      <c r="J119" s="53"/>
      <c r="K119" s="4">
        <f>SUM(K112:K117)</f>
        <v>6993032361</v>
      </c>
      <c r="L119" s="12"/>
      <c r="M119" s="4">
        <f>SUM(M112:M117)</f>
        <v>6698833031</v>
      </c>
    </row>
    <row r="120" spans="1:13" ht="20.85" customHeight="1">
      <c r="A120" s="47" t="s">
        <v>41</v>
      </c>
      <c r="B120" s="47"/>
      <c r="C120" s="62"/>
      <c r="D120" s="48"/>
      <c r="E120" s="67"/>
      <c r="F120" s="67"/>
      <c r="G120" s="7">
        <v>73182662</v>
      </c>
      <c r="H120" s="4"/>
      <c r="I120" s="7">
        <v>102181839</v>
      </c>
      <c r="J120" s="4"/>
      <c r="K120" s="7">
        <v>0</v>
      </c>
      <c r="L120" s="63"/>
      <c r="M120" s="7">
        <v>0</v>
      </c>
    </row>
    <row r="121" spans="1:13" ht="6" customHeight="1">
      <c r="A121" s="47"/>
      <c r="B121" s="62"/>
      <c r="C121" s="62"/>
      <c r="D121" s="48"/>
      <c r="E121" s="67"/>
      <c r="F121" s="67"/>
      <c r="G121" s="4"/>
      <c r="H121" s="4"/>
      <c r="J121" s="4"/>
      <c r="K121" s="4"/>
      <c r="L121" s="12"/>
      <c r="M121" s="4"/>
    </row>
    <row r="122" spans="1:13" ht="20.85" customHeight="1">
      <c r="A122" s="44" t="s">
        <v>69</v>
      </c>
      <c r="B122" s="47"/>
      <c r="C122" s="62"/>
      <c r="D122" s="48"/>
      <c r="E122" s="67"/>
      <c r="F122" s="67"/>
      <c r="G122" s="7">
        <f>SUM(G119:G120)</f>
        <v>8243025777</v>
      </c>
      <c r="H122" s="4"/>
      <c r="I122" s="7">
        <f>SUM(I119:I120)</f>
        <v>7884267188</v>
      </c>
      <c r="J122" s="4"/>
      <c r="K122" s="7">
        <f>SUM(K119:K120)</f>
        <v>6993032361</v>
      </c>
      <c r="L122" s="53"/>
      <c r="M122" s="7">
        <f>SUM(M119:M120)</f>
        <v>6698833031</v>
      </c>
    </row>
    <row r="123" spans="1:13" ht="6" customHeight="1">
      <c r="A123" s="44"/>
      <c r="B123" s="47"/>
      <c r="C123" s="62"/>
      <c r="D123" s="48"/>
      <c r="E123" s="67"/>
      <c r="F123" s="67"/>
      <c r="G123" s="6"/>
      <c r="H123" s="4"/>
      <c r="J123" s="4"/>
      <c r="K123" s="6"/>
      <c r="L123" s="53"/>
      <c r="M123" s="6"/>
    </row>
    <row r="124" spans="1:13" ht="20.85" customHeight="1" thickBot="1">
      <c r="A124" s="44" t="s">
        <v>27</v>
      </c>
      <c r="B124" s="62"/>
      <c r="C124" s="62"/>
      <c r="D124" s="48"/>
      <c r="E124" s="78"/>
      <c r="F124" s="78"/>
      <c r="G124" s="9">
        <f>SUM(G122,G81)</f>
        <v>9839063852</v>
      </c>
      <c r="H124" s="4"/>
      <c r="I124" s="9">
        <f>SUM(I122,I81)</f>
        <v>10060824596</v>
      </c>
      <c r="J124" s="4"/>
      <c r="K124" s="9">
        <f>SUM(K122,K81)</f>
        <v>7802482747</v>
      </c>
      <c r="L124" s="12"/>
      <c r="M124" s="9">
        <f>SUM(M122,M81)</f>
        <v>7807257338</v>
      </c>
    </row>
    <row r="125" spans="1:13" ht="20.85" customHeight="1" thickTop="1">
      <c r="A125" s="44"/>
      <c r="B125" s="62"/>
      <c r="C125" s="62"/>
      <c r="D125" s="48"/>
      <c r="E125" s="78"/>
      <c r="F125" s="78"/>
      <c r="G125" s="48"/>
      <c r="I125" s="48"/>
      <c r="K125" s="48"/>
      <c r="M125" s="48"/>
    </row>
    <row r="126" spans="1:13" ht="20.85" customHeight="1">
      <c r="A126" s="44"/>
      <c r="B126" s="62"/>
      <c r="C126" s="62"/>
      <c r="D126" s="48"/>
      <c r="E126" s="78"/>
      <c r="F126" s="78"/>
      <c r="G126" s="17"/>
      <c r="H126" s="17"/>
      <c r="I126" s="17"/>
      <c r="J126" s="17"/>
      <c r="K126" s="17"/>
      <c r="L126" s="80"/>
      <c r="M126" s="17"/>
    </row>
    <row r="127" spans="1:13" ht="20.85" customHeight="1">
      <c r="A127" s="44"/>
      <c r="B127" s="62"/>
      <c r="C127" s="62"/>
      <c r="D127" s="48"/>
      <c r="E127" s="78"/>
      <c r="F127" s="78"/>
      <c r="G127" s="48"/>
      <c r="I127" s="48"/>
      <c r="K127" s="48"/>
      <c r="M127" s="48"/>
    </row>
    <row r="128" spans="1:13" ht="20.85" customHeight="1">
      <c r="A128" s="44"/>
      <c r="B128" s="62"/>
      <c r="C128" s="62"/>
      <c r="D128" s="48"/>
      <c r="E128" s="78"/>
      <c r="F128" s="78"/>
      <c r="G128" s="48"/>
      <c r="K128" s="48"/>
      <c r="M128" s="48"/>
    </row>
    <row r="129" spans="1:13" ht="20.85" customHeight="1">
      <c r="A129" s="44"/>
      <c r="B129" s="62"/>
      <c r="C129" s="62"/>
      <c r="D129" s="48"/>
      <c r="E129" s="78"/>
      <c r="F129" s="78"/>
      <c r="G129" s="48"/>
      <c r="K129" s="48"/>
      <c r="M129" s="48"/>
    </row>
    <row r="130" spans="1:13" ht="20.85" customHeight="1">
      <c r="A130" s="44"/>
      <c r="B130" s="62"/>
      <c r="C130" s="62"/>
      <c r="D130" s="48"/>
      <c r="E130" s="78"/>
      <c r="F130" s="78"/>
      <c r="G130" s="48"/>
      <c r="K130" s="48"/>
      <c r="M130" s="48"/>
    </row>
    <row r="131" spans="1:13" ht="15" customHeight="1">
      <c r="A131" s="44"/>
      <c r="B131" s="62"/>
      <c r="C131" s="62"/>
      <c r="D131" s="48"/>
      <c r="E131" s="78"/>
      <c r="F131" s="78"/>
      <c r="G131" s="48"/>
      <c r="K131" s="48"/>
      <c r="M131" s="48"/>
    </row>
    <row r="132" spans="1:13" ht="15" customHeight="1">
      <c r="A132" s="44"/>
      <c r="B132" s="62"/>
      <c r="C132" s="62"/>
      <c r="D132" s="48"/>
      <c r="E132" s="78"/>
      <c r="F132" s="78"/>
      <c r="G132" s="48"/>
      <c r="K132" s="48"/>
      <c r="M132" s="48"/>
    </row>
    <row r="133" spans="1:13" ht="20.85" customHeight="1">
      <c r="A133" s="44"/>
      <c r="B133" s="62"/>
      <c r="C133" s="62"/>
      <c r="D133" s="48"/>
      <c r="E133" s="78"/>
      <c r="F133" s="78"/>
      <c r="G133" s="48"/>
      <c r="K133" s="48"/>
      <c r="M133" s="48"/>
    </row>
    <row r="134" spans="1:13" ht="20.85" customHeight="1">
      <c r="A134" s="216" t="str">
        <f>A43</f>
        <v xml:space="preserve">กรรมการ  ____________________________________        กรรมการ  _________________________________________ </v>
      </c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</row>
    <row r="135" spans="1:13" ht="20.85" customHeight="1">
      <c r="A135" s="216" t="s">
        <v>93</v>
      </c>
      <c r="B135" s="217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</row>
    <row r="136" spans="1:13" ht="14.25" customHeight="1">
      <c r="A136" s="55"/>
      <c r="B136" s="56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1:13" ht="21.95" customHeight="1">
      <c r="A137" s="5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7" s="81"/>
      <c r="C137" s="81"/>
      <c r="D137" s="82"/>
      <c r="E137" s="83"/>
      <c r="F137" s="83"/>
      <c r="G137" s="13"/>
      <c r="H137" s="13"/>
      <c r="I137" s="13"/>
      <c r="J137" s="13"/>
      <c r="K137" s="13"/>
      <c r="L137" s="14"/>
      <c r="M137" s="13"/>
    </row>
  </sheetData>
  <mergeCells count="12">
    <mergeCell ref="A135:M135"/>
    <mergeCell ref="K5:M5"/>
    <mergeCell ref="A43:M43"/>
    <mergeCell ref="A44:M44"/>
    <mergeCell ref="K51:M51"/>
    <mergeCell ref="G5:I5"/>
    <mergeCell ref="G51:I51"/>
    <mergeCell ref="A88:M88"/>
    <mergeCell ref="A89:M89"/>
    <mergeCell ref="K96:M96"/>
    <mergeCell ref="A134:M134"/>
    <mergeCell ref="G96:I9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  <ignoredErrors>
    <ignoredError sqref="J69:L6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BAB42-5ECA-49A4-9F33-69147AFA09AB}">
  <dimension ref="A1:M112"/>
  <sheetViews>
    <sheetView topLeftCell="A108" zoomScaleNormal="100" zoomScaleSheetLayoutView="83" workbookViewId="0">
      <selection activeCell="D124" sqref="D124"/>
    </sheetView>
  </sheetViews>
  <sheetFormatPr defaultColWidth="9.42578125" defaultRowHeight="21" customHeight="1"/>
  <cols>
    <col min="1" max="3" width="1.140625" style="31" customWidth="1"/>
    <col min="4" max="4" width="51.7109375" style="31" customWidth="1"/>
    <col min="5" max="5" width="4.140625" style="41" customWidth="1"/>
    <col min="6" max="6" width="0.85546875" style="31" customWidth="1"/>
    <col min="7" max="7" width="14.85546875" style="31" customWidth="1"/>
    <col min="8" max="8" width="0.85546875" style="31" customWidth="1"/>
    <col min="9" max="9" width="14.85546875" style="31" customWidth="1"/>
    <col min="10" max="10" width="0.85546875" style="31" customWidth="1"/>
    <col min="11" max="11" width="14.85546875" style="191" customWidth="1"/>
    <col min="12" max="12" width="0.85546875" style="191" customWidth="1"/>
    <col min="13" max="13" width="14.85546875" style="191" customWidth="1"/>
    <col min="14" max="16384" width="9.42578125" style="31"/>
  </cols>
  <sheetData>
    <row r="1" spans="1:13" ht="21.75" customHeight="1">
      <c r="A1" s="26" t="s">
        <v>111</v>
      </c>
      <c r="B1" s="27"/>
      <c r="C1" s="176"/>
      <c r="D1" s="176"/>
      <c r="F1" s="176"/>
      <c r="G1" s="176"/>
      <c r="H1" s="176"/>
      <c r="I1" s="176"/>
      <c r="J1" s="176"/>
      <c r="K1" s="177"/>
      <c r="L1" s="177"/>
      <c r="M1" s="177"/>
    </row>
    <row r="2" spans="1:13" ht="21.75" customHeight="1">
      <c r="A2" s="44" t="s">
        <v>63</v>
      </c>
      <c r="B2" s="27"/>
      <c r="C2" s="176"/>
      <c r="D2" s="176"/>
      <c r="F2" s="176"/>
      <c r="G2" s="176"/>
      <c r="H2" s="176"/>
      <c r="I2" s="176"/>
      <c r="J2" s="176"/>
      <c r="K2" s="177"/>
      <c r="L2" s="177"/>
      <c r="M2" s="177"/>
    </row>
    <row r="3" spans="1:13" ht="21.75" customHeight="1">
      <c r="A3" s="118" t="s">
        <v>175</v>
      </c>
      <c r="B3" s="33"/>
      <c r="C3" s="178"/>
      <c r="D3" s="178"/>
      <c r="E3" s="59"/>
      <c r="F3" s="178"/>
      <c r="G3" s="178"/>
      <c r="H3" s="178"/>
      <c r="I3" s="178"/>
      <c r="J3" s="178"/>
      <c r="K3" s="179"/>
      <c r="L3" s="179"/>
      <c r="M3" s="179"/>
    </row>
    <row r="4" spans="1:13" ht="21" customHeight="1">
      <c r="A4" s="27"/>
      <c r="B4" s="27"/>
      <c r="C4" s="176"/>
      <c r="D4" s="176"/>
      <c r="F4" s="176"/>
      <c r="G4" s="176"/>
      <c r="H4" s="176"/>
      <c r="I4" s="176"/>
      <c r="J4" s="176"/>
      <c r="K4" s="177"/>
      <c r="L4" s="177"/>
      <c r="M4" s="177"/>
    </row>
    <row r="5" spans="1:13" ht="20.85" customHeight="1">
      <c r="A5" s="176"/>
      <c r="B5" s="176"/>
      <c r="C5" s="176"/>
      <c r="D5" s="176"/>
      <c r="E5" s="29"/>
      <c r="F5" s="28"/>
      <c r="G5" s="220" t="s">
        <v>79</v>
      </c>
      <c r="H5" s="220"/>
      <c r="I5" s="220"/>
      <c r="J5" s="180"/>
      <c r="K5" s="220" t="s">
        <v>80</v>
      </c>
      <c r="L5" s="220"/>
      <c r="M5" s="220"/>
    </row>
    <row r="6" spans="1:13" ht="20.85" customHeight="1">
      <c r="A6" s="176"/>
      <c r="B6" s="176"/>
      <c r="C6" s="176"/>
      <c r="D6" s="176"/>
      <c r="E6" s="29"/>
      <c r="F6" s="28"/>
      <c r="G6" s="181" t="s">
        <v>77</v>
      </c>
      <c r="H6" s="100"/>
      <c r="I6" s="181" t="s">
        <v>77</v>
      </c>
      <c r="J6" s="100"/>
      <c r="K6" s="181" t="s">
        <v>77</v>
      </c>
      <c r="L6" s="100"/>
      <c r="M6" s="181" t="s">
        <v>77</v>
      </c>
    </row>
    <row r="7" spans="1:13" ht="20.85" customHeight="1">
      <c r="A7" s="176"/>
      <c r="B7" s="176"/>
      <c r="C7" s="176"/>
      <c r="D7" s="176"/>
      <c r="E7" s="29"/>
      <c r="F7" s="28"/>
      <c r="G7" s="101" t="s">
        <v>176</v>
      </c>
      <c r="H7" s="100"/>
      <c r="I7" s="101" t="s">
        <v>176</v>
      </c>
      <c r="J7" s="100"/>
      <c r="K7" s="101" t="s">
        <v>176</v>
      </c>
      <c r="L7" s="100"/>
      <c r="M7" s="101" t="s">
        <v>176</v>
      </c>
    </row>
    <row r="8" spans="1:13" ht="20.85" customHeight="1">
      <c r="F8" s="29"/>
      <c r="G8" s="101" t="s">
        <v>139</v>
      </c>
      <c r="H8" s="29"/>
      <c r="I8" s="101" t="s">
        <v>102</v>
      </c>
      <c r="J8" s="37"/>
      <c r="K8" s="101" t="s">
        <v>139</v>
      </c>
      <c r="L8" s="29"/>
      <c r="M8" s="101" t="s">
        <v>102</v>
      </c>
    </row>
    <row r="9" spans="1:13" ht="20.85" customHeight="1">
      <c r="F9" s="41"/>
      <c r="G9" s="183" t="s">
        <v>1</v>
      </c>
      <c r="H9" s="41"/>
      <c r="I9" s="183" t="s">
        <v>1</v>
      </c>
      <c r="J9" s="37"/>
      <c r="K9" s="183" t="s">
        <v>1</v>
      </c>
      <c r="L9" s="41"/>
      <c r="M9" s="183" t="s">
        <v>1</v>
      </c>
    </row>
    <row r="10" spans="1:13" ht="6" customHeight="1">
      <c r="F10" s="41"/>
      <c r="G10" s="101"/>
      <c r="H10" s="41"/>
      <c r="I10" s="101"/>
      <c r="J10" s="37"/>
      <c r="K10" s="101"/>
      <c r="L10" s="41"/>
      <c r="M10" s="101"/>
    </row>
    <row r="11" spans="1:13" ht="18.75" customHeight="1">
      <c r="A11" s="123" t="s">
        <v>89</v>
      </c>
      <c r="F11" s="41"/>
      <c r="G11" s="101"/>
      <c r="H11" s="41"/>
      <c r="I11" s="101"/>
      <c r="J11" s="37"/>
      <c r="K11" s="101"/>
      <c r="L11" s="41"/>
      <c r="M11" s="101"/>
    </row>
    <row r="12" spans="1:13" ht="6" customHeight="1">
      <c r="E12" s="29"/>
      <c r="F12" s="41"/>
      <c r="G12" s="101"/>
      <c r="H12" s="41"/>
      <c r="I12" s="101"/>
      <c r="J12" s="37"/>
      <c r="K12" s="184"/>
      <c r="L12" s="37"/>
      <c r="M12" s="184"/>
    </row>
    <row r="13" spans="1:13" ht="20.85" customHeight="1">
      <c r="A13" s="47" t="s">
        <v>18</v>
      </c>
      <c r="B13" s="62"/>
      <c r="C13" s="62"/>
      <c r="G13" s="185">
        <v>1903388478</v>
      </c>
      <c r="H13" s="48"/>
      <c r="I13" s="185">
        <v>2345783251</v>
      </c>
      <c r="J13" s="186"/>
      <c r="K13" s="185">
        <v>44990308</v>
      </c>
      <c r="L13" s="186"/>
      <c r="M13" s="185">
        <v>7149318</v>
      </c>
    </row>
    <row r="14" spans="1:13" ht="20.85" customHeight="1">
      <c r="A14" s="47" t="s">
        <v>178</v>
      </c>
      <c r="B14" s="62"/>
      <c r="C14" s="62"/>
      <c r="G14" s="185">
        <v>0</v>
      </c>
      <c r="H14" s="48"/>
      <c r="I14" s="185">
        <v>0</v>
      </c>
      <c r="J14" s="186"/>
      <c r="K14" s="185">
        <v>277913806</v>
      </c>
      <c r="L14" s="186"/>
      <c r="M14" s="185">
        <v>448495500</v>
      </c>
    </row>
    <row r="15" spans="1:13" ht="20.85" customHeight="1">
      <c r="A15" s="47" t="s">
        <v>9</v>
      </c>
      <c r="B15" s="62"/>
      <c r="C15" s="62"/>
      <c r="G15" s="187">
        <v>6296220</v>
      </c>
      <c r="H15" s="48"/>
      <c r="I15" s="187">
        <v>4377919</v>
      </c>
      <c r="J15" s="48"/>
      <c r="K15" s="187">
        <v>21737894</v>
      </c>
      <c r="L15" s="48"/>
      <c r="M15" s="187">
        <v>7235864</v>
      </c>
    </row>
    <row r="16" spans="1:13" ht="6" customHeight="1">
      <c r="E16" s="29"/>
      <c r="F16" s="41"/>
      <c r="G16" s="101"/>
      <c r="H16" s="41"/>
      <c r="I16" s="101"/>
      <c r="J16" s="37"/>
      <c r="K16" s="184"/>
      <c r="L16" s="37"/>
      <c r="M16" s="184"/>
    </row>
    <row r="17" spans="1:13" ht="20.85" customHeight="1">
      <c r="A17" s="44" t="s">
        <v>94</v>
      </c>
      <c r="B17" s="62"/>
      <c r="C17" s="62"/>
      <c r="G17" s="187">
        <f>SUM(G13:G15)</f>
        <v>1909684698</v>
      </c>
      <c r="H17" s="48"/>
      <c r="I17" s="187">
        <f>SUM(I13:I15)</f>
        <v>2350161170</v>
      </c>
      <c r="J17" s="48"/>
      <c r="K17" s="187">
        <f>SUM(K13:K15)</f>
        <v>344642008</v>
      </c>
      <c r="L17" s="48"/>
      <c r="M17" s="187">
        <f>SUM(M13:M15)</f>
        <v>462880682</v>
      </c>
    </row>
    <row r="18" spans="1:13" ht="20.85" customHeight="1">
      <c r="A18" s="44"/>
      <c r="B18" s="62"/>
      <c r="C18" s="62"/>
      <c r="G18" s="72"/>
      <c r="H18" s="48"/>
      <c r="I18" s="72"/>
      <c r="J18" s="48"/>
      <c r="K18" s="72"/>
      <c r="L18" s="48"/>
      <c r="M18" s="72"/>
    </row>
    <row r="19" spans="1:13" ht="20.85" customHeight="1">
      <c r="A19" s="123" t="s">
        <v>90</v>
      </c>
      <c r="B19" s="62"/>
      <c r="C19" s="62"/>
      <c r="G19" s="72"/>
      <c r="H19" s="48"/>
      <c r="I19" s="72"/>
      <c r="J19" s="48"/>
      <c r="K19" s="72"/>
      <c r="L19" s="48"/>
      <c r="M19" s="72"/>
    </row>
    <row r="20" spans="1:13" ht="6" customHeight="1">
      <c r="E20" s="29"/>
      <c r="F20" s="41"/>
      <c r="G20" s="101"/>
      <c r="H20" s="41"/>
      <c r="I20" s="101"/>
      <c r="J20" s="37"/>
      <c r="K20" s="184"/>
      <c r="L20" s="37"/>
      <c r="M20" s="184"/>
    </row>
    <row r="21" spans="1:13" ht="20.85" customHeight="1">
      <c r="A21" s="47" t="s">
        <v>119</v>
      </c>
      <c r="B21" s="62"/>
      <c r="C21" s="62"/>
      <c r="G21" s="185">
        <v>-1564140803</v>
      </c>
      <c r="H21" s="48"/>
      <c r="I21" s="185">
        <v>-1902652335</v>
      </c>
      <c r="J21" s="186"/>
      <c r="K21" s="185">
        <v>-27813520</v>
      </c>
      <c r="L21" s="186"/>
      <c r="M21" s="185">
        <v>-5958347</v>
      </c>
    </row>
    <row r="22" spans="1:13" ht="20.85" customHeight="1">
      <c r="A22" s="47" t="s">
        <v>112</v>
      </c>
      <c r="F22" s="41"/>
      <c r="G22" s="185">
        <v>-6549748</v>
      </c>
      <c r="H22" s="63"/>
      <c r="I22" s="72">
        <v>-5067142</v>
      </c>
      <c r="J22" s="188"/>
      <c r="K22" s="72">
        <v>0</v>
      </c>
      <c r="L22" s="186"/>
      <c r="M22" s="72">
        <v>-11348</v>
      </c>
    </row>
    <row r="23" spans="1:13" ht="20.85" customHeight="1">
      <c r="A23" s="47" t="s">
        <v>16</v>
      </c>
      <c r="B23" s="62"/>
      <c r="C23" s="62"/>
      <c r="G23" s="185">
        <v>-129311978</v>
      </c>
      <c r="H23" s="48"/>
      <c r="I23" s="72">
        <v>-151956814</v>
      </c>
      <c r="J23" s="186"/>
      <c r="K23" s="72">
        <v>-7436235</v>
      </c>
      <c r="L23" s="186"/>
      <c r="M23" s="72">
        <v>-8203308</v>
      </c>
    </row>
    <row r="24" spans="1:13" ht="20.85" customHeight="1">
      <c r="A24" s="47" t="s">
        <v>157</v>
      </c>
      <c r="B24" s="62"/>
      <c r="C24" s="62"/>
      <c r="G24" s="185">
        <v>0</v>
      </c>
      <c r="H24" s="48"/>
      <c r="I24" s="72">
        <v>-622009</v>
      </c>
      <c r="J24" s="186"/>
      <c r="K24" s="72">
        <v>0</v>
      </c>
      <c r="L24" s="186"/>
      <c r="M24" s="72">
        <v>0</v>
      </c>
    </row>
    <row r="25" spans="1:13" ht="20.85" customHeight="1">
      <c r="A25" s="31" t="s">
        <v>162</v>
      </c>
      <c r="F25" s="41"/>
      <c r="G25" s="72">
        <v>-2579132</v>
      </c>
      <c r="H25" s="41"/>
      <c r="I25" s="72">
        <v>-26979491</v>
      </c>
      <c r="J25" s="189"/>
      <c r="K25" s="72">
        <v>3805007</v>
      </c>
      <c r="L25" s="189"/>
      <c r="M25" s="72">
        <v>-19645294</v>
      </c>
    </row>
    <row r="26" spans="1:13" ht="20.85" customHeight="1">
      <c r="A26" s="47" t="s">
        <v>28</v>
      </c>
      <c r="B26" s="62"/>
      <c r="C26" s="62"/>
      <c r="F26" s="41"/>
      <c r="G26" s="190">
        <v>-12616307</v>
      </c>
      <c r="H26" s="63"/>
      <c r="I26" s="190">
        <v>-13089470</v>
      </c>
      <c r="J26" s="188"/>
      <c r="K26" s="190">
        <v>-12277062</v>
      </c>
      <c r="L26" s="63"/>
      <c r="M26" s="190">
        <v>-12666390</v>
      </c>
    </row>
    <row r="27" spans="1:13" ht="6" customHeight="1">
      <c r="F27" s="41"/>
      <c r="G27" s="101"/>
      <c r="H27" s="41"/>
      <c r="I27" s="101"/>
      <c r="J27" s="37"/>
      <c r="K27" s="184"/>
      <c r="L27" s="37"/>
      <c r="M27" s="184"/>
    </row>
    <row r="28" spans="1:13" ht="20.85" customHeight="1">
      <c r="A28" s="44" t="s">
        <v>95</v>
      </c>
      <c r="B28" s="62"/>
      <c r="C28" s="62"/>
      <c r="G28" s="187">
        <f>SUM(G21:G26)</f>
        <v>-1715197968</v>
      </c>
      <c r="H28" s="48"/>
      <c r="I28" s="187">
        <f>SUM(I21:I26)</f>
        <v>-2100367261</v>
      </c>
      <c r="J28" s="48"/>
      <c r="K28" s="187">
        <f>SUM(K21:K26)</f>
        <v>-43721810</v>
      </c>
      <c r="L28" s="48"/>
      <c r="M28" s="187">
        <f>SUM(M21:M26)</f>
        <v>-46484687</v>
      </c>
    </row>
    <row r="29" spans="1:13" ht="6" customHeight="1">
      <c r="F29" s="41"/>
      <c r="G29" s="101"/>
      <c r="H29" s="41"/>
      <c r="I29" s="101"/>
      <c r="J29" s="37"/>
      <c r="K29" s="184"/>
      <c r="L29" s="37"/>
      <c r="M29" s="184"/>
    </row>
    <row r="30" spans="1:13" ht="20.85" customHeight="1">
      <c r="A30" s="44" t="s">
        <v>197</v>
      </c>
      <c r="B30" s="62"/>
      <c r="C30" s="62"/>
      <c r="F30" s="41"/>
      <c r="G30" s="185"/>
      <c r="H30" s="63"/>
      <c r="I30" s="185"/>
      <c r="J30" s="188"/>
      <c r="K30" s="185"/>
      <c r="L30" s="63"/>
      <c r="M30" s="185"/>
    </row>
    <row r="31" spans="1:13" ht="20.85" customHeight="1">
      <c r="A31" s="44"/>
      <c r="B31" s="77" t="s">
        <v>131</v>
      </c>
      <c r="C31" s="62"/>
      <c r="F31" s="41"/>
      <c r="G31" s="185">
        <f>SUM(G17,G28)</f>
        <v>194486730</v>
      </c>
      <c r="H31" s="63"/>
      <c r="I31" s="185">
        <f>SUM(I17,I28)</f>
        <v>249793909</v>
      </c>
      <c r="J31" s="188"/>
      <c r="K31" s="185">
        <f>SUM(K17,K28)</f>
        <v>300920198</v>
      </c>
      <c r="L31" s="63"/>
      <c r="M31" s="185">
        <f>SUM(M17,M28)</f>
        <v>416395995</v>
      </c>
    </row>
    <row r="32" spans="1:13" ht="20.85" customHeight="1">
      <c r="A32" s="47" t="s">
        <v>193</v>
      </c>
      <c r="B32" s="62"/>
      <c r="C32" s="62"/>
      <c r="F32" s="41"/>
      <c r="G32" s="190">
        <v>4807965</v>
      </c>
      <c r="H32" s="63"/>
      <c r="I32" s="190">
        <v>4221344</v>
      </c>
      <c r="J32" s="188"/>
      <c r="K32" s="190">
        <v>0</v>
      </c>
      <c r="L32" s="63"/>
      <c r="M32" s="190">
        <v>0</v>
      </c>
    </row>
    <row r="33" spans="1:13" ht="6" customHeight="1">
      <c r="F33" s="41"/>
      <c r="G33" s="101"/>
      <c r="H33" s="41"/>
      <c r="I33" s="101"/>
      <c r="J33" s="37"/>
      <c r="K33" s="184"/>
      <c r="L33" s="37"/>
      <c r="M33" s="184"/>
    </row>
    <row r="34" spans="1:13" ht="20.85" customHeight="1">
      <c r="A34" s="44" t="s">
        <v>192</v>
      </c>
      <c r="B34" s="62"/>
      <c r="C34" s="62"/>
      <c r="F34" s="41"/>
      <c r="G34" s="185">
        <f>SUM(G31,G32)</f>
        <v>199294695</v>
      </c>
      <c r="H34" s="63"/>
      <c r="I34" s="185">
        <f>SUM(I31,I32)</f>
        <v>254015253</v>
      </c>
      <c r="J34" s="188"/>
      <c r="K34" s="185">
        <f>SUM(K31,K32)</f>
        <v>300920198</v>
      </c>
      <c r="L34" s="63"/>
      <c r="M34" s="185">
        <f>SUM(M31,M32)</f>
        <v>416395995</v>
      </c>
    </row>
    <row r="35" spans="1:13" ht="20.85" customHeight="1">
      <c r="A35" s="47" t="s">
        <v>132</v>
      </c>
      <c r="B35" s="62"/>
      <c r="C35" s="62"/>
      <c r="F35" s="41"/>
      <c r="G35" s="190">
        <v>-43108669</v>
      </c>
      <c r="H35" s="63"/>
      <c r="I35" s="190">
        <v>-57388333</v>
      </c>
      <c r="J35" s="188"/>
      <c r="K35" s="190">
        <v>-4624459</v>
      </c>
      <c r="L35" s="63"/>
      <c r="M35" s="190">
        <v>15178</v>
      </c>
    </row>
    <row r="36" spans="1:13" ht="6" customHeight="1">
      <c r="F36" s="41"/>
      <c r="G36" s="192"/>
      <c r="H36" s="192"/>
      <c r="I36" s="192"/>
      <c r="J36" s="37"/>
      <c r="K36" s="193"/>
      <c r="L36" s="189"/>
      <c r="M36" s="193"/>
    </row>
    <row r="37" spans="1:13" ht="20.85" customHeight="1">
      <c r="A37" s="44" t="s">
        <v>191</v>
      </c>
      <c r="B37" s="44"/>
      <c r="C37" s="77"/>
      <c r="F37" s="41"/>
      <c r="G37" s="72">
        <f>SUM(G34:G35)</f>
        <v>156186026</v>
      </c>
      <c r="H37" s="63"/>
      <c r="I37" s="72">
        <f>SUM(I34:I35)</f>
        <v>196626920</v>
      </c>
      <c r="J37" s="48"/>
      <c r="K37" s="72">
        <f>SUM(K34:K35)</f>
        <v>296295739</v>
      </c>
      <c r="L37" s="48"/>
      <c r="M37" s="72">
        <f>SUM(M34:M35)</f>
        <v>416411173</v>
      </c>
    </row>
    <row r="38" spans="1:13" ht="6" customHeight="1">
      <c r="F38" s="41"/>
      <c r="G38" s="101"/>
      <c r="H38" s="41"/>
      <c r="I38" s="101"/>
      <c r="J38" s="37"/>
      <c r="K38" s="184"/>
      <c r="L38" s="37"/>
      <c r="M38" s="184"/>
    </row>
    <row r="39" spans="1:13" ht="20.85" customHeight="1">
      <c r="A39" s="45" t="s">
        <v>71</v>
      </c>
      <c r="B39" s="77"/>
      <c r="C39" s="62"/>
      <c r="F39" s="41"/>
      <c r="G39" s="48"/>
      <c r="I39" s="48"/>
      <c r="K39" s="31"/>
      <c r="L39" s="31"/>
      <c r="M39" s="31"/>
    </row>
    <row r="40" spans="1:13" s="196" customFormat="1" ht="20.85" customHeight="1">
      <c r="A40" s="194"/>
      <c r="B40" s="31" t="s">
        <v>163</v>
      </c>
      <c r="C40" s="62"/>
      <c r="D40" s="31"/>
      <c r="E40" s="195"/>
      <c r="F40" s="195"/>
    </row>
    <row r="41" spans="1:13" s="196" customFormat="1" ht="20.85" customHeight="1">
      <c r="A41" s="194"/>
      <c r="B41" s="31"/>
      <c r="C41" s="62" t="s">
        <v>100</v>
      </c>
      <c r="E41" s="195"/>
      <c r="F41" s="195"/>
      <c r="G41" s="72">
        <v>-17233718</v>
      </c>
      <c r="I41" s="72">
        <v>-21501544</v>
      </c>
      <c r="K41" s="72">
        <v>0</v>
      </c>
      <c r="L41" s="48"/>
      <c r="M41" s="72">
        <v>0</v>
      </c>
    </row>
    <row r="42" spans="1:13" ht="20.85" customHeight="1">
      <c r="A42" s="62"/>
      <c r="C42" s="62" t="s">
        <v>164</v>
      </c>
      <c r="F42" s="41"/>
      <c r="G42" s="190">
        <v>-1673780</v>
      </c>
      <c r="I42" s="190">
        <v>-3543148</v>
      </c>
      <c r="K42" s="190">
        <v>0</v>
      </c>
      <c r="L42" s="63"/>
      <c r="M42" s="190">
        <v>0</v>
      </c>
    </row>
    <row r="43" spans="1:13" ht="6" customHeight="1">
      <c r="A43" s="62"/>
      <c r="C43" s="62"/>
      <c r="D43" s="62"/>
      <c r="F43" s="41"/>
      <c r="G43" s="185"/>
      <c r="I43" s="185"/>
      <c r="K43" s="185"/>
      <c r="L43" s="63"/>
      <c r="M43" s="185"/>
    </row>
    <row r="44" spans="1:13" ht="20.85" customHeight="1">
      <c r="A44" s="62"/>
      <c r="B44" s="77" t="s">
        <v>99</v>
      </c>
      <c r="F44" s="41"/>
      <c r="K44" s="31"/>
      <c r="L44" s="31"/>
      <c r="M44" s="31"/>
    </row>
    <row r="45" spans="1:13" ht="20.85" customHeight="1">
      <c r="A45" s="197"/>
      <c r="B45" s="197"/>
      <c r="C45" s="45" t="s">
        <v>138</v>
      </c>
      <c r="F45" s="41"/>
      <c r="G45" s="190">
        <f>SUM(G41:G42)</f>
        <v>-18907498</v>
      </c>
      <c r="H45" s="63"/>
      <c r="I45" s="190">
        <f>SUM(I41:I42)</f>
        <v>-25044692</v>
      </c>
      <c r="J45" s="188"/>
      <c r="K45" s="190">
        <f>SUM(K42:K42)</f>
        <v>0</v>
      </c>
      <c r="L45" s="63"/>
      <c r="M45" s="190">
        <f>SUM(M42:M42)</f>
        <v>0</v>
      </c>
    </row>
    <row r="46" spans="1:13" ht="6" customHeight="1">
      <c r="A46" s="198"/>
      <c r="B46" s="197"/>
      <c r="C46" s="45"/>
      <c r="F46" s="41"/>
      <c r="G46" s="185"/>
      <c r="H46" s="63"/>
      <c r="I46" s="185"/>
      <c r="J46" s="188"/>
      <c r="K46" s="185"/>
      <c r="L46" s="63"/>
      <c r="M46" s="185"/>
    </row>
    <row r="47" spans="1:13" ht="20.85" customHeight="1">
      <c r="A47" s="199" t="s">
        <v>143</v>
      </c>
      <c r="B47" s="199"/>
      <c r="C47" s="62"/>
      <c r="F47" s="41"/>
      <c r="G47" s="82">
        <f>SUM(G45)</f>
        <v>-18907498</v>
      </c>
      <c r="I47" s="82">
        <f>SUM(I45)</f>
        <v>-25044692</v>
      </c>
      <c r="K47" s="82">
        <f>SUM(K45)</f>
        <v>0</v>
      </c>
      <c r="L47" s="31"/>
      <c r="M47" s="82">
        <f>SUM(M45)</f>
        <v>0</v>
      </c>
    </row>
    <row r="48" spans="1:13" ht="6" customHeight="1">
      <c r="A48" s="197"/>
      <c r="B48" s="197"/>
      <c r="C48" s="62"/>
      <c r="F48" s="41"/>
      <c r="K48" s="31"/>
      <c r="L48" s="31"/>
      <c r="M48" s="31"/>
    </row>
    <row r="49" spans="1:13" ht="20.85" customHeight="1" thickBot="1">
      <c r="A49" s="45" t="s">
        <v>196</v>
      </c>
      <c r="B49" s="62"/>
      <c r="C49" s="62"/>
      <c r="F49" s="41"/>
      <c r="G49" s="200">
        <f>SUM(G37,G47)</f>
        <v>137278528</v>
      </c>
      <c r="H49" s="63"/>
      <c r="I49" s="200">
        <f>SUM(I37,I47)</f>
        <v>171582228</v>
      </c>
      <c r="J49" s="63"/>
      <c r="K49" s="200">
        <f>SUM(K37,K47)</f>
        <v>296295739</v>
      </c>
      <c r="L49" s="48"/>
      <c r="M49" s="200">
        <f>SUM(M37,M47)</f>
        <v>416411173</v>
      </c>
    </row>
    <row r="50" spans="1:13" ht="20.85" customHeight="1" thickTop="1">
      <c r="A50" s="45"/>
      <c r="B50" s="62"/>
      <c r="C50" s="62"/>
      <c r="F50" s="41"/>
      <c r="G50" s="192"/>
      <c r="H50" s="63"/>
      <c r="I50" s="192"/>
      <c r="J50" s="63"/>
      <c r="K50" s="192"/>
      <c r="L50" s="48"/>
      <c r="M50" s="192"/>
    </row>
    <row r="51" spans="1:13" ht="20.85" customHeight="1">
      <c r="A51" s="45"/>
      <c r="B51" s="62"/>
      <c r="C51" s="62"/>
      <c r="F51" s="41"/>
      <c r="G51" s="192"/>
      <c r="H51" s="63"/>
      <c r="I51" s="192"/>
      <c r="J51" s="63"/>
      <c r="K51" s="192"/>
      <c r="L51" s="48"/>
      <c r="M51" s="192"/>
    </row>
    <row r="52" spans="1:13" ht="19.5" customHeight="1">
      <c r="A52" s="45"/>
      <c r="B52" s="62"/>
      <c r="C52" s="62"/>
      <c r="F52" s="41"/>
      <c r="G52" s="192"/>
      <c r="H52" s="63"/>
      <c r="I52" s="192"/>
      <c r="J52" s="63"/>
      <c r="K52" s="192"/>
      <c r="L52" s="48"/>
      <c r="M52" s="192"/>
    </row>
    <row r="53" spans="1:13" ht="19.5" customHeight="1">
      <c r="A53" s="45"/>
      <c r="B53" s="62"/>
      <c r="C53" s="62"/>
      <c r="F53" s="41"/>
      <c r="G53" s="192"/>
      <c r="H53" s="63"/>
      <c r="I53" s="192"/>
      <c r="J53" s="63"/>
      <c r="K53" s="192"/>
      <c r="L53" s="48"/>
      <c r="M53" s="192"/>
    </row>
    <row r="54" spans="1:13" ht="20.85" customHeight="1">
      <c r="A54" s="45"/>
      <c r="B54" s="62"/>
      <c r="C54" s="62"/>
      <c r="F54" s="41"/>
      <c r="G54" s="192"/>
      <c r="H54" s="63"/>
      <c r="I54" s="192"/>
      <c r="J54" s="63"/>
      <c r="K54" s="192"/>
      <c r="L54" s="48"/>
      <c r="M54" s="192"/>
    </row>
    <row r="55" spans="1:13" ht="16.5" customHeight="1">
      <c r="A55" s="45"/>
      <c r="B55" s="62"/>
      <c r="C55" s="62"/>
      <c r="F55" s="41"/>
      <c r="G55" s="192"/>
      <c r="H55" s="63"/>
      <c r="I55" s="192"/>
      <c r="J55" s="63"/>
      <c r="K55" s="192"/>
      <c r="L55" s="48"/>
      <c r="M55" s="192"/>
    </row>
    <row r="56" spans="1:13" ht="20.85" customHeight="1">
      <c r="A56" s="216" t="s">
        <v>82</v>
      </c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</row>
    <row r="57" spans="1:13" ht="20.85" customHeight="1">
      <c r="A57" s="216" t="s">
        <v>120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</row>
    <row r="58" spans="1:13" ht="9.75" customHeight="1">
      <c r="A58" s="55"/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</row>
    <row r="59" spans="1:13" s="201" customFormat="1" ht="9.75" customHeight="1"/>
    <row r="60" spans="1:13" ht="21.95" customHeight="1">
      <c r="A60" s="58" t="s">
        <v>169</v>
      </c>
      <c r="B60" s="58"/>
      <c r="C60" s="58"/>
      <c r="D60" s="58"/>
      <c r="E60" s="59"/>
      <c r="F60" s="58"/>
      <c r="G60" s="58"/>
      <c r="H60" s="58"/>
      <c r="I60" s="58"/>
      <c r="J60" s="58"/>
      <c r="K60" s="202"/>
      <c r="L60" s="202"/>
      <c r="M60" s="202"/>
    </row>
    <row r="61" spans="1:13" ht="21.75" customHeight="1">
      <c r="A61" s="44" t="str">
        <f>+A1</f>
        <v>บริษัท เอเชีย เน็ตเวิร์ค อินเตอร์เนชั่นแนล จำกัด (มหาชน)</v>
      </c>
      <c r="B61" s="27"/>
      <c r="C61" s="176"/>
      <c r="D61" s="176"/>
      <c r="F61" s="176"/>
      <c r="G61" s="176"/>
      <c r="H61" s="176"/>
      <c r="I61" s="176"/>
      <c r="J61" s="176"/>
      <c r="K61" s="177"/>
      <c r="L61" s="177"/>
      <c r="M61" s="177"/>
    </row>
    <row r="62" spans="1:13" ht="21.75" customHeight="1">
      <c r="A62" s="44" t="s">
        <v>83</v>
      </c>
      <c r="B62" s="27"/>
      <c r="C62" s="176"/>
      <c r="D62" s="176"/>
      <c r="F62" s="176"/>
      <c r="G62" s="176"/>
      <c r="H62" s="176"/>
      <c r="I62" s="176"/>
      <c r="J62" s="176"/>
      <c r="K62" s="177"/>
      <c r="L62" s="177"/>
      <c r="M62" s="177"/>
    </row>
    <row r="63" spans="1:13" ht="21.75" customHeight="1">
      <c r="A63" s="118" t="str">
        <f>+A3</f>
        <v>สำหรับรอบระยะเวลาสามเดือนสิ้นสุดวันที่ 30 กันยายน พ.ศ. 2568</v>
      </c>
      <c r="B63" s="33"/>
      <c r="C63" s="178"/>
      <c r="D63" s="178"/>
      <c r="E63" s="59"/>
      <c r="F63" s="178"/>
      <c r="G63" s="178"/>
      <c r="H63" s="178"/>
      <c r="I63" s="178"/>
      <c r="J63" s="178"/>
      <c r="K63" s="179"/>
      <c r="L63" s="179"/>
      <c r="M63" s="179"/>
    </row>
    <row r="64" spans="1:13" ht="20.85" customHeight="1">
      <c r="A64" s="27"/>
      <c r="B64" s="27"/>
      <c r="C64" s="176"/>
      <c r="D64" s="176"/>
      <c r="F64" s="176"/>
      <c r="G64" s="176"/>
      <c r="H64" s="176"/>
      <c r="I64" s="176"/>
      <c r="J64" s="176"/>
      <c r="K64" s="177"/>
      <c r="L64" s="177"/>
      <c r="M64" s="177"/>
    </row>
    <row r="65" spans="1:13" ht="20.85" customHeight="1">
      <c r="A65" s="176"/>
      <c r="B65" s="176"/>
      <c r="C65" s="176"/>
      <c r="D65" s="176"/>
      <c r="E65" s="29"/>
      <c r="F65" s="28"/>
      <c r="G65" s="220" t="s">
        <v>79</v>
      </c>
      <c r="H65" s="220"/>
      <c r="I65" s="220"/>
      <c r="J65" s="180"/>
      <c r="K65" s="220" t="s">
        <v>80</v>
      </c>
      <c r="L65" s="220"/>
      <c r="M65" s="220"/>
    </row>
    <row r="66" spans="1:13" ht="20.85" customHeight="1">
      <c r="A66" s="176"/>
      <c r="B66" s="176"/>
      <c r="C66" s="176"/>
      <c r="D66" s="176"/>
      <c r="E66" s="29"/>
      <c r="F66" s="28"/>
      <c r="G66" s="182" t="s">
        <v>77</v>
      </c>
      <c r="H66" s="100"/>
      <c r="I66" s="182" t="s">
        <v>77</v>
      </c>
      <c r="J66" s="100"/>
      <c r="K66" s="182" t="s">
        <v>77</v>
      </c>
      <c r="L66" s="100"/>
      <c r="M66" s="182" t="s">
        <v>77</v>
      </c>
    </row>
    <row r="67" spans="1:13" ht="20.85" customHeight="1">
      <c r="A67" s="176"/>
      <c r="B67" s="176"/>
      <c r="C67" s="176"/>
      <c r="D67" s="176"/>
      <c r="E67" s="29"/>
      <c r="F67" s="28"/>
      <c r="G67" s="101" t="s">
        <v>176</v>
      </c>
      <c r="H67" s="100"/>
      <c r="I67" s="101" t="s">
        <v>176</v>
      </c>
      <c r="J67" s="100"/>
      <c r="K67" s="101" t="s">
        <v>176</v>
      </c>
      <c r="L67" s="100"/>
      <c r="M67" s="101" t="s">
        <v>176</v>
      </c>
    </row>
    <row r="68" spans="1:13" ht="20.85" customHeight="1">
      <c r="F68" s="29"/>
      <c r="G68" s="101" t="s">
        <v>139</v>
      </c>
      <c r="H68" s="29"/>
      <c r="I68" s="101" t="s">
        <v>102</v>
      </c>
      <c r="J68" s="37"/>
      <c r="K68" s="101" t="s">
        <v>139</v>
      </c>
      <c r="L68" s="29"/>
      <c r="M68" s="101" t="s">
        <v>102</v>
      </c>
    </row>
    <row r="69" spans="1:13" ht="20.85" customHeight="1">
      <c r="F69" s="41"/>
      <c r="G69" s="183" t="s">
        <v>1</v>
      </c>
      <c r="H69" s="41"/>
      <c r="I69" s="183" t="s">
        <v>1</v>
      </c>
      <c r="J69" s="37"/>
      <c r="K69" s="183" t="s">
        <v>1</v>
      </c>
      <c r="L69" s="41"/>
      <c r="M69" s="183" t="s">
        <v>1</v>
      </c>
    </row>
    <row r="70" spans="1:13" ht="6" customHeight="1">
      <c r="E70" s="29"/>
      <c r="F70" s="41"/>
      <c r="G70" s="101"/>
      <c r="H70" s="41"/>
      <c r="I70" s="101"/>
      <c r="J70" s="37"/>
      <c r="K70" s="184"/>
      <c r="L70" s="37"/>
      <c r="M70" s="184"/>
    </row>
    <row r="71" spans="1:13" ht="20.85" customHeight="1">
      <c r="A71" s="44" t="s">
        <v>190</v>
      </c>
      <c r="F71" s="41"/>
      <c r="G71" s="41"/>
      <c r="H71" s="41"/>
      <c r="I71" s="41"/>
      <c r="J71" s="41"/>
    </row>
    <row r="72" spans="1:13" ht="20.85" customHeight="1">
      <c r="A72" s="47" t="s">
        <v>64</v>
      </c>
      <c r="F72" s="41"/>
      <c r="G72" s="48">
        <v>146138907</v>
      </c>
      <c r="H72" s="48"/>
      <c r="I72" s="48">
        <v>176355806</v>
      </c>
      <c r="J72" s="48"/>
      <c r="K72" s="48">
        <v>296295739</v>
      </c>
      <c r="L72" s="48"/>
      <c r="M72" s="48">
        <v>416411173</v>
      </c>
    </row>
    <row r="73" spans="1:13" ht="20.85" customHeight="1">
      <c r="A73" s="47" t="s">
        <v>65</v>
      </c>
      <c r="B73" s="77"/>
      <c r="G73" s="203">
        <v>10047119</v>
      </c>
      <c r="I73" s="203">
        <v>20271114</v>
      </c>
      <c r="K73" s="203">
        <v>0</v>
      </c>
      <c r="L73" s="31"/>
      <c r="M73" s="203">
        <v>0</v>
      </c>
    </row>
    <row r="74" spans="1:13" ht="6" customHeight="1">
      <c r="E74" s="29"/>
      <c r="F74" s="41"/>
      <c r="G74" s="101"/>
      <c r="H74" s="41"/>
      <c r="I74" s="101"/>
      <c r="J74" s="37"/>
      <c r="K74" s="101"/>
      <c r="L74" s="37"/>
      <c r="M74" s="101"/>
    </row>
    <row r="75" spans="1:13" ht="20.85" customHeight="1" thickBot="1">
      <c r="F75" s="41"/>
      <c r="G75" s="204">
        <f>SUM(G72:G74)</f>
        <v>156186026</v>
      </c>
      <c r="H75" s="205"/>
      <c r="I75" s="204">
        <f>SUM(I72:I74)</f>
        <v>196626920</v>
      </c>
      <c r="J75" s="205"/>
      <c r="K75" s="204">
        <f>SUM(K72:K74)</f>
        <v>296295739</v>
      </c>
      <c r="L75" s="206"/>
      <c r="M75" s="204">
        <f>SUM(M72:M74)</f>
        <v>416411173</v>
      </c>
    </row>
    <row r="76" spans="1:13" ht="20.85" customHeight="1" thickTop="1">
      <c r="B76" s="47"/>
      <c r="C76" s="62"/>
      <c r="F76" s="41"/>
      <c r="G76" s="192"/>
      <c r="H76" s="63"/>
      <c r="I76" s="192"/>
      <c r="J76" s="63"/>
      <c r="K76" s="48"/>
      <c r="L76" s="48"/>
      <c r="M76" s="48"/>
    </row>
    <row r="77" spans="1:13" ht="20.85" customHeight="1">
      <c r="A77" s="44" t="s">
        <v>144</v>
      </c>
      <c r="B77" s="47"/>
      <c r="C77" s="77"/>
      <c r="K77" s="31"/>
      <c r="L77" s="31"/>
      <c r="M77" s="31"/>
    </row>
    <row r="78" spans="1:13" ht="20.85" customHeight="1">
      <c r="A78" s="47" t="s">
        <v>64</v>
      </c>
      <c r="B78" s="77"/>
      <c r="G78" s="48">
        <v>124349749</v>
      </c>
      <c r="I78" s="48">
        <v>158109525</v>
      </c>
      <c r="K78" s="48">
        <v>296295739</v>
      </c>
      <c r="L78" s="31"/>
      <c r="M78" s="48">
        <v>416411173</v>
      </c>
    </row>
    <row r="79" spans="1:13" ht="20.85" customHeight="1">
      <c r="A79" s="47" t="s">
        <v>65</v>
      </c>
      <c r="B79" s="77"/>
      <c r="G79" s="203">
        <v>12928779</v>
      </c>
      <c r="I79" s="203">
        <v>13472703</v>
      </c>
      <c r="K79" s="203">
        <v>0</v>
      </c>
      <c r="L79" s="31"/>
      <c r="M79" s="203">
        <v>0</v>
      </c>
    </row>
    <row r="80" spans="1:13" ht="6" customHeight="1">
      <c r="E80" s="29"/>
      <c r="F80" s="41"/>
      <c r="G80" s="101"/>
      <c r="H80" s="41"/>
      <c r="I80" s="101"/>
      <c r="J80" s="37"/>
      <c r="K80" s="101"/>
      <c r="L80" s="37"/>
      <c r="M80" s="101"/>
    </row>
    <row r="81" spans="1:13" ht="20.85" customHeight="1" thickBot="1">
      <c r="F81" s="41"/>
      <c r="G81" s="204">
        <f>SUM(G78:G80)</f>
        <v>137278528</v>
      </c>
      <c r="H81" s="205"/>
      <c r="I81" s="204">
        <f>SUM(I78:I80)</f>
        <v>171582228</v>
      </c>
      <c r="J81" s="205"/>
      <c r="K81" s="204">
        <f>SUM(K78:K80)</f>
        <v>296295739</v>
      </c>
      <c r="L81" s="206"/>
      <c r="M81" s="204">
        <f>SUM(M78:M80)</f>
        <v>416411173</v>
      </c>
    </row>
    <row r="82" spans="1:13" ht="20.85" customHeight="1" thickTop="1">
      <c r="F82" s="41"/>
      <c r="G82" s="72"/>
      <c r="H82" s="205"/>
      <c r="I82" s="72"/>
      <c r="J82" s="205"/>
      <c r="K82" s="72"/>
      <c r="L82" s="206"/>
      <c r="M82" s="72"/>
    </row>
    <row r="83" spans="1:13" ht="20.85" customHeight="1">
      <c r="B83" s="47"/>
      <c r="C83" s="62"/>
      <c r="F83" s="41"/>
      <c r="G83" s="192"/>
      <c r="H83" s="63"/>
      <c r="I83" s="192"/>
      <c r="J83" s="63"/>
      <c r="K83" s="48"/>
      <c r="L83" s="48"/>
      <c r="M83" s="48"/>
    </row>
    <row r="84" spans="1:13" ht="20.85" customHeight="1">
      <c r="A84" s="44" t="s">
        <v>188</v>
      </c>
      <c r="B84" s="47"/>
      <c r="C84" s="62"/>
      <c r="G84" s="48"/>
      <c r="I84" s="48"/>
      <c r="K84" s="31"/>
      <c r="L84" s="31"/>
      <c r="M84" s="31"/>
    </row>
    <row r="85" spans="1:13" ht="6" customHeight="1">
      <c r="F85" s="41"/>
      <c r="G85" s="101"/>
      <c r="H85" s="41"/>
      <c r="I85" s="101"/>
      <c r="J85" s="37"/>
      <c r="K85" s="184"/>
      <c r="L85" s="37"/>
      <c r="M85" s="184"/>
    </row>
    <row r="86" spans="1:13" ht="20.85" customHeight="1" thickBot="1">
      <c r="A86" s="47" t="s">
        <v>189</v>
      </c>
      <c r="B86" s="207"/>
      <c r="G86" s="208">
        <f>ROUND(G72/1848000000,4)</f>
        <v>7.9100000000000004E-2</v>
      </c>
      <c r="H86" s="209"/>
      <c r="I86" s="208">
        <f>I72/1848000000</f>
        <v>9.5430630952380954E-2</v>
      </c>
      <c r="J86" s="210"/>
      <c r="K86" s="208">
        <f>ROUND(K72/1848000000,4)</f>
        <v>0.1603</v>
      </c>
      <c r="L86" s="210"/>
      <c r="M86" s="208">
        <f>M72/1848000000</f>
        <v>0.22533072132034632</v>
      </c>
    </row>
    <row r="87" spans="1:13" ht="20.85" customHeight="1" thickTop="1">
      <c r="A87" s="47"/>
      <c r="F87" s="41"/>
      <c r="G87" s="3"/>
      <c r="H87" s="209"/>
      <c r="I87" s="3"/>
      <c r="J87" s="209"/>
      <c r="K87" s="3"/>
      <c r="L87" s="211"/>
      <c r="M87" s="3"/>
    </row>
    <row r="88" spans="1:13" ht="20.85" customHeight="1">
      <c r="A88" s="47"/>
      <c r="B88" s="47"/>
      <c r="G88" s="212"/>
      <c r="H88" s="209"/>
      <c r="I88" s="212"/>
      <c r="J88" s="209"/>
      <c r="K88" s="212"/>
      <c r="L88" s="209"/>
      <c r="M88" s="212"/>
    </row>
    <row r="89" spans="1:13" ht="21" customHeight="1">
      <c r="A89" s="47"/>
      <c r="B89" s="47"/>
      <c r="G89" s="213"/>
      <c r="H89" s="214"/>
      <c r="I89" s="213"/>
      <c r="J89" s="215"/>
      <c r="K89" s="213"/>
      <c r="L89" s="214"/>
      <c r="M89" s="213"/>
    </row>
    <row r="90" spans="1:13" ht="21" customHeight="1">
      <c r="A90" s="44"/>
      <c r="B90" s="47"/>
      <c r="G90" s="213"/>
      <c r="H90" s="214"/>
      <c r="I90" s="213"/>
      <c r="J90" s="215"/>
      <c r="K90" s="213"/>
      <c r="L90" s="214"/>
      <c r="M90" s="213"/>
    </row>
    <row r="91" spans="1:13" ht="21.75" customHeight="1">
      <c r="A91" s="47"/>
      <c r="B91" s="47"/>
      <c r="G91" s="213"/>
      <c r="H91" s="214"/>
      <c r="I91" s="213"/>
      <c r="J91" s="215"/>
      <c r="K91" s="213"/>
      <c r="L91" s="214"/>
      <c r="M91" s="213"/>
    </row>
    <row r="92" spans="1:13" ht="21.75" customHeight="1">
      <c r="A92" s="47"/>
      <c r="B92" s="47"/>
      <c r="G92" s="213"/>
      <c r="H92" s="214"/>
      <c r="I92" s="213"/>
      <c r="J92" s="215"/>
      <c r="K92" s="213"/>
      <c r="L92" s="214"/>
      <c r="M92" s="213"/>
    </row>
    <row r="93" spans="1:13" ht="21.75" customHeight="1">
      <c r="A93" s="47"/>
      <c r="B93" s="47"/>
      <c r="G93" s="213"/>
      <c r="H93" s="214"/>
      <c r="I93" s="213"/>
      <c r="J93" s="215"/>
      <c r="K93" s="213"/>
      <c r="L93" s="214"/>
      <c r="M93" s="213"/>
    </row>
    <row r="94" spans="1:13" ht="21.75" customHeight="1">
      <c r="A94" s="47"/>
      <c r="B94" s="47"/>
      <c r="G94" s="213"/>
      <c r="H94" s="214"/>
      <c r="I94" s="213"/>
      <c r="J94" s="215"/>
      <c r="K94" s="213"/>
      <c r="L94" s="214"/>
      <c r="M94" s="213"/>
    </row>
    <row r="95" spans="1:13" ht="21.75" customHeight="1">
      <c r="A95" s="47"/>
      <c r="B95" s="47"/>
      <c r="G95" s="213"/>
      <c r="H95" s="214"/>
      <c r="I95" s="213"/>
      <c r="J95" s="215"/>
      <c r="K95" s="213"/>
      <c r="L95" s="214"/>
      <c r="M95" s="213"/>
    </row>
    <row r="96" spans="1:13" ht="21.75" customHeight="1">
      <c r="A96" s="47"/>
      <c r="B96" s="47"/>
      <c r="G96" s="213"/>
      <c r="H96" s="214"/>
      <c r="I96" s="213"/>
      <c r="J96" s="215"/>
      <c r="K96" s="213"/>
      <c r="L96" s="214"/>
      <c r="M96" s="213"/>
    </row>
    <row r="97" spans="1:13" ht="21.75" customHeight="1">
      <c r="A97" s="47"/>
      <c r="B97" s="47"/>
      <c r="G97" s="213"/>
      <c r="H97" s="214"/>
      <c r="I97" s="213"/>
      <c r="J97" s="215"/>
      <c r="K97" s="213"/>
      <c r="L97" s="214"/>
      <c r="M97" s="213"/>
    </row>
    <row r="98" spans="1:13" ht="21.75" customHeight="1">
      <c r="A98" s="47"/>
      <c r="B98" s="47"/>
      <c r="G98" s="213"/>
      <c r="H98" s="214"/>
      <c r="I98" s="213"/>
      <c r="J98" s="215"/>
      <c r="K98" s="213"/>
      <c r="L98" s="214"/>
      <c r="M98" s="213"/>
    </row>
    <row r="99" spans="1:13" ht="21.75" customHeight="1">
      <c r="A99" s="47"/>
      <c r="B99" s="47"/>
      <c r="G99" s="213"/>
      <c r="H99" s="214"/>
      <c r="I99" s="213"/>
      <c r="J99" s="215"/>
      <c r="K99" s="213"/>
      <c r="L99" s="214"/>
      <c r="M99" s="213"/>
    </row>
    <row r="100" spans="1:13" ht="21.75" customHeight="1">
      <c r="A100" s="47"/>
      <c r="B100" s="47"/>
      <c r="G100" s="213"/>
      <c r="H100" s="214"/>
      <c r="I100" s="213"/>
      <c r="J100" s="215"/>
      <c r="K100" s="213"/>
      <c r="L100" s="214"/>
      <c r="M100" s="213"/>
    </row>
    <row r="101" spans="1:13" ht="21.75" customHeight="1">
      <c r="A101" s="47"/>
      <c r="B101" s="47"/>
      <c r="G101" s="213"/>
      <c r="H101" s="214"/>
      <c r="I101" s="213"/>
      <c r="J101" s="215"/>
      <c r="K101" s="213"/>
      <c r="L101" s="214"/>
      <c r="M101" s="213"/>
    </row>
    <row r="102" spans="1:13" ht="21" customHeight="1">
      <c r="A102" s="47"/>
      <c r="B102" s="47"/>
      <c r="G102" s="213"/>
      <c r="H102" s="214"/>
      <c r="I102" s="213"/>
      <c r="J102" s="215"/>
      <c r="K102" s="213"/>
      <c r="L102" s="214"/>
      <c r="M102" s="213"/>
    </row>
    <row r="103" spans="1:13" ht="21" customHeight="1">
      <c r="A103" s="47"/>
      <c r="B103" s="47"/>
      <c r="G103" s="213"/>
      <c r="H103" s="214"/>
      <c r="I103" s="213"/>
      <c r="J103" s="215"/>
      <c r="K103" s="213"/>
      <c r="L103" s="214"/>
      <c r="M103" s="213"/>
    </row>
    <row r="104" spans="1:13" ht="21" customHeight="1">
      <c r="A104" s="47"/>
      <c r="B104" s="47"/>
      <c r="G104" s="213"/>
      <c r="H104" s="214"/>
      <c r="I104" s="213"/>
      <c r="J104" s="215"/>
      <c r="K104" s="213"/>
      <c r="L104" s="214"/>
      <c r="M104" s="213"/>
    </row>
    <row r="105" spans="1:13" ht="21" customHeight="1">
      <c r="A105" s="47"/>
      <c r="B105" s="47"/>
      <c r="G105" s="213"/>
      <c r="H105" s="214"/>
      <c r="I105" s="213"/>
      <c r="J105" s="215"/>
      <c r="K105" s="213"/>
      <c r="L105" s="214"/>
      <c r="M105" s="213"/>
    </row>
    <row r="106" spans="1:13" ht="20.25" customHeight="1">
      <c r="A106" s="47"/>
      <c r="B106" s="47"/>
      <c r="G106" s="213"/>
      <c r="H106" s="214"/>
      <c r="I106" s="213"/>
      <c r="J106" s="215"/>
      <c r="K106" s="213"/>
      <c r="L106" s="214"/>
      <c r="M106" s="213"/>
    </row>
    <row r="107" spans="1:13" ht="21" customHeight="1">
      <c r="A107" s="47"/>
      <c r="B107" s="47"/>
      <c r="G107" s="213"/>
      <c r="H107" s="214"/>
      <c r="I107" s="213"/>
      <c r="J107" s="215"/>
      <c r="K107" s="213"/>
      <c r="L107" s="214"/>
      <c r="M107" s="213"/>
    </row>
    <row r="108" spans="1:13" ht="21" customHeight="1">
      <c r="A108" s="47"/>
      <c r="B108" s="47"/>
      <c r="G108" s="213"/>
      <c r="H108" s="214"/>
      <c r="I108" s="213"/>
      <c r="J108" s="215"/>
      <c r="K108" s="213"/>
      <c r="L108" s="214"/>
      <c r="M108" s="213"/>
    </row>
    <row r="109" spans="1:13" ht="21" customHeight="1">
      <c r="A109" s="216" t="s">
        <v>82</v>
      </c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</row>
    <row r="110" spans="1:13" ht="21" customHeight="1">
      <c r="A110" s="216" t="s">
        <v>121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</row>
    <row r="111" spans="1:13" ht="21" customHeight="1">
      <c r="A111" s="47"/>
      <c r="B111" s="47"/>
      <c r="G111" s="213"/>
      <c r="H111" s="214"/>
      <c r="I111" s="213"/>
      <c r="J111" s="215"/>
      <c r="K111" s="213"/>
      <c r="L111" s="214"/>
      <c r="M111" s="213"/>
    </row>
    <row r="112" spans="1:13" ht="21.95" customHeight="1">
      <c r="A112" s="58" t="str">
        <f>+A60</f>
        <v>หมายเหตุประกอบข้อมูลทางการเงินเป็นส่วนหนึ่งของข้อมูลทางการเงินระหว่างกาลนี้</v>
      </c>
      <c r="B112" s="58"/>
      <c r="C112" s="58"/>
      <c r="D112" s="58"/>
      <c r="E112" s="59"/>
      <c r="F112" s="58"/>
      <c r="G112" s="58"/>
      <c r="H112" s="58"/>
      <c r="I112" s="58"/>
      <c r="J112" s="58"/>
      <c r="K112" s="202"/>
      <c r="L112" s="202"/>
      <c r="M112" s="202"/>
    </row>
  </sheetData>
  <mergeCells count="8">
    <mergeCell ref="A109:M109"/>
    <mergeCell ref="A110:M110"/>
    <mergeCell ref="G5:I5"/>
    <mergeCell ref="K5:M5"/>
    <mergeCell ref="A56:M56"/>
    <mergeCell ref="A57:M57"/>
    <mergeCell ref="G65:I65"/>
    <mergeCell ref="K65:M65"/>
  </mergeCells>
  <pageMargins left="1" right="0.5" top="0.5" bottom="0.6" header="0.49" footer="0.4"/>
  <pageSetup paperSize="9" scale="78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8B74-1947-479C-9D15-F5689785AE17}">
  <dimension ref="A1:M110"/>
  <sheetViews>
    <sheetView topLeftCell="A109" zoomScaleNormal="100" zoomScaleSheetLayoutView="95" workbookViewId="0">
      <selection activeCell="D122" sqref="D122"/>
    </sheetView>
  </sheetViews>
  <sheetFormatPr defaultColWidth="9.42578125" defaultRowHeight="21" customHeight="1"/>
  <cols>
    <col min="1" max="3" width="1.5703125" style="31" customWidth="1"/>
    <col min="4" max="4" width="46.7109375" style="31" customWidth="1"/>
    <col min="5" max="5" width="8.42578125" style="41" customWidth="1"/>
    <col min="6" max="6" width="0.85546875" style="31" customWidth="1"/>
    <col min="7" max="7" width="14.7109375" style="31" customWidth="1"/>
    <col min="8" max="8" width="0.85546875" style="31" customWidth="1"/>
    <col min="9" max="9" width="14.7109375" style="31" customWidth="1"/>
    <col min="10" max="10" width="0.85546875" style="31" customWidth="1"/>
    <col min="11" max="11" width="14.7109375" style="191" customWidth="1"/>
    <col min="12" max="12" width="0.85546875" style="191" customWidth="1"/>
    <col min="13" max="13" width="14.7109375" style="191" customWidth="1"/>
    <col min="14" max="16384" width="9.42578125" style="31"/>
  </cols>
  <sheetData>
    <row r="1" spans="1:13" ht="21" customHeight="1">
      <c r="A1" s="26" t="str">
        <f>'PL3M 5-6'!A1</f>
        <v>บริษัท เอเชีย เน็ตเวิร์ค อินเตอร์เนชั่นแนล จำกัด (มหาชน)</v>
      </c>
      <c r="B1" s="27"/>
      <c r="C1" s="176"/>
      <c r="D1" s="176"/>
      <c r="F1" s="176"/>
      <c r="G1" s="176"/>
      <c r="H1" s="176"/>
      <c r="I1" s="176"/>
      <c r="J1" s="176"/>
      <c r="K1" s="177"/>
      <c r="L1" s="177"/>
      <c r="M1" s="177"/>
    </row>
    <row r="2" spans="1:13" ht="21" customHeight="1">
      <c r="A2" s="44" t="s">
        <v>63</v>
      </c>
      <c r="B2" s="27"/>
      <c r="C2" s="176"/>
      <c r="D2" s="176"/>
      <c r="F2" s="176"/>
      <c r="G2" s="176"/>
      <c r="H2" s="176"/>
      <c r="I2" s="176"/>
      <c r="J2" s="176"/>
      <c r="K2" s="177"/>
      <c r="L2" s="177"/>
      <c r="M2" s="177"/>
    </row>
    <row r="3" spans="1:13" ht="21" customHeight="1">
      <c r="A3" s="118" t="s">
        <v>177</v>
      </c>
      <c r="B3" s="33"/>
      <c r="C3" s="178"/>
      <c r="D3" s="178"/>
      <c r="E3" s="59"/>
      <c r="F3" s="178"/>
      <c r="G3" s="178"/>
      <c r="H3" s="178"/>
      <c r="I3" s="178"/>
      <c r="J3" s="178"/>
      <c r="K3" s="179"/>
      <c r="L3" s="179"/>
      <c r="M3" s="179"/>
    </row>
    <row r="4" spans="1:13" ht="20.85" customHeight="1">
      <c r="A4" s="27"/>
      <c r="B4" s="27"/>
      <c r="C4" s="176"/>
      <c r="D4" s="176"/>
      <c r="F4" s="176"/>
      <c r="G4" s="176"/>
      <c r="H4" s="176"/>
      <c r="I4" s="176"/>
      <c r="J4" s="176"/>
      <c r="K4" s="177"/>
      <c r="L4" s="177"/>
      <c r="M4" s="177"/>
    </row>
    <row r="5" spans="1:13" ht="20.85" customHeight="1">
      <c r="A5" s="176"/>
      <c r="B5" s="176"/>
      <c r="C5" s="176"/>
      <c r="D5" s="176"/>
      <c r="E5" s="29"/>
      <c r="F5" s="28"/>
      <c r="G5" s="220" t="s">
        <v>79</v>
      </c>
      <c r="H5" s="220"/>
      <c r="I5" s="220"/>
      <c r="J5" s="180"/>
      <c r="K5" s="220" t="s">
        <v>80</v>
      </c>
      <c r="L5" s="220"/>
      <c r="M5" s="220"/>
    </row>
    <row r="6" spans="1:13" ht="20.85" customHeight="1">
      <c r="A6" s="176"/>
      <c r="B6" s="176"/>
      <c r="C6" s="176"/>
      <c r="D6" s="176"/>
      <c r="E6" s="29"/>
      <c r="F6" s="28"/>
      <c r="G6" s="181" t="s">
        <v>77</v>
      </c>
      <c r="H6" s="100"/>
      <c r="I6" s="181" t="s">
        <v>77</v>
      </c>
      <c r="J6" s="100"/>
      <c r="K6" s="182" t="s">
        <v>77</v>
      </c>
      <c r="L6" s="100"/>
      <c r="M6" s="182" t="s">
        <v>77</v>
      </c>
    </row>
    <row r="7" spans="1:13" ht="20.85" customHeight="1">
      <c r="A7" s="176"/>
      <c r="B7" s="176"/>
      <c r="C7" s="176"/>
      <c r="D7" s="176"/>
      <c r="E7" s="29"/>
      <c r="F7" s="28"/>
      <c r="G7" s="101" t="s">
        <v>176</v>
      </c>
      <c r="H7" s="100"/>
      <c r="I7" s="101" t="s">
        <v>176</v>
      </c>
      <c r="J7" s="100"/>
      <c r="K7" s="101" t="s">
        <v>176</v>
      </c>
      <c r="L7" s="100"/>
      <c r="M7" s="101" t="s">
        <v>176</v>
      </c>
    </row>
    <row r="8" spans="1:13" ht="20.85" customHeight="1">
      <c r="F8" s="29"/>
      <c r="G8" s="101" t="s">
        <v>139</v>
      </c>
      <c r="H8" s="29"/>
      <c r="I8" s="101" t="s">
        <v>102</v>
      </c>
      <c r="J8" s="37"/>
      <c r="K8" s="101" t="s">
        <v>139</v>
      </c>
      <c r="L8" s="29"/>
      <c r="M8" s="101" t="s">
        <v>102</v>
      </c>
    </row>
    <row r="9" spans="1:13" ht="20.85" customHeight="1">
      <c r="E9" s="35" t="s">
        <v>0</v>
      </c>
      <c r="F9" s="41"/>
      <c r="G9" s="183" t="s">
        <v>1</v>
      </c>
      <c r="H9" s="41"/>
      <c r="I9" s="183" t="s">
        <v>1</v>
      </c>
      <c r="J9" s="37"/>
      <c r="K9" s="183" t="s">
        <v>1</v>
      </c>
      <c r="L9" s="41"/>
      <c r="M9" s="183" t="s">
        <v>1</v>
      </c>
    </row>
    <row r="10" spans="1:13" ht="6" customHeight="1">
      <c r="F10" s="41"/>
      <c r="G10" s="101"/>
      <c r="H10" s="41"/>
      <c r="I10" s="101"/>
      <c r="J10" s="37"/>
      <c r="K10" s="101"/>
      <c r="L10" s="41"/>
      <c r="M10" s="101"/>
    </row>
    <row r="11" spans="1:13" ht="18.75">
      <c r="A11" s="123" t="s">
        <v>89</v>
      </c>
      <c r="F11" s="41"/>
      <c r="G11" s="101"/>
      <c r="H11" s="41"/>
      <c r="I11" s="101"/>
      <c r="J11" s="37"/>
      <c r="K11" s="101"/>
      <c r="L11" s="41"/>
      <c r="M11" s="101"/>
    </row>
    <row r="12" spans="1:13" ht="6" customHeight="1">
      <c r="E12" s="29"/>
      <c r="F12" s="41"/>
      <c r="G12" s="101"/>
      <c r="H12" s="41"/>
      <c r="I12" s="101"/>
      <c r="J12" s="37"/>
      <c r="K12" s="184"/>
      <c r="L12" s="37"/>
      <c r="M12" s="184"/>
    </row>
    <row r="13" spans="1:13" ht="20.85" customHeight="1">
      <c r="A13" s="47" t="s">
        <v>18</v>
      </c>
      <c r="B13" s="62"/>
      <c r="C13" s="62"/>
      <c r="G13" s="185">
        <v>5399314718</v>
      </c>
      <c r="H13" s="48"/>
      <c r="I13" s="185">
        <v>6014514818</v>
      </c>
      <c r="J13" s="186"/>
      <c r="K13" s="185">
        <v>71480171</v>
      </c>
      <c r="L13" s="186"/>
      <c r="M13" s="185">
        <v>42958368</v>
      </c>
    </row>
    <row r="14" spans="1:13" ht="20.85" customHeight="1">
      <c r="A14" s="47" t="s">
        <v>178</v>
      </c>
      <c r="B14" s="62"/>
      <c r="C14" s="62"/>
      <c r="G14" s="185">
        <v>0</v>
      </c>
      <c r="H14" s="48"/>
      <c r="I14" s="185">
        <v>0</v>
      </c>
      <c r="J14" s="186"/>
      <c r="K14" s="185">
        <v>277913806</v>
      </c>
      <c r="L14" s="186"/>
      <c r="M14" s="185">
        <v>448495500</v>
      </c>
    </row>
    <row r="15" spans="1:13" ht="20.85" customHeight="1">
      <c r="A15" s="47" t="s">
        <v>9</v>
      </c>
      <c r="B15" s="62"/>
      <c r="C15" s="62"/>
      <c r="G15" s="187">
        <v>19315221</v>
      </c>
      <c r="H15" s="48"/>
      <c r="I15" s="187">
        <v>14540585</v>
      </c>
      <c r="J15" s="48"/>
      <c r="K15" s="187">
        <v>30371602</v>
      </c>
      <c r="L15" s="48"/>
      <c r="M15" s="187">
        <v>18999178</v>
      </c>
    </row>
    <row r="16" spans="1:13" ht="6" customHeight="1">
      <c r="E16" s="29"/>
      <c r="F16" s="41"/>
      <c r="G16" s="101"/>
      <c r="H16" s="41"/>
      <c r="I16" s="101"/>
      <c r="J16" s="37"/>
      <c r="K16" s="184"/>
      <c r="L16" s="37"/>
      <c r="M16" s="184"/>
    </row>
    <row r="17" spans="1:13" ht="20.85" customHeight="1">
      <c r="A17" s="44" t="s">
        <v>94</v>
      </c>
      <c r="B17" s="62"/>
      <c r="C17" s="62"/>
      <c r="G17" s="187">
        <f>SUM(G13:G15)</f>
        <v>5418629939</v>
      </c>
      <c r="H17" s="48"/>
      <c r="I17" s="187">
        <f>SUM(I13:I15)</f>
        <v>6029055403</v>
      </c>
      <c r="J17" s="48"/>
      <c r="K17" s="187">
        <f>SUM(K13:K15)</f>
        <v>379765579</v>
      </c>
      <c r="L17" s="48"/>
      <c r="M17" s="187">
        <f>SUM(M13:M15)</f>
        <v>510453046</v>
      </c>
    </row>
    <row r="18" spans="1:13" ht="15.95" customHeight="1">
      <c r="A18" s="44"/>
      <c r="B18" s="62"/>
      <c r="C18" s="62"/>
      <c r="G18" s="72"/>
      <c r="H18" s="48"/>
      <c r="I18" s="72"/>
      <c r="J18" s="48"/>
      <c r="K18" s="72"/>
      <c r="L18" s="48"/>
      <c r="M18" s="72"/>
    </row>
    <row r="19" spans="1:13" ht="20.85" customHeight="1">
      <c r="A19" s="123" t="s">
        <v>90</v>
      </c>
      <c r="B19" s="62"/>
      <c r="C19" s="62"/>
      <c r="G19" s="72"/>
      <c r="H19" s="48"/>
      <c r="I19" s="72"/>
      <c r="J19" s="48"/>
      <c r="K19" s="72"/>
      <c r="L19" s="48"/>
      <c r="M19" s="72"/>
    </row>
    <row r="20" spans="1:13" ht="6" customHeight="1">
      <c r="E20" s="29"/>
      <c r="F20" s="41"/>
      <c r="G20" s="101"/>
      <c r="H20" s="41"/>
      <c r="I20" s="101"/>
      <c r="J20" s="37"/>
      <c r="K20" s="184"/>
      <c r="L20" s="37"/>
      <c r="M20" s="184"/>
    </row>
    <row r="21" spans="1:13" ht="20.85" customHeight="1">
      <c r="A21" s="47" t="s">
        <v>119</v>
      </c>
      <c r="B21" s="62"/>
      <c r="C21" s="62"/>
      <c r="G21" s="185">
        <v>-4415590638</v>
      </c>
      <c r="H21" s="48"/>
      <c r="I21" s="185">
        <v>-4859216883</v>
      </c>
      <c r="J21" s="186"/>
      <c r="K21" s="185">
        <v>-47316159</v>
      </c>
      <c r="L21" s="186"/>
      <c r="M21" s="185">
        <v>-35803355</v>
      </c>
    </row>
    <row r="22" spans="1:13" ht="20.85" customHeight="1">
      <c r="A22" s="47" t="s">
        <v>112</v>
      </c>
      <c r="F22" s="41"/>
      <c r="G22" s="72">
        <v>-17324819</v>
      </c>
      <c r="H22" s="63"/>
      <c r="I22" s="72">
        <v>-17838212</v>
      </c>
      <c r="J22" s="188"/>
      <c r="K22" s="72">
        <v>-28389</v>
      </c>
      <c r="L22" s="186"/>
      <c r="M22" s="72">
        <v>-64031</v>
      </c>
    </row>
    <row r="23" spans="1:13" ht="20.85" customHeight="1">
      <c r="A23" s="47" t="s">
        <v>16</v>
      </c>
      <c r="B23" s="62"/>
      <c r="C23" s="62"/>
      <c r="G23" s="72">
        <v>-393469075</v>
      </c>
      <c r="H23" s="48"/>
      <c r="I23" s="185">
        <v>-409984906</v>
      </c>
      <c r="J23" s="186"/>
      <c r="K23" s="72">
        <v>-27145535</v>
      </c>
      <c r="L23" s="186"/>
      <c r="M23" s="185">
        <v>-28129143</v>
      </c>
    </row>
    <row r="24" spans="1:13" ht="20.85" customHeight="1">
      <c r="A24" s="47" t="s">
        <v>142</v>
      </c>
      <c r="B24" s="62"/>
      <c r="C24" s="62"/>
      <c r="G24" s="72">
        <v>1322536</v>
      </c>
      <c r="H24" s="48"/>
      <c r="I24" s="72">
        <v>-940546</v>
      </c>
      <c r="J24" s="186"/>
      <c r="K24" s="72">
        <v>0</v>
      </c>
      <c r="L24" s="186"/>
      <c r="M24" s="72">
        <v>0</v>
      </c>
    </row>
    <row r="25" spans="1:13" ht="20.85" customHeight="1">
      <c r="A25" s="31" t="s">
        <v>162</v>
      </c>
      <c r="F25" s="41"/>
      <c r="G25" s="72">
        <v>-14810578</v>
      </c>
      <c r="H25" s="41"/>
      <c r="I25" s="72">
        <v>-17068177</v>
      </c>
      <c r="J25" s="189"/>
      <c r="K25" s="72">
        <v>5353009</v>
      </c>
      <c r="L25" s="189"/>
      <c r="M25" s="72">
        <v>1224181</v>
      </c>
    </row>
    <row r="26" spans="1:13" ht="20.85" customHeight="1">
      <c r="A26" s="47" t="s">
        <v>28</v>
      </c>
      <c r="B26" s="62"/>
      <c r="C26" s="62"/>
      <c r="F26" s="41"/>
      <c r="G26" s="190">
        <v>-40816940</v>
      </c>
      <c r="H26" s="63"/>
      <c r="I26" s="190">
        <v>-41820461</v>
      </c>
      <c r="J26" s="188"/>
      <c r="K26" s="190">
        <v>-39659912</v>
      </c>
      <c r="L26" s="63"/>
      <c r="M26" s="190">
        <v>-40791674</v>
      </c>
    </row>
    <row r="27" spans="1:13" ht="6" customHeight="1">
      <c r="F27" s="41"/>
      <c r="G27" s="101"/>
      <c r="H27" s="41"/>
      <c r="I27" s="101"/>
      <c r="J27" s="37"/>
      <c r="K27" s="184"/>
      <c r="L27" s="37"/>
      <c r="M27" s="184"/>
    </row>
    <row r="28" spans="1:13" ht="20.85" customHeight="1">
      <c r="A28" s="44" t="s">
        <v>95</v>
      </c>
      <c r="B28" s="62"/>
      <c r="C28" s="62"/>
      <c r="G28" s="187">
        <f>SUM(G21:G26)</f>
        <v>-4880689514</v>
      </c>
      <c r="H28" s="48"/>
      <c r="I28" s="187">
        <f>SUM(I21:I26)</f>
        <v>-5346869185</v>
      </c>
      <c r="J28" s="48"/>
      <c r="K28" s="187">
        <f>SUM(K21:K26)</f>
        <v>-108796986</v>
      </c>
      <c r="L28" s="48"/>
      <c r="M28" s="187">
        <f>SUM(M21:M26)</f>
        <v>-103564022</v>
      </c>
    </row>
    <row r="29" spans="1:13" ht="6" customHeight="1">
      <c r="F29" s="41"/>
      <c r="G29" s="101"/>
      <c r="H29" s="41"/>
      <c r="I29" s="101"/>
      <c r="J29" s="37"/>
      <c r="K29" s="184"/>
      <c r="L29" s="37"/>
      <c r="M29" s="184"/>
    </row>
    <row r="30" spans="1:13" ht="20.85" customHeight="1">
      <c r="A30" s="44" t="s">
        <v>197</v>
      </c>
      <c r="B30" s="62"/>
      <c r="C30" s="62"/>
      <c r="F30" s="41"/>
      <c r="H30" s="63"/>
      <c r="J30" s="188"/>
      <c r="L30" s="63"/>
    </row>
    <row r="31" spans="1:13" ht="20.85" customHeight="1">
      <c r="A31" s="44"/>
      <c r="B31" s="77" t="s">
        <v>131</v>
      </c>
      <c r="C31" s="62"/>
      <c r="F31" s="41"/>
      <c r="G31" s="185">
        <f>SUM(G17,G28)</f>
        <v>537940425</v>
      </c>
      <c r="H31" s="63"/>
      <c r="I31" s="185">
        <f>SUM(I17,I28)</f>
        <v>682186218</v>
      </c>
      <c r="J31" s="188"/>
      <c r="K31" s="185">
        <f>SUM(K17,K28)</f>
        <v>270968593</v>
      </c>
      <c r="L31" s="63"/>
      <c r="M31" s="185">
        <f>SUM(M17,M28)</f>
        <v>406889024</v>
      </c>
    </row>
    <row r="32" spans="1:13" ht="20.85" customHeight="1">
      <c r="A32" s="47" t="s">
        <v>193</v>
      </c>
      <c r="B32" s="62"/>
      <c r="C32" s="62"/>
      <c r="E32" s="41">
        <v>9.1999999999999993</v>
      </c>
      <c r="F32" s="41"/>
      <c r="G32" s="190">
        <v>4510592</v>
      </c>
      <c r="H32" s="63"/>
      <c r="I32" s="190">
        <v>9683593</v>
      </c>
      <c r="J32" s="188"/>
      <c r="K32" s="190">
        <v>0</v>
      </c>
      <c r="L32" s="63"/>
      <c r="M32" s="190">
        <v>0</v>
      </c>
    </row>
    <row r="33" spans="1:13" ht="6" customHeight="1">
      <c r="F33" s="41"/>
      <c r="G33" s="101"/>
      <c r="H33" s="41"/>
      <c r="I33" s="101"/>
      <c r="J33" s="37"/>
      <c r="K33" s="184"/>
      <c r="L33" s="37"/>
      <c r="M33" s="184"/>
    </row>
    <row r="34" spans="1:13" ht="20.85" customHeight="1">
      <c r="A34" s="44" t="s">
        <v>192</v>
      </c>
      <c r="B34" s="62"/>
      <c r="C34" s="62"/>
      <c r="F34" s="41"/>
      <c r="G34" s="185">
        <f>SUM(G31:G32)</f>
        <v>542451017</v>
      </c>
      <c r="H34" s="63"/>
      <c r="I34" s="185">
        <f>SUM(I31:I32)</f>
        <v>691869811</v>
      </c>
      <c r="J34" s="188"/>
      <c r="K34" s="185">
        <f>SUM(K31:K32)</f>
        <v>270968593</v>
      </c>
      <c r="L34" s="63"/>
      <c r="M34" s="185">
        <f>SUM(M31:M32)</f>
        <v>406889024</v>
      </c>
    </row>
    <row r="35" spans="1:13" ht="20.85" customHeight="1">
      <c r="A35" s="47" t="s">
        <v>132</v>
      </c>
      <c r="B35" s="62"/>
      <c r="C35" s="62"/>
      <c r="E35" s="41">
        <v>15</v>
      </c>
      <c r="F35" s="41"/>
      <c r="G35" s="190">
        <v>-95197734</v>
      </c>
      <c r="H35" s="63"/>
      <c r="I35" s="190">
        <v>-130776482</v>
      </c>
      <c r="J35" s="188"/>
      <c r="K35" s="190">
        <v>23230737</v>
      </c>
      <c r="L35" s="63"/>
      <c r="M35" s="190">
        <v>45801</v>
      </c>
    </row>
    <row r="36" spans="1:13" ht="6" customHeight="1">
      <c r="F36" s="41"/>
      <c r="G36" s="192"/>
      <c r="H36" s="192"/>
      <c r="I36" s="192"/>
      <c r="J36" s="37"/>
      <c r="K36" s="193"/>
      <c r="L36" s="189"/>
      <c r="M36" s="193"/>
    </row>
    <row r="37" spans="1:13" ht="20.85" customHeight="1">
      <c r="A37" s="44" t="s">
        <v>191</v>
      </c>
      <c r="B37" s="44"/>
      <c r="C37" s="77"/>
      <c r="F37" s="41"/>
      <c r="G37" s="72">
        <f>SUM(G34:G35)</f>
        <v>447253283</v>
      </c>
      <c r="H37" s="63"/>
      <c r="I37" s="72">
        <f>SUM(I34:I35)</f>
        <v>561093329</v>
      </c>
      <c r="J37" s="48"/>
      <c r="K37" s="72">
        <f>SUM(K34:K35)</f>
        <v>294199330</v>
      </c>
      <c r="L37" s="48"/>
      <c r="M37" s="72">
        <f>SUM(M34:M35)</f>
        <v>406934825</v>
      </c>
    </row>
    <row r="38" spans="1:13" ht="8.1" customHeight="1">
      <c r="F38" s="41"/>
      <c r="G38" s="101"/>
      <c r="H38" s="41"/>
      <c r="I38" s="101"/>
      <c r="J38" s="37"/>
      <c r="K38" s="184"/>
      <c r="L38" s="37"/>
      <c r="M38" s="184"/>
    </row>
    <row r="39" spans="1:13" ht="20.85" customHeight="1">
      <c r="A39" s="45" t="s">
        <v>71</v>
      </c>
      <c r="B39" s="77"/>
      <c r="C39" s="62"/>
      <c r="F39" s="41"/>
      <c r="G39" s="20"/>
      <c r="I39" s="20"/>
      <c r="K39" s="31"/>
      <c r="L39" s="31"/>
      <c r="M39" s="31"/>
    </row>
    <row r="40" spans="1:13" s="196" customFormat="1" ht="20.85" customHeight="1">
      <c r="A40" s="194"/>
      <c r="B40" s="31" t="s">
        <v>163</v>
      </c>
      <c r="C40" s="62"/>
      <c r="D40" s="31"/>
      <c r="E40" s="195"/>
      <c r="F40" s="195"/>
    </row>
    <row r="41" spans="1:13" s="196" customFormat="1" ht="20.85" customHeight="1">
      <c r="A41" s="194"/>
      <c r="B41" s="31"/>
      <c r="C41" s="62" t="s">
        <v>100</v>
      </c>
      <c r="E41" s="195"/>
      <c r="F41" s="195"/>
      <c r="G41" s="72">
        <v>-31972551</v>
      </c>
      <c r="I41" s="185">
        <v>-29662936</v>
      </c>
      <c r="K41" s="185">
        <v>0</v>
      </c>
      <c r="M41" s="185">
        <v>0</v>
      </c>
    </row>
    <row r="42" spans="1:13" ht="20.85" customHeight="1">
      <c r="A42" s="62"/>
      <c r="C42" s="62" t="s">
        <v>164</v>
      </c>
      <c r="E42" s="41">
        <v>9.1999999999999993</v>
      </c>
      <c r="F42" s="41"/>
      <c r="G42" s="190">
        <v>-924403</v>
      </c>
      <c r="I42" s="190">
        <v>-1840559</v>
      </c>
      <c r="K42" s="190">
        <v>0</v>
      </c>
      <c r="L42" s="63"/>
      <c r="M42" s="190">
        <v>0</v>
      </c>
    </row>
    <row r="43" spans="1:13" ht="6" customHeight="1">
      <c r="A43" s="62"/>
      <c r="C43" s="62"/>
      <c r="D43" s="62"/>
      <c r="F43" s="41"/>
      <c r="G43" s="185"/>
      <c r="I43" s="185"/>
      <c r="K43" s="185"/>
      <c r="L43" s="63"/>
      <c r="M43" s="185"/>
    </row>
    <row r="44" spans="1:13" ht="20.85" customHeight="1">
      <c r="A44" s="62"/>
      <c r="B44" s="77" t="s">
        <v>99</v>
      </c>
      <c r="F44" s="41"/>
      <c r="K44" s="31"/>
      <c r="L44" s="31"/>
      <c r="M44" s="31"/>
    </row>
    <row r="45" spans="1:13" ht="20.85" customHeight="1">
      <c r="A45" s="197"/>
      <c r="B45" s="197"/>
      <c r="C45" s="45" t="s">
        <v>138</v>
      </c>
      <c r="F45" s="41"/>
      <c r="G45" s="190">
        <f>SUM(G41:G42)</f>
        <v>-32896954</v>
      </c>
      <c r="H45" s="63"/>
      <c r="I45" s="190">
        <f>SUM(I41:I42)</f>
        <v>-31503495</v>
      </c>
      <c r="J45" s="188"/>
      <c r="K45" s="190">
        <f>SUM(K41:K42)</f>
        <v>0</v>
      </c>
      <c r="L45" s="63"/>
      <c r="M45" s="190">
        <f>SUM(M41:M42)</f>
        <v>0</v>
      </c>
    </row>
    <row r="46" spans="1:13" ht="6" customHeight="1">
      <c r="A46" s="198"/>
      <c r="B46" s="197"/>
      <c r="C46" s="45"/>
      <c r="F46" s="41"/>
      <c r="G46" s="185"/>
      <c r="H46" s="63"/>
      <c r="I46" s="185"/>
      <c r="J46" s="188"/>
      <c r="K46" s="185"/>
      <c r="L46" s="63"/>
      <c r="M46" s="185"/>
    </row>
    <row r="47" spans="1:13" ht="20.85" customHeight="1">
      <c r="A47" s="199" t="s">
        <v>143</v>
      </c>
      <c r="B47" s="199"/>
      <c r="C47" s="62"/>
      <c r="F47" s="41"/>
      <c r="G47" s="82">
        <f>SUM(G45)</f>
        <v>-32896954</v>
      </c>
      <c r="I47" s="82">
        <f>SUM(I45)</f>
        <v>-31503495</v>
      </c>
      <c r="K47" s="82">
        <f>SUM(K45)</f>
        <v>0</v>
      </c>
      <c r="L47" s="31"/>
      <c r="M47" s="82">
        <f>SUM(M45)</f>
        <v>0</v>
      </c>
    </row>
    <row r="48" spans="1:13" ht="6" customHeight="1">
      <c r="A48" s="197"/>
      <c r="B48" s="197"/>
      <c r="C48" s="62"/>
      <c r="F48" s="41"/>
      <c r="K48" s="31"/>
      <c r="L48" s="31"/>
      <c r="M48" s="31"/>
    </row>
    <row r="49" spans="1:13" ht="20.85" customHeight="1" thickBot="1">
      <c r="A49" s="45" t="s">
        <v>196</v>
      </c>
      <c r="B49" s="62"/>
      <c r="C49" s="62"/>
      <c r="F49" s="41"/>
      <c r="G49" s="200">
        <f>SUM(G37,G47)</f>
        <v>414356329</v>
      </c>
      <c r="H49" s="63"/>
      <c r="I49" s="200">
        <f>SUM(I37,I47)</f>
        <v>529589834</v>
      </c>
      <c r="J49" s="63"/>
      <c r="K49" s="200">
        <f>SUM(K37,K47)</f>
        <v>294199330</v>
      </c>
      <c r="L49" s="48"/>
      <c r="M49" s="200">
        <f>SUM(M37,M47)</f>
        <v>406934825</v>
      </c>
    </row>
    <row r="50" spans="1:13" ht="20.85" customHeight="1" thickTop="1">
      <c r="A50" s="45"/>
      <c r="B50" s="62"/>
      <c r="C50" s="62"/>
      <c r="F50" s="41"/>
      <c r="G50" s="192"/>
      <c r="H50" s="63"/>
      <c r="I50" s="192"/>
      <c r="J50" s="63"/>
      <c r="K50" s="192"/>
      <c r="L50" s="48"/>
      <c r="M50" s="192"/>
    </row>
    <row r="51" spans="1:13" ht="20.85" customHeight="1">
      <c r="A51" s="45"/>
      <c r="B51" s="62"/>
      <c r="C51" s="62"/>
      <c r="F51" s="41"/>
      <c r="G51" s="192"/>
      <c r="H51" s="63"/>
      <c r="I51" s="192"/>
      <c r="J51" s="63"/>
      <c r="K51" s="192"/>
      <c r="L51" s="48"/>
      <c r="M51" s="192"/>
    </row>
    <row r="52" spans="1:13" ht="20.85" customHeight="1">
      <c r="A52" s="45"/>
      <c r="B52" s="62"/>
      <c r="C52" s="62"/>
      <c r="F52" s="41"/>
      <c r="G52" s="192"/>
      <c r="H52" s="63"/>
      <c r="I52" s="192"/>
      <c r="J52" s="63"/>
      <c r="K52" s="192"/>
      <c r="L52" s="48"/>
      <c r="M52" s="192"/>
    </row>
    <row r="53" spans="1:13" ht="24" customHeight="1">
      <c r="A53" s="45"/>
      <c r="B53" s="62"/>
      <c r="C53" s="62"/>
      <c r="F53" s="41"/>
      <c r="G53" s="192"/>
      <c r="H53" s="63"/>
      <c r="I53" s="192"/>
      <c r="J53" s="63"/>
      <c r="K53" s="192"/>
      <c r="L53" s="48"/>
      <c r="M53" s="192"/>
    </row>
    <row r="54" spans="1:13" ht="26.25" customHeight="1">
      <c r="A54" s="45"/>
      <c r="B54" s="62"/>
      <c r="C54" s="62"/>
      <c r="F54" s="41"/>
      <c r="G54" s="192"/>
      <c r="H54" s="63"/>
      <c r="I54" s="192"/>
      <c r="J54" s="63"/>
      <c r="K54" s="192"/>
      <c r="L54" s="48"/>
      <c r="M54" s="192"/>
    </row>
    <row r="55" spans="1:13" ht="21" customHeight="1">
      <c r="A55" s="216" t="s">
        <v>82</v>
      </c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</row>
    <row r="56" spans="1:13" ht="21" customHeight="1">
      <c r="A56" s="216" t="s">
        <v>145</v>
      </c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</row>
    <row r="57" spans="1:13" s="201" customFormat="1" ht="25.5" customHeight="1"/>
    <row r="58" spans="1:13" ht="21.95" customHeight="1">
      <c r="A58" s="58" t="s">
        <v>169</v>
      </c>
      <c r="B58" s="58"/>
      <c r="C58" s="58"/>
      <c r="D58" s="58"/>
      <c r="E58" s="59"/>
      <c r="F58" s="58"/>
      <c r="G58" s="58"/>
      <c r="H58" s="58"/>
      <c r="I58" s="58"/>
      <c r="J58" s="58"/>
      <c r="K58" s="202"/>
      <c r="L58" s="202"/>
      <c r="M58" s="202"/>
    </row>
    <row r="59" spans="1:13" ht="21" customHeight="1">
      <c r="A59" s="44" t="str">
        <f>+A1</f>
        <v>บริษัท เอเชีย เน็ตเวิร์ค อินเตอร์เนชั่นแนล จำกัด (มหาชน)</v>
      </c>
      <c r="B59" s="27"/>
      <c r="C59" s="176"/>
      <c r="D59" s="176"/>
      <c r="F59" s="176"/>
      <c r="G59" s="176"/>
      <c r="H59" s="176"/>
      <c r="I59" s="176"/>
      <c r="J59" s="176"/>
      <c r="K59" s="177"/>
      <c r="L59" s="177"/>
      <c r="M59" s="177"/>
    </row>
    <row r="60" spans="1:13" ht="21" customHeight="1">
      <c r="A60" s="44" t="s">
        <v>83</v>
      </c>
      <c r="B60" s="27"/>
      <c r="C60" s="176"/>
      <c r="D60" s="176"/>
      <c r="F60" s="176"/>
      <c r="G60" s="176"/>
      <c r="H60" s="176"/>
      <c r="I60" s="176"/>
      <c r="J60" s="176"/>
      <c r="K60" s="177"/>
      <c r="L60" s="177"/>
      <c r="M60" s="177"/>
    </row>
    <row r="61" spans="1:13" ht="21" customHeight="1">
      <c r="A61" s="118" t="str">
        <f>+A3</f>
        <v>สำหรับรอบระยะเวลาเก้าเดือนสิ้นสุดวันที่ 30 กันยายน พ.ศ. 2568</v>
      </c>
      <c r="B61" s="33"/>
      <c r="C61" s="178"/>
      <c r="D61" s="178"/>
      <c r="E61" s="59"/>
      <c r="F61" s="178"/>
      <c r="G61" s="178"/>
      <c r="H61" s="178"/>
      <c r="I61" s="178"/>
      <c r="J61" s="178"/>
      <c r="K61" s="179"/>
      <c r="L61" s="179"/>
      <c r="M61" s="179"/>
    </row>
    <row r="62" spans="1:13" ht="20.85" customHeight="1">
      <c r="A62" s="27"/>
      <c r="B62" s="27"/>
      <c r="C62" s="176"/>
      <c r="D62" s="176"/>
      <c r="F62" s="176"/>
      <c r="G62" s="176"/>
      <c r="H62" s="176"/>
      <c r="I62" s="176"/>
      <c r="J62" s="176"/>
      <c r="K62" s="177"/>
      <c r="L62" s="177"/>
      <c r="M62" s="177"/>
    </row>
    <row r="63" spans="1:13" ht="20.85" customHeight="1">
      <c r="A63" s="176"/>
      <c r="B63" s="176"/>
      <c r="C63" s="176"/>
      <c r="D63" s="176"/>
      <c r="E63" s="29"/>
      <c r="F63" s="28"/>
      <c r="G63" s="220" t="s">
        <v>79</v>
      </c>
      <c r="H63" s="220"/>
      <c r="I63" s="220"/>
      <c r="J63" s="180"/>
      <c r="K63" s="220" t="s">
        <v>80</v>
      </c>
      <c r="L63" s="220"/>
      <c r="M63" s="220"/>
    </row>
    <row r="64" spans="1:13" ht="20.85" customHeight="1">
      <c r="A64" s="176"/>
      <c r="B64" s="176"/>
      <c r="C64" s="176"/>
      <c r="D64" s="176"/>
      <c r="E64" s="29"/>
      <c r="F64" s="28"/>
      <c r="G64" s="182" t="s">
        <v>77</v>
      </c>
      <c r="H64" s="100"/>
      <c r="I64" s="182" t="s">
        <v>77</v>
      </c>
      <c r="J64" s="100"/>
      <c r="K64" s="182" t="s">
        <v>77</v>
      </c>
      <c r="L64" s="100"/>
      <c r="M64" s="182" t="s">
        <v>77</v>
      </c>
    </row>
    <row r="65" spans="1:13" ht="20.85" customHeight="1">
      <c r="A65" s="176"/>
      <c r="B65" s="176"/>
      <c r="C65" s="176"/>
      <c r="D65" s="176"/>
      <c r="E65" s="29"/>
      <c r="F65" s="28"/>
      <c r="G65" s="101" t="s">
        <v>176</v>
      </c>
      <c r="H65" s="100"/>
      <c r="I65" s="101" t="s">
        <v>176</v>
      </c>
      <c r="J65" s="100"/>
      <c r="K65" s="101" t="s">
        <v>176</v>
      </c>
      <c r="L65" s="100"/>
      <c r="M65" s="101" t="s">
        <v>176</v>
      </c>
    </row>
    <row r="66" spans="1:13" ht="20.85" customHeight="1">
      <c r="F66" s="29"/>
      <c r="G66" s="101" t="s">
        <v>139</v>
      </c>
      <c r="H66" s="29"/>
      <c r="I66" s="101" t="s">
        <v>102</v>
      </c>
      <c r="J66" s="37"/>
      <c r="K66" s="101" t="s">
        <v>139</v>
      </c>
      <c r="L66" s="29"/>
      <c r="M66" s="101" t="s">
        <v>102</v>
      </c>
    </row>
    <row r="67" spans="1:13" ht="20.85" customHeight="1">
      <c r="F67" s="41"/>
      <c r="G67" s="183" t="s">
        <v>1</v>
      </c>
      <c r="H67" s="41"/>
      <c r="I67" s="183" t="s">
        <v>1</v>
      </c>
      <c r="J67" s="37"/>
      <c r="K67" s="183" t="s">
        <v>1</v>
      </c>
      <c r="L67" s="41"/>
      <c r="M67" s="183" t="s">
        <v>1</v>
      </c>
    </row>
    <row r="68" spans="1:13" ht="6" customHeight="1">
      <c r="E68" s="29"/>
      <c r="F68" s="41"/>
      <c r="G68" s="101"/>
      <c r="H68" s="41"/>
      <c r="I68" s="101"/>
      <c r="J68" s="37"/>
      <c r="K68" s="184"/>
      <c r="L68" s="37"/>
      <c r="M68" s="184"/>
    </row>
    <row r="69" spans="1:13" ht="20.85" customHeight="1">
      <c r="A69" s="44" t="s">
        <v>190</v>
      </c>
      <c r="F69" s="41"/>
      <c r="G69" s="41"/>
      <c r="H69" s="41"/>
      <c r="I69" s="41"/>
      <c r="J69" s="41"/>
    </row>
    <row r="70" spans="1:13" ht="20.85" customHeight="1">
      <c r="A70" s="47" t="s">
        <v>64</v>
      </c>
      <c r="F70" s="41"/>
      <c r="G70" s="48">
        <v>420190692</v>
      </c>
      <c r="H70" s="48"/>
      <c r="I70" s="48">
        <v>509814644</v>
      </c>
      <c r="J70" s="48"/>
      <c r="K70" s="48">
        <v>294199330</v>
      </c>
      <c r="L70" s="48"/>
      <c r="M70" s="48">
        <v>406934825</v>
      </c>
    </row>
    <row r="71" spans="1:13" ht="20.85" customHeight="1">
      <c r="A71" s="47" t="s">
        <v>65</v>
      </c>
      <c r="B71" s="77"/>
      <c r="G71" s="203">
        <v>27062591</v>
      </c>
      <c r="I71" s="203">
        <v>51278685</v>
      </c>
      <c r="K71" s="203">
        <v>0</v>
      </c>
      <c r="L71" s="31"/>
      <c r="M71" s="203">
        <v>0</v>
      </c>
    </row>
    <row r="72" spans="1:13" ht="6" customHeight="1">
      <c r="E72" s="29"/>
      <c r="F72" s="41"/>
      <c r="G72" s="101"/>
      <c r="H72" s="41"/>
      <c r="I72" s="101"/>
      <c r="J72" s="37"/>
      <c r="K72" s="101"/>
      <c r="L72" s="37"/>
      <c r="M72" s="101"/>
    </row>
    <row r="73" spans="1:13" ht="20.85" customHeight="1" thickBot="1">
      <c r="F73" s="41"/>
      <c r="G73" s="204">
        <f>SUM(G70:G72)</f>
        <v>447253283</v>
      </c>
      <c r="H73" s="205"/>
      <c r="I73" s="204">
        <f>SUM(I70:I72)</f>
        <v>561093329</v>
      </c>
      <c r="J73" s="205"/>
      <c r="K73" s="204">
        <f>SUM(K70:K72)</f>
        <v>294199330</v>
      </c>
      <c r="L73" s="206"/>
      <c r="M73" s="204">
        <f>SUM(M70:M72)</f>
        <v>406934825</v>
      </c>
    </row>
    <row r="74" spans="1:13" ht="20.85" customHeight="1" thickTop="1">
      <c r="B74" s="47"/>
      <c r="C74" s="62"/>
      <c r="F74" s="41"/>
      <c r="G74" s="192"/>
      <c r="H74" s="63"/>
      <c r="I74" s="192"/>
      <c r="J74" s="63"/>
      <c r="K74" s="48"/>
      <c r="L74" s="48"/>
      <c r="M74" s="48"/>
    </row>
    <row r="75" spans="1:13" ht="20.85" customHeight="1">
      <c r="A75" s="44" t="s">
        <v>144</v>
      </c>
      <c r="B75" s="47"/>
      <c r="C75" s="77"/>
      <c r="K75" s="31"/>
      <c r="L75" s="31"/>
      <c r="M75" s="31"/>
    </row>
    <row r="76" spans="1:13" ht="20.85" customHeight="1">
      <c r="A76" s="47" t="s">
        <v>64</v>
      </c>
      <c r="B76" s="77"/>
      <c r="G76" s="48">
        <v>387757766</v>
      </c>
      <c r="I76" s="48">
        <v>483840683</v>
      </c>
      <c r="K76" s="48">
        <v>294199330</v>
      </c>
      <c r="L76" s="31"/>
      <c r="M76" s="48">
        <v>406934825</v>
      </c>
    </row>
    <row r="77" spans="1:13" ht="20.85" customHeight="1">
      <c r="A77" s="47" t="s">
        <v>65</v>
      </c>
      <c r="B77" s="77"/>
      <c r="G77" s="203">
        <v>26598563</v>
      </c>
      <c r="I77" s="203">
        <v>45749151</v>
      </c>
      <c r="K77" s="203">
        <v>0</v>
      </c>
      <c r="L77" s="31"/>
      <c r="M77" s="203">
        <v>0</v>
      </c>
    </row>
    <row r="78" spans="1:13" ht="6" customHeight="1">
      <c r="E78" s="29"/>
      <c r="F78" s="41"/>
      <c r="G78" s="101"/>
      <c r="H78" s="41"/>
      <c r="I78" s="101"/>
      <c r="J78" s="37"/>
      <c r="K78" s="101"/>
      <c r="L78" s="37"/>
      <c r="M78" s="101"/>
    </row>
    <row r="79" spans="1:13" ht="20.85" customHeight="1" thickBot="1">
      <c r="F79" s="41"/>
      <c r="G79" s="204">
        <f>SUM(G76:G78)</f>
        <v>414356329</v>
      </c>
      <c r="H79" s="205"/>
      <c r="I79" s="204">
        <f>SUM(I76:I78)</f>
        <v>529589834</v>
      </c>
      <c r="J79" s="205"/>
      <c r="K79" s="204">
        <f>SUM(K76:K78)</f>
        <v>294199330</v>
      </c>
      <c r="L79" s="206"/>
      <c r="M79" s="204">
        <f>SUM(M76:M78)</f>
        <v>406934825</v>
      </c>
    </row>
    <row r="80" spans="1:13" ht="20.85" customHeight="1" thickTop="1">
      <c r="F80" s="41"/>
      <c r="G80" s="72"/>
      <c r="H80" s="205"/>
      <c r="I80" s="72"/>
      <c r="J80" s="205"/>
      <c r="K80" s="72"/>
      <c r="L80" s="206"/>
      <c r="M80" s="72"/>
    </row>
    <row r="81" spans="1:13" ht="20.85" customHeight="1">
      <c r="A81" s="44" t="s">
        <v>188</v>
      </c>
      <c r="B81" s="47"/>
      <c r="C81" s="62"/>
      <c r="G81" s="48"/>
      <c r="I81" s="48"/>
      <c r="K81" s="31"/>
      <c r="L81" s="31"/>
      <c r="M81" s="31"/>
    </row>
    <row r="82" spans="1:13" ht="6" customHeight="1">
      <c r="E82" s="29"/>
      <c r="F82" s="41"/>
      <c r="G82" s="101"/>
      <c r="H82" s="41"/>
      <c r="I82" s="101"/>
      <c r="J82" s="37"/>
      <c r="K82" s="184"/>
      <c r="L82" s="37"/>
      <c r="M82" s="184"/>
    </row>
    <row r="83" spans="1:13" ht="20.85" customHeight="1" thickBot="1">
      <c r="A83" s="47" t="s">
        <v>189</v>
      </c>
      <c r="B83" s="207"/>
      <c r="G83" s="208">
        <f>ROUND(G70/1848000000,4)</f>
        <v>0.22739999999999999</v>
      </c>
      <c r="H83" s="209"/>
      <c r="I83" s="208">
        <f>I70/1848000000</f>
        <v>0.27587372510822511</v>
      </c>
      <c r="J83" s="210">
        <v>-5.1000000000000004E-3</v>
      </c>
      <c r="K83" s="208">
        <f>ROUND(K70/1848000000,4)</f>
        <v>0.15920000000000001</v>
      </c>
      <c r="L83" s="210"/>
      <c r="M83" s="208">
        <f>M70/1848000000</f>
        <v>0.22020282738095237</v>
      </c>
    </row>
    <row r="84" spans="1:13" ht="20.85" customHeight="1" thickTop="1">
      <c r="A84" s="47"/>
      <c r="F84" s="41"/>
      <c r="G84" s="3"/>
      <c r="H84" s="209"/>
      <c r="I84" s="3"/>
      <c r="J84" s="209"/>
      <c r="K84" s="3"/>
      <c r="L84" s="211"/>
      <c r="M84" s="3"/>
    </row>
    <row r="85" spans="1:13" ht="20.85" customHeight="1">
      <c r="A85" s="47"/>
      <c r="B85" s="47"/>
      <c r="G85" s="212"/>
      <c r="H85" s="209"/>
      <c r="I85" s="212"/>
      <c r="J85" s="209"/>
      <c r="K85" s="212"/>
      <c r="L85" s="209"/>
      <c r="M85" s="212"/>
    </row>
    <row r="86" spans="1:13" ht="20.85" customHeight="1">
      <c r="A86" s="47"/>
      <c r="B86" s="47"/>
      <c r="K86" s="31"/>
      <c r="L86" s="31"/>
      <c r="M86" s="31"/>
    </row>
    <row r="87" spans="1:13" ht="21" customHeight="1">
      <c r="A87" s="47"/>
      <c r="B87" s="47"/>
      <c r="G87" s="213"/>
      <c r="H87" s="214"/>
      <c r="I87" s="213"/>
      <c r="J87" s="215"/>
      <c r="K87" s="213"/>
      <c r="L87" s="214"/>
      <c r="M87" s="213"/>
    </row>
    <row r="88" spans="1:13" ht="21" customHeight="1">
      <c r="A88" s="47"/>
      <c r="B88" s="47"/>
      <c r="G88" s="213"/>
      <c r="H88" s="214"/>
      <c r="I88" s="213"/>
      <c r="J88" s="215"/>
      <c r="K88" s="213"/>
      <c r="L88" s="214"/>
      <c r="M88" s="213"/>
    </row>
    <row r="89" spans="1:13" ht="21" customHeight="1">
      <c r="A89" s="44"/>
      <c r="B89" s="47"/>
      <c r="G89" s="213"/>
      <c r="H89" s="214"/>
      <c r="I89" s="213"/>
      <c r="J89" s="215"/>
      <c r="K89" s="213"/>
      <c r="L89" s="214"/>
      <c r="M89" s="213"/>
    </row>
    <row r="90" spans="1:13" ht="21" customHeight="1">
      <c r="A90" s="47"/>
      <c r="B90" s="47"/>
      <c r="G90" s="213"/>
      <c r="H90" s="214"/>
      <c r="I90" s="213"/>
      <c r="J90" s="215"/>
      <c r="K90" s="213"/>
      <c r="L90" s="214"/>
      <c r="M90" s="213"/>
    </row>
    <row r="91" spans="1:13" ht="21" customHeight="1">
      <c r="A91" s="47"/>
      <c r="B91" s="47"/>
      <c r="G91" s="213"/>
      <c r="H91" s="214"/>
      <c r="I91" s="213"/>
      <c r="J91" s="215"/>
      <c r="K91" s="213"/>
      <c r="L91" s="214"/>
      <c r="M91" s="213"/>
    </row>
    <row r="92" spans="1:13" ht="21" customHeight="1">
      <c r="A92" s="47"/>
      <c r="B92" s="47"/>
      <c r="G92" s="213"/>
      <c r="H92" s="214"/>
      <c r="I92" s="213"/>
      <c r="J92" s="215"/>
      <c r="K92" s="213"/>
      <c r="L92" s="214"/>
      <c r="M92" s="213"/>
    </row>
    <row r="93" spans="1:13" ht="21" customHeight="1">
      <c r="A93" s="47"/>
      <c r="B93" s="47"/>
      <c r="G93" s="213"/>
      <c r="H93" s="214"/>
      <c r="I93" s="213"/>
      <c r="J93" s="215"/>
      <c r="K93" s="213"/>
      <c r="L93" s="214"/>
      <c r="M93" s="213"/>
    </row>
    <row r="94" spans="1:13" ht="21" customHeight="1">
      <c r="A94" s="47"/>
      <c r="B94" s="47"/>
      <c r="G94" s="213"/>
      <c r="H94" s="214"/>
      <c r="I94" s="213"/>
      <c r="J94" s="215"/>
      <c r="K94" s="213"/>
      <c r="L94" s="214"/>
      <c r="M94" s="213"/>
    </row>
    <row r="95" spans="1:13" ht="21" customHeight="1">
      <c r="A95" s="47"/>
      <c r="B95" s="47"/>
      <c r="G95" s="213"/>
      <c r="H95" s="214"/>
      <c r="I95" s="213"/>
      <c r="J95" s="215"/>
      <c r="K95" s="213"/>
      <c r="L95" s="214"/>
      <c r="M95" s="213"/>
    </row>
    <row r="96" spans="1:13" ht="21" customHeight="1">
      <c r="A96" s="47"/>
      <c r="B96" s="47"/>
      <c r="G96" s="213"/>
      <c r="H96" s="214"/>
      <c r="I96" s="213"/>
      <c r="J96" s="215"/>
      <c r="K96" s="213"/>
      <c r="L96" s="214"/>
      <c r="M96" s="213"/>
    </row>
    <row r="97" spans="1:13" ht="21" customHeight="1">
      <c r="A97" s="47"/>
      <c r="B97" s="47"/>
      <c r="G97" s="213"/>
      <c r="H97" s="214"/>
      <c r="I97" s="213"/>
      <c r="J97" s="215"/>
      <c r="K97" s="213"/>
      <c r="L97" s="214"/>
      <c r="M97" s="213"/>
    </row>
    <row r="98" spans="1:13" ht="22.5" customHeight="1">
      <c r="A98" s="47"/>
      <c r="B98" s="47"/>
      <c r="G98" s="213"/>
      <c r="H98" s="214"/>
      <c r="I98" s="213"/>
      <c r="J98" s="215"/>
      <c r="K98" s="213"/>
      <c r="L98" s="214"/>
      <c r="M98" s="213"/>
    </row>
    <row r="99" spans="1:13" ht="21" customHeight="1">
      <c r="A99" s="47"/>
      <c r="B99" s="47"/>
      <c r="G99" s="213"/>
      <c r="H99" s="214"/>
      <c r="I99" s="213"/>
      <c r="J99" s="215"/>
      <c r="K99" s="213"/>
      <c r="L99" s="214"/>
      <c r="M99" s="213"/>
    </row>
    <row r="100" spans="1:13" ht="21" customHeight="1">
      <c r="A100" s="47"/>
      <c r="B100" s="47"/>
      <c r="G100" s="213"/>
      <c r="H100" s="214"/>
      <c r="I100" s="213"/>
      <c r="J100" s="215"/>
      <c r="K100" s="213"/>
      <c r="L100" s="214"/>
      <c r="M100" s="213"/>
    </row>
    <row r="101" spans="1:13" ht="21" customHeight="1">
      <c r="A101" s="47"/>
      <c r="B101" s="47"/>
      <c r="G101" s="213"/>
      <c r="H101" s="214"/>
      <c r="I101" s="213"/>
      <c r="J101" s="215"/>
      <c r="K101" s="213"/>
      <c r="L101" s="214"/>
      <c r="M101" s="213"/>
    </row>
    <row r="102" spans="1:13" ht="21" customHeight="1">
      <c r="A102" s="47"/>
      <c r="B102" s="47"/>
      <c r="G102" s="213"/>
      <c r="H102" s="214"/>
      <c r="I102" s="213"/>
      <c r="J102" s="215"/>
      <c r="K102" s="213"/>
      <c r="L102" s="214"/>
      <c r="M102" s="213"/>
    </row>
    <row r="103" spans="1:13" ht="21" customHeight="1">
      <c r="A103" s="47"/>
      <c r="B103" s="47"/>
      <c r="G103" s="213"/>
      <c r="H103" s="214"/>
      <c r="I103" s="213"/>
      <c r="J103" s="215"/>
      <c r="K103" s="213"/>
      <c r="L103" s="214"/>
      <c r="M103" s="213"/>
    </row>
    <row r="104" spans="1:13" ht="21.75" customHeight="1">
      <c r="A104" s="47"/>
      <c r="B104" s="47"/>
      <c r="G104" s="213"/>
      <c r="H104" s="214"/>
      <c r="I104" s="213"/>
      <c r="J104" s="215"/>
      <c r="K104" s="213"/>
      <c r="L104" s="214"/>
      <c r="M104" s="213"/>
    </row>
    <row r="105" spans="1:13" ht="22.5" customHeight="1">
      <c r="A105" s="47"/>
      <c r="B105" s="47"/>
      <c r="G105" s="213"/>
      <c r="H105" s="214"/>
      <c r="I105" s="213"/>
      <c r="J105" s="215"/>
      <c r="K105" s="213"/>
      <c r="L105" s="214"/>
      <c r="M105" s="213"/>
    </row>
    <row r="106" spans="1:13" ht="25.5" customHeight="1">
      <c r="A106" s="47"/>
      <c r="B106" s="47"/>
      <c r="G106" s="213"/>
      <c r="H106" s="214"/>
      <c r="I106" s="213"/>
      <c r="J106" s="215"/>
      <c r="K106" s="213"/>
      <c r="L106" s="214"/>
      <c r="M106" s="213"/>
    </row>
    <row r="107" spans="1:13" ht="21" customHeight="1">
      <c r="A107" s="216" t="s">
        <v>82</v>
      </c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</row>
    <row r="108" spans="1:13" ht="21" customHeight="1">
      <c r="A108" s="216" t="s">
        <v>145</v>
      </c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</row>
    <row r="109" spans="1:13" ht="23.25" customHeight="1">
      <c r="A109" s="47"/>
      <c r="B109" s="47"/>
      <c r="G109" s="213"/>
      <c r="H109" s="214"/>
      <c r="I109" s="213"/>
      <c r="J109" s="215"/>
      <c r="K109" s="213"/>
      <c r="L109" s="214"/>
      <c r="M109" s="213"/>
    </row>
    <row r="110" spans="1:13" ht="22.35" customHeight="1">
      <c r="A110" s="58" t="str">
        <f>+A58</f>
        <v>หมายเหตุประกอบข้อมูลทางการเงินเป็นส่วนหนึ่งของข้อมูลทางการเงินระหว่างกาลนี้</v>
      </c>
      <c r="B110" s="58"/>
      <c r="C110" s="58"/>
      <c r="D110" s="58"/>
      <c r="E110" s="59"/>
      <c r="F110" s="58"/>
      <c r="G110" s="58"/>
      <c r="H110" s="58"/>
      <c r="I110" s="58"/>
      <c r="J110" s="58"/>
      <c r="K110" s="202"/>
      <c r="L110" s="202"/>
      <c r="M110" s="202"/>
    </row>
  </sheetData>
  <mergeCells count="8">
    <mergeCell ref="A107:M107"/>
    <mergeCell ref="A108:M108"/>
    <mergeCell ref="G5:I5"/>
    <mergeCell ref="K5:M5"/>
    <mergeCell ref="A55:M55"/>
    <mergeCell ref="A56:M56"/>
    <mergeCell ref="G63:I63"/>
    <mergeCell ref="K63:M63"/>
  </mergeCells>
  <pageMargins left="1" right="0.5" top="0.5" bottom="0.6" header="0.49" footer="0.4"/>
  <pageSetup paperSize="9" scale="78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FB90-4154-47F2-A1CF-2A063357BE7C}">
  <dimension ref="A1:Y59"/>
  <sheetViews>
    <sheetView topLeftCell="A30" zoomScaleNormal="100" zoomScaleSheetLayoutView="85" workbookViewId="0">
      <selection activeCell="G47" sqref="G47"/>
    </sheetView>
  </sheetViews>
  <sheetFormatPr defaultRowHeight="21" customHeight="1"/>
  <cols>
    <col min="1" max="3" width="1.140625" style="84" customWidth="1"/>
    <col min="4" max="4" width="30.140625" style="84" customWidth="1"/>
    <col min="5" max="5" width="2.5703125" style="84" customWidth="1"/>
    <col min="6" max="6" width="2.42578125" style="84" customWidth="1"/>
    <col min="7" max="7" width="10.7109375" style="86" customWidth="1"/>
    <col min="8" max="8" width="1" style="87" customWidth="1"/>
    <col min="9" max="9" width="12.140625" style="86" customWidth="1"/>
    <col min="10" max="10" width="1" style="87" customWidth="1"/>
    <col min="11" max="11" width="11.42578125" style="86" customWidth="1"/>
    <col min="12" max="12" width="1" style="87" customWidth="1"/>
    <col min="13" max="13" width="12.140625" style="86" customWidth="1"/>
    <col min="14" max="14" width="1" style="86" customWidth="1"/>
    <col min="15" max="15" width="19.140625" style="86" customWidth="1"/>
    <col min="16" max="16" width="1" style="87" customWidth="1"/>
    <col min="17" max="17" width="20.140625" style="86" customWidth="1"/>
    <col min="18" max="18" width="1" style="87" customWidth="1"/>
    <col min="19" max="19" width="12.42578125" style="86" bestFit="1" customWidth="1"/>
    <col min="20" max="20" width="1" style="87" customWidth="1"/>
    <col min="21" max="21" width="16.140625" style="87" customWidth="1"/>
    <col min="22" max="22" width="1" style="87" customWidth="1"/>
    <col min="23" max="23" width="14.140625" style="86" customWidth="1"/>
    <col min="24" max="24" width="1" style="87" customWidth="1"/>
    <col min="25" max="25" width="12.140625" style="86" customWidth="1"/>
    <col min="26" max="204" width="9.140625" style="84"/>
    <col min="205" max="207" width="1.140625" style="84" customWidth="1"/>
    <col min="208" max="208" width="25.5703125" style="84" customWidth="1"/>
    <col min="209" max="209" width="6.140625" style="84" customWidth="1"/>
    <col min="210" max="210" width="0.5703125" style="84" customWidth="1"/>
    <col min="211" max="211" width="8.85546875" style="84" customWidth="1"/>
    <col min="212" max="212" width="0.5703125" style="84" customWidth="1"/>
    <col min="213" max="213" width="8.85546875" style="84" customWidth="1"/>
    <col min="214" max="214" width="0.5703125" style="84" customWidth="1"/>
    <col min="215" max="215" width="9.42578125" style="84" bestFit="1" customWidth="1"/>
    <col min="216" max="216" width="0.5703125" style="84" customWidth="1"/>
    <col min="217" max="217" width="11" style="84" customWidth="1"/>
    <col min="218" max="218" width="0.5703125" style="84" customWidth="1"/>
    <col min="219" max="219" width="14" style="84" customWidth="1"/>
    <col min="220" max="220" width="0.5703125" style="84" customWidth="1"/>
    <col min="221" max="221" width="10.5703125" style="84" customWidth="1"/>
    <col min="222" max="222" width="0.5703125" style="84" customWidth="1"/>
    <col min="223" max="223" width="10" style="84" customWidth="1"/>
    <col min="224" max="224" width="0.5703125" style="84" customWidth="1"/>
    <col min="225" max="225" width="10.5703125" style="84" customWidth="1"/>
    <col min="226" max="226" width="10.42578125" style="84" customWidth="1"/>
    <col min="227" max="460" width="9.140625" style="84"/>
    <col min="461" max="463" width="1.140625" style="84" customWidth="1"/>
    <col min="464" max="464" width="25.5703125" style="84" customWidth="1"/>
    <col min="465" max="465" width="6.140625" style="84" customWidth="1"/>
    <col min="466" max="466" width="0.5703125" style="84" customWidth="1"/>
    <col min="467" max="467" width="8.85546875" style="84" customWidth="1"/>
    <col min="468" max="468" width="0.5703125" style="84" customWidth="1"/>
    <col min="469" max="469" width="8.85546875" style="84" customWidth="1"/>
    <col min="470" max="470" width="0.5703125" style="84" customWidth="1"/>
    <col min="471" max="471" width="9.42578125" style="84" bestFit="1" customWidth="1"/>
    <col min="472" max="472" width="0.5703125" style="84" customWidth="1"/>
    <col min="473" max="473" width="11" style="84" customWidth="1"/>
    <col min="474" max="474" width="0.5703125" style="84" customWidth="1"/>
    <col min="475" max="475" width="14" style="84" customWidth="1"/>
    <col min="476" max="476" width="0.5703125" style="84" customWidth="1"/>
    <col min="477" max="477" width="10.5703125" style="84" customWidth="1"/>
    <col min="478" max="478" width="0.5703125" style="84" customWidth="1"/>
    <col min="479" max="479" width="10" style="84" customWidth="1"/>
    <col min="480" max="480" width="0.5703125" style="84" customWidth="1"/>
    <col min="481" max="481" width="10.5703125" style="84" customWidth="1"/>
    <col min="482" max="482" width="10.42578125" style="84" customWidth="1"/>
    <col min="483" max="716" width="9.140625" style="84"/>
    <col min="717" max="719" width="1.140625" style="84" customWidth="1"/>
    <col min="720" max="720" width="25.5703125" style="84" customWidth="1"/>
    <col min="721" max="721" width="6.140625" style="84" customWidth="1"/>
    <col min="722" max="722" width="0.5703125" style="84" customWidth="1"/>
    <col min="723" max="723" width="8.85546875" style="84" customWidth="1"/>
    <col min="724" max="724" width="0.5703125" style="84" customWidth="1"/>
    <col min="725" max="725" width="8.85546875" style="84" customWidth="1"/>
    <col min="726" max="726" width="0.5703125" style="84" customWidth="1"/>
    <col min="727" max="727" width="9.42578125" style="84" bestFit="1" customWidth="1"/>
    <col min="728" max="728" width="0.5703125" style="84" customWidth="1"/>
    <col min="729" max="729" width="11" style="84" customWidth="1"/>
    <col min="730" max="730" width="0.5703125" style="84" customWidth="1"/>
    <col min="731" max="731" width="14" style="84" customWidth="1"/>
    <col min="732" max="732" width="0.5703125" style="84" customWidth="1"/>
    <col min="733" max="733" width="10.5703125" style="84" customWidth="1"/>
    <col min="734" max="734" width="0.5703125" style="84" customWidth="1"/>
    <col min="735" max="735" width="10" style="84" customWidth="1"/>
    <col min="736" max="736" width="0.5703125" style="84" customWidth="1"/>
    <col min="737" max="737" width="10.5703125" style="84" customWidth="1"/>
    <col min="738" max="738" width="10.42578125" style="84" customWidth="1"/>
    <col min="739" max="972" width="9.140625" style="84"/>
    <col min="973" max="975" width="1.140625" style="84" customWidth="1"/>
    <col min="976" max="976" width="25.5703125" style="84" customWidth="1"/>
    <col min="977" max="977" width="6.140625" style="84" customWidth="1"/>
    <col min="978" max="978" width="0.5703125" style="84" customWidth="1"/>
    <col min="979" max="979" width="8.85546875" style="84" customWidth="1"/>
    <col min="980" max="980" width="0.5703125" style="84" customWidth="1"/>
    <col min="981" max="981" width="8.85546875" style="84" customWidth="1"/>
    <col min="982" max="982" width="0.5703125" style="84" customWidth="1"/>
    <col min="983" max="983" width="9.42578125" style="84" bestFit="1" customWidth="1"/>
    <col min="984" max="984" width="0.5703125" style="84" customWidth="1"/>
    <col min="985" max="985" width="11" style="84" customWidth="1"/>
    <col min="986" max="986" width="0.5703125" style="84" customWidth="1"/>
    <col min="987" max="987" width="14" style="84" customWidth="1"/>
    <col min="988" max="988" width="0.5703125" style="84" customWidth="1"/>
    <col min="989" max="989" width="10.5703125" style="84" customWidth="1"/>
    <col min="990" max="990" width="0.5703125" style="84" customWidth="1"/>
    <col min="991" max="991" width="10" style="84" customWidth="1"/>
    <col min="992" max="992" width="0.5703125" style="84" customWidth="1"/>
    <col min="993" max="993" width="10.5703125" style="84" customWidth="1"/>
    <col min="994" max="994" width="10.42578125" style="84" customWidth="1"/>
    <col min="995" max="1228" width="9.140625" style="84"/>
    <col min="1229" max="1231" width="1.140625" style="84" customWidth="1"/>
    <col min="1232" max="1232" width="25.5703125" style="84" customWidth="1"/>
    <col min="1233" max="1233" width="6.140625" style="84" customWidth="1"/>
    <col min="1234" max="1234" width="0.5703125" style="84" customWidth="1"/>
    <col min="1235" max="1235" width="8.85546875" style="84" customWidth="1"/>
    <col min="1236" max="1236" width="0.5703125" style="84" customWidth="1"/>
    <col min="1237" max="1237" width="8.85546875" style="84" customWidth="1"/>
    <col min="1238" max="1238" width="0.5703125" style="84" customWidth="1"/>
    <col min="1239" max="1239" width="9.42578125" style="84" bestFit="1" customWidth="1"/>
    <col min="1240" max="1240" width="0.5703125" style="84" customWidth="1"/>
    <col min="1241" max="1241" width="11" style="84" customWidth="1"/>
    <col min="1242" max="1242" width="0.5703125" style="84" customWidth="1"/>
    <col min="1243" max="1243" width="14" style="84" customWidth="1"/>
    <col min="1244" max="1244" width="0.5703125" style="84" customWidth="1"/>
    <col min="1245" max="1245" width="10.5703125" style="84" customWidth="1"/>
    <col min="1246" max="1246" width="0.5703125" style="84" customWidth="1"/>
    <col min="1247" max="1247" width="10" style="84" customWidth="1"/>
    <col min="1248" max="1248" width="0.5703125" style="84" customWidth="1"/>
    <col min="1249" max="1249" width="10.5703125" style="84" customWidth="1"/>
    <col min="1250" max="1250" width="10.42578125" style="84" customWidth="1"/>
    <col min="1251" max="1484" width="9.140625" style="84"/>
    <col min="1485" max="1487" width="1.140625" style="84" customWidth="1"/>
    <col min="1488" max="1488" width="25.5703125" style="84" customWidth="1"/>
    <col min="1489" max="1489" width="6.140625" style="84" customWidth="1"/>
    <col min="1490" max="1490" width="0.5703125" style="84" customWidth="1"/>
    <col min="1491" max="1491" width="8.85546875" style="84" customWidth="1"/>
    <col min="1492" max="1492" width="0.5703125" style="84" customWidth="1"/>
    <col min="1493" max="1493" width="8.85546875" style="84" customWidth="1"/>
    <col min="1494" max="1494" width="0.5703125" style="84" customWidth="1"/>
    <col min="1495" max="1495" width="9.42578125" style="84" bestFit="1" customWidth="1"/>
    <col min="1496" max="1496" width="0.5703125" style="84" customWidth="1"/>
    <col min="1497" max="1497" width="11" style="84" customWidth="1"/>
    <col min="1498" max="1498" width="0.5703125" style="84" customWidth="1"/>
    <col min="1499" max="1499" width="14" style="84" customWidth="1"/>
    <col min="1500" max="1500" width="0.5703125" style="84" customWidth="1"/>
    <col min="1501" max="1501" width="10.5703125" style="84" customWidth="1"/>
    <col min="1502" max="1502" width="0.5703125" style="84" customWidth="1"/>
    <col min="1503" max="1503" width="10" style="84" customWidth="1"/>
    <col min="1504" max="1504" width="0.5703125" style="84" customWidth="1"/>
    <col min="1505" max="1505" width="10.5703125" style="84" customWidth="1"/>
    <col min="1506" max="1506" width="10.42578125" style="84" customWidth="1"/>
    <col min="1507" max="1740" width="9.140625" style="84"/>
    <col min="1741" max="1743" width="1.140625" style="84" customWidth="1"/>
    <col min="1744" max="1744" width="25.5703125" style="84" customWidth="1"/>
    <col min="1745" max="1745" width="6.140625" style="84" customWidth="1"/>
    <col min="1746" max="1746" width="0.5703125" style="84" customWidth="1"/>
    <col min="1747" max="1747" width="8.85546875" style="84" customWidth="1"/>
    <col min="1748" max="1748" width="0.5703125" style="84" customWidth="1"/>
    <col min="1749" max="1749" width="8.85546875" style="84" customWidth="1"/>
    <col min="1750" max="1750" width="0.5703125" style="84" customWidth="1"/>
    <col min="1751" max="1751" width="9.42578125" style="84" bestFit="1" customWidth="1"/>
    <col min="1752" max="1752" width="0.5703125" style="84" customWidth="1"/>
    <col min="1753" max="1753" width="11" style="84" customWidth="1"/>
    <col min="1754" max="1754" width="0.5703125" style="84" customWidth="1"/>
    <col min="1755" max="1755" width="14" style="84" customWidth="1"/>
    <col min="1756" max="1756" width="0.5703125" style="84" customWidth="1"/>
    <col min="1757" max="1757" width="10.5703125" style="84" customWidth="1"/>
    <col min="1758" max="1758" width="0.5703125" style="84" customWidth="1"/>
    <col min="1759" max="1759" width="10" style="84" customWidth="1"/>
    <col min="1760" max="1760" width="0.5703125" style="84" customWidth="1"/>
    <col min="1761" max="1761" width="10.5703125" style="84" customWidth="1"/>
    <col min="1762" max="1762" width="10.42578125" style="84" customWidth="1"/>
    <col min="1763" max="1996" width="9.140625" style="84"/>
    <col min="1997" max="1999" width="1.140625" style="84" customWidth="1"/>
    <col min="2000" max="2000" width="25.5703125" style="84" customWidth="1"/>
    <col min="2001" max="2001" width="6.140625" style="84" customWidth="1"/>
    <col min="2002" max="2002" width="0.5703125" style="84" customWidth="1"/>
    <col min="2003" max="2003" width="8.85546875" style="84" customWidth="1"/>
    <col min="2004" max="2004" width="0.5703125" style="84" customWidth="1"/>
    <col min="2005" max="2005" width="8.85546875" style="84" customWidth="1"/>
    <col min="2006" max="2006" width="0.5703125" style="84" customWidth="1"/>
    <col min="2007" max="2007" width="9.42578125" style="84" bestFit="1" customWidth="1"/>
    <col min="2008" max="2008" width="0.5703125" style="84" customWidth="1"/>
    <col min="2009" max="2009" width="11" style="84" customWidth="1"/>
    <col min="2010" max="2010" width="0.5703125" style="84" customWidth="1"/>
    <col min="2011" max="2011" width="14" style="84" customWidth="1"/>
    <col min="2012" max="2012" width="0.5703125" style="84" customWidth="1"/>
    <col min="2013" max="2013" width="10.5703125" style="84" customWidth="1"/>
    <col min="2014" max="2014" width="0.5703125" style="84" customWidth="1"/>
    <col min="2015" max="2015" width="10" style="84" customWidth="1"/>
    <col min="2016" max="2016" width="0.5703125" style="84" customWidth="1"/>
    <col min="2017" max="2017" width="10.5703125" style="84" customWidth="1"/>
    <col min="2018" max="2018" width="10.42578125" style="84" customWidth="1"/>
    <col min="2019" max="2252" width="9.140625" style="84"/>
    <col min="2253" max="2255" width="1.140625" style="84" customWidth="1"/>
    <col min="2256" max="2256" width="25.5703125" style="84" customWidth="1"/>
    <col min="2257" max="2257" width="6.140625" style="84" customWidth="1"/>
    <col min="2258" max="2258" width="0.5703125" style="84" customWidth="1"/>
    <col min="2259" max="2259" width="8.85546875" style="84" customWidth="1"/>
    <col min="2260" max="2260" width="0.5703125" style="84" customWidth="1"/>
    <col min="2261" max="2261" width="8.85546875" style="84" customWidth="1"/>
    <col min="2262" max="2262" width="0.5703125" style="84" customWidth="1"/>
    <col min="2263" max="2263" width="9.42578125" style="84" bestFit="1" customWidth="1"/>
    <col min="2264" max="2264" width="0.5703125" style="84" customWidth="1"/>
    <col min="2265" max="2265" width="11" style="84" customWidth="1"/>
    <col min="2266" max="2266" width="0.5703125" style="84" customWidth="1"/>
    <col min="2267" max="2267" width="14" style="84" customWidth="1"/>
    <col min="2268" max="2268" width="0.5703125" style="84" customWidth="1"/>
    <col min="2269" max="2269" width="10.5703125" style="84" customWidth="1"/>
    <col min="2270" max="2270" width="0.5703125" style="84" customWidth="1"/>
    <col min="2271" max="2271" width="10" style="84" customWidth="1"/>
    <col min="2272" max="2272" width="0.5703125" style="84" customWidth="1"/>
    <col min="2273" max="2273" width="10.5703125" style="84" customWidth="1"/>
    <col min="2274" max="2274" width="10.42578125" style="84" customWidth="1"/>
    <col min="2275" max="2508" width="9.140625" style="84"/>
    <col min="2509" max="2511" width="1.140625" style="84" customWidth="1"/>
    <col min="2512" max="2512" width="25.5703125" style="84" customWidth="1"/>
    <col min="2513" max="2513" width="6.140625" style="84" customWidth="1"/>
    <col min="2514" max="2514" width="0.5703125" style="84" customWidth="1"/>
    <col min="2515" max="2515" width="8.85546875" style="84" customWidth="1"/>
    <col min="2516" max="2516" width="0.5703125" style="84" customWidth="1"/>
    <col min="2517" max="2517" width="8.85546875" style="84" customWidth="1"/>
    <col min="2518" max="2518" width="0.5703125" style="84" customWidth="1"/>
    <col min="2519" max="2519" width="9.42578125" style="84" bestFit="1" customWidth="1"/>
    <col min="2520" max="2520" width="0.5703125" style="84" customWidth="1"/>
    <col min="2521" max="2521" width="11" style="84" customWidth="1"/>
    <col min="2522" max="2522" width="0.5703125" style="84" customWidth="1"/>
    <col min="2523" max="2523" width="14" style="84" customWidth="1"/>
    <col min="2524" max="2524" width="0.5703125" style="84" customWidth="1"/>
    <col min="2525" max="2525" width="10.5703125" style="84" customWidth="1"/>
    <col min="2526" max="2526" width="0.5703125" style="84" customWidth="1"/>
    <col min="2527" max="2527" width="10" style="84" customWidth="1"/>
    <col min="2528" max="2528" width="0.5703125" style="84" customWidth="1"/>
    <col min="2529" max="2529" width="10.5703125" style="84" customWidth="1"/>
    <col min="2530" max="2530" width="10.42578125" style="84" customWidth="1"/>
    <col min="2531" max="2764" width="9.140625" style="84"/>
    <col min="2765" max="2767" width="1.140625" style="84" customWidth="1"/>
    <col min="2768" max="2768" width="25.5703125" style="84" customWidth="1"/>
    <col min="2769" max="2769" width="6.140625" style="84" customWidth="1"/>
    <col min="2770" max="2770" width="0.5703125" style="84" customWidth="1"/>
    <col min="2771" max="2771" width="8.85546875" style="84" customWidth="1"/>
    <col min="2772" max="2772" width="0.5703125" style="84" customWidth="1"/>
    <col min="2773" max="2773" width="8.85546875" style="84" customWidth="1"/>
    <col min="2774" max="2774" width="0.5703125" style="84" customWidth="1"/>
    <col min="2775" max="2775" width="9.42578125" style="84" bestFit="1" customWidth="1"/>
    <col min="2776" max="2776" width="0.5703125" style="84" customWidth="1"/>
    <col min="2777" max="2777" width="11" style="84" customWidth="1"/>
    <col min="2778" max="2778" width="0.5703125" style="84" customWidth="1"/>
    <col min="2779" max="2779" width="14" style="84" customWidth="1"/>
    <col min="2780" max="2780" width="0.5703125" style="84" customWidth="1"/>
    <col min="2781" max="2781" width="10.5703125" style="84" customWidth="1"/>
    <col min="2782" max="2782" width="0.5703125" style="84" customWidth="1"/>
    <col min="2783" max="2783" width="10" style="84" customWidth="1"/>
    <col min="2784" max="2784" width="0.5703125" style="84" customWidth="1"/>
    <col min="2785" max="2785" width="10.5703125" style="84" customWidth="1"/>
    <col min="2786" max="2786" width="10.42578125" style="84" customWidth="1"/>
    <col min="2787" max="3020" width="9.140625" style="84"/>
    <col min="3021" max="3023" width="1.140625" style="84" customWidth="1"/>
    <col min="3024" max="3024" width="25.5703125" style="84" customWidth="1"/>
    <col min="3025" max="3025" width="6.140625" style="84" customWidth="1"/>
    <col min="3026" max="3026" width="0.5703125" style="84" customWidth="1"/>
    <col min="3027" max="3027" width="8.85546875" style="84" customWidth="1"/>
    <col min="3028" max="3028" width="0.5703125" style="84" customWidth="1"/>
    <col min="3029" max="3029" width="8.85546875" style="84" customWidth="1"/>
    <col min="3030" max="3030" width="0.5703125" style="84" customWidth="1"/>
    <col min="3031" max="3031" width="9.42578125" style="84" bestFit="1" customWidth="1"/>
    <col min="3032" max="3032" width="0.5703125" style="84" customWidth="1"/>
    <col min="3033" max="3033" width="11" style="84" customWidth="1"/>
    <col min="3034" max="3034" width="0.5703125" style="84" customWidth="1"/>
    <col min="3035" max="3035" width="14" style="84" customWidth="1"/>
    <col min="3036" max="3036" width="0.5703125" style="84" customWidth="1"/>
    <col min="3037" max="3037" width="10.5703125" style="84" customWidth="1"/>
    <col min="3038" max="3038" width="0.5703125" style="84" customWidth="1"/>
    <col min="3039" max="3039" width="10" style="84" customWidth="1"/>
    <col min="3040" max="3040" width="0.5703125" style="84" customWidth="1"/>
    <col min="3041" max="3041" width="10.5703125" style="84" customWidth="1"/>
    <col min="3042" max="3042" width="10.42578125" style="84" customWidth="1"/>
    <col min="3043" max="3276" width="9.140625" style="84"/>
    <col min="3277" max="3279" width="1.140625" style="84" customWidth="1"/>
    <col min="3280" max="3280" width="25.5703125" style="84" customWidth="1"/>
    <col min="3281" max="3281" width="6.140625" style="84" customWidth="1"/>
    <col min="3282" max="3282" width="0.5703125" style="84" customWidth="1"/>
    <col min="3283" max="3283" width="8.85546875" style="84" customWidth="1"/>
    <col min="3284" max="3284" width="0.5703125" style="84" customWidth="1"/>
    <col min="3285" max="3285" width="8.85546875" style="84" customWidth="1"/>
    <col min="3286" max="3286" width="0.5703125" style="84" customWidth="1"/>
    <col min="3287" max="3287" width="9.42578125" style="84" bestFit="1" customWidth="1"/>
    <col min="3288" max="3288" width="0.5703125" style="84" customWidth="1"/>
    <col min="3289" max="3289" width="11" style="84" customWidth="1"/>
    <col min="3290" max="3290" width="0.5703125" style="84" customWidth="1"/>
    <col min="3291" max="3291" width="14" style="84" customWidth="1"/>
    <col min="3292" max="3292" width="0.5703125" style="84" customWidth="1"/>
    <col min="3293" max="3293" width="10.5703125" style="84" customWidth="1"/>
    <col min="3294" max="3294" width="0.5703125" style="84" customWidth="1"/>
    <col min="3295" max="3295" width="10" style="84" customWidth="1"/>
    <col min="3296" max="3296" width="0.5703125" style="84" customWidth="1"/>
    <col min="3297" max="3297" width="10.5703125" style="84" customWidth="1"/>
    <col min="3298" max="3298" width="10.42578125" style="84" customWidth="1"/>
    <col min="3299" max="3532" width="9.140625" style="84"/>
    <col min="3533" max="3535" width="1.140625" style="84" customWidth="1"/>
    <col min="3536" max="3536" width="25.5703125" style="84" customWidth="1"/>
    <col min="3537" max="3537" width="6.140625" style="84" customWidth="1"/>
    <col min="3538" max="3538" width="0.5703125" style="84" customWidth="1"/>
    <col min="3539" max="3539" width="8.85546875" style="84" customWidth="1"/>
    <col min="3540" max="3540" width="0.5703125" style="84" customWidth="1"/>
    <col min="3541" max="3541" width="8.85546875" style="84" customWidth="1"/>
    <col min="3542" max="3542" width="0.5703125" style="84" customWidth="1"/>
    <col min="3543" max="3543" width="9.42578125" style="84" bestFit="1" customWidth="1"/>
    <col min="3544" max="3544" width="0.5703125" style="84" customWidth="1"/>
    <col min="3545" max="3545" width="11" style="84" customWidth="1"/>
    <col min="3546" max="3546" width="0.5703125" style="84" customWidth="1"/>
    <col min="3547" max="3547" width="14" style="84" customWidth="1"/>
    <col min="3548" max="3548" width="0.5703125" style="84" customWidth="1"/>
    <col min="3549" max="3549" width="10.5703125" style="84" customWidth="1"/>
    <col min="3550" max="3550" width="0.5703125" style="84" customWidth="1"/>
    <col min="3551" max="3551" width="10" style="84" customWidth="1"/>
    <col min="3552" max="3552" width="0.5703125" style="84" customWidth="1"/>
    <col min="3553" max="3553" width="10.5703125" style="84" customWidth="1"/>
    <col min="3554" max="3554" width="10.42578125" style="84" customWidth="1"/>
    <col min="3555" max="3788" width="9.140625" style="84"/>
    <col min="3789" max="3791" width="1.140625" style="84" customWidth="1"/>
    <col min="3792" max="3792" width="25.5703125" style="84" customWidth="1"/>
    <col min="3793" max="3793" width="6.140625" style="84" customWidth="1"/>
    <col min="3794" max="3794" width="0.5703125" style="84" customWidth="1"/>
    <col min="3795" max="3795" width="8.85546875" style="84" customWidth="1"/>
    <col min="3796" max="3796" width="0.5703125" style="84" customWidth="1"/>
    <col min="3797" max="3797" width="8.85546875" style="84" customWidth="1"/>
    <col min="3798" max="3798" width="0.5703125" style="84" customWidth="1"/>
    <col min="3799" max="3799" width="9.42578125" style="84" bestFit="1" customWidth="1"/>
    <col min="3800" max="3800" width="0.5703125" style="84" customWidth="1"/>
    <col min="3801" max="3801" width="11" style="84" customWidth="1"/>
    <col min="3802" max="3802" width="0.5703125" style="84" customWidth="1"/>
    <col min="3803" max="3803" width="14" style="84" customWidth="1"/>
    <col min="3804" max="3804" width="0.5703125" style="84" customWidth="1"/>
    <col min="3805" max="3805" width="10.5703125" style="84" customWidth="1"/>
    <col min="3806" max="3806" width="0.5703125" style="84" customWidth="1"/>
    <col min="3807" max="3807" width="10" style="84" customWidth="1"/>
    <col min="3808" max="3808" width="0.5703125" style="84" customWidth="1"/>
    <col min="3809" max="3809" width="10.5703125" style="84" customWidth="1"/>
    <col min="3810" max="3810" width="10.42578125" style="84" customWidth="1"/>
    <col min="3811" max="4044" width="9.140625" style="84"/>
    <col min="4045" max="4047" width="1.140625" style="84" customWidth="1"/>
    <col min="4048" max="4048" width="25.5703125" style="84" customWidth="1"/>
    <col min="4049" max="4049" width="6.140625" style="84" customWidth="1"/>
    <col min="4050" max="4050" width="0.5703125" style="84" customWidth="1"/>
    <col min="4051" max="4051" width="8.85546875" style="84" customWidth="1"/>
    <col min="4052" max="4052" width="0.5703125" style="84" customWidth="1"/>
    <col min="4053" max="4053" width="8.85546875" style="84" customWidth="1"/>
    <col min="4054" max="4054" width="0.5703125" style="84" customWidth="1"/>
    <col min="4055" max="4055" width="9.42578125" style="84" bestFit="1" customWidth="1"/>
    <col min="4056" max="4056" width="0.5703125" style="84" customWidth="1"/>
    <col min="4057" max="4057" width="11" style="84" customWidth="1"/>
    <col min="4058" max="4058" width="0.5703125" style="84" customWidth="1"/>
    <col min="4059" max="4059" width="14" style="84" customWidth="1"/>
    <col min="4060" max="4060" width="0.5703125" style="84" customWidth="1"/>
    <col min="4061" max="4061" width="10.5703125" style="84" customWidth="1"/>
    <col min="4062" max="4062" width="0.5703125" style="84" customWidth="1"/>
    <col min="4063" max="4063" width="10" style="84" customWidth="1"/>
    <col min="4064" max="4064" width="0.5703125" style="84" customWidth="1"/>
    <col min="4065" max="4065" width="10.5703125" style="84" customWidth="1"/>
    <col min="4066" max="4066" width="10.42578125" style="84" customWidth="1"/>
    <col min="4067" max="4300" width="9.140625" style="84"/>
    <col min="4301" max="4303" width="1.140625" style="84" customWidth="1"/>
    <col min="4304" max="4304" width="25.5703125" style="84" customWidth="1"/>
    <col min="4305" max="4305" width="6.140625" style="84" customWidth="1"/>
    <col min="4306" max="4306" width="0.5703125" style="84" customWidth="1"/>
    <col min="4307" max="4307" width="8.85546875" style="84" customWidth="1"/>
    <col min="4308" max="4308" width="0.5703125" style="84" customWidth="1"/>
    <col min="4309" max="4309" width="8.85546875" style="84" customWidth="1"/>
    <col min="4310" max="4310" width="0.5703125" style="84" customWidth="1"/>
    <col min="4311" max="4311" width="9.42578125" style="84" bestFit="1" customWidth="1"/>
    <col min="4312" max="4312" width="0.5703125" style="84" customWidth="1"/>
    <col min="4313" max="4313" width="11" style="84" customWidth="1"/>
    <col min="4314" max="4314" width="0.5703125" style="84" customWidth="1"/>
    <col min="4315" max="4315" width="14" style="84" customWidth="1"/>
    <col min="4316" max="4316" width="0.5703125" style="84" customWidth="1"/>
    <col min="4317" max="4317" width="10.5703125" style="84" customWidth="1"/>
    <col min="4318" max="4318" width="0.5703125" style="84" customWidth="1"/>
    <col min="4319" max="4319" width="10" style="84" customWidth="1"/>
    <col min="4320" max="4320" width="0.5703125" style="84" customWidth="1"/>
    <col min="4321" max="4321" width="10.5703125" style="84" customWidth="1"/>
    <col min="4322" max="4322" width="10.42578125" style="84" customWidth="1"/>
    <col min="4323" max="4556" width="9.140625" style="84"/>
    <col min="4557" max="4559" width="1.140625" style="84" customWidth="1"/>
    <col min="4560" max="4560" width="25.5703125" style="84" customWidth="1"/>
    <col min="4561" max="4561" width="6.140625" style="84" customWidth="1"/>
    <col min="4562" max="4562" width="0.5703125" style="84" customWidth="1"/>
    <col min="4563" max="4563" width="8.85546875" style="84" customWidth="1"/>
    <col min="4564" max="4564" width="0.5703125" style="84" customWidth="1"/>
    <col min="4565" max="4565" width="8.85546875" style="84" customWidth="1"/>
    <col min="4566" max="4566" width="0.5703125" style="84" customWidth="1"/>
    <col min="4567" max="4567" width="9.42578125" style="84" bestFit="1" customWidth="1"/>
    <col min="4568" max="4568" width="0.5703125" style="84" customWidth="1"/>
    <col min="4569" max="4569" width="11" style="84" customWidth="1"/>
    <col min="4570" max="4570" width="0.5703125" style="84" customWidth="1"/>
    <col min="4571" max="4571" width="14" style="84" customWidth="1"/>
    <col min="4572" max="4572" width="0.5703125" style="84" customWidth="1"/>
    <col min="4573" max="4573" width="10.5703125" style="84" customWidth="1"/>
    <col min="4574" max="4574" width="0.5703125" style="84" customWidth="1"/>
    <col min="4575" max="4575" width="10" style="84" customWidth="1"/>
    <col min="4576" max="4576" width="0.5703125" style="84" customWidth="1"/>
    <col min="4577" max="4577" width="10.5703125" style="84" customWidth="1"/>
    <col min="4578" max="4578" width="10.42578125" style="84" customWidth="1"/>
    <col min="4579" max="4812" width="9.140625" style="84"/>
    <col min="4813" max="4815" width="1.140625" style="84" customWidth="1"/>
    <col min="4816" max="4816" width="25.5703125" style="84" customWidth="1"/>
    <col min="4817" max="4817" width="6.140625" style="84" customWidth="1"/>
    <col min="4818" max="4818" width="0.5703125" style="84" customWidth="1"/>
    <col min="4819" max="4819" width="8.85546875" style="84" customWidth="1"/>
    <col min="4820" max="4820" width="0.5703125" style="84" customWidth="1"/>
    <col min="4821" max="4821" width="8.85546875" style="84" customWidth="1"/>
    <col min="4822" max="4822" width="0.5703125" style="84" customWidth="1"/>
    <col min="4823" max="4823" width="9.42578125" style="84" bestFit="1" customWidth="1"/>
    <col min="4824" max="4824" width="0.5703125" style="84" customWidth="1"/>
    <col min="4825" max="4825" width="11" style="84" customWidth="1"/>
    <col min="4826" max="4826" width="0.5703125" style="84" customWidth="1"/>
    <col min="4827" max="4827" width="14" style="84" customWidth="1"/>
    <col min="4828" max="4828" width="0.5703125" style="84" customWidth="1"/>
    <col min="4829" max="4829" width="10.5703125" style="84" customWidth="1"/>
    <col min="4830" max="4830" width="0.5703125" style="84" customWidth="1"/>
    <col min="4831" max="4831" width="10" style="84" customWidth="1"/>
    <col min="4832" max="4832" width="0.5703125" style="84" customWidth="1"/>
    <col min="4833" max="4833" width="10.5703125" style="84" customWidth="1"/>
    <col min="4834" max="4834" width="10.42578125" style="84" customWidth="1"/>
    <col min="4835" max="5068" width="9.140625" style="84"/>
    <col min="5069" max="5071" width="1.140625" style="84" customWidth="1"/>
    <col min="5072" max="5072" width="25.5703125" style="84" customWidth="1"/>
    <col min="5073" max="5073" width="6.140625" style="84" customWidth="1"/>
    <col min="5074" max="5074" width="0.5703125" style="84" customWidth="1"/>
    <col min="5075" max="5075" width="8.85546875" style="84" customWidth="1"/>
    <col min="5076" max="5076" width="0.5703125" style="84" customWidth="1"/>
    <col min="5077" max="5077" width="8.85546875" style="84" customWidth="1"/>
    <col min="5078" max="5078" width="0.5703125" style="84" customWidth="1"/>
    <col min="5079" max="5079" width="9.42578125" style="84" bestFit="1" customWidth="1"/>
    <col min="5080" max="5080" width="0.5703125" style="84" customWidth="1"/>
    <col min="5081" max="5081" width="11" style="84" customWidth="1"/>
    <col min="5082" max="5082" width="0.5703125" style="84" customWidth="1"/>
    <col min="5083" max="5083" width="14" style="84" customWidth="1"/>
    <col min="5084" max="5084" width="0.5703125" style="84" customWidth="1"/>
    <col min="5085" max="5085" width="10.5703125" style="84" customWidth="1"/>
    <col min="5086" max="5086" width="0.5703125" style="84" customWidth="1"/>
    <col min="5087" max="5087" width="10" style="84" customWidth="1"/>
    <col min="5088" max="5088" width="0.5703125" style="84" customWidth="1"/>
    <col min="5089" max="5089" width="10.5703125" style="84" customWidth="1"/>
    <col min="5090" max="5090" width="10.42578125" style="84" customWidth="1"/>
    <col min="5091" max="5324" width="9.140625" style="84"/>
    <col min="5325" max="5327" width="1.140625" style="84" customWidth="1"/>
    <col min="5328" max="5328" width="25.5703125" style="84" customWidth="1"/>
    <col min="5329" max="5329" width="6.140625" style="84" customWidth="1"/>
    <col min="5330" max="5330" width="0.5703125" style="84" customWidth="1"/>
    <col min="5331" max="5331" width="8.85546875" style="84" customWidth="1"/>
    <col min="5332" max="5332" width="0.5703125" style="84" customWidth="1"/>
    <col min="5333" max="5333" width="8.85546875" style="84" customWidth="1"/>
    <col min="5334" max="5334" width="0.5703125" style="84" customWidth="1"/>
    <col min="5335" max="5335" width="9.42578125" style="84" bestFit="1" customWidth="1"/>
    <col min="5336" max="5336" width="0.5703125" style="84" customWidth="1"/>
    <col min="5337" max="5337" width="11" style="84" customWidth="1"/>
    <col min="5338" max="5338" width="0.5703125" style="84" customWidth="1"/>
    <col min="5339" max="5339" width="14" style="84" customWidth="1"/>
    <col min="5340" max="5340" width="0.5703125" style="84" customWidth="1"/>
    <col min="5341" max="5341" width="10.5703125" style="84" customWidth="1"/>
    <col min="5342" max="5342" width="0.5703125" style="84" customWidth="1"/>
    <col min="5343" max="5343" width="10" style="84" customWidth="1"/>
    <col min="5344" max="5344" width="0.5703125" style="84" customWidth="1"/>
    <col min="5345" max="5345" width="10.5703125" style="84" customWidth="1"/>
    <col min="5346" max="5346" width="10.42578125" style="84" customWidth="1"/>
    <col min="5347" max="5580" width="9.140625" style="84"/>
    <col min="5581" max="5583" width="1.140625" style="84" customWidth="1"/>
    <col min="5584" max="5584" width="25.5703125" style="84" customWidth="1"/>
    <col min="5585" max="5585" width="6.140625" style="84" customWidth="1"/>
    <col min="5586" max="5586" width="0.5703125" style="84" customWidth="1"/>
    <col min="5587" max="5587" width="8.85546875" style="84" customWidth="1"/>
    <col min="5588" max="5588" width="0.5703125" style="84" customWidth="1"/>
    <col min="5589" max="5589" width="8.85546875" style="84" customWidth="1"/>
    <col min="5590" max="5590" width="0.5703125" style="84" customWidth="1"/>
    <col min="5591" max="5591" width="9.42578125" style="84" bestFit="1" customWidth="1"/>
    <col min="5592" max="5592" width="0.5703125" style="84" customWidth="1"/>
    <col min="5593" max="5593" width="11" style="84" customWidth="1"/>
    <col min="5594" max="5594" width="0.5703125" style="84" customWidth="1"/>
    <col min="5595" max="5595" width="14" style="84" customWidth="1"/>
    <col min="5596" max="5596" width="0.5703125" style="84" customWidth="1"/>
    <col min="5597" max="5597" width="10.5703125" style="84" customWidth="1"/>
    <col min="5598" max="5598" width="0.5703125" style="84" customWidth="1"/>
    <col min="5599" max="5599" width="10" style="84" customWidth="1"/>
    <col min="5600" max="5600" width="0.5703125" style="84" customWidth="1"/>
    <col min="5601" max="5601" width="10.5703125" style="84" customWidth="1"/>
    <col min="5602" max="5602" width="10.42578125" style="84" customWidth="1"/>
    <col min="5603" max="5836" width="9.140625" style="84"/>
    <col min="5837" max="5839" width="1.140625" style="84" customWidth="1"/>
    <col min="5840" max="5840" width="25.5703125" style="84" customWidth="1"/>
    <col min="5841" max="5841" width="6.140625" style="84" customWidth="1"/>
    <col min="5842" max="5842" width="0.5703125" style="84" customWidth="1"/>
    <col min="5843" max="5843" width="8.85546875" style="84" customWidth="1"/>
    <col min="5844" max="5844" width="0.5703125" style="84" customWidth="1"/>
    <col min="5845" max="5845" width="8.85546875" style="84" customWidth="1"/>
    <col min="5846" max="5846" width="0.5703125" style="84" customWidth="1"/>
    <col min="5847" max="5847" width="9.42578125" style="84" bestFit="1" customWidth="1"/>
    <col min="5848" max="5848" width="0.5703125" style="84" customWidth="1"/>
    <col min="5849" max="5849" width="11" style="84" customWidth="1"/>
    <col min="5850" max="5850" width="0.5703125" style="84" customWidth="1"/>
    <col min="5851" max="5851" width="14" style="84" customWidth="1"/>
    <col min="5852" max="5852" width="0.5703125" style="84" customWidth="1"/>
    <col min="5853" max="5853" width="10.5703125" style="84" customWidth="1"/>
    <col min="5854" max="5854" width="0.5703125" style="84" customWidth="1"/>
    <col min="5855" max="5855" width="10" style="84" customWidth="1"/>
    <col min="5856" max="5856" width="0.5703125" style="84" customWidth="1"/>
    <col min="5857" max="5857" width="10.5703125" style="84" customWidth="1"/>
    <col min="5858" max="5858" width="10.42578125" style="84" customWidth="1"/>
    <col min="5859" max="6092" width="9.140625" style="84"/>
    <col min="6093" max="6095" width="1.140625" style="84" customWidth="1"/>
    <col min="6096" max="6096" width="25.5703125" style="84" customWidth="1"/>
    <col min="6097" max="6097" width="6.140625" style="84" customWidth="1"/>
    <col min="6098" max="6098" width="0.5703125" style="84" customWidth="1"/>
    <col min="6099" max="6099" width="8.85546875" style="84" customWidth="1"/>
    <col min="6100" max="6100" width="0.5703125" style="84" customWidth="1"/>
    <col min="6101" max="6101" width="8.85546875" style="84" customWidth="1"/>
    <col min="6102" max="6102" width="0.5703125" style="84" customWidth="1"/>
    <col min="6103" max="6103" width="9.42578125" style="84" bestFit="1" customWidth="1"/>
    <col min="6104" max="6104" width="0.5703125" style="84" customWidth="1"/>
    <col min="6105" max="6105" width="11" style="84" customWidth="1"/>
    <col min="6106" max="6106" width="0.5703125" style="84" customWidth="1"/>
    <col min="6107" max="6107" width="14" style="84" customWidth="1"/>
    <col min="6108" max="6108" width="0.5703125" style="84" customWidth="1"/>
    <col min="6109" max="6109" width="10.5703125" style="84" customWidth="1"/>
    <col min="6110" max="6110" width="0.5703125" style="84" customWidth="1"/>
    <col min="6111" max="6111" width="10" style="84" customWidth="1"/>
    <col min="6112" max="6112" width="0.5703125" style="84" customWidth="1"/>
    <col min="6113" max="6113" width="10.5703125" style="84" customWidth="1"/>
    <col min="6114" max="6114" width="10.42578125" style="84" customWidth="1"/>
    <col min="6115" max="6348" width="9.140625" style="84"/>
    <col min="6349" max="6351" width="1.140625" style="84" customWidth="1"/>
    <col min="6352" max="6352" width="25.5703125" style="84" customWidth="1"/>
    <col min="6353" max="6353" width="6.140625" style="84" customWidth="1"/>
    <col min="6354" max="6354" width="0.5703125" style="84" customWidth="1"/>
    <col min="6355" max="6355" width="8.85546875" style="84" customWidth="1"/>
    <col min="6356" max="6356" width="0.5703125" style="84" customWidth="1"/>
    <col min="6357" max="6357" width="8.85546875" style="84" customWidth="1"/>
    <col min="6358" max="6358" width="0.5703125" style="84" customWidth="1"/>
    <col min="6359" max="6359" width="9.42578125" style="84" bestFit="1" customWidth="1"/>
    <col min="6360" max="6360" width="0.5703125" style="84" customWidth="1"/>
    <col min="6361" max="6361" width="11" style="84" customWidth="1"/>
    <col min="6362" max="6362" width="0.5703125" style="84" customWidth="1"/>
    <col min="6363" max="6363" width="14" style="84" customWidth="1"/>
    <col min="6364" max="6364" width="0.5703125" style="84" customWidth="1"/>
    <col min="6365" max="6365" width="10.5703125" style="84" customWidth="1"/>
    <col min="6366" max="6366" width="0.5703125" style="84" customWidth="1"/>
    <col min="6367" max="6367" width="10" style="84" customWidth="1"/>
    <col min="6368" max="6368" width="0.5703125" style="84" customWidth="1"/>
    <col min="6369" max="6369" width="10.5703125" style="84" customWidth="1"/>
    <col min="6370" max="6370" width="10.42578125" style="84" customWidth="1"/>
    <col min="6371" max="6604" width="9.140625" style="84"/>
    <col min="6605" max="6607" width="1.140625" style="84" customWidth="1"/>
    <col min="6608" max="6608" width="25.5703125" style="84" customWidth="1"/>
    <col min="6609" max="6609" width="6.140625" style="84" customWidth="1"/>
    <col min="6610" max="6610" width="0.5703125" style="84" customWidth="1"/>
    <col min="6611" max="6611" width="8.85546875" style="84" customWidth="1"/>
    <col min="6612" max="6612" width="0.5703125" style="84" customWidth="1"/>
    <col min="6613" max="6613" width="8.85546875" style="84" customWidth="1"/>
    <col min="6614" max="6614" width="0.5703125" style="84" customWidth="1"/>
    <col min="6615" max="6615" width="9.42578125" style="84" bestFit="1" customWidth="1"/>
    <col min="6616" max="6616" width="0.5703125" style="84" customWidth="1"/>
    <col min="6617" max="6617" width="11" style="84" customWidth="1"/>
    <col min="6618" max="6618" width="0.5703125" style="84" customWidth="1"/>
    <col min="6619" max="6619" width="14" style="84" customWidth="1"/>
    <col min="6620" max="6620" width="0.5703125" style="84" customWidth="1"/>
    <col min="6621" max="6621" width="10.5703125" style="84" customWidth="1"/>
    <col min="6622" max="6622" width="0.5703125" style="84" customWidth="1"/>
    <col min="6623" max="6623" width="10" style="84" customWidth="1"/>
    <col min="6624" max="6624" width="0.5703125" style="84" customWidth="1"/>
    <col min="6625" max="6625" width="10.5703125" style="84" customWidth="1"/>
    <col min="6626" max="6626" width="10.42578125" style="84" customWidth="1"/>
    <col min="6627" max="6860" width="9.140625" style="84"/>
    <col min="6861" max="6863" width="1.140625" style="84" customWidth="1"/>
    <col min="6864" max="6864" width="25.5703125" style="84" customWidth="1"/>
    <col min="6865" max="6865" width="6.140625" style="84" customWidth="1"/>
    <col min="6866" max="6866" width="0.5703125" style="84" customWidth="1"/>
    <col min="6867" max="6867" width="8.85546875" style="84" customWidth="1"/>
    <col min="6868" max="6868" width="0.5703125" style="84" customWidth="1"/>
    <col min="6869" max="6869" width="8.85546875" style="84" customWidth="1"/>
    <col min="6870" max="6870" width="0.5703125" style="84" customWidth="1"/>
    <col min="6871" max="6871" width="9.42578125" style="84" bestFit="1" customWidth="1"/>
    <col min="6872" max="6872" width="0.5703125" style="84" customWidth="1"/>
    <col min="6873" max="6873" width="11" style="84" customWidth="1"/>
    <col min="6874" max="6874" width="0.5703125" style="84" customWidth="1"/>
    <col min="6875" max="6875" width="14" style="84" customWidth="1"/>
    <col min="6876" max="6876" width="0.5703125" style="84" customWidth="1"/>
    <col min="6877" max="6877" width="10.5703125" style="84" customWidth="1"/>
    <col min="6878" max="6878" width="0.5703125" style="84" customWidth="1"/>
    <col min="6879" max="6879" width="10" style="84" customWidth="1"/>
    <col min="6880" max="6880" width="0.5703125" style="84" customWidth="1"/>
    <col min="6881" max="6881" width="10.5703125" style="84" customWidth="1"/>
    <col min="6882" max="6882" width="10.42578125" style="84" customWidth="1"/>
    <col min="6883" max="7116" width="9.140625" style="84"/>
    <col min="7117" max="7119" width="1.140625" style="84" customWidth="1"/>
    <col min="7120" max="7120" width="25.5703125" style="84" customWidth="1"/>
    <col min="7121" max="7121" width="6.140625" style="84" customWidth="1"/>
    <col min="7122" max="7122" width="0.5703125" style="84" customWidth="1"/>
    <col min="7123" max="7123" width="8.85546875" style="84" customWidth="1"/>
    <col min="7124" max="7124" width="0.5703125" style="84" customWidth="1"/>
    <col min="7125" max="7125" width="8.85546875" style="84" customWidth="1"/>
    <col min="7126" max="7126" width="0.5703125" style="84" customWidth="1"/>
    <col min="7127" max="7127" width="9.42578125" style="84" bestFit="1" customWidth="1"/>
    <col min="7128" max="7128" width="0.5703125" style="84" customWidth="1"/>
    <col min="7129" max="7129" width="11" style="84" customWidth="1"/>
    <col min="7130" max="7130" width="0.5703125" style="84" customWidth="1"/>
    <col min="7131" max="7131" width="14" style="84" customWidth="1"/>
    <col min="7132" max="7132" width="0.5703125" style="84" customWidth="1"/>
    <col min="7133" max="7133" width="10.5703125" style="84" customWidth="1"/>
    <col min="7134" max="7134" width="0.5703125" style="84" customWidth="1"/>
    <col min="7135" max="7135" width="10" style="84" customWidth="1"/>
    <col min="7136" max="7136" width="0.5703125" style="84" customWidth="1"/>
    <col min="7137" max="7137" width="10.5703125" style="84" customWidth="1"/>
    <col min="7138" max="7138" width="10.42578125" style="84" customWidth="1"/>
    <col min="7139" max="7372" width="9.140625" style="84"/>
    <col min="7373" max="7375" width="1.140625" style="84" customWidth="1"/>
    <col min="7376" max="7376" width="25.5703125" style="84" customWidth="1"/>
    <col min="7377" max="7377" width="6.140625" style="84" customWidth="1"/>
    <col min="7378" max="7378" width="0.5703125" style="84" customWidth="1"/>
    <col min="7379" max="7379" width="8.85546875" style="84" customWidth="1"/>
    <col min="7380" max="7380" width="0.5703125" style="84" customWidth="1"/>
    <col min="7381" max="7381" width="8.85546875" style="84" customWidth="1"/>
    <col min="7382" max="7382" width="0.5703125" style="84" customWidth="1"/>
    <col min="7383" max="7383" width="9.42578125" style="84" bestFit="1" customWidth="1"/>
    <col min="7384" max="7384" width="0.5703125" style="84" customWidth="1"/>
    <col min="7385" max="7385" width="11" style="84" customWidth="1"/>
    <col min="7386" max="7386" width="0.5703125" style="84" customWidth="1"/>
    <col min="7387" max="7387" width="14" style="84" customWidth="1"/>
    <col min="7388" max="7388" width="0.5703125" style="84" customWidth="1"/>
    <col min="7389" max="7389" width="10.5703125" style="84" customWidth="1"/>
    <col min="7390" max="7390" width="0.5703125" style="84" customWidth="1"/>
    <col min="7391" max="7391" width="10" style="84" customWidth="1"/>
    <col min="7392" max="7392" width="0.5703125" style="84" customWidth="1"/>
    <col min="7393" max="7393" width="10.5703125" style="84" customWidth="1"/>
    <col min="7394" max="7394" width="10.42578125" style="84" customWidth="1"/>
    <col min="7395" max="7628" width="9.140625" style="84"/>
    <col min="7629" max="7631" width="1.140625" style="84" customWidth="1"/>
    <col min="7632" max="7632" width="25.5703125" style="84" customWidth="1"/>
    <col min="7633" max="7633" width="6.140625" style="84" customWidth="1"/>
    <col min="7634" max="7634" width="0.5703125" style="84" customWidth="1"/>
    <col min="7635" max="7635" width="8.85546875" style="84" customWidth="1"/>
    <col min="7636" max="7636" width="0.5703125" style="84" customWidth="1"/>
    <col min="7637" max="7637" width="8.85546875" style="84" customWidth="1"/>
    <col min="7638" max="7638" width="0.5703125" style="84" customWidth="1"/>
    <col min="7639" max="7639" width="9.42578125" style="84" bestFit="1" customWidth="1"/>
    <col min="7640" max="7640" width="0.5703125" style="84" customWidth="1"/>
    <col min="7641" max="7641" width="11" style="84" customWidth="1"/>
    <col min="7642" max="7642" width="0.5703125" style="84" customWidth="1"/>
    <col min="7643" max="7643" width="14" style="84" customWidth="1"/>
    <col min="7644" max="7644" width="0.5703125" style="84" customWidth="1"/>
    <col min="7645" max="7645" width="10.5703125" style="84" customWidth="1"/>
    <col min="7646" max="7646" width="0.5703125" style="84" customWidth="1"/>
    <col min="7647" max="7647" width="10" style="84" customWidth="1"/>
    <col min="7648" max="7648" width="0.5703125" style="84" customWidth="1"/>
    <col min="7649" max="7649" width="10.5703125" style="84" customWidth="1"/>
    <col min="7650" max="7650" width="10.42578125" style="84" customWidth="1"/>
    <col min="7651" max="7884" width="9.140625" style="84"/>
    <col min="7885" max="7887" width="1.140625" style="84" customWidth="1"/>
    <col min="7888" max="7888" width="25.5703125" style="84" customWidth="1"/>
    <col min="7889" max="7889" width="6.140625" style="84" customWidth="1"/>
    <col min="7890" max="7890" width="0.5703125" style="84" customWidth="1"/>
    <col min="7891" max="7891" width="8.85546875" style="84" customWidth="1"/>
    <col min="7892" max="7892" width="0.5703125" style="84" customWidth="1"/>
    <col min="7893" max="7893" width="8.85546875" style="84" customWidth="1"/>
    <col min="7894" max="7894" width="0.5703125" style="84" customWidth="1"/>
    <col min="7895" max="7895" width="9.42578125" style="84" bestFit="1" customWidth="1"/>
    <col min="7896" max="7896" width="0.5703125" style="84" customWidth="1"/>
    <col min="7897" max="7897" width="11" style="84" customWidth="1"/>
    <col min="7898" max="7898" width="0.5703125" style="84" customWidth="1"/>
    <col min="7899" max="7899" width="14" style="84" customWidth="1"/>
    <col min="7900" max="7900" width="0.5703125" style="84" customWidth="1"/>
    <col min="7901" max="7901" width="10.5703125" style="84" customWidth="1"/>
    <col min="7902" max="7902" width="0.5703125" style="84" customWidth="1"/>
    <col min="7903" max="7903" width="10" style="84" customWidth="1"/>
    <col min="7904" max="7904" width="0.5703125" style="84" customWidth="1"/>
    <col min="7905" max="7905" width="10.5703125" style="84" customWidth="1"/>
    <col min="7906" max="7906" width="10.42578125" style="84" customWidth="1"/>
    <col min="7907" max="8140" width="9.140625" style="84"/>
    <col min="8141" max="8143" width="1.140625" style="84" customWidth="1"/>
    <col min="8144" max="8144" width="25.5703125" style="84" customWidth="1"/>
    <col min="8145" max="8145" width="6.140625" style="84" customWidth="1"/>
    <col min="8146" max="8146" width="0.5703125" style="84" customWidth="1"/>
    <col min="8147" max="8147" width="8.85546875" style="84" customWidth="1"/>
    <col min="8148" max="8148" width="0.5703125" style="84" customWidth="1"/>
    <col min="8149" max="8149" width="8.85546875" style="84" customWidth="1"/>
    <col min="8150" max="8150" width="0.5703125" style="84" customWidth="1"/>
    <col min="8151" max="8151" width="9.42578125" style="84" bestFit="1" customWidth="1"/>
    <col min="8152" max="8152" width="0.5703125" style="84" customWidth="1"/>
    <col min="8153" max="8153" width="11" style="84" customWidth="1"/>
    <col min="8154" max="8154" width="0.5703125" style="84" customWidth="1"/>
    <col min="8155" max="8155" width="14" style="84" customWidth="1"/>
    <col min="8156" max="8156" width="0.5703125" style="84" customWidth="1"/>
    <col min="8157" max="8157" width="10.5703125" style="84" customWidth="1"/>
    <col min="8158" max="8158" width="0.5703125" style="84" customWidth="1"/>
    <col min="8159" max="8159" width="10" style="84" customWidth="1"/>
    <col min="8160" max="8160" width="0.5703125" style="84" customWidth="1"/>
    <col min="8161" max="8161" width="10.5703125" style="84" customWidth="1"/>
    <col min="8162" max="8162" width="10.42578125" style="84" customWidth="1"/>
    <col min="8163" max="8396" width="9.140625" style="84"/>
    <col min="8397" max="8399" width="1.140625" style="84" customWidth="1"/>
    <col min="8400" max="8400" width="25.5703125" style="84" customWidth="1"/>
    <col min="8401" max="8401" width="6.140625" style="84" customWidth="1"/>
    <col min="8402" max="8402" width="0.5703125" style="84" customWidth="1"/>
    <col min="8403" max="8403" width="8.85546875" style="84" customWidth="1"/>
    <col min="8404" max="8404" width="0.5703125" style="84" customWidth="1"/>
    <col min="8405" max="8405" width="8.85546875" style="84" customWidth="1"/>
    <col min="8406" max="8406" width="0.5703125" style="84" customWidth="1"/>
    <col min="8407" max="8407" width="9.42578125" style="84" bestFit="1" customWidth="1"/>
    <col min="8408" max="8408" width="0.5703125" style="84" customWidth="1"/>
    <col min="8409" max="8409" width="11" style="84" customWidth="1"/>
    <col min="8410" max="8410" width="0.5703125" style="84" customWidth="1"/>
    <col min="8411" max="8411" width="14" style="84" customWidth="1"/>
    <col min="8412" max="8412" width="0.5703125" style="84" customWidth="1"/>
    <col min="8413" max="8413" width="10.5703125" style="84" customWidth="1"/>
    <col min="8414" max="8414" width="0.5703125" style="84" customWidth="1"/>
    <col min="8415" max="8415" width="10" style="84" customWidth="1"/>
    <col min="8416" max="8416" width="0.5703125" style="84" customWidth="1"/>
    <col min="8417" max="8417" width="10.5703125" style="84" customWidth="1"/>
    <col min="8418" max="8418" width="10.42578125" style="84" customWidth="1"/>
    <col min="8419" max="8652" width="9.140625" style="84"/>
    <col min="8653" max="8655" width="1.140625" style="84" customWidth="1"/>
    <col min="8656" max="8656" width="25.5703125" style="84" customWidth="1"/>
    <col min="8657" max="8657" width="6.140625" style="84" customWidth="1"/>
    <col min="8658" max="8658" width="0.5703125" style="84" customWidth="1"/>
    <col min="8659" max="8659" width="8.85546875" style="84" customWidth="1"/>
    <col min="8660" max="8660" width="0.5703125" style="84" customWidth="1"/>
    <col min="8661" max="8661" width="8.85546875" style="84" customWidth="1"/>
    <col min="8662" max="8662" width="0.5703125" style="84" customWidth="1"/>
    <col min="8663" max="8663" width="9.42578125" style="84" bestFit="1" customWidth="1"/>
    <col min="8664" max="8664" width="0.5703125" style="84" customWidth="1"/>
    <col min="8665" max="8665" width="11" style="84" customWidth="1"/>
    <col min="8666" max="8666" width="0.5703125" style="84" customWidth="1"/>
    <col min="8667" max="8667" width="14" style="84" customWidth="1"/>
    <col min="8668" max="8668" width="0.5703125" style="84" customWidth="1"/>
    <col min="8669" max="8669" width="10.5703125" style="84" customWidth="1"/>
    <col min="8670" max="8670" width="0.5703125" style="84" customWidth="1"/>
    <col min="8671" max="8671" width="10" style="84" customWidth="1"/>
    <col min="8672" max="8672" width="0.5703125" style="84" customWidth="1"/>
    <col min="8673" max="8673" width="10.5703125" style="84" customWidth="1"/>
    <col min="8674" max="8674" width="10.42578125" style="84" customWidth="1"/>
    <col min="8675" max="8908" width="9.140625" style="84"/>
    <col min="8909" max="8911" width="1.140625" style="84" customWidth="1"/>
    <col min="8912" max="8912" width="25.5703125" style="84" customWidth="1"/>
    <col min="8913" max="8913" width="6.140625" style="84" customWidth="1"/>
    <col min="8914" max="8914" width="0.5703125" style="84" customWidth="1"/>
    <col min="8915" max="8915" width="8.85546875" style="84" customWidth="1"/>
    <col min="8916" max="8916" width="0.5703125" style="84" customWidth="1"/>
    <col min="8917" max="8917" width="8.85546875" style="84" customWidth="1"/>
    <col min="8918" max="8918" width="0.5703125" style="84" customWidth="1"/>
    <col min="8919" max="8919" width="9.42578125" style="84" bestFit="1" customWidth="1"/>
    <col min="8920" max="8920" width="0.5703125" style="84" customWidth="1"/>
    <col min="8921" max="8921" width="11" style="84" customWidth="1"/>
    <col min="8922" max="8922" width="0.5703125" style="84" customWidth="1"/>
    <col min="8923" max="8923" width="14" style="84" customWidth="1"/>
    <col min="8924" max="8924" width="0.5703125" style="84" customWidth="1"/>
    <col min="8925" max="8925" width="10.5703125" style="84" customWidth="1"/>
    <col min="8926" max="8926" width="0.5703125" style="84" customWidth="1"/>
    <col min="8927" max="8927" width="10" style="84" customWidth="1"/>
    <col min="8928" max="8928" width="0.5703125" style="84" customWidth="1"/>
    <col min="8929" max="8929" width="10.5703125" style="84" customWidth="1"/>
    <col min="8930" max="8930" width="10.42578125" style="84" customWidth="1"/>
    <col min="8931" max="9164" width="9.140625" style="84"/>
    <col min="9165" max="9167" width="1.140625" style="84" customWidth="1"/>
    <col min="9168" max="9168" width="25.5703125" style="84" customWidth="1"/>
    <col min="9169" max="9169" width="6.140625" style="84" customWidth="1"/>
    <col min="9170" max="9170" width="0.5703125" style="84" customWidth="1"/>
    <col min="9171" max="9171" width="8.85546875" style="84" customWidth="1"/>
    <col min="9172" max="9172" width="0.5703125" style="84" customWidth="1"/>
    <col min="9173" max="9173" width="8.85546875" style="84" customWidth="1"/>
    <col min="9174" max="9174" width="0.5703125" style="84" customWidth="1"/>
    <col min="9175" max="9175" width="9.42578125" style="84" bestFit="1" customWidth="1"/>
    <col min="9176" max="9176" width="0.5703125" style="84" customWidth="1"/>
    <col min="9177" max="9177" width="11" style="84" customWidth="1"/>
    <col min="9178" max="9178" width="0.5703125" style="84" customWidth="1"/>
    <col min="9179" max="9179" width="14" style="84" customWidth="1"/>
    <col min="9180" max="9180" width="0.5703125" style="84" customWidth="1"/>
    <col min="9181" max="9181" width="10.5703125" style="84" customWidth="1"/>
    <col min="9182" max="9182" width="0.5703125" style="84" customWidth="1"/>
    <col min="9183" max="9183" width="10" style="84" customWidth="1"/>
    <col min="9184" max="9184" width="0.5703125" style="84" customWidth="1"/>
    <col min="9185" max="9185" width="10.5703125" style="84" customWidth="1"/>
    <col min="9186" max="9186" width="10.42578125" style="84" customWidth="1"/>
    <col min="9187" max="9420" width="9.140625" style="84"/>
    <col min="9421" max="9423" width="1.140625" style="84" customWidth="1"/>
    <col min="9424" max="9424" width="25.5703125" style="84" customWidth="1"/>
    <col min="9425" max="9425" width="6.140625" style="84" customWidth="1"/>
    <col min="9426" max="9426" width="0.5703125" style="84" customWidth="1"/>
    <col min="9427" max="9427" width="8.85546875" style="84" customWidth="1"/>
    <col min="9428" max="9428" width="0.5703125" style="84" customWidth="1"/>
    <col min="9429" max="9429" width="8.85546875" style="84" customWidth="1"/>
    <col min="9430" max="9430" width="0.5703125" style="84" customWidth="1"/>
    <col min="9431" max="9431" width="9.42578125" style="84" bestFit="1" customWidth="1"/>
    <col min="9432" max="9432" width="0.5703125" style="84" customWidth="1"/>
    <col min="9433" max="9433" width="11" style="84" customWidth="1"/>
    <col min="9434" max="9434" width="0.5703125" style="84" customWidth="1"/>
    <col min="9435" max="9435" width="14" style="84" customWidth="1"/>
    <col min="9436" max="9436" width="0.5703125" style="84" customWidth="1"/>
    <col min="9437" max="9437" width="10.5703125" style="84" customWidth="1"/>
    <col min="9438" max="9438" width="0.5703125" style="84" customWidth="1"/>
    <col min="9439" max="9439" width="10" style="84" customWidth="1"/>
    <col min="9440" max="9440" width="0.5703125" style="84" customWidth="1"/>
    <col min="9441" max="9441" width="10.5703125" style="84" customWidth="1"/>
    <col min="9442" max="9442" width="10.42578125" style="84" customWidth="1"/>
    <col min="9443" max="9676" width="9.140625" style="84"/>
    <col min="9677" max="9679" width="1.140625" style="84" customWidth="1"/>
    <col min="9680" max="9680" width="25.5703125" style="84" customWidth="1"/>
    <col min="9681" max="9681" width="6.140625" style="84" customWidth="1"/>
    <col min="9682" max="9682" width="0.5703125" style="84" customWidth="1"/>
    <col min="9683" max="9683" width="8.85546875" style="84" customWidth="1"/>
    <col min="9684" max="9684" width="0.5703125" style="84" customWidth="1"/>
    <col min="9685" max="9685" width="8.85546875" style="84" customWidth="1"/>
    <col min="9686" max="9686" width="0.5703125" style="84" customWidth="1"/>
    <col min="9687" max="9687" width="9.42578125" style="84" bestFit="1" customWidth="1"/>
    <col min="9688" max="9688" width="0.5703125" style="84" customWidth="1"/>
    <col min="9689" max="9689" width="11" style="84" customWidth="1"/>
    <col min="9690" max="9690" width="0.5703125" style="84" customWidth="1"/>
    <col min="9691" max="9691" width="14" style="84" customWidth="1"/>
    <col min="9692" max="9692" width="0.5703125" style="84" customWidth="1"/>
    <col min="9693" max="9693" width="10.5703125" style="84" customWidth="1"/>
    <col min="9694" max="9694" width="0.5703125" style="84" customWidth="1"/>
    <col min="9695" max="9695" width="10" style="84" customWidth="1"/>
    <col min="9696" max="9696" width="0.5703125" style="84" customWidth="1"/>
    <col min="9697" max="9697" width="10.5703125" style="84" customWidth="1"/>
    <col min="9698" max="9698" width="10.42578125" style="84" customWidth="1"/>
    <col min="9699" max="9932" width="9.140625" style="84"/>
    <col min="9933" max="9935" width="1.140625" style="84" customWidth="1"/>
    <col min="9936" max="9936" width="25.5703125" style="84" customWidth="1"/>
    <col min="9937" max="9937" width="6.140625" style="84" customWidth="1"/>
    <col min="9938" max="9938" width="0.5703125" style="84" customWidth="1"/>
    <col min="9939" max="9939" width="8.85546875" style="84" customWidth="1"/>
    <col min="9940" max="9940" width="0.5703125" style="84" customWidth="1"/>
    <col min="9941" max="9941" width="8.85546875" style="84" customWidth="1"/>
    <col min="9942" max="9942" width="0.5703125" style="84" customWidth="1"/>
    <col min="9943" max="9943" width="9.42578125" style="84" bestFit="1" customWidth="1"/>
    <col min="9944" max="9944" width="0.5703125" style="84" customWidth="1"/>
    <col min="9945" max="9945" width="11" style="84" customWidth="1"/>
    <col min="9946" max="9946" width="0.5703125" style="84" customWidth="1"/>
    <col min="9947" max="9947" width="14" style="84" customWidth="1"/>
    <col min="9948" max="9948" width="0.5703125" style="84" customWidth="1"/>
    <col min="9949" max="9949" width="10.5703125" style="84" customWidth="1"/>
    <col min="9950" max="9950" width="0.5703125" style="84" customWidth="1"/>
    <col min="9951" max="9951" width="10" style="84" customWidth="1"/>
    <col min="9952" max="9952" width="0.5703125" style="84" customWidth="1"/>
    <col min="9953" max="9953" width="10.5703125" style="84" customWidth="1"/>
    <col min="9954" max="9954" width="10.42578125" style="84" customWidth="1"/>
    <col min="9955" max="10188" width="9.140625" style="84"/>
    <col min="10189" max="10191" width="1.140625" style="84" customWidth="1"/>
    <col min="10192" max="10192" width="25.5703125" style="84" customWidth="1"/>
    <col min="10193" max="10193" width="6.140625" style="84" customWidth="1"/>
    <col min="10194" max="10194" width="0.5703125" style="84" customWidth="1"/>
    <col min="10195" max="10195" width="8.85546875" style="84" customWidth="1"/>
    <col min="10196" max="10196" width="0.5703125" style="84" customWidth="1"/>
    <col min="10197" max="10197" width="8.85546875" style="84" customWidth="1"/>
    <col min="10198" max="10198" width="0.5703125" style="84" customWidth="1"/>
    <col min="10199" max="10199" width="9.42578125" style="84" bestFit="1" customWidth="1"/>
    <col min="10200" max="10200" width="0.5703125" style="84" customWidth="1"/>
    <col min="10201" max="10201" width="11" style="84" customWidth="1"/>
    <col min="10202" max="10202" width="0.5703125" style="84" customWidth="1"/>
    <col min="10203" max="10203" width="14" style="84" customWidth="1"/>
    <col min="10204" max="10204" width="0.5703125" style="84" customWidth="1"/>
    <col min="10205" max="10205" width="10.5703125" style="84" customWidth="1"/>
    <col min="10206" max="10206" width="0.5703125" style="84" customWidth="1"/>
    <col min="10207" max="10207" width="10" style="84" customWidth="1"/>
    <col min="10208" max="10208" width="0.5703125" style="84" customWidth="1"/>
    <col min="10209" max="10209" width="10.5703125" style="84" customWidth="1"/>
    <col min="10210" max="10210" width="10.42578125" style="84" customWidth="1"/>
    <col min="10211" max="10444" width="9.140625" style="84"/>
    <col min="10445" max="10447" width="1.140625" style="84" customWidth="1"/>
    <col min="10448" max="10448" width="25.5703125" style="84" customWidth="1"/>
    <col min="10449" max="10449" width="6.140625" style="84" customWidth="1"/>
    <col min="10450" max="10450" width="0.5703125" style="84" customWidth="1"/>
    <col min="10451" max="10451" width="8.85546875" style="84" customWidth="1"/>
    <col min="10452" max="10452" width="0.5703125" style="84" customWidth="1"/>
    <col min="10453" max="10453" width="8.85546875" style="84" customWidth="1"/>
    <col min="10454" max="10454" width="0.5703125" style="84" customWidth="1"/>
    <col min="10455" max="10455" width="9.42578125" style="84" bestFit="1" customWidth="1"/>
    <col min="10456" max="10456" width="0.5703125" style="84" customWidth="1"/>
    <col min="10457" max="10457" width="11" style="84" customWidth="1"/>
    <col min="10458" max="10458" width="0.5703125" style="84" customWidth="1"/>
    <col min="10459" max="10459" width="14" style="84" customWidth="1"/>
    <col min="10460" max="10460" width="0.5703125" style="84" customWidth="1"/>
    <col min="10461" max="10461" width="10.5703125" style="84" customWidth="1"/>
    <col min="10462" max="10462" width="0.5703125" style="84" customWidth="1"/>
    <col min="10463" max="10463" width="10" style="84" customWidth="1"/>
    <col min="10464" max="10464" width="0.5703125" style="84" customWidth="1"/>
    <col min="10465" max="10465" width="10.5703125" style="84" customWidth="1"/>
    <col min="10466" max="10466" width="10.42578125" style="84" customWidth="1"/>
    <col min="10467" max="10700" width="9.140625" style="84"/>
    <col min="10701" max="10703" width="1.140625" style="84" customWidth="1"/>
    <col min="10704" max="10704" width="25.5703125" style="84" customWidth="1"/>
    <col min="10705" max="10705" width="6.140625" style="84" customWidth="1"/>
    <col min="10706" max="10706" width="0.5703125" style="84" customWidth="1"/>
    <col min="10707" max="10707" width="8.85546875" style="84" customWidth="1"/>
    <col min="10708" max="10708" width="0.5703125" style="84" customWidth="1"/>
    <col min="10709" max="10709" width="8.85546875" style="84" customWidth="1"/>
    <col min="10710" max="10710" width="0.5703125" style="84" customWidth="1"/>
    <col min="10711" max="10711" width="9.42578125" style="84" bestFit="1" customWidth="1"/>
    <col min="10712" max="10712" width="0.5703125" style="84" customWidth="1"/>
    <col min="10713" max="10713" width="11" style="84" customWidth="1"/>
    <col min="10714" max="10714" width="0.5703125" style="84" customWidth="1"/>
    <col min="10715" max="10715" width="14" style="84" customWidth="1"/>
    <col min="10716" max="10716" width="0.5703125" style="84" customWidth="1"/>
    <col min="10717" max="10717" width="10.5703125" style="84" customWidth="1"/>
    <col min="10718" max="10718" width="0.5703125" style="84" customWidth="1"/>
    <col min="10719" max="10719" width="10" style="84" customWidth="1"/>
    <col min="10720" max="10720" width="0.5703125" style="84" customWidth="1"/>
    <col min="10721" max="10721" width="10.5703125" style="84" customWidth="1"/>
    <col min="10722" max="10722" width="10.42578125" style="84" customWidth="1"/>
    <col min="10723" max="10956" width="9.140625" style="84"/>
    <col min="10957" max="10959" width="1.140625" style="84" customWidth="1"/>
    <col min="10960" max="10960" width="25.5703125" style="84" customWidth="1"/>
    <col min="10961" max="10961" width="6.140625" style="84" customWidth="1"/>
    <col min="10962" max="10962" width="0.5703125" style="84" customWidth="1"/>
    <col min="10963" max="10963" width="8.85546875" style="84" customWidth="1"/>
    <col min="10964" max="10964" width="0.5703125" style="84" customWidth="1"/>
    <col min="10965" max="10965" width="8.85546875" style="84" customWidth="1"/>
    <col min="10966" max="10966" width="0.5703125" style="84" customWidth="1"/>
    <col min="10967" max="10967" width="9.42578125" style="84" bestFit="1" customWidth="1"/>
    <col min="10968" max="10968" width="0.5703125" style="84" customWidth="1"/>
    <col min="10969" max="10969" width="11" style="84" customWidth="1"/>
    <col min="10970" max="10970" width="0.5703125" style="84" customWidth="1"/>
    <col min="10971" max="10971" width="14" style="84" customWidth="1"/>
    <col min="10972" max="10972" width="0.5703125" style="84" customWidth="1"/>
    <col min="10973" max="10973" width="10.5703125" style="84" customWidth="1"/>
    <col min="10974" max="10974" width="0.5703125" style="84" customWidth="1"/>
    <col min="10975" max="10975" width="10" style="84" customWidth="1"/>
    <col min="10976" max="10976" width="0.5703125" style="84" customWidth="1"/>
    <col min="10977" max="10977" width="10.5703125" style="84" customWidth="1"/>
    <col min="10978" max="10978" width="10.42578125" style="84" customWidth="1"/>
    <col min="10979" max="11212" width="9.140625" style="84"/>
    <col min="11213" max="11215" width="1.140625" style="84" customWidth="1"/>
    <col min="11216" max="11216" width="25.5703125" style="84" customWidth="1"/>
    <col min="11217" max="11217" width="6.140625" style="84" customWidth="1"/>
    <col min="11218" max="11218" width="0.5703125" style="84" customWidth="1"/>
    <col min="11219" max="11219" width="8.85546875" style="84" customWidth="1"/>
    <col min="11220" max="11220" width="0.5703125" style="84" customWidth="1"/>
    <col min="11221" max="11221" width="8.85546875" style="84" customWidth="1"/>
    <col min="11222" max="11222" width="0.5703125" style="84" customWidth="1"/>
    <col min="11223" max="11223" width="9.42578125" style="84" bestFit="1" customWidth="1"/>
    <col min="11224" max="11224" width="0.5703125" style="84" customWidth="1"/>
    <col min="11225" max="11225" width="11" style="84" customWidth="1"/>
    <col min="11226" max="11226" width="0.5703125" style="84" customWidth="1"/>
    <col min="11227" max="11227" width="14" style="84" customWidth="1"/>
    <col min="11228" max="11228" width="0.5703125" style="84" customWidth="1"/>
    <col min="11229" max="11229" width="10.5703125" style="84" customWidth="1"/>
    <col min="11230" max="11230" width="0.5703125" style="84" customWidth="1"/>
    <col min="11231" max="11231" width="10" style="84" customWidth="1"/>
    <col min="11232" max="11232" width="0.5703125" style="84" customWidth="1"/>
    <col min="11233" max="11233" width="10.5703125" style="84" customWidth="1"/>
    <col min="11234" max="11234" width="10.42578125" style="84" customWidth="1"/>
    <col min="11235" max="11468" width="9.140625" style="84"/>
    <col min="11469" max="11471" width="1.140625" style="84" customWidth="1"/>
    <col min="11472" max="11472" width="25.5703125" style="84" customWidth="1"/>
    <col min="11473" max="11473" width="6.140625" style="84" customWidth="1"/>
    <col min="11474" max="11474" width="0.5703125" style="84" customWidth="1"/>
    <col min="11475" max="11475" width="8.85546875" style="84" customWidth="1"/>
    <col min="11476" max="11476" width="0.5703125" style="84" customWidth="1"/>
    <col min="11477" max="11477" width="8.85546875" style="84" customWidth="1"/>
    <col min="11478" max="11478" width="0.5703125" style="84" customWidth="1"/>
    <col min="11479" max="11479" width="9.42578125" style="84" bestFit="1" customWidth="1"/>
    <col min="11480" max="11480" width="0.5703125" style="84" customWidth="1"/>
    <col min="11481" max="11481" width="11" style="84" customWidth="1"/>
    <col min="11482" max="11482" width="0.5703125" style="84" customWidth="1"/>
    <col min="11483" max="11483" width="14" style="84" customWidth="1"/>
    <col min="11484" max="11484" width="0.5703125" style="84" customWidth="1"/>
    <col min="11485" max="11485" width="10.5703125" style="84" customWidth="1"/>
    <col min="11486" max="11486" width="0.5703125" style="84" customWidth="1"/>
    <col min="11487" max="11487" width="10" style="84" customWidth="1"/>
    <col min="11488" max="11488" width="0.5703125" style="84" customWidth="1"/>
    <col min="11489" max="11489" width="10.5703125" style="84" customWidth="1"/>
    <col min="11490" max="11490" width="10.42578125" style="84" customWidth="1"/>
    <col min="11491" max="11724" width="9.140625" style="84"/>
    <col min="11725" max="11727" width="1.140625" style="84" customWidth="1"/>
    <col min="11728" max="11728" width="25.5703125" style="84" customWidth="1"/>
    <col min="11729" max="11729" width="6.140625" style="84" customWidth="1"/>
    <col min="11730" max="11730" width="0.5703125" style="84" customWidth="1"/>
    <col min="11731" max="11731" width="8.85546875" style="84" customWidth="1"/>
    <col min="11732" max="11732" width="0.5703125" style="84" customWidth="1"/>
    <col min="11733" max="11733" width="8.85546875" style="84" customWidth="1"/>
    <col min="11734" max="11734" width="0.5703125" style="84" customWidth="1"/>
    <col min="11735" max="11735" width="9.42578125" style="84" bestFit="1" customWidth="1"/>
    <col min="11736" max="11736" width="0.5703125" style="84" customWidth="1"/>
    <col min="11737" max="11737" width="11" style="84" customWidth="1"/>
    <col min="11738" max="11738" width="0.5703125" style="84" customWidth="1"/>
    <col min="11739" max="11739" width="14" style="84" customWidth="1"/>
    <col min="11740" max="11740" width="0.5703125" style="84" customWidth="1"/>
    <col min="11741" max="11741" width="10.5703125" style="84" customWidth="1"/>
    <col min="11742" max="11742" width="0.5703125" style="84" customWidth="1"/>
    <col min="11743" max="11743" width="10" style="84" customWidth="1"/>
    <col min="11744" max="11744" width="0.5703125" style="84" customWidth="1"/>
    <col min="11745" max="11745" width="10.5703125" style="84" customWidth="1"/>
    <col min="11746" max="11746" width="10.42578125" style="84" customWidth="1"/>
    <col min="11747" max="11980" width="9.140625" style="84"/>
    <col min="11981" max="11983" width="1.140625" style="84" customWidth="1"/>
    <col min="11984" max="11984" width="25.5703125" style="84" customWidth="1"/>
    <col min="11985" max="11985" width="6.140625" style="84" customWidth="1"/>
    <col min="11986" max="11986" width="0.5703125" style="84" customWidth="1"/>
    <col min="11987" max="11987" width="8.85546875" style="84" customWidth="1"/>
    <col min="11988" max="11988" width="0.5703125" style="84" customWidth="1"/>
    <col min="11989" max="11989" width="8.85546875" style="84" customWidth="1"/>
    <col min="11990" max="11990" width="0.5703125" style="84" customWidth="1"/>
    <col min="11991" max="11991" width="9.42578125" style="84" bestFit="1" customWidth="1"/>
    <col min="11992" max="11992" width="0.5703125" style="84" customWidth="1"/>
    <col min="11993" max="11993" width="11" style="84" customWidth="1"/>
    <col min="11994" max="11994" width="0.5703125" style="84" customWidth="1"/>
    <col min="11995" max="11995" width="14" style="84" customWidth="1"/>
    <col min="11996" max="11996" width="0.5703125" style="84" customWidth="1"/>
    <col min="11997" max="11997" width="10.5703125" style="84" customWidth="1"/>
    <col min="11998" max="11998" width="0.5703125" style="84" customWidth="1"/>
    <col min="11999" max="11999" width="10" style="84" customWidth="1"/>
    <col min="12000" max="12000" width="0.5703125" style="84" customWidth="1"/>
    <col min="12001" max="12001" width="10.5703125" style="84" customWidth="1"/>
    <col min="12002" max="12002" width="10.42578125" style="84" customWidth="1"/>
    <col min="12003" max="12236" width="9.140625" style="84"/>
    <col min="12237" max="12239" width="1.140625" style="84" customWidth="1"/>
    <col min="12240" max="12240" width="25.5703125" style="84" customWidth="1"/>
    <col min="12241" max="12241" width="6.140625" style="84" customWidth="1"/>
    <col min="12242" max="12242" width="0.5703125" style="84" customWidth="1"/>
    <col min="12243" max="12243" width="8.85546875" style="84" customWidth="1"/>
    <col min="12244" max="12244" width="0.5703125" style="84" customWidth="1"/>
    <col min="12245" max="12245" width="8.85546875" style="84" customWidth="1"/>
    <col min="12246" max="12246" width="0.5703125" style="84" customWidth="1"/>
    <col min="12247" max="12247" width="9.42578125" style="84" bestFit="1" customWidth="1"/>
    <col min="12248" max="12248" width="0.5703125" style="84" customWidth="1"/>
    <col min="12249" max="12249" width="11" style="84" customWidth="1"/>
    <col min="12250" max="12250" width="0.5703125" style="84" customWidth="1"/>
    <col min="12251" max="12251" width="14" style="84" customWidth="1"/>
    <col min="12252" max="12252" width="0.5703125" style="84" customWidth="1"/>
    <col min="12253" max="12253" width="10.5703125" style="84" customWidth="1"/>
    <col min="12254" max="12254" width="0.5703125" style="84" customWidth="1"/>
    <col min="12255" max="12255" width="10" style="84" customWidth="1"/>
    <col min="12256" max="12256" width="0.5703125" style="84" customWidth="1"/>
    <col min="12257" max="12257" width="10.5703125" style="84" customWidth="1"/>
    <col min="12258" max="12258" width="10.42578125" style="84" customWidth="1"/>
    <col min="12259" max="12492" width="9.140625" style="84"/>
    <col min="12493" max="12495" width="1.140625" style="84" customWidth="1"/>
    <col min="12496" max="12496" width="25.5703125" style="84" customWidth="1"/>
    <col min="12497" max="12497" width="6.140625" style="84" customWidth="1"/>
    <col min="12498" max="12498" width="0.5703125" style="84" customWidth="1"/>
    <col min="12499" max="12499" width="8.85546875" style="84" customWidth="1"/>
    <col min="12500" max="12500" width="0.5703125" style="84" customWidth="1"/>
    <col min="12501" max="12501" width="8.85546875" style="84" customWidth="1"/>
    <col min="12502" max="12502" width="0.5703125" style="84" customWidth="1"/>
    <col min="12503" max="12503" width="9.42578125" style="84" bestFit="1" customWidth="1"/>
    <col min="12504" max="12504" width="0.5703125" style="84" customWidth="1"/>
    <col min="12505" max="12505" width="11" style="84" customWidth="1"/>
    <col min="12506" max="12506" width="0.5703125" style="84" customWidth="1"/>
    <col min="12507" max="12507" width="14" style="84" customWidth="1"/>
    <col min="12508" max="12508" width="0.5703125" style="84" customWidth="1"/>
    <col min="12509" max="12509" width="10.5703125" style="84" customWidth="1"/>
    <col min="12510" max="12510" width="0.5703125" style="84" customWidth="1"/>
    <col min="12511" max="12511" width="10" style="84" customWidth="1"/>
    <col min="12512" max="12512" width="0.5703125" style="84" customWidth="1"/>
    <col min="12513" max="12513" width="10.5703125" style="84" customWidth="1"/>
    <col min="12514" max="12514" width="10.42578125" style="84" customWidth="1"/>
    <col min="12515" max="12748" width="9.140625" style="84"/>
    <col min="12749" max="12751" width="1.140625" style="84" customWidth="1"/>
    <col min="12752" max="12752" width="25.5703125" style="84" customWidth="1"/>
    <col min="12753" max="12753" width="6.140625" style="84" customWidth="1"/>
    <col min="12754" max="12754" width="0.5703125" style="84" customWidth="1"/>
    <col min="12755" max="12755" width="8.85546875" style="84" customWidth="1"/>
    <col min="12756" max="12756" width="0.5703125" style="84" customWidth="1"/>
    <col min="12757" max="12757" width="8.85546875" style="84" customWidth="1"/>
    <col min="12758" max="12758" width="0.5703125" style="84" customWidth="1"/>
    <col min="12759" max="12759" width="9.42578125" style="84" bestFit="1" customWidth="1"/>
    <col min="12760" max="12760" width="0.5703125" style="84" customWidth="1"/>
    <col min="12761" max="12761" width="11" style="84" customWidth="1"/>
    <col min="12762" max="12762" width="0.5703125" style="84" customWidth="1"/>
    <col min="12763" max="12763" width="14" style="84" customWidth="1"/>
    <col min="12764" max="12764" width="0.5703125" style="84" customWidth="1"/>
    <col min="12765" max="12765" width="10.5703125" style="84" customWidth="1"/>
    <col min="12766" max="12766" width="0.5703125" style="84" customWidth="1"/>
    <col min="12767" max="12767" width="10" style="84" customWidth="1"/>
    <col min="12768" max="12768" width="0.5703125" style="84" customWidth="1"/>
    <col min="12769" max="12769" width="10.5703125" style="84" customWidth="1"/>
    <col min="12770" max="12770" width="10.42578125" style="84" customWidth="1"/>
    <col min="12771" max="13004" width="9.140625" style="84"/>
    <col min="13005" max="13007" width="1.140625" style="84" customWidth="1"/>
    <col min="13008" max="13008" width="25.5703125" style="84" customWidth="1"/>
    <col min="13009" max="13009" width="6.140625" style="84" customWidth="1"/>
    <col min="13010" max="13010" width="0.5703125" style="84" customWidth="1"/>
    <col min="13011" max="13011" width="8.85546875" style="84" customWidth="1"/>
    <col min="13012" max="13012" width="0.5703125" style="84" customWidth="1"/>
    <col min="13013" max="13013" width="8.85546875" style="84" customWidth="1"/>
    <col min="13014" max="13014" width="0.5703125" style="84" customWidth="1"/>
    <col min="13015" max="13015" width="9.42578125" style="84" bestFit="1" customWidth="1"/>
    <col min="13016" max="13016" width="0.5703125" style="84" customWidth="1"/>
    <col min="13017" max="13017" width="11" style="84" customWidth="1"/>
    <col min="13018" max="13018" width="0.5703125" style="84" customWidth="1"/>
    <col min="13019" max="13019" width="14" style="84" customWidth="1"/>
    <col min="13020" max="13020" width="0.5703125" style="84" customWidth="1"/>
    <col min="13021" max="13021" width="10.5703125" style="84" customWidth="1"/>
    <col min="13022" max="13022" width="0.5703125" style="84" customWidth="1"/>
    <col min="13023" max="13023" width="10" style="84" customWidth="1"/>
    <col min="13024" max="13024" width="0.5703125" style="84" customWidth="1"/>
    <col min="13025" max="13025" width="10.5703125" style="84" customWidth="1"/>
    <col min="13026" max="13026" width="10.42578125" style="84" customWidth="1"/>
    <col min="13027" max="13260" width="9.140625" style="84"/>
    <col min="13261" max="13263" width="1.140625" style="84" customWidth="1"/>
    <col min="13264" max="13264" width="25.5703125" style="84" customWidth="1"/>
    <col min="13265" max="13265" width="6.140625" style="84" customWidth="1"/>
    <col min="13266" max="13266" width="0.5703125" style="84" customWidth="1"/>
    <col min="13267" max="13267" width="8.85546875" style="84" customWidth="1"/>
    <col min="13268" max="13268" width="0.5703125" style="84" customWidth="1"/>
    <col min="13269" max="13269" width="8.85546875" style="84" customWidth="1"/>
    <col min="13270" max="13270" width="0.5703125" style="84" customWidth="1"/>
    <col min="13271" max="13271" width="9.42578125" style="84" bestFit="1" customWidth="1"/>
    <col min="13272" max="13272" width="0.5703125" style="84" customWidth="1"/>
    <col min="13273" max="13273" width="11" style="84" customWidth="1"/>
    <col min="13274" max="13274" width="0.5703125" style="84" customWidth="1"/>
    <col min="13275" max="13275" width="14" style="84" customWidth="1"/>
    <col min="13276" max="13276" width="0.5703125" style="84" customWidth="1"/>
    <col min="13277" max="13277" width="10.5703125" style="84" customWidth="1"/>
    <col min="13278" max="13278" width="0.5703125" style="84" customWidth="1"/>
    <col min="13279" max="13279" width="10" style="84" customWidth="1"/>
    <col min="13280" max="13280" width="0.5703125" style="84" customWidth="1"/>
    <col min="13281" max="13281" width="10.5703125" style="84" customWidth="1"/>
    <col min="13282" max="13282" width="10.42578125" style="84" customWidth="1"/>
    <col min="13283" max="13516" width="9.140625" style="84"/>
    <col min="13517" max="13519" width="1.140625" style="84" customWidth="1"/>
    <col min="13520" max="13520" width="25.5703125" style="84" customWidth="1"/>
    <col min="13521" max="13521" width="6.140625" style="84" customWidth="1"/>
    <col min="13522" max="13522" width="0.5703125" style="84" customWidth="1"/>
    <col min="13523" max="13523" width="8.85546875" style="84" customWidth="1"/>
    <col min="13524" max="13524" width="0.5703125" style="84" customWidth="1"/>
    <col min="13525" max="13525" width="8.85546875" style="84" customWidth="1"/>
    <col min="13526" max="13526" width="0.5703125" style="84" customWidth="1"/>
    <col min="13527" max="13527" width="9.42578125" style="84" bestFit="1" customWidth="1"/>
    <col min="13528" max="13528" width="0.5703125" style="84" customWidth="1"/>
    <col min="13529" max="13529" width="11" style="84" customWidth="1"/>
    <col min="13530" max="13530" width="0.5703125" style="84" customWidth="1"/>
    <col min="13531" max="13531" width="14" style="84" customWidth="1"/>
    <col min="13532" max="13532" width="0.5703125" style="84" customWidth="1"/>
    <col min="13533" max="13533" width="10.5703125" style="84" customWidth="1"/>
    <col min="13534" max="13534" width="0.5703125" style="84" customWidth="1"/>
    <col min="13535" max="13535" width="10" style="84" customWidth="1"/>
    <col min="13536" max="13536" width="0.5703125" style="84" customWidth="1"/>
    <col min="13537" max="13537" width="10.5703125" style="84" customWidth="1"/>
    <col min="13538" max="13538" width="10.42578125" style="84" customWidth="1"/>
    <col min="13539" max="13772" width="9.140625" style="84"/>
    <col min="13773" max="13775" width="1.140625" style="84" customWidth="1"/>
    <col min="13776" max="13776" width="25.5703125" style="84" customWidth="1"/>
    <col min="13777" max="13777" width="6.140625" style="84" customWidth="1"/>
    <col min="13778" max="13778" width="0.5703125" style="84" customWidth="1"/>
    <col min="13779" max="13779" width="8.85546875" style="84" customWidth="1"/>
    <col min="13780" max="13780" width="0.5703125" style="84" customWidth="1"/>
    <col min="13781" max="13781" width="8.85546875" style="84" customWidth="1"/>
    <col min="13782" max="13782" width="0.5703125" style="84" customWidth="1"/>
    <col min="13783" max="13783" width="9.42578125" style="84" bestFit="1" customWidth="1"/>
    <col min="13784" max="13784" width="0.5703125" style="84" customWidth="1"/>
    <col min="13785" max="13785" width="11" style="84" customWidth="1"/>
    <col min="13786" max="13786" width="0.5703125" style="84" customWidth="1"/>
    <col min="13787" max="13787" width="14" style="84" customWidth="1"/>
    <col min="13788" max="13788" width="0.5703125" style="84" customWidth="1"/>
    <col min="13789" max="13789" width="10.5703125" style="84" customWidth="1"/>
    <col min="13790" max="13790" width="0.5703125" style="84" customWidth="1"/>
    <col min="13791" max="13791" width="10" style="84" customWidth="1"/>
    <col min="13792" max="13792" width="0.5703125" style="84" customWidth="1"/>
    <col min="13793" max="13793" width="10.5703125" style="84" customWidth="1"/>
    <col min="13794" max="13794" width="10.42578125" style="84" customWidth="1"/>
    <col min="13795" max="14028" width="9.140625" style="84"/>
    <col min="14029" max="14031" width="1.140625" style="84" customWidth="1"/>
    <col min="14032" max="14032" width="25.5703125" style="84" customWidth="1"/>
    <col min="14033" max="14033" width="6.140625" style="84" customWidth="1"/>
    <col min="14034" max="14034" width="0.5703125" style="84" customWidth="1"/>
    <col min="14035" max="14035" width="8.85546875" style="84" customWidth="1"/>
    <col min="14036" max="14036" width="0.5703125" style="84" customWidth="1"/>
    <col min="14037" max="14037" width="8.85546875" style="84" customWidth="1"/>
    <col min="14038" max="14038" width="0.5703125" style="84" customWidth="1"/>
    <col min="14039" max="14039" width="9.42578125" style="84" bestFit="1" customWidth="1"/>
    <col min="14040" max="14040" width="0.5703125" style="84" customWidth="1"/>
    <col min="14041" max="14041" width="11" style="84" customWidth="1"/>
    <col min="14042" max="14042" width="0.5703125" style="84" customWidth="1"/>
    <col min="14043" max="14043" width="14" style="84" customWidth="1"/>
    <col min="14044" max="14044" width="0.5703125" style="84" customWidth="1"/>
    <col min="14045" max="14045" width="10.5703125" style="84" customWidth="1"/>
    <col min="14046" max="14046" width="0.5703125" style="84" customWidth="1"/>
    <col min="14047" max="14047" width="10" style="84" customWidth="1"/>
    <col min="14048" max="14048" width="0.5703125" style="84" customWidth="1"/>
    <col min="14049" max="14049" width="10.5703125" style="84" customWidth="1"/>
    <col min="14050" max="14050" width="10.42578125" style="84" customWidth="1"/>
    <col min="14051" max="14284" width="9.140625" style="84"/>
    <col min="14285" max="14287" width="1.140625" style="84" customWidth="1"/>
    <col min="14288" max="14288" width="25.5703125" style="84" customWidth="1"/>
    <col min="14289" max="14289" width="6.140625" style="84" customWidth="1"/>
    <col min="14290" max="14290" width="0.5703125" style="84" customWidth="1"/>
    <col min="14291" max="14291" width="8.85546875" style="84" customWidth="1"/>
    <col min="14292" max="14292" width="0.5703125" style="84" customWidth="1"/>
    <col min="14293" max="14293" width="8.85546875" style="84" customWidth="1"/>
    <col min="14294" max="14294" width="0.5703125" style="84" customWidth="1"/>
    <col min="14295" max="14295" width="9.42578125" style="84" bestFit="1" customWidth="1"/>
    <col min="14296" max="14296" width="0.5703125" style="84" customWidth="1"/>
    <col min="14297" max="14297" width="11" style="84" customWidth="1"/>
    <col min="14298" max="14298" width="0.5703125" style="84" customWidth="1"/>
    <col min="14299" max="14299" width="14" style="84" customWidth="1"/>
    <col min="14300" max="14300" width="0.5703125" style="84" customWidth="1"/>
    <col min="14301" max="14301" width="10.5703125" style="84" customWidth="1"/>
    <col min="14302" max="14302" width="0.5703125" style="84" customWidth="1"/>
    <col min="14303" max="14303" width="10" style="84" customWidth="1"/>
    <col min="14304" max="14304" width="0.5703125" style="84" customWidth="1"/>
    <col min="14305" max="14305" width="10.5703125" style="84" customWidth="1"/>
    <col min="14306" max="14306" width="10.42578125" style="84" customWidth="1"/>
    <col min="14307" max="14540" width="9.140625" style="84"/>
    <col min="14541" max="14543" width="1.140625" style="84" customWidth="1"/>
    <col min="14544" max="14544" width="25.5703125" style="84" customWidth="1"/>
    <col min="14545" max="14545" width="6.140625" style="84" customWidth="1"/>
    <col min="14546" max="14546" width="0.5703125" style="84" customWidth="1"/>
    <col min="14547" max="14547" width="8.85546875" style="84" customWidth="1"/>
    <col min="14548" max="14548" width="0.5703125" style="84" customWidth="1"/>
    <col min="14549" max="14549" width="8.85546875" style="84" customWidth="1"/>
    <col min="14550" max="14550" width="0.5703125" style="84" customWidth="1"/>
    <col min="14551" max="14551" width="9.42578125" style="84" bestFit="1" customWidth="1"/>
    <col min="14552" max="14552" width="0.5703125" style="84" customWidth="1"/>
    <col min="14553" max="14553" width="11" style="84" customWidth="1"/>
    <col min="14554" max="14554" width="0.5703125" style="84" customWidth="1"/>
    <col min="14555" max="14555" width="14" style="84" customWidth="1"/>
    <col min="14556" max="14556" width="0.5703125" style="84" customWidth="1"/>
    <col min="14557" max="14557" width="10.5703125" style="84" customWidth="1"/>
    <col min="14558" max="14558" width="0.5703125" style="84" customWidth="1"/>
    <col min="14559" max="14559" width="10" style="84" customWidth="1"/>
    <col min="14560" max="14560" width="0.5703125" style="84" customWidth="1"/>
    <col min="14561" max="14561" width="10.5703125" style="84" customWidth="1"/>
    <col min="14562" max="14562" width="10.42578125" style="84" customWidth="1"/>
    <col min="14563" max="14796" width="9.140625" style="84"/>
    <col min="14797" max="14799" width="1.140625" style="84" customWidth="1"/>
    <col min="14800" max="14800" width="25.5703125" style="84" customWidth="1"/>
    <col min="14801" max="14801" width="6.140625" style="84" customWidth="1"/>
    <col min="14802" max="14802" width="0.5703125" style="84" customWidth="1"/>
    <col min="14803" max="14803" width="8.85546875" style="84" customWidth="1"/>
    <col min="14804" max="14804" width="0.5703125" style="84" customWidth="1"/>
    <col min="14805" max="14805" width="8.85546875" style="84" customWidth="1"/>
    <col min="14806" max="14806" width="0.5703125" style="84" customWidth="1"/>
    <col min="14807" max="14807" width="9.42578125" style="84" bestFit="1" customWidth="1"/>
    <col min="14808" max="14808" width="0.5703125" style="84" customWidth="1"/>
    <col min="14809" max="14809" width="11" style="84" customWidth="1"/>
    <col min="14810" max="14810" width="0.5703125" style="84" customWidth="1"/>
    <col min="14811" max="14811" width="14" style="84" customWidth="1"/>
    <col min="14812" max="14812" width="0.5703125" style="84" customWidth="1"/>
    <col min="14813" max="14813" width="10.5703125" style="84" customWidth="1"/>
    <col min="14814" max="14814" width="0.5703125" style="84" customWidth="1"/>
    <col min="14815" max="14815" width="10" style="84" customWidth="1"/>
    <col min="14816" max="14816" width="0.5703125" style="84" customWidth="1"/>
    <col min="14817" max="14817" width="10.5703125" style="84" customWidth="1"/>
    <col min="14818" max="14818" width="10.42578125" style="84" customWidth="1"/>
    <col min="14819" max="15052" width="9.140625" style="84"/>
    <col min="15053" max="15055" width="1.140625" style="84" customWidth="1"/>
    <col min="15056" max="15056" width="25.5703125" style="84" customWidth="1"/>
    <col min="15057" max="15057" width="6.140625" style="84" customWidth="1"/>
    <col min="15058" max="15058" width="0.5703125" style="84" customWidth="1"/>
    <col min="15059" max="15059" width="8.85546875" style="84" customWidth="1"/>
    <col min="15060" max="15060" width="0.5703125" style="84" customWidth="1"/>
    <col min="15061" max="15061" width="8.85546875" style="84" customWidth="1"/>
    <col min="15062" max="15062" width="0.5703125" style="84" customWidth="1"/>
    <col min="15063" max="15063" width="9.42578125" style="84" bestFit="1" customWidth="1"/>
    <col min="15064" max="15064" width="0.5703125" style="84" customWidth="1"/>
    <col min="15065" max="15065" width="11" style="84" customWidth="1"/>
    <col min="15066" max="15066" width="0.5703125" style="84" customWidth="1"/>
    <col min="15067" max="15067" width="14" style="84" customWidth="1"/>
    <col min="15068" max="15068" width="0.5703125" style="84" customWidth="1"/>
    <col min="15069" max="15069" width="10.5703125" style="84" customWidth="1"/>
    <col min="15070" max="15070" width="0.5703125" style="84" customWidth="1"/>
    <col min="15071" max="15071" width="10" style="84" customWidth="1"/>
    <col min="15072" max="15072" width="0.5703125" style="84" customWidth="1"/>
    <col min="15073" max="15073" width="10.5703125" style="84" customWidth="1"/>
    <col min="15074" max="15074" width="10.42578125" style="84" customWidth="1"/>
    <col min="15075" max="15308" width="9.140625" style="84"/>
    <col min="15309" max="15311" width="1.140625" style="84" customWidth="1"/>
    <col min="15312" max="15312" width="25.5703125" style="84" customWidth="1"/>
    <col min="15313" max="15313" width="6.140625" style="84" customWidth="1"/>
    <col min="15314" max="15314" width="0.5703125" style="84" customWidth="1"/>
    <col min="15315" max="15315" width="8.85546875" style="84" customWidth="1"/>
    <col min="15316" max="15316" width="0.5703125" style="84" customWidth="1"/>
    <col min="15317" max="15317" width="8.85546875" style="84" customWidth="1"/>
    <col min="15318" max="15318" width="0.5703125" style="84" customWidth="1"/>
    <col min="15319" max="15319" width="9.42578125" style="84" bestFit="1" customWidth="1"/>
    <col min="15320" max="15320" width="0.5703125" style="84" customWidth="1"/>
    <col min="15321" max="15321" width="11" style="84" customWidth="1"/>
    <col min="15322" max="15322" width="0.5703125" style="84" customWidth="1"/>
    <col min="15323" max="15323" width="14" style="84" customWidth="1"/>
    <col min="15324" max="15324" width="0.5703125" style="84" customWidth="1"/>
    <col min="15325" max="15325" width="10.5703125" style="84" customWidth="1"/>
    <col min="15326" max="15326" width="0.5703125" style="84" customWidth="1"/>
    <col min="15327" max="15327" width="10" style="84" customWidth="1"/>
    <col min="15328" max="15328" width="0.5703125" style="84" customWidth="1"/>
    <col min="15329" max="15329" width="10.5703125" style="84" customWidth="1"/>
    <col min="15330" max="15330" width="10.42578125" style="84" customWidth="1"/>
    <col min="15331" max="15564" width="9.140625" style="84"/>
    <col min="15565" max="15567" width="1.140625" style="84" customWidth="1"/>
    <col min="15568" max="15568" width="25.5703125" style="84" customWidth="1"/>
    <col min="15569" max="15569" width="6.140625" style="84" customWidth="1"/>
    <col min="15570" max="15570" width="0.5703125" style="84" customWidth="1"/>
    <col min="15571" max="15571" width="8.85546875" style="84" customWidth="1"/>
    <col min="15572" max="15572" width="0.5703125" style="84" customWidth="1"/>
    <col min="15573" max="15573" width="8.85546875" style="84" customWidth="1"/>
    <col min="15574" max="15574" width="0.5703125" style="84" customWidth="1"/>
    <col min="15575" max="15575" width="9.42578125" style="84" bestFit="1" customWidth="1"/>
    <col min="15576" max="15576" width="0.5703125" style="84" customWidth="1"/>
    <col min="15577" max="15577" width="11" style="84" customWidth="1"/>
    <col min="15578" max="15578" width="0.5703125" style="84" customWidth="1"/>
    <col min="15579" max="15579" width="14" style="84" customWidth="1"/>
    <col min="15580" max="15580" width="0.5703125" style="84" customWidth="1"/>
    <col min="15581" max="15581" width="10.5703125" style="84" customWidth="1"/>
    <col min="15582" max="15582" width="0.5703125" style="84" customWidth="1"/>
    <col min="15583" max="15583" width="10" style="84" customWidth="1"/>
    <col min="15584" max="15584" width="0.5703125" style="84" customWidth="1"/>
    <col min="15585" max="15585" width="10.5703125" style="84" customWidth="1"/>
    <col min="15586" max="15586" width="10.42578125" style="84" customWidth="1"/>
    <col min="15587" max="15820" width="9.140625" style="84"/>
    <col min="15821" max="15823" width="1.140625" style="84" customWidth="1"/>
    <col min="15824" max="15824" width="25.5703125" style="84" customWidth="1"/>
    <col min="15825" max="15825" width="6.140625" style="84" customWidth="1"/>
    <col min="15826" max="15826" width="0.5703125" style="84" customWidth="1"/>
    <col min="15827" max="15827" width="8.85546875" style="84" customWidth="1"/>
    <col min="15828" max="15828" width="0.5703125" style="84" customWidth="1"/>
    <col min="15829" max="15829" width="8.85546875" style="84" customWidth="1"/>
    <col min="15830" max="15830" width="0.5703125" style="84" customWidth="1"/>
    <col min="15831" max="15831" width="9.42578125" style="84" bestFit="1" customWidth="1"/>
    <col min="15832" max="15832" width="0.5703125" style="84" customWidth="1"/>
    <col min="15833" max="15833" width="11" style="84" customWidth="1"/>
    <col min="15834" max="15834" width="0.5703125" style="84" customWidth="1"/>
    <col min="15835" max="15835" width="14" style="84" customWidth="1"/>
    <col min="15836" max="15836" width="0.5703125" style="84" customWidth="1"/>
    <col min="15837" max="15837" width="10.5703125" style="84" customWidth="1"/>
    <col min="15838" max="15838" width="0.5703125" style="84" customWidth="1"/>
    <col min="15839" max="15839" width="10" style="84" customWidth="1"/>
    <col min="15840" max="15840" width="0.5703125" style="84" customWidth="1"/>
    <col min="15841" max="15841" width="10.5703125" style="84" customWidth="1"/>
    <col min="15842" max="15842" width="10.42578125" style="84" customWidth="1"/>
    <col min="15843" max="16076" width="9.140625" style="84"/>
    <col min="16077" max="16079" width="1.140625" style="84" customWidth="1"/>
    <col min="16080" max="16080" width="25.5703125" style="84" customWidth="1"/>
    <col min="16081" max="16081" width="6.140625" style="84" customWidth="1"/>
    <col min="16082" max="16082" width="0.5703125" style="84" customWidth="1"/>
    <col min="16083" max="16083" width="8.85546875" style="84" customWidth="1"/>
    <col min="16084" max="16084" width="0.5703125" style="84" customWidth="1"/>
    <col min="16085" max="16085" width="8.85546875" style="84" customWidth="1"/>
    <col min="16086" max="16086" width="0.5703125" style="84" customWidth="1"/>
    <col min="16087" max="16087" width="9.42578125" style="84" bestFit="1" customWidth="1"/>
    <col min="16088" max="16088" width="0.5703125" style="84" customWidth="1"/>
    <col min="16089" max="16089" width="11" style="84" customWidth="1"/>
    <col min="16090" max="16090" width="0.5703125" style="84" customWidth="1"/>
    <col min="16091" max="16091" width="14" style="84" customWidth="1"/>
    <col min="16092" max="16092" width="0.5703125" style="84" customWidth="1"/>
    <col min="16093" max="16093" width="10.5703125" style="84" customWidth="1"/>
    <col min="16094" max="16094" width="0.5703125" style="84" customWidth="1"/>
    <col min="16095" max="16095" width="10" style="84" customWidth="1"/>
    <col min="16096" max="16096" width="0.5703125" style="84" customWidth="1"/>
    <col min="16097" max="16097" width="10.5703125" style="84" customWidth="1"/>
    <col min="16098" max="16098" width="10.42578125" style="84" customWidth="1"/>
    <col min="16099" max="16326" width="9.140625" style="84"/>
    <col min="16327" max="16328" width="9.140625" style="84" customWidth="1"/>
    <col min="16329" max="16384" width="9.140625" style="84"/>
  </cols>
  <sheetData>
    <row r="1" spans="1:25" ht="21.75" customHeight="1">
      <c r="A1" s="123" t="s">
        <v>111</v>
      </c>
    </row>
    <row r="2" spans="1:25" ht="21.75" customHeight="1">
      <c r="A2" s="106" t="s">
        <v>125</v>
      </c>
    </row>
    <row r="3" spans="1:25" ht="21.75" customHeight="1">
      <c r="A3" s="91" t="s">
        <v>177</v>
      </c>
      <c r="B3" s="117"/>
      <c r="C3" s="117"/>
      <c r="D3" s="117"/>
      <c r="E3" s="117"/>
      <c r="F3" s="117"/>
      <c r="G3" s="94"/>
      <c r="H3" s="122"/>
      <c r="I3" s="94"/>
      <c r="J3" s="122"/>
      <c r="K3" s="94"/>
      <c r="L3" s="122"/>
      <c r="M3" s="94"/>
      <c r="N3" s="94"/>
      <c r="O3" s="94"/>
      <c r="P3" s="122"/>
      <c r="Q3" s="94"/>
      <c r="R3" s="122"/>
      <c r="S3" s="94"/>
      <c r="T3" s="122"/>
      <c r="U3" s="122"/>
      <c r="V3" s="122"/>
      <c r="W3" s="94"/>
      <c r="X3" s="122"/>
      <c r="Y3" s="94"/>
    </row>
    <row r="4" spans="1:25" ht="20.85" customHeight="1">
      <c r="A4" s="106"/>
    </row>
    <row r="5" spans="1:25" ht="20.85" customHeight="1">
      <c r="A5" s="124"/>
      <c r="B5" s="124"/>
      <c r="C5" s="124"/>
      <c r="D5" s="124"/>
      <c r="E5" s="124"/>
      <c r="F5" s="124"/>
      <c r="G5" s="222" t="s">
        <v>85</v>
      </c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</row>
    <row r="6" spans="1:25" ht="20.85" customHeight="1">
      <c r="A6" s="124"/>
      <c r="B6" s="124"/>
      <c r="C6" s="124"/>
      <c r="D6" s="124"/>
      <c r="E6" s="124"/>
      <c r="F6" s="124"/>
      <c r="G6" s="223" t="s">
        <v>64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142"/>
      <c r="W6" s="142"/>
      <c r="X6" s="129"/>
      <c r="Y6" s="129"/>
    </row>
    <row r="7" spans="1:25" ht="20.85" customHeight="1">
      <c r="A7" s="124"/>
      <c r="B7" s="124"/>
      <c r="C7" s="124"/>
      <c r="D7" s="124"/>
      <c r="E7" s="124"/>
      <c r="F7" s="124"/>
      <c r="G7" s="129"/>
      <c r="H7" s="129"/>
      <c r="I7" s="129"/>
      <c r="J7" s="129"/>
      <c r="K7" s="129"/>
      <c r="L7" s="129"/>
      <c r="M7" s="129"/>
      <c r="N7" s="142"/>
      <c r="O7" s="222" t="s">
        <v>39</v>
      </c>
      <c r="P7" s="222"/>
      <c r="Q7" s="222"/>
      <c r="R7" s="222"/>
      <c r="S7" s="222"/>
      <c r="T7" s="142"/>
      <c r="U7" s="142"/>
      <c r="V7" s="142"/>
      <c r="W7" s="142"/>
      <c r="X7" s="129"/>
      <c r="Y7" s="129"/>
    </row>
    <row r="8" spans="1:25" s="106" customFormat="1" ht="20.85" customHeight="1">
      <c r="A8" s="131"/>
      <c r="B8" s="132"/>
      <c r="C8" s="132"/>
      <c r="D8" s="132"/>
      <c r="E8" s="132"/>
      <c r="F8" s="132"/>
      <c r="G8" s="142"/>
      <c r="H8" s="130"/>
      <c r="I8" s="142"/>
      <c r="J8" s="130"/>
      <c r="K8" s="224" t="s">
        <v>122</v>
      </c>
      <c r="L8" s="224"/>
      <c r="M8" s="224"/>
      <c r="N8" s="130"/>
      <c r="O8" s="225" t="s">
        <v>92</v>
      </c>
      <c r="P8" s="225"/>
      <c r="Q8" s="225"/>
      <c r="R8" s="225"/>
      <c r="S8" s="225"/>
      <c r="T8" s="143"/>
      <c r="U8" s="143"/>
      <c r="V8" s="142"/>
      <c r="W8" s="142"/>
      <c r="X8" s="142"/>
      <c r="Y8" s="142"/>
    </row>
    <row r="9" spans="1:25" s="106" customFormat="1" ht="20.85" customHeight="1">
      <c r="A9" s="131"/>
      <c r="B9" s="132"/>
      <c r="C9" s="132"/>
      <c r="D9" s="132"/>
      <c r="E9" s="132"/>
      <c r="F9" s="132"/>
      <c r="G9" s="142"/>
      <c r="H9" s="130"/>
      <c r="I9" s="130" t="s">
        <v>42</v>
      </c>
      <c r="J9" s="130"/>
      <c r="K9" s="130" t="s">
        <v>22</v>
      </c>
      <c r="L9" s="130"/>
      <c r="M9" s="142"/>
      <c r="N9" s="130"/>
      <c r="O9" s="130" t="s">
        <v>74</v>
      </c>
      <c r="P9" s="130"/>
      <c r="Q9" s="130" t="s">
        <v>91</v>
      </c>
      <c r="R9" s="130"/>
      <c r="S9" s="130"/>
      <c r="T9" s="130"/>
      <c r="U9" s="130" t="s">
        <v>10</v>
      </c>
      <c r="V9" s="142"/>
      <c r="W9" s="142"/>
      <c r="X9" s="142"/>
      <c r="Y9" s="142"/>
    </row>
    <row r="10" spans="1:25" s="106" customFormat="1" ht="20.85" customHeight="1">
      <c r="A10" s="131"/>
      <c r="B10" s="132"/>
      <c r="C10" s="132"/>
      <c r="D10" s="132"/>
      <c r="E10" s="132"/>
      <c r="F10" s="132"/>
      <c r="G10" s="130" t="s">
        <v>43</v>
      </c>
      <c r="H10" s="130"/>
      <c r="I10" s="130" t="s">
        <v>44</v>
      </c>
      <c r="J10" s="130"/>
      <c r="K10" s="144" t="s">
        <v>25</v>
      </c>
      <c r="L10" s="130"/>
      <c r="M10" s="130"/>
      <c r="N10" s="130"/>
      <c r="O10" s="130" t="s">
        <v>46</v>
      </c>
      <c r="P10" s="130" t="s">
        <v>103</v>
      </c>
      <c r="Q10" s="130" t="s">
        <v>146</v>
      </c>
      <c r="R10" s="130" t="s">
        <v>103</v>
      </c>
      <c r="S10" s="130"/>
      <c r="T10" s="130" t="s">
        <v>103</v>
      </c>
      <c r="U10" s="130" t="s">
        <v>75</v>
      </c>
      <c r="V10" s="130"/>
      <c r="W10" s="135" t="s">
        <v>47</v>
      </c>
      <c r="X10" s="130"/>
      <c r="Y10" s="130" t="s">
        <v>10</v>
      </c>
    </row>
    <row r="11" spans="1:25" s="106" customFormat="1" ht="20.85" customHeight="1">
      <c r="A11" s="131"/>
      <c r="B11" s="132"/>
      <c r="C11" s="132"/>
      <c r="D11" s="132"/>
      <c r="E11" s="132"/>
      <c r="F11" s="132"/>
      <c r="G11" s="130" t="s">
        <v>45</v>
      </c>
      <c r="H11" s="130"/>
      <c r="I11" s="145" t="s">
        <v>73</v>
      </c>
      <c r="J11" s="130"/>
      <c r="K11" s="130" t="s">
        <v>23</v>
      </c>
      <c r="L11" s="130"/>
      <c r="M11" s="130" t="s">
        <v>24</v>
      </c>
      <c r="N11" s="130"/>
      <c r="O11" s="130" t="s">
        <v>88</v>
      </c>
      <c r="P11" s="130"/>
      <c r="Q11" s="130" t="s">
        <v>165</v>
      </c>
      <c r="R11" s="130"/>
      <c r="S11" s="130" t="s">
        <v>10</v>
      </c>
      <c r="T11" s="130"/>
      <c r="U11" s="130" t="s">
        <v>76</v>
      </c>
      <c r="V11" s="130"/>
      <c r="W11" s="135" t="s">
        <v>48</v>
      </c>
      <c r="X11" s="130"/>
      <c r="Y11" s="130" t="s">
        <v>31</v>
      </c>
    </row>
    <row r="12" spans="1:25" s="106" customFormat="1" ht="20.85" customHeight="1">
      <c r="A12" s="131"/>
      <c r="B12" s="131"/>
      <c r="C12" s="131"/>
      <c r="D12" s="131"/>
      <c r="E12" s="146"/>
      <c r="F12" s="133"/>
      <c r="G12" s="134" t="s">
        <v>1</v>
      </c>
      <c r="H12" s="130"/>
      <c r="I12" s="134" t="s">
        <v>1</v>
      </c>
      <c r="J12" s="130"/>
      <c r="K12" s="134" t="s">
        <v>1</v>
      </c>
      <c r="L12" s="130"/>
      <c r="M12" s="134" t="s">
        <v>1</v>
      </c>
      <c r="N12" s="135"/>
      <c r="O12" s="134" t="s">
        <v>1</v>
      </c>
      <c r="P12" s="130"/>
      <c r="Q12" s="134" t="s">
        <v>1</v>
      </c>
      <c r="R12" s="130"/>
      <c r="S12" s="134" t="s">
        <v>1</v>
      </c>
      <c r="T12" s="130"/>
      <c r="U12" s="134" t="s">
        <v>1</v>
      </c>
      <c r="V12" s="130"/>
      <c r="W12" s="134" t="s">
        <v>1</v>
      </c>
      <c r="X12" s="130"/>
      <c r="Y12" s="134" t="s">
        <v>1</v>
      </c>
    </row>
    <row r="13" spans="1:25" s="106" customFormat="1" ht="6" customHeight="1">
      <c r="A13" s="131"/>
      <c r="B13" s="131"/>
      <c r="C13" s="131"/>
      <c r="D13" s="131"/>
      <c r="E13" s="147"/>
      <c r="F13" s="133"/>
      <c r="G13" s="15"/>
      <c r="H13" s="130"/>
      <c r="I13" s="15"/>
      <c r="J13" s="130"/>
      <c r="K13" s="15"/>
      <c r="L13" s="130"/>
      <c r="M13" s="15"/>
      <c r="N13" s="135"/>
      <c r="O13" s="15"/>
      <c r="P13" s="130"/>
      <c r="Q13" s="15"/>
      <c r="R13" s="130"/>
      <c r="S13" s="15"/>
      <c r="T13" s="130"/>
      <c r="U13" s="15"/>
      <c r="V13" s="130"/>
      <c r="W13" s="15"/>
      <c r="X13" s="130"/>
      <c r="Y13" s="15"/>
    </row>
    <row r="14" spans="1:25" ht="20.85" customHeight="1">
      <c r="A14" s="127" t="s">
        <v>101</v>
      </c>
      <c r="B14" s="148"/>
      <c r="C14" s="124"/>
      <c r="D14" s="132"/>
      <c r="E14" s="124"/>
      <c r="F14" s="124"/>
      <c r="G14" s="15">
        <v>924000000</v>
      </c>
      <c r="H14" s="149"/>
      <c r="I14" s="15">
        <v>5650789665</v>
      </c>
      <c r="J14" s="150"/>
      <c r="K14" s="15">
        <v>55500000</v>
      </c>
      <c r="L14" s="150"/>
      <c r="M14" s="15">
        <v>1102255063</v>
      </c>
      <c r="N14" s="150"/>
      <c r="O14" s="15">
        <v>-125644992</v>
      </c>
      <c r="P14" s="150"/>
      <c r="Q14" s="15">
        <v>-1537878</v>
      </c>
      <c r="R14" s="150"/>
      <c r="S14" s="15">
        <f>SUM(O14,Q14)</f>
        <v>-127182870</v>
      </c>
      <c r="T14" s="150"/>
      <c r="U14" s="126">
        <f>SUM(S14,M14,K14,I14,G14)</f>
        <v>7605361858</v>
      </c>
      <c r="V14" s="150"/>
      <c r="W14" s="15">
        <v>64981867</v>
      </c>
      <c r="X14" s="150"/>
      <c r="Y14" s="126">
        <f>SUM(U14,W14)</f>
        <v>7670343725</v>
      </c>
    </row>
    <row r="15" spans="1:25" ht="20.85" customHeight="1">
      <c r="A15" s="127"/>
      <c r="B15" s="151" t="s">
        <v>147</v>
      </c>
      <c r="C15" s="152"/>
      <c r="D15" s="151"/>
      <c r="E15" s="153"/>
      <c r="F15" s="128"/>
      <c r="G15" s="15">
        <v>0</v>
      </c>
      <c r="H15" s="149"/>
      <c r="I15" s="15">
        <v>0</v>
      </c>
      <c r="J15" s="154"/>
      <c r="K15" s="15">
        <v>0</v>
      </c>
      <c r="L15" s="150"/>
      <c r="M15" s="15">
        <v>-92363075</v>
      </c>
      <c r="N15" s="150"/>
      <c r="O15" s="15">
        <v>0</v>
      </c>
      <c r="P15" s="150"/>
      <c r="Q15" s="15">
        <v>0</v>
      </c>
      <c r="R15" s="150"/>
      <c r="S15" s="15">
        <f>SUM(O15:Q15)</f>
        <v>0</v>
      </c>
      <c r="T15" s="150"/>
      <c r="U15" s="126">
        <f>SUM(S15,M15,K15,I15,G15)</f>
        <v>-92363075</v>
      </c>
      <c r="V15" s="150"/>
      <c r="W15" s="15">
        <v>0</v>
      </c>
      <c r="X15" s="150"/>
      <c r="Y15" s="126">
        <f t="shared" ref="Y15:Y17" si="0">SUM(U15,W15)</f>
        <v>-92363075</v>
      </c>
    </row>
    <row r="16" spans="1:25" ht="20.85" customHeight="1">
      <c r="A16" s="127"/>
      <c r="B16" s="151" t="s">
        <v>123</v>
      </c>
      <c r="C16" s="152"/>
      <c r="D16" s="151"/>
      <c r="E16" s="153"/>
      <c r="F16" s="128"/>
      <c r="G16" s="15">
        <v>0</v>
      </c>
      <c r="H16" s="149"/>
      <c r="I16" s="15">
        <v>0</v>
      </c>
      <c r="J16" s="154"/>
      <c r="K16" s="15">
        <v>0</v>
      </c>
      <c r="L16" s="150"/>
      <c r="M16" s="15">
        <v>0</v>
      </c>
      <c r="N16" s="150"/>
      <c r="O16" s="15">
        <v>0</v>
      </c>
      <c r="P16" s="150"/>
      <c r="Q16" s="15">
        <v>0</v>
      </c>
      <c r="R16" s="150"/>
      <c r="S16" s="15">
        <f t="shared" ref="S16" si="1">SUM(O16:Q16)</f>
        <v>0</v>
      </c>
      <c r="T16" s="150"/>
      <c r="U16" s="126">
        <f>SUM(S16,M16,K16,I16,G16)</f>
        <v>0</v>
      </c>
      <c r="V16" s="150"/>
      <c r="W16" s="15">
        <v>-17646961</v>
      </c>
      <c r="X16" s="150"/>
      <c r="Y16" s="126">
        <f t="shared" si="0"/>
        <v>-17646961</v>
      </c>
    </row>
    <row r="17" spans="1:25" ht="20.85" customHeight="1">
      <c r="A17" s="127"/>
      <c r="B17" s="136" t="s">
        <v>128</v>
      </c>
      <c r="C17" s="131"/>
      <c r="D17" s="132"/>
      <c r="E17" s="141"/>
      <c r="F17" s="128"/>
      <c r="G17" s="16">
        <v>0</v>
      </c>
      <c r="H17" s="18"/>
      <c r="I17" s="16">
        <v>0</v>
      </c>
      <c r="J17" s="19"/>
      <c r="K17" s="16">
        <v>0</v>
      </c>
      <c r="L17" s="19"/>
      <c r="M17" s="16">
        <v>509814644</v>
      </c>
      <c r="N17" s="150"/>
      <c r="O17" s="16">
        <v>-24133402</v>
      </c>
      <c r="P17" s="19"/>
      <c r="Q17" s="16">
        <v>-1840559</v>
      </c>
      <c r="R17" s="19"/>
      <c r="S17" s="16">
        <f>SUM(O17:Q17)</f>
        <v>-25973961</v>
      </c>
      <c r="T17" s="19"/>
      <c r="U17" s="137">
        <f>SUM(S17,M17,K17,I17,G17)</f>
        <v>483840683</v>
      </c>
      <c r="V17" s="19"/>
      <c r="W17" s="16">
        <v>45749151</v>
      </c>
      <c r="X17" s="19"/>
      <c r="Y17" s="137">
        <f t="shared" si="0"/>
        <v>529589834</v>
      </c>
    </row>
    <row r="18" spans="1:25" s="106" customFormat="1" ht="6" customHeight="1">
      <c r="A18" s="138"/>
      <c r="B18" s="139"/>
      <c r="C18" s="124"/>
      <c r="D18" s="124"/>
      <c r="E18" s="128"/>
      <c r="F18" s="124"/>
      <c r="G18" s="125"/>
      <c r="H18" s="125"/>
      <c r="I18" s="125"/>
      <c r="J18" s="126"/>
      <c r="K18" s="125"/>
      <c r="L18" s="126"/>
      <c r="M18" s="125"/>
      <c r="N18" s="126"/>
      <c r="O18" s="125"/>
      <c r="P18" s="126"/>
      <c r="Q18" s="125"/>
      <c r="R18" s="126"/>
      <c r="S18" s="125"/>
      <c r="T18" s="126"/>
      <c r="U18" s="125"/>
      <c r="V18" s="126"/>
      <c r="W18" s="125"/>
      <c r="X18" s="126"/>
      <c r="Y18" s="125"/>
    </row>
    <row r="19" spans="1:25" ht="20.85" customHeight="1" thickBot="1">
      <c r="A19" s="127" t="s">
        <v>179</v>
      </c>
      <c r="B19" s="155"/>
      <c r="C19" s="131"/>
      <c r="D19" s="132"/>
      <c r="E19" s="132"/>
      <c r="F19" s="128"/>
      <c r="G19" s="140">
        <f>SUM(G14:G17)</f>
        <v>924000000</v>
      </c>
      <c r="H19" s="125"/>
      <c r="I19" s="140">
        <f>SUM(I14:I17)</f>
        <v>5650789665</v>
      </c>
      <c r="J19" s="126"/>
      <c r="K19" s="140">
        <f>SUM(K14:K17)</f>
        <v>55500000</v>
      </c>
      <c r="L19" s="126"/>
      <c r="M19" s="140">
        <f>SUM(M14:M17)</f>
        <v>1519706632</v>
      </c>
      <c r="N19" s="126"/>
      <c r="O19" s="140">
        <f>SUM(O14:O17)</f>
        <v>-149778394</v>
      </c>
      <c r="P19" s="126"/>
      <c r="Q19" s="140">
        <f>SUM(Q14:Q17)</f>
        <v>-3378437</v>
      </c>
      <c r="R19" s="126"/>
      <c r="S19" s="140">
        <f>SUM(S14:S17)</f>
        <v>-153156831</v>
      </c>
      <c r="T19" s="126"/>
      <c r="U19" s="140">
        <f>SUM(U14:U17)</f>
        <v>7996839466</v>
      </c>
      <c r="V19" s="126"/>
      <c r="W19" s="140">
        <f>SUM(W14:W17)</f>
        <v>93084057</v>
      </c>
      <c r="X19" s="126"/>
      <c r="Y19" s="140">
        <f>SUM(Y14:Y17)</f>
        <v>8089923523</v>
      </c>
    </row>
    <row r="20" spans="1:25" ht="20.85" customHeight="1" thickTop="1">
      <c r="A20" s="127"/>
      <c r="B20" s="155"/>
      <c r="C20" s="131"/>
      <c r="D20" s="132"/>
      <c r="E20" s="132"/>
      <c r="F20" s="128"/>
      <c r="G20" s="125"/>
      <c r="H20" s="125"/>
      <c r="I20" s="125"/>
      <c r="J20" s="126"/>
      <c r="K20" s="125"/>
      <c r="L20" s="126"/>
      <c r="M20" s="125"/>
      <c r="N20" s="126"/>
      <c r="O20" s="125"/>
      <c r="P20" s="126"/>
      <c r="Q20" s="125"/>
      <c r="R20" s="126"/>
      <c r="S20" s="125"/>
      <c r="T20" s="126"/>
      <c r="U20" s="125"/>
      <c r="V20" s="126"/>
      <c r="W20" s="125"/>
      <c r="X20" s="126"/>
      <c r="Y20" s="125"/>
    </row>
    <row r="21" spans="1:25" ht="20.85" customHeight="1">
      <c r="A21" s="127" t="s">
        <v>140</v>
      </c>
      <c r="B21" s="148"/>
      <c r="C21" s="124"/>
      <c r="D21" s="132"/>
      <c r="E21" s="124"/>
      <c r="F21" s="124"/>
      <c r="G21" s="15">
        <v>924000000</v>
      </c>
      <c r="H21" s="156"/>
      <c r="I21" s="15">
        <v>5650789665</v>
      </c>
      <c r="J21" s="157"/>
      <c r="K21" s="15">
        <v>77775713</v>
      </c>
      <c r="L21" s="157"/>
      <c r="M21" s="15">
        <v>1281616775</v>
      </c>
      <c r="N21" s="157"/>
      <c r="O21" s="15">
        <v>-149389868</v>
      </c>
      <c r="P21" s="157"/>
      <c r="Q21" s="15">
        <v>-2706936</v>
      </c>
      <c r="R21" s="157"/>
      <c r="S21" s="15">
        <v>-152096804</v>
      </c>
      <c r="T21" s="157"/>
      <c r="U21" s="126">
        <v>7782085349</v>
      </c>
      <c r="V21" s="157"/>
      <c r="W21" s="15">
        <v>102181839</v>
      </c>
      <c r="X21" s="157"/>
      <c r="Y21" s="126">
        <v>7884267188</v>
      </c>
    </row>
    <row r="22" spans="1:25" ht="20.85" customHeight="1">
      <c r="A22" s="127"/>
      <c r="B22" s="151" t="s">
        <v>123</v>
      </c>
      <c r="C22" s="152"/>
      <c r="D22" s="151"/>
      <c r="E22" s="153"/>
      <c r="F22" s="128"/>
      <c r="G22" s="126">
        <v>0</v>
      </c>
      <c r="H22" s="149"/>
      <c r="I22" s="126">
        <v>0</v>
      </c>
      <c r="J22" s="154"/>
      <c r="K22" s="126">
        <v>0</v>
      </c>
      <c r="L22" s="150"/>
      <c r="M22" s="126">
        <v>0</v>
      </c>
      <c r="N22" s="150"/>
      <c r="O22" s="126">
        <v>0</v>
      </c>
      <c r="P22" s="150"/>
      <c r="Q22" s="126">
        <v>0</v>
      </c>
      <c r="R22" s="150"/>
      <c r="S22" s="126">
        <v>0</v>
      </c>
      <c r="T22" s="150"/>
      <c r="U22" s="126">
        <v>0</v>
      </c>
      <c r="V22" s="150"/>
      <c r="W22" s="126">
        <v>-55597740</v>
      </c>
      <c r="X22" s="150"/>
      <c r="Y22" s="126">
        <f t="shared" ref="Y22:Y23" si="2">SUM(U22,W22)</f>
        <v>-55597740</v>
      </c>
    </row>
    <row r="23" spans="1:25" ht="20.85" customHeight="1">
      <c r="A23" s="127"/>
      <c r="B23" s="136" t="s">
        <v>128</v>
      </c>
      <c r="C23" s="131"/>
      <c r="D23" s="124"/>
      <c r="E23" s="141"/>
      <c r="F23" s="128"/>
      <c r="G23" s="137">
        <v>0</v>
      </c>
      <c r="H23" s="18"/>
      <c r="I23" s="137">
        <v>0</v>
      </c>
      <c r="J23" s="19"/>
      <c r="K23" s="137">
        <v>0</v>
      </c>
      <c r="L23" s="19"/>
      <c r="M23" s="137">
        <v>420190692</v>
      </c>
      <c r="N23" s="150"/>
      <c r="O23" s="137">
        <v>-31508523</v>
      </c>
      <c r="P23" s="19"/>
      <c r="Q23" s="137">
        <v>-924403</v>
      </c>
      <c r="R23" s="19"/>
      <c r="S23" s="137">
        <f>SUM(O23:Q23)</f>
        <v>-32432926</v>
      </c>
      <c r="T23" s="19"/>
      <c r="U23" s="137">
        <f>SUM(S23,M23,K23,I23,G23)</f>
        <v>387757766</v>
      </c>
      <c r="V23" s="19"/>
      <c r="W23" s="16">
        <v>26598563</v>
      </c>
      <c r="X23" s="19"/>
      <c r="Y23" s="137">
        <f t="shared" si="2"/>
        <v>414356329</v>
      </c>
    </row>
    <row r="24" spans="1:25" ht="8.1" customHeight="1">
      <c r="A24" s="138"/>
      <c r="B24" s="139"/>
      <c r="C24" s="124"/>
      <c r="D24" s="132"/>
      <c r="E24" s="128"/>
      <c r="F24" s="124"/>
      <c r="G24" s="125"/>
      <c r="H24" s="125"/>
      <c r="I24" s="125"/>
      <c r="J24" s="126"/>
      <c r="K24" s="125"/>
      <c r="L24" s="126"/>
      <c r="M24" s="125"/>
      <c r="N24" s="126"/>
      <c r="O24" s="125"/>
      <c r="P24" s="126"/>
      <c r="Q24" s="125"/>
      <c r="R24" s="126"/>
      <c r="S24" s="125"/>
      <c r="T24" s="126"/>
      <c r="U24" s="125"/>
      <c r="V24" s="126"/>
      <c r="W24" s="125"/>
      <c r="X24" s="126"/>
      <c r="Y24" s="125"/>
    </row>
    <row r="25" spans="1:25" ht="20.85" customHeight="1" thickBot="1">
      <c r="A25" s="127" t="s">
        <v>180</v>
      </c>
      <c r="B25" s="155"/>
      <c r="C25" s="131"/>
      <c r="D25" s="132"/>
      <c r="E25" s="132"/>
      <c r="F25" s="128"/>
      <c r="G25" s="140">
        <f>SUM(G21:G23)</f>
        <v>924000000</v>
      </c>
      <c r="H25" s="125"/>
      <c r="I25" s="140">
        <f>SUM(I21:I23)</f>
        <v>5650789665</v>
      </c>
      <c r="J25" s="126"/>
      <c r="K25" s="140">
        <f>SUM(K21:K23)</f>
        <v>77775713</v>
      </c>
      <c r="L25" s="126"/>
      <c r="M25" s="140">
        <f>SUM(M21:M23)</f>
        <v>1701807467</v>
      </c>
      <c r="N25" s="126"/>
      <c r="O25" s="140">
        <f>SUM(O21:O23)</f>
        <v>-180898391</v>
      </c>
      <c r="P25" s="126"/>
      <c r="Q25" s="140">
        <f>SUM(Q21:Q23)</f>
        <v>-3631339</v>
      </c>
      <c r="R25" s="126"/>
      <c r="S25" s="140">
        <f>SUM(S21:S23)</f>
        <v>-184529730</v>
      </c>
      <c r="T25" s="126"/>
      <c r="U25" s="140">
        <f>SUM(U21:U23)</f>
        <v>8169843115</v>
      </c>
      <c r="V25" s="126"/>
      <c r="W25" s="140">
        <f>SUM(W21:W23)</f>
        <v>73182662</v>
      </c>
      <c r="X25" s="126"/>
      <c r="Y25" s="140">
        <f>SUM(Y21:Y23)</f>
        <v>8243025777</v>
      </c>
    </row>
    <row r="26" spans="1:25" ht="20.85" customHeight="1" thickTop="1">
      <c r="A26" s="124"/>
      <c r="B26" s="124"/>
      <c r="C26" s="124"/>
      <c r="D26" s="124"/>
      <c r="E26" s="124"/>
      <c r="F26" s="124"/>
      <c r="G26" s="125"/>
      <c r="H26" s="126"/>
      <c r="I26" s="125"/>
      <c r="J26" s="126"/>
      <c r="K26" s="125"/>
      <c r="L26" s="126"/>
      <c r="M26" s="125"/>
      <c r="N26" s="125"/>
      <c r="O26" s="125"/>
      <c r="P26" s="126"/>
      <c r="Q26" s="125"/>
      <c r="R26" s="126"/>
      <c r="S26" s="125"/>
      <c r="T26" s="126"/>
      <c r="U26" s="126"/>
      <c r="V26" s="126"/>
      <c r="W26" s="125"/>
      <c r="X26" s="126"/>
      <c r="Y26" s="125"/>
    </row>
    <row r="27" spans="1:25" ht="20.85" customHeight="1"/>
    <row r="28" spans="1:25" ht="20.85" customHeight="1"/>
    <row r="29" spans="1:25" ht="20.85" customHeight="1"/>
    <row r="30" spans="1:25" ht="20.85" customHeight="1"/>
    <row r="31" spans="1:25" ht="11.25" customHeight="1"/>
    <row r="32" spans="1:25" s="106" customFormat="1" ht="20.85" customHeight="1">
      <c r="A32" s="216" t="s">
        <v>82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</row>
    <row r="33" spans="1:25" s="106" customFormat="1" ht="20.85" customHeight="1">
      <c r="A33" s="216" t="s">
        <v>148</v>
      </c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</row>
    <row r="34" spans="1:25" s="106" customFormat="1" ht="20.85" customHeight="1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</row>
    <row r="35" spans="1:25" s="106" customFormat="1" ht="6" customHeight="1">
      <c r="A35" s="44"/>
      <c r="B35" s="158"/>
      <c r="D35" s="159"/>
      <c r="E35" s="159"/>
      <c r="F35" s="85"/>
      <c r="G35" s="86"/>
      <c r="H35" s="87"/>
      <c r="I35" s="86"/>
      <c r="J35" s="87"/>
      <c r="K35" s="86"/>
      <c r="L35" s="87"/>
      <c r="M35" s="86"/>
      <c r="N35" s="86"/>
      <c r="O35" s="86"/>
      <c r="P35" s="87"/>
      <c r="Q35" s="86"/>
      <c r="R35" s="87"/>
      <c r="S35" s="86"/>
      <c r="T35" s="87"/>
      <c r="U35" s="86"/>
      <c r="V35" s="87"/>
      <c r="W35" s="86"/>
      <c r="X35" s="87"/>
      <c r="Y35" s="86"/>
    </row>
    <row r="36" spans="1:25" ht="22.35" customHeight="1">
      <c r="A36" s="221" t="s">
        <v>169</v>
      </c>
      <c r="B36" s="221"/>
      <c r="C36" s="221"/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21"/>
    </row>
    <row r="38" spans="1:25" ht="21" customHeight="1">
      <c r="A38" s="106"/>
    </row>
    <row r="58" spans="13:13" ht="21" customHeight="1">
      <c r="M58" s="175"/>
    </row>
    <row r="59" spans="13:13" ht="21" customHeight="1">
      <c r="M59" s="175"/>
    </row>
  </sheetData>
  <mergeCells count="8">
    <mergeCell ref="A33:Y33"/>
    <mergeCell ref="A36:Y36"/>
    <mergeCell ref="G5:Y5"/>
    <mergeCell ref="G6:U6"/>
    <mergeCell ref="O7:S7"/>
    <mergeCell ref="K8:M8"/>
    <mergeCell ref="O8:S8"/>
    <mergeCell ref="A32:Y32"/>
  </mergeCells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502-8C12-4CF0-92DB-56986E62637A}">
  <dimension ref="A1:O58"/>
  <sheetViews>
    <sheetView topLeftCell="A41" zoomScaleNormal="100" zoomScaleSheetLayoutView="85" workbookViewId="0">
      <selection activeCell="G58" sqref="G58"/>
    </sheetView>
  </sheetViews>
  <sheetFormatPr defaultRowHeight="21.75" customHeight="1"/>
  <cols>
    <col min="1" max="3" width="1.5703125" style="84" customWidth="1"/>
    <col min="4" max="4" width="34.140625" style="84" customWidth="1"/>
    <col min="5" max="5" width="2.140625" style="84" customWidth="1"/>
    <col min="6" max="6" width="1.85546875" style="84" customWidth="1"/>
    <col min="7" max="7" width="13.140625" style="86" customWidth="1"/>
    <col min="8" max="8" width="0.85546875" style="86" customWidth="1"/>
    <col min="9" max="9" width="13.140625" style="86" customWidth="1"/>
    <col min="10" max="10" width="0.85546875" style="86" customWidth="1"/>
    <col min="11" max="11" width="13.140625" style="86" customWidth="1"/>
    <col min="12" max="12" width="0.85546875" style="87" customWidth="1"/>
    <col min="13" max="13" width="13.140625" style="86" customWidth="1"/>
    <col min="14" max="14" width="0.85546875" style="86" customWidth="1"/>
    <col min="15" max="15" width="13.140625" style="86" customWidth="1"/>
    <col min="16" max="166" width="9.140625" style="84"/>
    <col min="167" max="169" width="1.5703125" style="84" customWidth="1"/>
    <col min="170" max="170" width="22.140625" style="84" customWidth="1"/>
    <col min="171" max="171" width="2.5703125" style="84" customWidth="1"/>
    <col min="172" max="172" width="6.140625" style="84" customWidth="1"/>
    <col min="173" max="173" width="0.42578125" style="84" customWidth="1"/>
    <col min="174" max="174" width="9.7109375" style="84" customWidth="1"/>
    <col min="175" max="175" width="0.42578125" style="84" customWidth="1"/>
    <col min="176" max="176" width="11.42578125" style="84" customWidth="1"/>
    <col min="177" max="177" width="0.42578125" style="84" customWidth="1"/>
    <col min="178" max="178" width="13.140625" style="84" customWidth="1"/>
    <col min="179" max="179" width="0.42578125" style="84" customWidth="1"/>
    <col min="180" max="181" width="0" style="84" hidden="1" customWidth="1"/>
    <col min="182" max="182" width="12.140625" style="84" customWidth="1"/>
    <col min="183" max="422" width="9.140625" style="84"/>
    <col min="423" max="425" width="1.5703125" style="84" customWidth="1"/>
    <col min="426" max="426" width="22.140625" style="84" customWidth="1"/>
    <col min="427" max="427" width="2.5703125" style="84" customWidth="1"/>
    <col min="428" max="428" width="6.140625" style="84" customWidth="1"/>
    <col min="429" max="429" width="0.42578125" style="84" customWidth="1"/>
    <col min="430" max="430" width="9.7109375" style="84" customWidth="1"/>
    <col min="431" max="431" width="0.42578125" style="84" customWidth="1"/>
    <col min="432" max="432" width="11.42578125" style="84" customWidth="1"/>
    <col min="433" max="433" width="0.42578125" style="84" customWidth="1"/>
    <col min="434" max="434" width="13.140625" style="84" customWidth="1"/>
    <col min="435" max="435" width="0.42578125" style="84" customWidth="1"/>
    <col min="436" max="437" width="0" style="84" hidden="1" customWidth="1"/>
    <col min="438" max="438" width="12.140625" style="84" customWidth="1"/>
    <col min="439" max="678" width="9.140625" style="84"/>
    <col min="679" max="681" width="1.5703125" style="84" customWidth="1"/>
    <col min="682" max="682" width="22.140625" style="84" customWidth="1"/>
    <col min="683" max="683" width="2.5703125" style="84" customWidth="1"/>
    <col min="684" max="684" width="6.140625" style="84" customWidth="1"/>
    <col min="685" max="685" width="0.42578125" style="84" customWidth="1"/>
    <col min="686" max="686" width="9.7109375" style="84" customWidth="1"/>
    <col min="687" max="687" width="0.42578125" style="84" customWidth="1"/>
    <col min="688" max="688" width="11.42578125" style="84" customWidth="1"/>
    <col min="689" max="689" width="0.42578125" style="84" customWidth="1"/>
    <col min="690" max="690" width="13.140625" style="84" customWidth="1"/>
    <col min="691" max="691" width="0.42578125" style="84" customWidth="1"/>
    <col min="692" max="693" width="0" style="84" hidden="1" customWidth="1"/>
    <col min="694" max="694" width="12.140625" style="84" customWidth="1"/>
    <col min="695" max="934" width="9.140625" style="84"/>
    <col min="935" max="937" width="1.5703125" style="84" customWidth="1"/>
    <col min="938" max="938" width="22.140625" style="84" customWidth="1"/>
    <col min="939" max="939" width="2.5703125" style="84" customWidth="1"/>
    <col min="940" max="940" width="6.140625" style="84" customWidth="1"/>
    <col min="941" max="941" width="0.42578125" style="84" customWidth="1"/>
    <col min="942" max="942" width="9.7109375" style="84" customWidth="1"/>
    <col min="943" max="943" width="0.42578125" style="84" customWidth="1"/>
    <col min="944" max="944" width="11.42578125" style="84" customWidth="1"/>
    <col min="945" max="945" width="0.42578125" style="84" customWidth="1"/>
    <col min="946" max="946" width="13.140625" style="84" customWidth="1"/>
    <col min="947" max="947" width="0.42578125" style="84" customWidth="1"/>
    <col min="948" max="949" width="0" style="84" hidden="1" customWidth="1"/>
    <col min="950" max="950" width="12.140625" style="84" customWidth="1"/>
    <col min="951" max="1190" width="9.140625" style="84"/>
    <col min="1191" max="1193" width="1.5703125" style="84" customWidth="1"/>
    <col min="1194" max="1194" width="22.140625" style="84" customWidth="1"/>
    <col min="1195" max="1195" width="2.5703125" style="84" customWidth="1"/>
    <col min="1196" max="1196" width="6.140625" style="84" customWidth="1"/>
    <col min="1197" max="1197" width="0.42578125" style="84" customWidth="1"/>
    <col min="1198" max="1198" width="9.7109375" style="84" customWidth="1"/>
    <col min="1199" max="1199" width="0.42578125" style="84" customWidth="1"/>
    <col min="1200" max="1200" width="11.42578125" style="84" customWidth="1"/>
    <col min="1201" max="1201" width="0.42578125" style="84" customWidth="1"/>
    <col min="1202" max="1202" width="13.140625" style="84" customWidth="1"/>
    <col min="1203" max="1203" width="0.42578125" style="84" customWidth="1"/>
    <col min="1204" max="1205" width="0" style="84" hidden="1" customWidth="1"/>
    <col min="1206" max="1206" width="12.140625" style="84" customWidth="1"/>
    <col min="1207" max="1446" width="9.140625" style="84"/>
    <col min="1447" max="1449" width="1.5703125" style="84" customWidth="1"/>
    <col min="1450" max="1450" width="22.140625" style="84" customWidth="1"/>
    <col min="1451" max="1451" width="2.5703125" style="84" customWidth="1"/>
    <col min="1452" max="1452" width="6.140625" style="84" customWidth="1"/>
    <col min="1453" max="1453" width="0.42578125" style="84" customWidth="1"/>
    <col min="1454" max="1454" width="9.7109375" style="84" customWidth="1"/>
    <col min="1455" max="1455" width="0.42578125" style="84" customWidth="1"/>
    <col min="1456" max="1456" width="11.42578125" style="84" customWidth="1"/>
    <col min="1457" max="1457" width="0.42578125" style="84" customWidth="1"/>
    <col min="1458" max="1458" width="13.140625" style="84" customWidth="1"/>
    <col min="1459" max="1459" width="0.42578125" style="84" customWidth="1"/>
    <col min="1460" max="1461" width="0" style="84" hidden="1" customWidth="1"/>
    <col min="1462" max="1462" width="12.140625" style="84" customWidth="1"/>
    <col min="1463" max="1702" width="9.140625" style="84"/>
    <col min="1703" max="1705" width="1.5703125" style="84" customWidth="1"/>
    <col min="1706" max="1706" width="22.140625" style="84" customWidth="1"/>
    <col min="1707" max="1707" width="2.5703125" style="84" customWidth="1"/>
    <col min="1708" max="1708" width="6.140625" style="84" customWidth="1"/>
    <col min="1709" max="1709" width="0.42578125" style="84" customWidth="1"/>
    <col min="1710" max="1710" width="9.7109375" style="84" customWidth="1"/>
    <col min="1711" max="1711" width="0.42578125" style="84" customWidth="1"/>
    <col min="1712" max="1712" width="11.42578125" style="84" customWidth="1"/>
    <col min="1713" max="1713" width="0.42578125" style="84" customWidth="1"/>
    <col min="1714" max="1714" width="13.140625" style="84" customWidth="1"/>
    <col min="1715" max="1715" width="0.42578125" style="84" customWidth="1"/>
    <col min="1716" max="1717" width="0" style="84" hidden="1" customWidth="1"/>
    <col min="1718" max="1718" width="12.140625" style="84" customWidth="1"/>
    <col min="1719" max="1958" width="9.140625" style="84"/>
    <col min="1959" max="1961" width="1.5703125" style="84" customWidth="1"/>
    <col min="1962" max="1962" width="22.140625" style="84" customWidth="1"/>
    <col min="1963" max="1963" width="2.5703125" style="84" customWidth="1"/>
    <col min="1964" max="1964" width="6.140625" style="84" customWidth="1"/>
    <col min="1965" max="1965" width="0.42578125" style="84" customWidth="1"/>
    <col min="1966" max="1966" width="9.7109375" style="84" customWidth="1"/>
    <col min="1967" max="1967" width="0.42578125" style="84" customWidth="1"/>
    <col min="1968" max="1968" width="11.42578125" style="84" customWidth="1"/>
    <col min="1969" max="1969" width="0.42578125" style="84" customWidth="1"/>
    <col min="1970" max="1970" width="13.140625" style="84" customWidth="1"/>
    <col min="1971" max="1971" width="0.42578125" style="84" customWidth="1"/>
    <col min="1972" max="1973" width="0" style="84" hidden="1" customWidth="1"/>
    <col min="1974" max="1974" width="12.140625" style="84" customWidth="1"/>
    <col min="1975" max="2214" width="9.140625" style="84"/>
    <col min="2215" max="2217" width="1.5703125" style="84" customWidth="1"/>
    <col min="2218" max="2218" width="22.140625" style="84" customWidth="1"/>
    <col min="2219" max="2219" width="2.5703125" style="84" customWidth="1"/>
    <col min="2220" max="2220" width="6.140625" style="84" customWidth="1"/>
    <col min="2221" max="2221" width="0.42578125" style="84" customWidth="1"/>
    <col min="2222" max="2222" width="9.7109375" style="84" customWidth="1"/>
    <col min="2223" max="2223" width="0.42578125" style="84" customWidth="1"/>
    <col min="2224" max="2224" width="11.42578125" style="84" customWidth="1"/>
    <col min="2225" max="2225" width="0.42578125" style="84" customWidth="1"/>
    <col min="2226" max="2226" width="13.140625" style="84" customWidth="1"/>
    <col min="2227" max="2227" width="0.42578125" style="84" customWidth="1"/>
    <col min="2228" max="2229" width="0" style="84" hidden="1" customWidth="1"/>
    <col min="2230" max="2230" width="12.140625" style="84" customWidth="1"/>
    <col min="2231" max="2470" width="9.140625" style="84"/>
    <col min="2471" max="2473" width="1.5703125" style="84" customWidth="1"/>
    <col min="2474" max="2474" width="22.140625" style="84" customWidth="1"/>
    <col min="2475" max="2475" width="2.5703125" style="84" customWidth="1"/>
    <col min="2476" max="2476" width="6.140625" style="84" customWidth="1"/>
    <col min="2477" max="2477" width="0.42578125" style="84" customWidth="1"/>
    <col min="2478" max="2478" width="9.7109375" style="84" customWidth="1"/>
    <col min="2479" max="2479" width="0.42578125" style="84" customWidth="1"/>
    <col min="2480" max="2480" width="11.42578125" style="84" customWidth="1"/>
    <col min="2481" max="2481" width="0.42578125" style="84" customWidth="1"/>
    <col min="2482" max="2482" width="13.140625" style="84" customWidth="1"/>
    <col min="2483" max="2483" width="0.42578125" style="84" customWidth="1"/>
    <col min="2484" max="2485" width="0" style="84" hidden="1" customWidth="1"/>
    <col min="2486" max="2486" width="12.140625" style="84" customWidth="1"/>
    <col min="2487" max="2726" width="9.140625" style="84"/>
    <col min="2727" max="2729" width="1.5703125" style="84" customWidth="1"/>
    <col min="2730" max="2730" width="22.140625" style="84" customWidth="1"/>
    <col min="2731" max="2731" width="2.5703125" style="84" customWidth="1"/>
    <col min="2732" max="2732" width="6.140625" style="84" customWidth="1"/>
    <col min="2733" max="2733" width="0.42578125" style="84" customWidth="1"/>
    <col min="2734" max="2734" width="9.7109375" style="84" customWidth="1"/>
    <col min="2735" max="2735" width="0.42578125" style="84" customWidth="1"/>
    <col min="2736" max="2736" width="11.42578125" style="84" customWidth="1"/>
    <col min="2737" max="2737" width="0.42578125" style="84" customWidth="1"/>
    <col min="2738" max="2738" width="13.140625" style="84" customWidth="1"/>
    <col min="2739" max="2739" width="0.42578125" style="84" customWidth="1"/>
    <col min="2740" max="2741" width="0" style="84" hidden="1" customWidth="1"/>
    <col min="2742" max="2742" width="12.140625" style="84" customWidth="1"/>
    <col min="2743" max="2982" width="9.140625" style="84"/>
    <col min="2983" max="2985" width="1.5703125" style="84" customWidth="1"/>
    <col min="2986" max="2986" width="22.140625" style="84" customWidth="1"/>
    <col min="2987" max="2987" width="2.5703125" style="84" customWidth="1"/>
    <col min="2988" max="2988" width="6.140625" style="84" customWidth="1"/>
    <col min="2989" max="2989" width="0.42578125" style="84" customWidth="1"/>
    <col min="2990" max="2990" width="9.7109375" style="84" customWidth="1"/>
    <col min="2991" max="2991" width="0.42578125" style="84" customWidth="1"/>
    <col min="2992" max="2992" width="11.42578125" style="84" customWidth="1"/>
    <col min="2993" max="2993" width="0.42578125" style="84" customWidth="1"/>
    <col min="2994" max="2994" width="13.140625" style="84" customWidth="1"/>
    <col min="2995" max="2995" width="0.42578125" style="84" customWidth="1"/>
    <col min="2996" max="2997" width="0" style="84" hidden="1" customWidth="1"/>
    <col min="2998" max="2998" width="12.140625" style="84" customWidth="1"/>
    <col min="2999" max="3238" width="9.140625" style="84"/>
    <col min="3239" max="3241" width="1.5703125" style="84" customWidth="1"/>
    <col min="3242" max="3242" width="22.140625" style="84" customWidth="1"/>
    <col min="3243" max="3243" width="2.5703125" style="84" customWidth="1"/>
    <col min="3244" max="3244" width="6.140625" style="84" customWidth="1"/>
    <col min="3245" max="3245" width="0.42578125" style="84" customWidth="1"/>
    <col min="3246" max="3246" width="9.7109375" style="84" customWidth="1"/>
    <col min="3247" max="3247" width="0.42578125" style="84" customWidth="1"/>
    <col min="3248" max="3248" width="11.42578125" style="84" customWidth="1"/>
    <col min="3249" max="3249" width="0.42578125" style="84" customWidth="1"/>
    <col min="3250" max="3250" width="13.140625" style="84" customWidth="1"/>
    <col min="3251" max="3251" width="0.42578125" style="84" customWidth="1"/>
    <col min="3252" max="3253" width="0" style="84" hidden="1" customWidth="1"/>
    <col min="3254" max="3254" width="12.140625" style="84" customWidth="1"/>
    <col min="3255" max="3494" width="9.140625" style="84"/>
    <col min="3495" max="3497" width="1.5703125" style="84" customWidth="1"/>
    <col min="3498" max="3498" width="22.140625" style="84" customWidth="1"/>
    <col min="3499" max="3499" width="2.5703125" style="84" customWidth="1"/>
    <col min="3500" max="3500" width="6.140625" style="84" customWidth="1"/>
    <col min="3501" max="3501" width="0.42578125" style="84" customWidth="1"/>
    <col min="3502" max="3502" width="9.7109375" style="84" customWidth="1"/>
    <col min="3503" max="3503" width="0.42578125" style="84" customWidth="1"/>
    <col min="3504" max="3504" width="11.42578125" style="84" customWidth="1"/>
    <col min="3505" max="3505" width="0.42578125" style="84" customWidth="1"/>
    <col min="3506" max="3506" width="13.140625" style="84" customWidth="1"/>
    <col min="3507" max="3507" width="0.42578125" style="84" customWidth="1"/>
    <col min="3508" max="3509" width="0" style="84" hidden="1" customWidth="1"/>
    <col min="3510" max="3510" width="12.140625" style="84" customWidth="1"/>
    <col min="3511" max="3750" width="9.140625" style="84"/>
    <col min="3751" max="3753" width="1.5703125" style="84" customWidth="1"/>
    <col min="3754" max="3754" width="22.140625" style="84" customWidth="1"/>
    <col min="3755" max="3755" width="2.5703125" style="84" customWidth="1"/>
    <col min="3756" max="3756" width="6.140625" style="84" customWidth="1"/>
    <col min="3757" max="3757" width="0.42578125" style="84" customWidth="1"/>
    <col min="3758" max="3758" width="9.7109375" style="84" customWidth="1"/>
    <col min="3759" max="3759" width="0.42578125" style="84" customWidth="1"/>
    <col min="3760" max="3760" width="11.42578125" style="84" customWidth="1"/>
    <col min="3761" max="3761" width="0.42578125" style="84" customWidth="1"/>
    <col min="3762" max="3762" width="13.140625" style="84" customWidth="1"/>
    <col min="3763" max="3763" width="0.42578125" style="84" customWidth="1"/>
    <col min="3764" max="3765" width="0" style="84" hidden="1" customWidth="1"/>
    <col min="3766" max="3766" width="12.140625" style="84" customWidth="1"/>
    <col min="3767" max="4006" width="9.140625" style="84"/>
    <col min="4007" max="4009" width="1.5703125" style="84" customWidth="1"/>
    <col min="4010" max="4010" width="22.140625" style="84" customWidth="1"/>
    <col min="4011" max="4011" width="2.5703125" style="84" customWidth="1"/>
    <col min="4012" max="4012" width="6.140625" style="84" customWidth="1"/>
    <col min="4013" max="4013" width="0.42578125" style="84" customWidth="1"/>
    <col min="4014" max="4014" width="9.7109375" style="84" customWidth="1"/>
    <col min="4015" max="4015" width="0.42578125" style="84" customWidth="1"/>
    <col min="4016" max="4016" width="11.42578125" style="84" customWidth="1"/>
    <col min="4017" max="4017" width="0.42578125" style="84" customWidth="1"/>
    <col min="4018" max="4018" width="13.140625" style="84" customWidth="1"/>
    <col min="4019" max="4019" width="0.42578125" style="84" customWidth="1"/>
    <col min="4020" max="4021" width="0" style="84" hidden="1" customWidth="1"/>
    <col min="4022" max="4022" width="12.140625" style="84" customWidth="1"/>
    <col min="4023" max="4262" width="9.140625" style="84"/>
    <col min="4263" max="4265" width="1.5703125" style="84" customWidth="1"/>
    <col min="4266" max="4266" width="22.140625" style="84" customWidth="1"/>
    <col min="4267" max="4267" width="2.5703125" style="84" customWidth="1"/>
    <col min="4268" max="4268" width="6.140625" style="84" customWidth="1"/>
    <col min="4269" max="4269" width="0.42578125" style="84" customWidth="1"/>
    <col min="4270" max="4270" width="9.7109375" style="84" customWidth="1"/>
    <col min="4271" max="4271" width="0.42578125" style="84" customWidth="1"/>
    <col min="4272" max="4272" width="11.42578125" style="84" customWidth="1"/>
    <col min="4273" max="4273" width="0.42578125" style="84" customWidth="1"/>
    <col min="4274" max="4274" width="13.140625" style="84" customWidth="1"/>
    <col min="4275" max="4275" width="0.42578125" style="84" customWidth="1"/>
    <col min="4276" max="4277" width="0" style="84" hidden="1" customWidth="1"/>
    <col min="4278" max="4278" width="12.140625" style="84" customWidth="1"/>
    <col min="4279" max="4518" width="9.140625" style="84"/>
    <col min="4519" max="4521" width="1.5703125" style="84" customWidth="1"/>
    <col min="4522" max="4522" width="22.140625" style="84" customWidth="1"/>
    <col min="4523" max="4523" width="2.5703125" style="84" customWidth="1"/>
    <col min="4524" max="4524" width="6.140625" style="84" customWidth="1"/>
    <col min="4525" max="4525" width="0.42578125" style="84" customWidth="1"/>
    <col min="4526" max="4526" width="9.7109375" style="84" customWidth="1"/>
    <col min="4527" max="4527" width="0.42578125" style="84" customWidth="1"/>
    <col min="4528" max="4528" width="11.42578125" style="84" customWidth="1"/>
    <col min="4529" max="4529" width="0.42578125" style="84" customWidth="1"/>
    <col min="4530" max="4530" width="13.140625" style="84" customWidth="1"/>
    <col min="4531" max="4531" width="0.42578125" style="84" customWidth="1"/>
    <col min="4532" max="4533" width="0" style="84" hidden="1" customWidth="1"/>
    <col min="4534" max="4534" width="12.140625" style="84" customWidth="1"/>
    <col min="4535" max="4774" width="9.140625" style="84"/>
    <col min="4775" max="4777" width="1.5703125" style="84" customWidth="1"/>
    <col min="4778" max="4778" width="22.140625" style="84" customWidth="1"/>
    <col min="4779" max="4779" width="2.5703125" style="84" customWidth="1"/>
    <col min="4780" max="4780" width="6.140625" style="84" customWidth="1"/>
    <col min="4781" max="4781" width="0.42578125" style="84" customWidth="1"/>
    <col min="4782" max="4782" width="9.7109375" style="84" customWidth="1"/>
    <col min="4783" max="4783" width="0.42578125" style="84" customWidth="1"/>
    <col min="4784" max="4784" width="11.42578125" style="84" customWidth="1"/>
    <col min="4785" max="4785" width="0.42578125" style="84" customWidth="1"/>
    <col min="4786" max="4786" width="13.140625" style="84" customWidth="1"/>
    <col min="4787" max="4787" width="0.42578125" style="84" customWidth="1"/>
    <col min="4788" max="4789" width="0" style="84" hidden="1" customWidth="1"/>
    <col min="4790" max="4790" width="12.140625" style="84" customWidth="1"/>
    <col min="4791" max="5030" width="9.140625" style="84"/>
    <col min="5031" max="5033" width="1.5703125" style="84" customWidth="1"/>
    <col min="5034" max="5034" width="22.140625" style="84" customWidth="1"/>
    <col min="5035" max="5035" width="2.5703125" style="84" customWidth="1"/>
    <col min="5036" max="5036" width="6.140625" style="84" customWidth="1"/>
    <col min="5037" max="5037" width="0.42578125" style="84" customWidth="1"/>
    <col min="5038" max="5038" width="9.7109375" style="84" customWidth="1"/>
    <col min="5039" max="5039" width="0.42578125" style="84" customWidth="1"/>
    <col min="5040" max="5040" width="11.42578125" style="84" customWidth="1"/>
    <col min="5041" max="5041" width="0.42578125" style="84" customWidth="1"/>
    <col min="5042" max="5042" width="13.140625" style="84" customWidth="1"/>
    <col min="5043" max="5043" width="0.42578125" style="84" customWidth="1"/>
    <col min="5044" max="5045" width="0" style="84" hidden="1" customWidth="1"/>
    <col min="5046" max="5046" width="12.140625" style="84" customWidth="1"/>
    <col min="5047" max="5286" width="9.140625" style="84"/>
    <col min="5287" max="5289" width="1.5703125" style="84" customWidth="1"/>
    <col min="5290" max="5290" width="22.140625" style="84" customWidth="1"/>
    <col min="5291" max="5291" width="2.5703125" style="84" customWidth="1"/>
    <col min="5292" max="5292" width="6.140625" style="84" customWidth="1"/>
    <col min="5293" max="5293" width="0.42578125" style="84" customWidth="1"/>
    <col min="5294" max="5294" width="9.7109375" style="84" customWidth="1"/>
    <col min="5295" max="5295" width="0.42578125" style="84" customWidth="1"/>
    <col min="5296" max="5296" width="11.42578125" style="84" customWidth="1"/>
    <col min="5297" max="5297" width="0.42578125" style="84" customWidth="1"/>
    <col min="5298" max="5298" width="13.140625" style="84" customWidth="1"/>
    <col min="5299" max="5299" width="0.42578125" style="84" customWidth="1"/>
    <col min="5300" max="5301" width="0" style="84" hidden="1" customWidth="1"/>
    <col min="5302" max="5302" width="12.140625" style="84" customWidth="1"/>
    <col min="5303" max="5542" width="9.140625" style="84"/>
    <col min="5543" max="5545" width="1.5703125" style="84" customWidth="1"/>
    <col min="5546" max="5546" width="22.140625" style="84" customWidth="1"/>
    <col min="5547" max="5547" width="2.5703125" style="84" customWidth="1"/>
    <col min="5548" max="5548" width="6.140625" style="84" customWidth="1"/>
    <col min="5549" max="5549" width="0.42578125" style="84" customWidth="1"/>
    <col min="5550" max="5550" width="9.7109375" style="84" customWidth="1"/>
    <col min="5551" max="5551" width="0.42578125" style="84" customWidth="1"/>
    <col min="5552" max="5552" width="11.42578125" style="84" customWidth="1"/>
    <col min="5553" max="5553" width="0.42578125" style="84" customWidth="1"/>
    <col min="5554" max="5554" width="13.140625" style="84" customWidth="1"/>
    <col min="5555" max="5555" width="0.42578125" style="84" customWidth="1"/>
    <col min="5556" max="5557" width="0" style="84" hidden="1" customWidth="1"/>
    <col min="5558" max="5558" width="12.140625" style="84" customWidth="1"/>
    <col min="5559" max="5798" width="9.140625" style="84"/>
    <col min="5799" max="5801" width="1.5703125" style="84" customWidth="1"/>
    <col min="5802" max="5802" width="22.140625" style="84" customWidth="1"/>
    <col min="5803" max="5803" width="2.5703125" style="84" customWidth="1"/>
    <col min="5804" max="5804" width="6.140625" style="84" customWidth="1"/>
    <col min="5805" max="5805" width="0.42578125" style="84" customWidth="1"/>
    <col min="5806" max="5806" width="9.7109375" style="84" customWidth="1"/>
    <col min="5807" max="5807" width="0.42578125" style="84" customWidth="1"/>
    <col min="5808" max="5808" width="11.42578125" style="84" customWidth="1"/>
    <col min="5809" max="5809" width="0.42578125" style="84" customWidth="1"/>
    <col min="5810" max="5810" width="13.140625" style="84" customWidth="1"/>
    <col min="5811" max="5811" width="0.42578125" style="84" customWidth="1"/>
    <col min="5812" max="5813" width="0" style="84" hidden="1" customWidth="1"/>
    <col min="5814" max="5814" width="12.140625" style="84" customWidth="1"/>
    <col min="5815" max="6054" width="9.140625" style="84"/>
    <col min="6055" max="6057" width="1.5703125" style="84" customWidth="1"/>
    <col min="6058" max="6058" width="22.140625" style="84" customWidth="1"/>
    <col min="6059" max="6059" width="2.5703125" style="84" customWidth="1"/>
    <col min="6060" max="6060" width="6.140625" style="84" customWidth="1"/>
    <col min="6061" max="6061" width="0.42578125" style="84" customWidth="1"/>
    <col min="6062" max="6062" width="9.7109375" style="84" customWidth="1"/>
    <col min="6063" max="6063" width="0.42578125" style="84" customWidth="1"/>
    <col min="6064" max="6064" width="11.42578125" style="84" customWidth="1"/>
    <col min="6065" max="6065" width="0.42578125" style="84" customWidth="1"/>
    <col min="6066" max="6066" width="13.140625" style="84" customWidth="1"/>
    <col min="6067" max="6067" width="0.42578125" style="84" customWidth="1"/>
    <col min="6068" max="6069" width="0" style="84" hidden="1" customWidth="1"/>
    <col min="6070" max="6070" width="12.140625" style="84" customWidth="1"/>
    <col min="6071" max="6310" width="9.140625" style="84"/>
    <col min="6311" max="6313" width="1.5703125" style="84" customWidth="1"/>
    <col min="6314" max="6314" width="22.140625" style="84" customWidth="1"/>
    <col min="6315" max="6315" width="2.5703125" style="84" customWidth="1"/>
    <col min="6316" max="6316" width="6.140625" style="84" customWidth="1"/>
    <col min="6317" max="6317" width="0.42578125" style="84" customWidth="1"/>
    <col min="6318" max="6318" width="9.7109375" style="84" customWidth="1"/>
    <col min="6319" max="6319" width="0.42578125" style="84" customWidth="1"/>
    <col min="6320" max="6320" width="11.42578125" style="84" customWidth="1"/>
    <col min="6321" max="6321" width="0.42578125" style="84" customWidth="1"/>
    <col min="6322" max="6322" width="13.140625" style="84" customWidth="1"/>
    <col min="6323" max="6323" width="0.42578125" style="84" customWidth="1"/>
    <col min="6324" max="6325" width="0" style="84" hidden="1" customWidth="1"/>
    <col min="6326" max="6326" width="12.140625" style="84" customWidth="1"/>
    <col min="6327" max="6566" width="9.140625" style="84"/>
    <col min="6567" max="6569" width="1.5703125" style="84" customWidth="1"/>
    <col min="6570" max="6570" width="22.140625" style="84" customWidth="1"/>
    <col min="6571" max="6571" width="2.5703125" style="84" customWidth="1"/>
    <col min="6572" max="6572" width="6.140625" style="84" customWidth="1"/>
    <col min="6573" max="6573" width="0.42578125" style="84" customWidth="1"/>
    <col min="6574" max="6574" width="9.7109375" style="84" customWidth="1"/>
    <col min="6575" max="6575" width="0.42578125" style="84" customWidth="1"/>
    <col min="6576" max="6576" width="11.42578125" style="84" customWidth="1"/>
    <col min="6577" max="6577" width="0.42578125" style="84" customWidth="1"/>
    <col min="6578" max="6578" width="13.140625" style="84" customWidth="1"/>
    <col min="6579" max="6579" width="0.42578125" style="84" customWidth="1"/>
    <col min="6580" max="6581" width="0" style="84" hidden="1" customWidth="1"/>
    <col min="6582" max="6582" width="12.140625" style="84" customWidth="1"/>
    <col min="6583" max="6822" width="9.140625" style="84"/>
    <col min="6823" max="6825" width="1.5703125" style="84" customWidth="1"/>
    <col min="6826" max="6826" width="22.140625" style="84" customWidth="1"/>
    <col min="6827" max="6827" width="2.5703125" style="84" customWidth="1"/>
    <col min="6828" max="6828" width="6.140625" style="84" customWidth="1"/>
    <col min="6829" max="6829" width="0.42578125" style="84" customWidth="1"/>
    <col min="6830" max="6830" width="9.7109375" style="84" customWidth="1"/>
    <col min="6831" max="6831" width="0.42578125" style="84" customWidth="1"/>
    <col min="6832" max="6832" width="11.42578125" style="84" customWidth="1"/>
    <col min="6833" max="6833" width="0.42578125" style="84" customWidth="1"/>
    <col min="6834" max="6834" width="13.140625" style="84" customWidth="1"/>
    <col min="6835" max="6835" width="0.42578125" style="84" customWidth="1"/>
    <col min="6836" max="6837" width="0" style="84" hidden="1" customWidth="1"/>
    <col min="6838" max="6838" width="12.140625" style="84" customWidth="1"/>
    <col min="6839" max="7078" width="9.140625" style="84"/>
    <col min="7079" max="7081" width="1.5703125" style="84" customWidth="1"/>
    <col min="7082" max="7082" width="22.140625" style="84" customWidth="1"/>
    <col min="7083" max="7083" width="2.5703125" style="84" customWidth="1"/>
    <col min="7084" max="7084" width="6.140625" style="84" customWidth="1"/>
    <col min="7085" max="7085" width="0.42578125" style="84" customWidth="1"/>
    <col min="7086" max="7086" width="9.7109375" style="84" customWidth="1"/>
    <col min="7087" max="7087" width="0.42578125" style="84" customWidth="1"/>
    <col min="7088" max="7088" width="11.42578125" style="84" customWidth="1"/>
    <col min="7089" max="7089" width="0.42578125" style="84" customWidth="1"/>
    <col min="7090" max="7090" width="13.140625" style="84" customWidth="1"/>
    <col min="7091" max="7091" width="0.42578125" style="84" customWidth="1"/>
    <col min="7092" max="7093" width="0" style="84" hidden="1" customWidth="1"/>
    <col min="7094" max="7094" width="12.140625" style="84" customWidth="1"/>
    <col min="7095" max="7334" width="9.140625" style="84"/>
    <col min="7335" max="7337" width="1.5703125" style="84" customWidth="1"/>
    <col min="7338" max="7338" width="22.140625" style="84" customWidth="1"/>
    <col min="7339" max="7339" width="2.5703125" style="84" customWidth="1"/>
    <col min="7340" max="7340" width="6.140625" style="84" customWidth="1"/>
    <col min="7341" max="7341" width="0.42578125" style="84" customWidth="1"/>
    <col min="7342" max="7342" width="9.7109375" style="84" customWidth="1"/>
    <col min="7343" max="7343" width="0.42578125" style="84" customWidth="1"/>
    <col min="7344" max="7344" width="11.42578125" style="84" customWidth="1"/>
    <col min="7345" max="7345" width="0.42578125" style="84" customWidth="1"/>
    <col min="7346" max="7346" width="13.140625" style="84" customWidth="1"/>
    <col min="7347" max="7347" width="0.42578125" style="84" customWidth="1"/>
    <col min="7348" max="7349" width="0" style="84" hidden="1" customWidth="1"/>
    <col min="7350" max="7350" width="12.140625" style="84" customWidth="1"/>
    <col min="7351" max="7590" width="9.140625" style="84"/>
    <col min="7591" max="7593" width="1.5703125" style="84" customWidth="1"/>
    <col min="7594" max="7594" width="22.140625" style="84" customWidth="1"/>
    <col min="7595" max="7595" width="2.5703125" style="84" customWidth="1"/>
    <col min="7596" max="7596" width="6.140625" style="84" customWidth="1"/>
    <col min="7597" max="7597" width="0.42578125" style="84" customWidth="1"/>
    <col min="7598" max="7598" width="9.7109375" style="84" customWidth="1"/>
    <col min="7599" max="7599" width="0.42578125" style="84" customWidth="1"/>
    <col min="7600" max="7600" width="11.42578125" style="84" customWidth="1"/>
    <col min="7601" max="7601" width="0.42578125" style="84" customWidth="1"/>
    <col min="7602" max="7602" width="13.140625" style="84" customWidth="1"/>
    <col min="7603" max="7603" width="0.42578125" style="84" customWidth="1"/>
    <col min="7604" max="7605" width="0" style="84" hidden="1" customWidth="1"/>
    <col min="7606" max="7606" width="12.140625" style="84" customWidth="1"/>
    <col min="7607" max="7846" width="9.140625" style="84"/>
    <col min="7847" max="7849" width="1.5703125" style="84" customWidth="1"/>
    <col min="7850" max="7850" width="22.140625" style="84" customWidth="1"/>
    <col min="7851" max="7851" width="2.5703125" style="84" customWidth="1"/>
    <col min="7852" max="7852" width="6.140625" style="84" customWidth="1"/>
    <col min="7853" max="7853" width="0.42578125" style="84" customWidth="1"/>
    <col min="7854" max="7854" width="9.7109375" style="84" customWidth="1"/>
    <col min="7855" max="7855" width="0.42578125" style="84" customWidth="1"/>
    <col min="7856" max="7856" width="11.42578125" style="84" customWidth="1"/>
    <col min="7857" max="7857" width="0.42578125" style="84" customWidth="1"/>
    <col min="7858" max="7858" width="13.140625" style="84" customWidth="1"/>
    <col min="7859" max="7859" width="0.42578125" style="84" customWidth="1"/>
    <col min="7860" max="7861" width="0" style="84" hidden="1" customWidth="1"/>
    <col min="7862" max="7862" width="12.140625" style="84" customWidth="1"/>
    <col min="7863" max="8102" width="9.140625" style="84"/>
    <col min="8103" max="8105" width="1.5703125" style="84" customWidth="1"/>
    <col min="8106" max="8106" width="22.140625" style="84" customWidth="1"/>
    <col min="8107" max="8107" width="2.5703125" style="84" customWidth="1"/>
    <col min="8108" max="8108" width="6.140625" style="84" customWidth="1"/>
    <col min="8109" max="8109" width="0.42578125" style="84" customWidth="1"/>
    <col min="8110" max="8110" width="9.7109375" style="84" customWidth="1"/>
    <col min="8111" max="8111" width="0.42578125" style="84" customWidth="1"/>
    <col min="8112" max="8112" width="11.42578125" style="84" customWidth="1"/>
    <col min="8113" max="8113" width="0.42578125" style="84" customWidth="1"/>
    <col min="8114" max="8114" width="13.140625" style="84" customWidth="1"/>
    <col min="8115" max="8115" width="0.42578125" style="84" customWidth="1"/>
    <col min="8116" max="8117" width="0" style="84" hidden="1" customWidth="1"/>
    <col min="8118" max="8118" width="12.140625" style="84" customWidth="1"/>
    <col min="8119" max="8358" width="9.140625" style="84"/>
    <col min="8359" max="8361" width="1.5703125" style="84" customWidth="1"/>
    <col min="8362" max="8362" width="22.140625" style="84" customWidth="1"/>
    <col min="8363" max="8363" width="2.5703125" style="84" customWidth="1"/>
    <col min="8364" max="8364" width="6.140625" style="84" customWidth="1"/>
    <col min="8365" max="8365" width="0.42578125" style="84" customWidth="1"/>
    <col min="8366" max="8366" width="9.7109375" style="84" customWidth="1"/>
    <col min="8367" max="8367" width="0.42578125" style="84" customWidth="1"/>
    <col min="8368" max="8368" width="11.42578125" style="84" customWidth="1"/>
    <col min="8369" max="8369" width="0.42578125" style="84" customWidth="1"/>
    <col min="8370" max="8370" width="13.140625" style="84" customWidth="1"/>
    <col min="8371" max="8371" width="0.42578125" style="84" customWidth="1"/>
    <col min="8372" max="8373" width="0" style="84" hidden="1" customWidth="1"/>
    <col min="8374" max="8374" width="12.140625" style="84" customWidth="1"/>
    <col min="8375" max="8614" width="9.140625" style="84"/>
    <col min="8615" max="8617" width="1.5703125" style="84" customWidth="1"/>
    <col min="8618" max="8618" width="22.140625" style="84" customWidth="1"/>
    <col min="8619" max="8619" width="2.5703125" style="84" customWidth="1"/>
    <col min="8620" max="8620" width="6.140625" style="84" customWidth="1"/>
    <col min="8621" max="8621" width="0.42578125" style="84" customWidth="1"/>
    <col min="8622" max="8622" width="9.7109375" style="84" customWidth="1"/>
    <col min="8623" max="8623" width="0.42578125" style="84" customWidth="1"/>
    <col min="8624" max="8624" width="11.42578125" style="84" customWidth="1"/>
    <col min="8625" max="8625" width="0.42578125" style="84" customWidth="1"/>
    <col min="8626" max="8626" width="13.140625" style="84" customWidth="1"/>
    <col min="8627" max="8627" width="0.42578125" style="84" customWidth="1"/>
    <col min="8628" max="8629" width="0" style="84" hidden="1" customWidth="1"/>
    <col min="8630" max="8630" width="12.140625" style="84" customWidth="1"/>
    <col min="8631" max="8870" width="9.140625" style="84"/>
    <col min="8871" max="8873" width="1.5703125" style="84" customWidth="1"/>
    <col min="8874" max="8874" width="22.140625" style="84" customWidth="1"/>
    <col min="8875" max="8875" width="2.5703125" style="84" customWidth="1"/>
    <col min="8876" max="8876" width="6.140625" style="84" customWidth="1"/>
    <col min="8877" max="8877" width="0.42578125" style="84" customWidth="1"/>
    <col min="8878" max="8878" width="9.7109375" style="84" customWidth="1"/>
    <col min="8879" max="8879" width="0.42578125" style="84" customWidth="1"/>
    <col min="8880" max="8880" width="11.42578125" style="84" customWidth="1"/>
    <col min="8881" max="8881" width="0.42578125" style="84" customWidth="1"/>
    <col min="8882" max="8882" width="13.140625" style="84" customWidth="1"/>
    <col min="8883" max="8883" width="0.42578125" style="84" customWidth="1"/>
    <col min="8884" max="8885" width="0" style="84" hidden="1" customWidth="1"/>
    <col min="8886" max="8886" width="12.140625" style="84" customWidth="1"/>
    <col min="8887" max="9126" width="9.140625" style="84"/>
    <col min="9127" max="9129" width="1.5703125" style="84" customWidth="1"/>
    <col min="9130" max="9130" width="22.140625" style="84" customWidth="1"/>
    <col min="9131" max="9131" width="2.5703125" style="84" customWidth="1"/>
    <col min="9132" max="9132" width="6.140625" style="84" customWidth="1"/>
    <col min="9133" max="9133" width="0.42578125" style="84" customWidth="1"/>
    <col min="9134" max="9134" width="9.7109375" style="84" customWidth="1"/>
    <col min="9135" max="9135" width="0.42578125" style="84" customWidth="1"/>
    <col min="9136" max="9136" width="11.42578125" style="84" customWidth="1"/>
    <col min="9137" max="9137" width="0.42578125" style="84" customWidth="1"/>
    <col min="9138" max="9138" width="13.140625" style="84" customWidth="1"/>
    <col min="9139" max="9139" width="0.42578125" style="84" customWidth="1"/>
    <col min="9140" max="9141" width="0" style="84" hidden="1" customWidth="1"/>
    <col min="9142" max="9142" width="12.140625" style="84" customWidth="1"/>
    <col min="9143" max="9382" width="9.140625" style="84"/>
    <col min="9383" max="9385" width="1.5703125" style="84" customWidth="1"/>
    <col min="9386" max="9386" width="22.140625" style="84" customWidth="1"/>
    <col min="9387" max="9387" width="2.5703125" style="84" customWidth="1"/>
    <col min="9388" max="9388" width="6.140625" style="84" customWidth="1"/>
    <col min="9389" max="9389" width="0.42578125" style="84" customWidth="1"/>
    <col min="9390" max="9390" width="9.7109375" style="84" customWidth="1"/>
    <col min="9391" max="9391" width="0.42578125" style="84" customWidth="1"/>
    <col min="9392" max="9392" width="11.42578125" style="84" customWidth="1"/>
    <col min="9393" max="9393" width="0.42578125" style="84" customWidth="1"/>
    <col min="9394" max="9394" width="13.140625" style="84" customWidth="1"/>
    <col min="9395" max="9395" width="0.42578125" style="84" customWidth="1"/>
    <col min="9396" max="9397" width="0" style="84" hidden="1" customWidth="1"/>
    <col min="9398" max="9398" width="12.140625" style="84" customWidth="1"/>
    <col min="9399" max="9638" width="9.140625" style="84"/>
    <col min="9639" max="9641" width="1.5703125" style="84" customWidth="1"/>
    <col min="9642" max="9642" width="22.140625" style="84" customWidth="1"/>
    <col min="9643" max="9643" width="2.5703125" style="84" customWidth="1"/>
    <col min="9644" max="9644" width="6.140625" style="84" customWidth="1"/>
    <col min="9645" max="9645" width="0.42578125" style="84" customWidth="1"/>
    <col min="9646" max="9646" width="9.7109375" style="84" customWidth="1"/>
    <col min="9647" max="9647" width="0.42578125" style="84" customWidth="1"/>
    <col min="9648" max="9648" width="11.42578125" style="84" customWidth="1"/>
    <col min="9649" max="9649" width="0.42578125" style="84" customWidth="1"/>
    <col min="9650" max="9650" width="13.140625" style="84" customWidth="1"/>
    <col min="9651" max="9651" width="0.42578125" style="84" customWidth="1"/>
    <col min="9652" max="9653" width="0" style="84" hidden="1" customWidth="1"/>
    <col min="9654" max="9654" width="12.140625" style="84" customWidth="1"/>
    <col min="9655" max="9894" width="9.140625" style="84"/>
    <col min="9895" max="9897" width="1.5703125" style="84" customWidth="1"/>
    <col min="9898" max="9898" width="22.140625" style="84" customWidth="1"/>
    <col min="9899" max="9899" width="2.5703125" style="84" customWidth="1"/>
    <col min="9900" max="9900" width="6.140625" style="84" customWidth="1"/>
    <col min="9901" max="9901" width="0.42578125" style="84" customWidth="1"/>
    <col min="9902" max="9902" width="9.7109375" style="84" customWidth="1"/>
    <col min="9903" max="9903" width="0.42578125" style="84" customWidth="1"/>
    <col min="9904" max="9904" width="11.42578125" style="84" customWidth="1"/>
    <col min="9905" max="9905" width="0.42578125" style="84" customWidth="1"/>
    <col min="9906" max="9906" width="13.140625" style="84" customWidth="1"/>
    <col min="9907" max="9907" width="0.42578125" style="84" customWidth="1"/>
    <col min="9908" max="9909" width="0" style="84" hidden="1" customWidth="1"/>
    <col min="9910" max="9910" width="12.140625" style="84" customWidth="1"/>
    <col min="9911" max="10150" width="9.140625" style="84"/>
    <col min="10151" max="10153" width="1.5703125" style="84" customWidth="1"/>
    <col min="10154" max="10154" width="22.140625" style="84" customWidth="1"/>
    <col min="10155" max="10155" width="2.5703125" style="84" customWidth="1"/>
    <col min="10156" max="10156" width="6.140625" style="84" customWidth="1"/>
    <col min="10157" max="10157" width="0.42578125" style="84" customWidth="1"/>
    <col min="10158" max="10158" width="9.7109375" style="84" customWidth="1"/>
    <col min="10159" max="10159" width="0.42578125" style="84" customWidth="1"/>
    <col min="10160" max="10160" width="11.42578125" style="84" customWidth="1"/>
    <col min="10161" max="10161" width="0.42578125" style="84" customWidth="1"/>
    <col min="10162" max="10162" width="13.140625" style="84" customWidth="1"/>
    <col min="10163" max="10163" width="0.42578125" style="84" customWidth="1"/>
    <col min="10164" max="10165" width="0" style="84" hidden="1" customWidth="1"/>
    <col min="10166" max="10166" width="12.140625" style="84" customWidth="1"/>
    <col min="10167" max="10406" width="9.140625" style="84"/>
    <col min="10407" max="10409" width="1.5703125" style="84" customWidth="1"/>
    <col min="10410" max="10410" width="22.140625" style="84" customWidth="1"/>
    <col min="10411" max="10411" width="2.5703125" style="84" customWidth="1"/>
    <col min="10412" max="10412" width="6.140625" style="84" customWidth="1"/>
    <col min="10413" max="10413" width="0.42578125" style="84" customWidth="1"/>
    <col min="10414" max="10414" width="9.7109375" style="84" customWidth="1"/>
    <col min="10415" max="10415" width="0.42578125" style="84" customWidth="1"/>
    <col min="10416" max="10416" width="11.42578125" style="84" customWidth="1"/>
    <col min="10417" max="10417" width="0.42578125" style="84" customWidth="1"/>
    <col min="10418" max="10418" width="13.140625" style="84" customWidth="1"/>
    <col min="10419" max="10419" width="0.42578125" style="84" customWidth="1"/>
    <col min="10420" max="10421" width="0" style="84" hidden="1" customWidth="1"/>
    <col min="10422" max="10422" width="12.140625" style="84" customWidth="1"/>
    <col min="10423" max="10662" width="9.140625" style="84"/>
    <col min="10663" max="10665" width="1.5703125" style="84" customWidth="1"/>
    <col min="10666" max="10666" width="22.140625" style="84" customWidth="1"/>
    <col min="10667" max="10667" width="2.5703125" style="84" customWidth="1"/>
    <col min="10668" max="10668" width="6.140625" style="84" customWidth="1"/>
    <col min="10669" max="10669" width="0.42578125" style="84" customWidth="1"/>
    <col min="10670" max="10670" width="9.7109375" style="84" customWidth="1"/>
    <col min="10671" max="10671" width="0.42578125" style="84" customWidth="1"/>
    <col min="10672" max="10672" width="11.42578125" style="84" customWidth="1"/>
    <col min="10673" max="10673" width="0.42578125" style="84" customWidth="1"/>
    <col min="10674" max="10674" width="13.140625" style="84" customWidth="1"/>
    <col min="10675" max="10675" width="0.42578125" style="84" customWidth="1"/>
    <col min="10676" max="10677" width="0" style="84" hidden="1" customWidth="1"/>
    <col min="10678" max="10678" width="12.140625" style="84" customWidth="1"/>
    <col min="10679" max="10918" width="9.140625" style="84"/>
    <col min="10919" max="10921" width="1.5703125" style="84" customWidth="1"/>
    <col min="10922" max="10922" width="22.140625" style="84" customWidth="1"/>
    <col min="10923" max="10923" width="2.5703125" style="84" customWidth="1"/>
    <col min="10924" max="10924" width="6.140625" style="84" customWidth="1"/>
    <col min="10925" max="10925" width="0.42578125" style="84" customWidth="1"/>
    <col min="10926" max="10926" width="9.7109375" style="84" customWidth="1"/>
    <col min="10927" max="10927" width="0.42578125" style="84" customWidth="1"/>
    <col min="10928" max="10928" width="11.42578125" style="84" customWidth="1"/>
    <col min="10929" max="10929" width="0.42578125" style="84" customWidth="1"/>
    <col min="10930" max="10930" width="13.140625" style="84" customWidth="1"/>
    <col min="10931" max="10931" width="0.42578125" style="84" customWidth="1"/>
    <col min="10932" max="10933" width="0" style="84" hidden="1" customWidth="1"/>
    <col min="10934" max="10934" width="12.140625" style="84" customWidth="1"/>
    <col min="10935" max="11174" width="9.140625" style="84"/>
    <col min="11175" max="11177" width="1.5703125" style="84" customWidth="1"/>
    <col min="11178" max="11178" width="22.140625" style="84" customWidth="1"/>
    <col min="11179" max="11179" width="2.5703125" style="84" customWidth="1"/>
    <col min="11180" max="11180" width="6.140625" style="84" customWidth="1"/>
    <col min="11181" max="11181" width="0.42578125" style="84" customWidth="1"/>
    <col min="11182" max="11182" width="9.7109375" style="84" customWidth="1"/>
    <col min="11183" max="11183" width="0.42578125" style="84" customWidth="1"/>
    <col min="11184" max="11184" width="11.42578125" style="84" customWidth="1"/>
    <col min="11185" max="11185" width="0.42578125" style="84" customWidth="1"/>
    <col min="11186" max="11186" width="13.140625" style="84" customWidth="1"/>
    <col min="11187" max="11187" width="0.42578125" style="84" customWidth="1"/>
    <col min="11188" max="11189" width="0" style="84" hidden="1" customWidth="1"/>
    <col min="11190" max="11190" width="12.140625" style="84" customWidth="1"/>
    <col min="11191" max="11430" width="9.140625" style="84"/>
    <col min="11431" max="11433" width="1.5703125" style="84" customWidth="1"/>
    <col min="11434" max="11434" width="22.140625" style="84" customWidth="1"/>
    <col min="11435" max="11435" width="2.5703125" style="84" customWidth="1"/>
    <col min="11436" max="11436" width="6.140625" style="84" customWidth="1"/>
    <col min="11437" max="11437" width="0.42578125" style="84" customWidth="1"/>
    <col min="11438" max="11438" width="9.7109375" style="84" customWidth="1"/>
    <col min="11439" max="11439" width="0.42578125" style="84" customWidth="1"/>
    <col min="11440" max="11440" width="11.42578125" style="84" customWidth="1"/>
    <col min="11441" max="11441" width="0.42578125" style="84" customWidth="1"/>
    <col min="11442" max="11442" width="13.140625" style="84" customWidth="1"/>
    <col min="11443" max="11443" width="0.42578125" style="84" customWidth="1"/>
    <col min="11444" max="11445" width="0" style="84" hidden="1" customWidth="1"/>
    <col min="11446" max="11446" width="12.140625" style="84" customWidth="1"/>
    <col min="11447" max="11686" width="9.140625" style="84"/>
    <col min="11687" max="11689" width="1.5703125" style="84" customWidth="1"/>
    <col min="11690" max="11690" width="22.140625" style="84" customWidth="1"/>
    <col min="11691" max="11691" width="2.5703125" style="84" customWidth="1"/>
    <col min="11692" max="11692" width="6.140625" style="84" customWidth="1"/>
    <col min="11693" max="11693" width="0.42578125" style="84" customWidth="1"/>
    <col min="11694" max="11694" width="9.7109375" style="84" customWidth="1"/>
    <col min="11695" max="11695" width="0.42578125" style="84" customWidth="1"/>
    <col min="11696" max="11696" width="11.42578125" style="84" customWidth="1"/>
    <col min="11697" max="11697" width="0.42578125" style="84" customWidth="1"/>
    <col min="11698" max="11698" width="13.140625" style="84" customWidth="1"/>
    <col min="11699" max="11699" width="0.42578125" style="84" customWidth="1"/>
    <col min="11700" max="11701" width="0" style="84" hidden="1" customWidth="1"/>
    <col min="11702" max="11702" width="12.140625" style="84" customWidth="1"/>
    <col min="11703" max="11942" width="9.140625" style="84"/>
    <col min="11943" max="11945" width="1.5703125" style="84" customWidth="1"/>
    <col min="11946" max="11946" width="22.140625" style="84" customWidth="1"/>
    <col min="11947" max="11947" width="2.5703125" style="84" customWidth="1"/>
    <col min="11948" max="11948" width="6.140625" style="84" customWidth="1"/>
    <col min="11949" max="11949" width="0.42578125" style="84" customWidth="1"/>
    <col min="11950" max="11950" width="9.7109375" style="84" customWidth="1"/>
    <col min="11951" max="11951" width="0.42578125" style="84" customWidth="1"/>
    <col min="11952" max="11952" width="11.42578125" style="84" customWidth="1"/>
    <col min="11953" max="11953" width="0.42578125" style="84" customWidth="1"/>
    <col min="11954" max="11954" width="13.140625" style="84" customWidth="1"/>
    <col min="11955" max="11955" width="0.42578125" style="84" customWidth="1"/>
    <col min="11956" max="11957" width="0" style="84" hidden="1" customWidth="1"/>
    <col min="11958" max="11958" width="12.140625" style="84" customWidth="1"/>
    <col min="11959" max="12198" width="9.140625" style="84"/>
    <col min="12199" max="12201" width="1.5703125" style="84" customWidth="1"/>
    <col min="12202" max="12202" width="22.140625" style="84" customWidth="1"/>
    <col min="12203" max="12203" width="2.5703125" style="84" customWidth="1"/>
    <col min="12204" max="12204" width="6.140625" style="84" customWidth="1"/>
    <col min="12205" max="12205" width="0.42578125" style="84" customWidth="1"/>
    <col min="12206" max="12206" width="9.7109375" style="84" customWidth="1"/>
    <col min="12207" max="12207" width="0.42578125" style="84" customWidth="1"/>
    <col min="12208" max="12208" width="11.42578125" style="84" customWidth="1"/>
    <col min="12209" max="12209" width="0.42578125" style="84" customWidth="1"/>
    <col min="12210" max="12210" width="13.140625" style="84" customWidth="1"/>
    <col min="12211" max="12211" width="0.42578125" style="84" customWidth="1"/>
    <col min="12212" max="12213" width="0" style="84" hidden="1" customWidth="1"/>
    <col min="12214" max="12214" width="12.140625" style="84" customWidth="1"/>
    <col min="12215" max="12454" width="9.140625" style="84"/>
    <col min="12455" max="12457" width="1.5703125" style="84" customWidth="1"/>
    <col min="12458" max="12458" width="22.140625" style="84" customWidth="1"/>
    <col min="12459" max="12459" width="2.5703125" style="84" customWidth="1"/>
    <col min="12460" max="12460" width="6.140625" style="84" customWidth="1"/>
    <col min="12461" max="12461" width="0.42578125" style="84" customWidth="1"/>
    <col min="12462" max="12462" width="9.7109375" style="84" customWidth="1"/>
    <col min="12463" max="12463" width="0.42578125" style="84" customWidth="1"/>
    <col min="12464" max="12464" width="11.42578125" style="84" customWidth="1"/>
    <col min="12465" max="12465" width="0.42578125" style="84" customWidth="1"/>
    <col min="12466" max="12466" width="13.140625" style="84" customWidth="1"/>
    <col min="12467" max="12467" width="0.42578125" style="84" customWidth="1"/>
    <col min="12468" max="12469" width="0" style="84" hidden="1" customWidth="1"/>
    <col min="12470" max="12470" width="12.140625" style="84" customWidth="1"/>
    <col min="12471" max="12710" width="9.140625" style="84"/>
    <col min="12711" max="12713" width="1.5703125" style="84" customWidth="1"/>
    <col min="12714" max="12714" width="22.140625" style="84" customWidth="1"/>
    <col min="12715" max="12715" width="2.5703125" style="84" customWidth="1"/>
    <col min="12716" max="12716" width="6.140625" style="84" customWidth="1"/>
    <col min="12717" max="12717" width="0.42578125" style="84" customWidth="1"/>
    <col min="12718" max="12718" width="9.7109375" style="84" customWidth="1"/>
    <col min="12719" max="12719" width="0.42578125" style="84" customWidth="1"/>
    <col min="12720" max="12720" width="11.42578125" style="84" customWidth="1"/>
    <col min="12721" max="12721" width="0.42578125" style="84" customWidth="1"/>
    <col min="12722" max="12722" width="13.140625" style="84" customWidth="1"/>
    <col min="12723" max="12723" width="0.42578125" style="84" customWidth="1"/>
    <col min="12724" max="12725" width="0" style="84" hidden="1" customWidth="1"/>
    <col min="12726" max="12726" width="12.140625" style="84" customWidth="1"/>
    <col min="12727" max="12966" width="9.140625" style="84"/>
    <col min="12967" max="12969" width="1.5703125" style="84" customWidth="1"/>
    <col min="12970" max="12970" width="22.140625" style="84" customWidth="1"/>
    <col min="12971" max="12971" width="2.5703125" style="84" customWidth="1"/>
    <col min="12972" max="12972" width="6.140625" style="84" customWidth="1"/>
    <col min="12973" max="12973" width="0.42578125" style="84" customWidth="1"/>
    <col min="12974" max="12974" width="9.7109375" style="84" customWidth="1"/>
    <col min="12975" max="12975" width="0.42578125" style="84" customWidth="1"/>
    <col min="12976" max="12976" width="11.42578125" style="84" customWidth="1"/>
    <col min="12977" max="12977" width="0.42578125" style="84" customWidth="1"/>
    <col min="12978" max="12978" width="13.140625" style="84" customWidth="1"/>
    <col min="12979" max="12979" width="0.42578125" style="84" customWidth="1"/>
    <col min="12980" max="12981" width="0" style="84" hidden="1" customWidth="1"/>
    <col min="12982" max="12982" width="12.140625" style="84" customWidth="1"/>
    <col min="12983" max="13222" width="9.140625" style="84"/>
    <col min="13223" max="13225" width="1.5703125" style="84" customWidth="1"/>
    <col min="13226" max="13226" width="22.140625" style="84" customWidth="1"/>
    <col min="13227" max="13227" width="2.5703125" style="84" customWidth="1"/>
    <col min="13228" max="13228" width="6.140625" style="84" customWidth="1"/>
    <col min="13229" max="13229" width="0.42578125" style="84" customWidth="1"/>
    <col min="13230" max="13230" width="9.7109375" style="84" customWidth="1"/>
    <col min="13231" max="13231" width="0.42578125" style="84" customWidth="1"/>
    <col min="13232" max="13232" width="11.42578125" style="84" customWidth="1"/>
    <col min="13233" max="13233" width="0.42578125" style="84" customWidth="1"/>
    <col min="13234" max="13234" width="13.140625" style="84" customWidth="1"/>
    <col min="13235" max="13235" width="0.42578125" style="84" customWidth="1"/>
    <col min="13236" max="13237" width="0" style="84" hidden="1" customWidth="1"/>
    <col min="13238" max="13238" width="12.140625" style="84" customWidth="1"/>
    <col min="13239" max="13478" width="9.140625" style="84"/>
    <col min="13479" max="13481" width="1.5703125" style="84" customWidth="1"/>
    <col min="13482" max="13482" width="22.140625" style="84" customWidth="1"/>
    <col min="13483" max="13483" width="2.5703125" style="84" customWidth="1"/>
    <col min="13484" max="13484" width="6.140625" style="84" customWidth="1"/>
    <col min="13485" max="13485" width="0.42578125" style="84" customWidth="1"/>
    <col min="13486" max="13486" width="9.7109375" style="84" customWidth="1"/>
    <col min="13487" max="13487" width="0.42578125" style="84" customWidth="1"/>
    <col min="13488" max="13488" width="11.42578125" style="84" customWidth="1"/>
    <col min="13489" max="13489" width="0.42578125" style="84" customWidth="1"/>
    <col min="13490" max="13490" width="13.140625" style="84" customWidth="1"/>
    <col min="13491" max="13491" width="0.42578125" style="84" customWidth="1"/>
    <col min="13492" max="13493" width="0" style="84" hidden="1" customWidth="1"/>
    <col min="13494" max="13494" width="12.140625" style="84" customWidth="1"/>
    <col min="13495" max="13734" width="9.140625" style="84"/>
    <col min="13735" max="13737" width="1.5703125" style="84" customWidth="1"/>
    <col min="13738" max="13738" width="22.140625" style="84" customWidth="1"/>
    <col min="13739" max="13739" width="2.5703125" style="84" customWidth="1"/>
    <col min="13740" max="13740" width="6.140625" style="84" customWidth="1"/>
    <col min="13741" max="13741" width="0.42578125" style="84" customWidth="1"/>
    <col min="13742" max="13742" width="9.7109375" style="84" customWidth="1"/>
    <col min="13743" max="13743" width="0.42578125" style="84" customWidth="1"/>
    <col min="13744" max="13744" width="11.42578125" style="84" customWidth="1"/>
    <col min="13745" max="13745" width="0.42578125" style="84" customWidth="1"/>
    <col min="13746" max="13746" width="13.140625" style="84" customWidth="1"/>
    <col min="13747" max="13747" width="0.42578125" style="84" customWidth="1"/>
    <col min="13748" max="13749" width="0" style="84" hidden="1" customWidth="1"/>
    <col min="13750" max="13750" width="12.140625" style="84" customWidth="1"/>
    <col min="13751" max="13990" width="9.140625" style="84"/>
    <col min="13991" max="13993" width="1.5703125" style="84" customWidth="1"/>
    <col min="13994" max="13994" width="22.140625" style="84" customWidth="1"/>
    <col min="13995" max="13995" width="2.5703125" style="84" customWidth="1"/>
    <col min="13996" max="13996" width="6.140625" style="84" customWidth="1"/>
    <col min="13997" max="13997" width="0.42578125" style="84" customWidth="1"/>
    <col min="13998" max="13998" width="9.7109375" style="84" customWidth="1"/>
    <col min="13999" max="13999" width="0.42578125" style="84" customWidth="1"/>
    <col min="14000" max="14000" width="11.42578125" style="84" customWidth="1"/>
    <col min="14001" max="14001" width="0.42578125" style="84" customWidth="1"/>
    <col min="14002" max="14002" width="13.140625" style="84" customWidth="1"/>
    <col min="14003" max="14003" width="0.42578125" style="84" customWidth="1"/>
    <col min="14004" max="14005" width="0" style="84" hidden="1" customWidth="1"/>
    <col min="14006" max="14006" width="12.140625" style="84" customWidth="1"/>
    <col min="14007" max="14246" width="9.140625" style="84"/>
    <col min="14247" max="14249" width="1.5703125" style="84" customWidth="1"/>
    <col min="14250" max="14250" width="22.140625" style="84" customWidth="1"/>
    <col min="14251" max="14251" width="2.5703125" style="84" customWidth="1"/>
    <col min="14252" max="14252" width="6.140625" style="84" customWidth="1"/>
    <col min="14253" max="14253" width="0.42578125" style="84" customWidth="1"/>
    <col min="14254" max="14254" width="9.7109375" style="84" customWidth="1"/>
    <col min="14255" max="14255" width="0.42578125" style="84" customWidth="1"/>
    <col min="14256" max="14256" width="11.42578125" style="84" customWidth="1"/>
    <col min="14257" max="14257" width="0.42578125" style="84" customWidth="1"/>
    <col min="14258" max="14258" width="13.140625" style="84" customWidth="1"/>
    <col min="14259" max="14259" width="0.42578125" style="84" customWidth="1"/>
    <col min="14260" max="14261" width="0" style="84" hidden="1" customWidth="1"/>
    <col min="14262" max="14262" width="12.140625" style="84" customWidth="1"/>
    <col min="14263" max="14502" width="9.140625" style="84"/>
    <col min="14503" max="14505" width="1.5703125" style="84" customWidth="1"/>
    <col min="14506" max="14506" width="22.140625" style="84" customWidth="1"/>
    <col min="14507" max="14507" width="2.5703125" style="84" customWidth="1"/>
    <col min="14508" max="14508" width="6.140625" style="84" customWidth="1"/>
    <col min="14509" max="14509" width="0.42578125" style="84" customWidth="1"/>
    <col min="14510" max="14510" width="9.7109375" style="84" customWidth="1"/>
    <col min="14511" max="14511" width="0.42578125" style="84" customWidth="1"/>
    <col min="14512" max="14512" width="11.42578125" style="84" customWidth="1"/>
    <col min="14513" max="14513" width="0.42578125" style="84" customWidth="1"/>
    <col min="14514" max="14514" width="13.140625" style="84" customWidth="1"/>
    <col min="14515" max="14515" width="0.42578125" style="84" customWidth="1"/>
    <col min="14516" max="14517" width="0" style="84" hidden="1" customWidth="1"/>
    <col min="14518" max="14518" width="12.140625" style="84" customWidth="1"/>
    <col min="14519" max="14758" width="9.140625" style="84"/>
    <col min="14759" max="14761" width="1.5703125" style="84" customWidth="1"/>
    <col min="14762" max="14762" width="22.140625" style="84" customWidth="1"/>
    <col min="14763" max="14763" width="2.5703125" style="84" customWidth="1"/>
    <col min="14764" max="14764" width="6.140625" style="84" customWidth="1"/>
    <col min="14765" max="14765" width="0.42578125" style="84" customWidth="1"/>
    <col min="14766" max="14766" width="9.7109375" style="84" customWidth="1"/>
    <col min="14767" max="14767" width="0.42578125" style="84" customWidth="1"/>
    <col min="14768" max="14768" width="11.42578125" style="84" customWidth="1"/>
    <col min="14769" max="14769" width="0.42578125" style="84" customWidth="1"/>
    <col min="14770" max="14770" width="13.140625" style="84" customWidth="1"/>
    <col min="14771" max="14771" width="0.42578125" style="84" customWidth="1"/>
    <col min="14772" max="14773" width="0" style="84" hidden="1" customWidth="1"/>
    <col min="14774" max="14774" width="12.140625" style="84" customWidth="1"/>
    <col min="14775" max="15014" width="9.140625" style="84"/>
    <col min="15015" max="15017" width="1.5703125" style="84" customWidth="1"/>
    <col min="15018" max="15018" width="22.140625" style="84" customWidth="1"/>
    <col min="15019" max="15019" width="2.5703125" style="84" customWidth="1"/>
    <col min="15020" max="15020" width="6.140625" style="84" customWidth="1"/>
    <col min="15021" max="15021" width="0.42578125" style="84" customWidth="1"/>
    <col min="15022" max="15022" width="9.7109375" style="84" customWidth="1"/>
    <col min="15023" max="15023" width="0.42578125" style="84" customWidth="1"/>
    <col min="15024" max="15024" width="11.42578125" style="84" customWidth="1"/>
    <col min="15025" max="15025" width="0.42578125" style="84" customWidth="1"/>
    <col min="15026" max="15026" width="13.140625" style="84" customWidth="1"/>
    <col min="15027" max="15027" width="0.42578125" style="84" customWidth="1"/>
    <col min="15028" max="15029" width="0" style="84" hidden="1" customWidth="1"/>
    <col min="15030" max="15030" width="12.140625" style="84" customWidth="1"/>
    <col min="15031" max="15270" width="9.140625" style="84"/>
    <col min="15271" max="15273" width="1.5703125" style="84" customWidth="1"/>
    <col min="15274" max="15274" width="22.140625" style="84" customWidth="1"/>
    <col min="15275" max="15275" width="2.5703125" style="84" customWidth="1"/>
    <col min="15276" max="15276" width="6.140625" style="84" customWidth="1"/>
    <col min="15277" max="15277" width="0.42578125" style="84" customWidth="1"/>
    <col min="15278" max="15278" width="9.7109375" style="84" customWidth="1"/>
    <col min="15279" max="15279" width="0.42578125" style="84" customWidth="1"/>
    <col min="15280" max="15280" width="11.42578125" style="84" customWidth="1"/>
    <col min="15281" max="15281" width="0.42578125" style="84" customWidth="1"/>
    <col min="15282" max="15282" width="13.140625" style="84" customWidth="1"/>
    <col min="15283" max="15283" width="0.42578125" style="84" customWidth="1"/>
    <col min="15284" max="15285" width="0" style="84" hidden="1" customWidth="1"/>
    <col min="15286" max="15286" width="12.140625" style="84" customWidth="1"/>
    <col min="15287" max="15526" width="9.140625" style="84"/>
    <col min="15527" max="15529" width="1.5703125" style="84" customWidth="1"/>
    <col min="15530" max="15530" width="22.140625" style="84" customWidth="1"/>
    <col min="15531" max="15531" width="2.5703125" style="84" customWidth="1"/>
    <col min="15532" max="15532" width="6.140625" style="84" customWidth="1"/>
    <col min="15533" max="15533" width="0.42578125" style="84" customWidth="1"/>
    <col min="15534" max="15534" width="9.7109375" style="84" customWidth="1"/>
    <col min="15535" max="15535" width="0.42578125" style="84" customWidth="1"/>
    <col min="15536" max="15536" width="11.42578125" style="84" customWidth="1"/>
    <col min="15537" max="15537" width="0.42578125" style="84" customWidth="1"/>
    <col min="15538" max="15538" width="13.140625" style="84" customWidth="1"/>
    <col min="15539" max="15539" width="0.42578125" style="84" customWidth="1"/>
    <col min="15540" max="15541" width="0" style="84" hidden="1" customWidth="1"/>
    <col min="15542" max="15542" width="12.140625" style="84" customWidth="1"/>
    <col min="15543" max="15782" width="9.140625" style="84"/>
    <col min="15783" max="15785" width="1.5703125" style="84" customWidth="1"/>
    <col min="15786" max="15786" width="22.140625" style="84" customWidth="1"/>
    <col min="15787" max="15787" width="2.5703125" style="84" customWidth="1"/>
    <col min="15788" max="15788" width="6.140625" style="84" customWidth="1"/>
    <col min="15789" max="15789" width="0.42578125" style="84" customWidth="1"/>
    <col min="15790" max="15790" width="9.7109375" style="84" customWidth="1"/>
    <col min="15791" max="15791" width="0.42578125" style="84" customWidth="1"/>
    <col min="15792" max="15792" width="11.42578125" style="84" customWidth="1"/>
    <col min="15793" max="15793" width="0.42578125" style="84" customWidth="1"/>
    <col min="15794" max="15794" width="13.140625" style="84" customWidth="1"/>
    <col min="15795" max="15795" width="0.42578125" style="84" customWidth="1"/>
    <col min="15796" max="15797" width="0" style="84" hidden="1" customWidth="1"/>
    <col min="15798" max="15798" width="12.140625" style="84" customWidth="1"/>
    <col min="15799" max="16038" width="9.140625" style="84"/>
    <col min="16039" max="16041" width="1.5703125" style="84" customWidth="1"/>
    <col min="16042" max="16042" width="22.140625" style="84" customWidth="1"/>
    <col min="16043" max="16043" width="2.5703125" style="84" customWidth="1"/>
    <col min="16044" max="16044" width="6.140625" style="84" customWidth="1"/>
    <col min="16045" max="16045" width="0.42578125" style="84" customWidth="1"/>
    <col min="16046" max="16046" width="9.7109375" style="84" customWidth="1"/>
    <col min="16047" max="16047" width="0.42578125" style="84" customWidth="1"/>
    <col min="16048" max="16048" width="11.42578125" style="84" customWidth="1"/>
    <col min="16049" max="16049" width="0.42578125" style="84" customWidth="1"/>
    <col min="16050" max="16050" width="13.140625" style="84" customWidth="1"/>
    <col min="16051" max="16051" width="0.42578125" style="84" customWidth="1"/>
    <col min="16052" max="16053" width="0" style="84" hidden="1" customWidth="1"/>
    <col min="16054" max="16054" width="12.140625" style="84" customWidth="1"/>
    <col min="16055" max="16289" width="9.140625" style="84"/>
    <col min="16290" max="16295" width="9.140625" style="84" customWidth="1"/>
    <col min="16296" max="16318" width="9.140625" style="84"/>
    <col min="16319" max="16320" width="9.140625" style="84" customWidth="1"/>
    <col min="16321" max="16384" width="9.140625" style="84"/>
  </cols>
  <sheetData>
    <row r="1" spans="1:15" ht="21.75" customHeight="1">
      <c r="A1" s="123" t="s">
        <v>111</v>
      </c>
    </row>
    <row r="2" spans="1:15" ht="20.25" customHeight="1">
      <c r="A2" s="106" t="s">
        <v>126</v>
      </c>
    </row>
    <row r="3" spans="1:15" ht="21.75" customHeight="1">
      <c r="A3" s="91" t="s">
        <v>177</v>
      </c>
      <c r="B3" s="117"/>
      <c r="C3" s="117"/>
      <c r="D3" s="117"/>
      <c r="E3" s="117"/>
      <c r="F3" s="117"/>
      <c r="G3" s="94"/>
      <c r="H3" s="94"/>
      <c r="I3" s="94"/>
      <c r="J3" s="94"/>
      <c r="K3" s="94"/>
      <c r="L3" s="122"/>
      <c r="M3" s="94"/>
      <c r="N3" s="94"/>
      <c r="O3" s="94"/>
    </row>
    <row r="4" spans="1:15" ht="20.85" customHeight="1"/>
    <row r="5" spans="1:15" ht="20.85" customHeight="1">
      <c r="G5" s="226" t="s">
        <v>81</v>
      </c>
      <c r="H5" s="226"/>
      <c r="I5" s="226"/>
      <c r="J5" s="226"/>
      <c r="K5" s="226"/>
      <c r="L5" s="226"/>
      <c r="M5" s="226"/>
      <c r="N5" s="226"/>
      <c r="O5" s="226"/>
    </row>
    <row r="6" spans="1:15" s="106" customFormat="1" ht="20.85" customHeight="1">
      <c r="A6" s="44"/>
      <c r="B6" s="84"/>
      <c r="C6" s="84"/>
      <c r="D6" s="84"/>
      <c r="E6" s="85"/>
      <c r="F6" s="84"/>
      <c r="G6" s="86"/>
      <c r="H6" s="86"/>
      <c r="I6" s="86"/>
      <c r="J6" s="86"/>
      <c r="K6" s="227" t="s">
        <v>122</v>
      </c>
      <c r="L6" s="227"/>
      <c r="M6" s="227"/>
      <c r="N6" s="161"/>
      <c r="O6" s="86"/>
    </row>
    <row r="7" spans="1:15" ht="20.85" customHeight="1">
      <c r="G7" s="99"/>
      <c r="H7" s="99"/>
      <c r="I7" s="162" t="s">
        <v>42</v>
      </c>
      <c r="J7" s="99"/>
      <c r="K7" s="163" t="s">
        <v>22</v>
      </c>
      <c r="L7" s="163"/>
      <c r="M7" s="163"/>
      <c r="N7" s="161"/>
      <c r="O7" s="99"/>
    </row>
    <row r="8" spans="1:15" s="106" customFormat="1" ht="20.85" customHeight="1">
      <c r="G8" s="162" t="s">
        <v>43</v>
      </c>
      <c r="H8" s="162"/>
      <c r="I8" s="162" t="s">
        <v>44</v>
      </c>
      <c r="J8" s="162"/>
      <c r="K8" s="164" t="s">
        <v>25</v>
      </c>
      <c r="L8" s="163"/>
      <c r="M8" s="163"/>
      <c r="N8" s="165"/>
      <c r="O8" s="162" t="s">
        <v>10</v>
      </c>
    </row>
    <row r="9" spans="1:15" s="106" customFormat="1" ht="20.85" customHeight="1">
      <c r="B9" s="159"/>
      <c r="C9" s="159"/>
      <c r="D9" s="159"/>
      <c r="E9" s="159"/>
      <c r="F9" s="159"/>
      <c r="G9" s="162" t="s">
        <v>45</v>
      </c>
      <c r="H9" s="162"/>
      <c r="I9" s="166" t="s">
        <v>73</v>
      </c>
      <c r="J9" s="162"/>
      <c r="K9" s="163" t="s">
        <v>23</v>
      </c>
      <c r="L9" s="163"/>
      <c r="M9" s="163" t="s">
        <v>24</v>
      </c>
      <c r="N9" s="166"/>
      <c r="O9" s="162" t="s">
        <v>31</v>
      </c>
    </row>
    <row r="10" spans="1:15" s="106" customFormat="1" ht="20.85" customHeight="1">
      <c r="E10" s="159"/>
      <c r="F10" s="97"/>
      <c r="G10" s="104" t="s">
        <v>1</v>
      </c>
      <c r="H10" s="102"/>
      <c r="I10" s="104" t="s">
        <v>1</v>
      </c>
      <c r="J10" s="102"/>
      <c r="K10" s="167" t="s">
        <v>1</v>
      </c>
      <c r="L10" s="163"/>
      <c r="M10" s="167" t="s">
        <v>1</v>
      </c>
      <c r="N10" s="162"/>
      <c r="O10" s="104" t="s">
        <v>1</v>
      </c>
    </row>
    <row r="11" spans="1:15" s="106" customFormat="1" ht="6" customHeight="1">
      <c r="A11" s="44"/>
      <c r="B11" s="84"/>
      <c r="C11" s="84"/>
      <c r="D11" s="84"/>
      <c r="E11" s="85"/>
      <c r="F11" s="84"/>
      <c r="G11" s="86"/>
      <c r="H11" s="86"/>
      <c r="I11" s="86"/>
      <c r="J11" s="86"/>
      <c r="K11" s="86"/>
      <c r="L11" s="87"/>
      <c r="M11" s="86"/>
      <c r="N11" s="86"/>
      <c r="O11" s="86"/>
    </row>
    <row r="12" spans="1:15" s="106" customFormat="1" ht="20.85" customHeight="1">
      <c r="A12" s="44" t="s">
        <v>101</v>
      </c>
      <c r="B12" s="159"/>
      <c r="D12" s="159"/>
      <c r="E12" s="159"/>
      <c r="F12" s="85"/>
      <c r="G12" s="168">
        <v>924000000</v>
      </c>
      <c r="H12" s="99"/>
      <c r="I12" s="168">
        <v>5650789665</v>
      </c>
      <c r="J12" s="99"/>
      <c r="K12" s="168">
        <v>55000000</v>
      </c>
      <c r="L12" s="99"/>
      <c r="M12" s="168">
        <v>145390384</v>
      </c>
      <c r="N12" s="99"/>
      <c r="O12" s="87">
        <f>SUM(G12:M12)</f>
        <v>6775180049</v>
      </c>
    </row>
    <row r="13" spans="1:15" s="106" customFormat="1" ht="20.85" customHeight="1">
      <c r="A13" s="44"/>
      <c r="B13" s="169" t="s">
        <v>147</v>
      </c>
      <c r="D13" s="159"/>
      <c r="E13" s="170"/>
      <c r="F13" s="85"/>
      <c r="G13" s="168">
        <v>0</v>
      </c>
      <c r="H13" s="99"/>
      <c r="I13" s="168">
        <v>0</v>
      </c>
      <c r="J13" s="99"/>
      <c r="K13" s="168">
        <v>0</v>
      </c>
      <c r="L13" s="99"/>
      <c r="M13" s="168">
        <v>-92363075</v>
      </c>
      <c r="N13" s="99"/>
      <c r="O13" s="87">
        <f>SUM(G13:M13)</f>
        <v>-92363075</v>
      </c>
    </row>
    <row r="14" spans="1:15" s="106" customFormat="1" ht="20.85" customHeight="1">
      <c r="A14" s="44"/>
      <c r="B14" s="169" t="s">
        <v>128</v>
      </c>
      <c r="C14" s="96"/>
      <c r="D14" s="159"/>
      <c r="E14" s="159"/>
      <c r="F14" s="85"/>
      <c r="G14" s="122">
        <v>0</v>
      </c>
      <c r="H14" s="99"/>
      <c r="I14" s="122">
        <v>0</v>
      </c>
      <c r="J14" s="99"/>
      <c r="K14" s="122">
        <v>0</v>
      </c>
      <c r="L14" s="99"/>
      <c r="M14" s="122">
        <v>406934825</v>
      </c>
      <c r="N14" s="99"/>
      <c r="O14" s="122">
        <f>SUM(G14:M14)</f>
        <v>406934825</v>
      </c>
    </row>
    <row r="15" spans="1:15" s="106" customFormat="1" ht="6" customHeight="1">
      <c r="A15" s="47"/>
      <c r="B15" s="62"/>
      <c r="C15" s="84"/>
      <c r="D15" s="84"/>
      <c r="E15" s="85"/>
      <c r="F15" s="84"/>
      <c r="G15" s="86"/>
      <c r="H15" s="99"/>
      <c r="I15" s="86"/>
      <c r="J15" s="99"/>
      <c r="K15" s="86"/>
      <c r="L15" s="99"/>
      <c r="M15" s="86"/>
      <c r="N15" s="99"/>
      <c r="O15" s="86"/>
    </row>
    <row r="16" spans="1:15" s="106" customFormat="1" ht="20.85" customHeight="1" thickBot="1">
      <c r="A16" s="44" t="s">
        <v>179</v>
      </c>
      <c r="B16" s="84"/>
      <c r="C16" s="84"/>
      <c r="D16" s="84"/>
      <c r="E16" s="85"/>
      <c r="F16" s="84"/>
      <c r="G16" s="171">
        <f>SUM(G12:G14)</f>
        <v>924000000</v>
      </c>
      <c r="H16" s="99"/>
      <c r="I16" s="171">
        <f>SUM(I12:I14)</f>
        <v>5650789665</v>
      </c>
      <c r="J16" s="99"/>
      <c r="K16" s="171">
        <f>SUM(K12:K14)</f>
        <v>55000000</v>
      </c>
      <c r="L16" s="99"/>
      <c r="M16" s="171">
        <f>SUM(M12:M14)</f>
        <v>459962134</v>
      </c>
      <c r="N16" s="99"/>
      <c r="O16" s="171">
        <f>SUM(O12:O14)</f>
        <v>7089751799</v>
      </c>
    </row>
    <row r="17" spans="1:15" s="106" customFormat="1" ht="20.85" customHeight="1" thickTop="1">
      <c r="A17" s="44"/>
      <c r="B17" s="84"/>
      <c r="C17" s="84"/>
      <c r="D17" s="84"/>
      <c r="E17" s="85"/>
      <c r="F17" s="84"/>
      <c r="G17" s="86"/>
      <c r="H17" s="99"/>
      <c r="I17" s="86"/>
      <c r="J17" s="99"/>
      <c r="K17" s="86"/>
      <c r="L17" s="99"/>
      <c r="M17" s="86"/>
      <c r="N17" s="99"/>
      <c r="O17" s="86"/>
    </row>
    <row r="18" spans="1:15" s="106" customFormat="1" ht="20.85" customHeight="1">
      <c r="A18" s="44" t="s">
        <v>140</v>
      </c>
      <c r="B18" s="159"/>
      <c r="D18" s="159"/>
      <c r="E18" s="159"/>
      <c r="F18" s="85"/>
      <c r="G18" s="168">
        <v>924000000</v>
      </c>
      <c r="H18" s="99"/>
      <c r="I18" s="168">
        <v>5650789665</v>
      </c>
      <c r="J18" s="99"/>
      <c r="K18" s="168">
        <v>75000000</v>
      </c>
      <c r="L18" s="99"/>
      <c r="M18" s="168">
        <v>49043366</v>
      </c>
      <c r="N18" s="99"/>
      <c r="O18" s="87">
        <v>6698833031</v>
      </c>
    </row>
    <row r="19" spans="1:15" s="106" customFormat="1" ht="20.85" customHeight="1">
      <c r="A19" s="44"/>
      <c r="B19" s="169" t="s">
        <v>128</v>
      </c>
      <c r="C19" s="96"/>
      <c r="D19" s="159"/>
      <c r="E19" s="172"/>
      <c r="F19" s="85"/>
      <c r="G19" s="122">
        <v>0</v>
      </c>
      <c r="H19" s="99"/>
      <c r="I19" s="122">
        <v>0</v>
      </c>
      <c r="J19" s="99"/>
      <c r="K19" s="122">
        <v>0</v>
      </c>
      <c r="L19" s="99"/>
      <c r="M19" s="122">
        <v>294199330</v>
      </c>
      <c r="N19" s="99"/>
      <c r="O19" s="122">
        <f>SUM(G19:M19)</f>
        <v>294199330</v>
      </c>
    </row>
    <row r="20" spans="1:15" s="106" customFormat="1" ht="8.1" customHeight="1">
      <c r="A20" s="47"/>
      <c r="B20" s="62"/>
      <c r="C20" s="84"/>
      <c r="D20" s="84"/>
      <c r="E20" s="85"/>
      <c r="F20" s="84"/>
      <c r="G20" s="86"/>
      <c r="H20" s="99"/>
      <c r="I20" s="86"/>
      <c r="J20" s="99"/>
      <c r="K20" s="86"/>
      <c r="L20" s="99"/>
      <c r="M20" s="86"/>
      <c r="N20" s="99"/>
      <c r="O20" s="86"/>
    </row>
    <row r="21" spans="1:15" s="106" customFormat="1" ht="20.85" customHeight="1" thickBot="1">
      <c r="A21" s="44" t="s">
        <v>180</v>
      </c>
      <c r="B21" s="84"/>
      <c r="C21" s="84"/>
      <c r="D21" s="84"/>
      <c r="E21" s="85"/>
      <c r="F21" s="84"/>
      <c r="G21" s="171">
        <f>SUM(G18:G20)</f>
        <v>924000000</v>
      </c>
      <c r="H21" s="99"/>
      <c r="I21" s="171">
        <f>SUM(I18:I20)</f>
        <v>5650789665</v>
      </c>
      <c r="J21" s="99"/>
      <c r="K21" s="171">
        <f>SUM(K18:K20)</f>
        <v>75000000</v>
      </c>
      <c r="L21" s="99"/>
      <c r="M21" s="171">
        <f>SUM(M18:M20)</f>
        <v>343242696</v>
      </c>
      <c r="N21" s="99"/>
      <c r="O21" s="171">
        <f>SUM(O18:O20)</f>
        <v>6993032361</v>
      </c>
    </row>
    <row r="22" spans="1:15" s="106" customFormat="1" ht="20.85" customHeight="1" thickTop="1">
      <c r="A22" s="44"/>
      <c r="B22" s="84"/>
      <c r="C22" s="84"/>
      <c r="D22" s="84"/>
      <c r="E22" s="85"/>
      <c r="F22" s="84"/>
      <c r="G22" s="86"/>
      <c r="H22" s="86"/>
      <c r="I22" s="86"/>
      <c r="J22" s="86"/>
      <c r="K22" s="86"/>
      <c r="L22" s="87"/>
      <c r="M22" s="86"/>
      <c r="N22" s="86"/>
      <c r="O22" s="86"/>
    </row>
    <row r="23" spans="1:15" s="106" customFormat="1" ht="20.85" customHeight="1">
      <c r="A23" s="44"/>
      <c r="B23" s="84"/>
      <c r="C23" s="84"/>
      <c r="D23" s="84"/>
      <c r="E23" s="85"/>
      <c r="F23" s="84"/>
      <c r="G23" s="86"/>
      <c r="H23" s="86"/>
      <c r="I23" s="86"/>
      <c r="J23" s="86"/>
      <c r="K23" s="86"/>
      <c r="L23" s="87"/>
      <c r="M23" s="86"/>
      <c r="N23" s="86"/>
      <c r="O23" s="86"/>
    </row>
    <row r="24" spans="1:15" s="106" customFormat="1" ht="20.85" customHeight="1">
      <c r="A24" s="44"/>
      <c r="B24" s="84"/>
      <c r="C24" s="84"/>
      <c r="D24" s="84"/>
      <c r="E24" s="85"/>
      <c r="F24" s="84"/>
      <c r="G24" s="86"/>
      <c r="H24" s="86"/>
      <c r="I24" s="86"/>
      <c r="J24" s="86"/>
      <c r="K24" s="86"/>
      <c r="L24" s="87"/>
      <c r="M24" s="86"/>
      <c r="N24" s="86"/>
      <c r="O24" s="86"/>
    </row>
    <row r="25" spans="1:15" s="106" customFormat="1" ht="20.85" customHeight="1">
      <c r="A25" s="44"/>
      <c r="B25" s="84"/>
      <c r="C25" s="84"/>
      <c r="D25" s="84"/>
      <c r="E25" s="85"/>
      <c r="F25" s="84"/>
      <c r="G25" s="86"/>
      <c r="H25" s="86"/>
      <c r="I25" s="86"/>
      <c r="J25" s="86"/>
      <c r="K25" s="86"/>
      <c r="L25" s="87"/>
      <c r="M25" s="86"/>
      <c r="N25" s="86"/>
      <c r="O25" s="86"/>
    </row>
    <row r="26" spans="1:15" s="106" customFormat="1" ht="20.85" customHeight="1">
      <c r="A26" s="44"/>
      <c r="B26" s="84"/>
      <c r="C26" s="84"/>
      <c r="D26" s="84"/>
      <c r="E26" s="85"/>
      <c r="F26" s="84"/>
      <c r="G26" s="86"/>
      <c r="H26" s="86"/>
      <c r="I26" s="86"/>
      <c r="J26" s="86"/>
      <c r="K26" s="86"/>
      <c r="L26" s="87"/>
      <c r="M26" s="86"/>
      <c r="N26" s="86"/>
      <c r="O26" s="86"/>
    </row>
    <row r="27" spans="1:15" s="106" customFormat="1" ht="20.85" customHeight="1">
      <c r="A27" s="44"/>
      <c r="B27" s="84"/>
      <c r="C27" s="84"/>
      <c r="D27" s="84"/>
      <c r="E27" s="85"/>
      <c r="F27" s="84"/>
      <c r="G27" s="86"/>
      <c r="H27" s="86"/>
      <c r="I27" s="86"/>
      <c r="J27" s="86"/>
      <c r="K27" s="86"/>
      <c r="L27" s="87"/>
      <c r="M27" s="86"/>
      <c r="N27" s="86"/>
      <c r="O27" s="86"/>
    </row>
    <row r="28" spans="1:15" s="106" customFormat="1" ht="20.85" customHeight="1">
      <c r="A28" s="44"/>
      <c r="B28" s="84"/>
      <c r="C28" s="84"/>
      <c r="D28" s="84"/>
      <c r="E28" s="85"/>
      <c r="F28" s="84"/>
      <c r="G28" s="86"/>
      <c r="H28" s="86"/>
      <c r="I28" s="86"/>
      <c r="J28" s="86"/>
      <c r="K28" s="86"/>
      <c r="L28" s="87"/>
      <c r="M28" s="86"/>
      <c r="N28" s="86"/>
      <c r="O28" s="86"/>
    </row>
    <row r="29" spans="1:15" s="106" customFormat="1" ht="20.85" customHeight="1">
      <c r="A29" s="44"/>
      <c r="B29" s="84"/>
      <c r="C29" s="84"/>
      <c r="D29" s="84"/>
      <c r="E29" s="85"/>
      <c r="F29" s="84"/>
      <c r="G29" s="86"/>
      <c r="H29" s="86"/>
      <c r="I29" s="86"/>
      <c r="J29" s="86"/>
      <c r="K29" s="86"/>
      <c r="L29" s="87"/>
      <c r="M29" s="86"/>
      <c r="N29" s="86"/>
      <c r="O29" s="86"/>
    </row>
    <row r="30" spans="1:15" s="106" customFormat="1" ht="20.85" customHeight="1">
      <c r="A30" s="44"/>
      <c r="B30" s="84"/>
      <c r="C30" s="84"/>
      <c r="D30" s="84"/>
      <c r="E30" s="85"/>
      <c r="F30" s="84"/>
      <c r="G30" s="86"/>
      <c r="H30" s="86"/>
      <c r="I30" s="86"/>
      <c r="J30" s="86"/>
      <c r="K30" s="86"/>
      <c r="L30" s="87"/>
      <c r="M30" s="86"/>
      <c r="N30" s="86"/>
      <c r="O30" s="86"/>
    </row>
    <row r="31" spans="1:15" s="106" customFormat="1" ht="20.85" customHeight="1">
      <c r="A31" s="44"/>
      <c r="B31" s="84"/>
      <c r="C31" s="84"/>
      <c r="D31" s="84"/>
      <c r="E31" s="85"/>
      <c r="F31" s="84"/>
      <c r="G31" s="86"/>
      <c r="H31" s="86"/>
      <c r="I31" s="86"/>
      <c r="J31" s="86"/>
      <c r="K31" s="86"/>
      <c r="L31" s="87"/>
      <c r="M31" s="86"/>
      <c r="N31" s="86"/>
      <c r="O31" s="86"/>
    </row>
    <row r="32" spans="1:15" s="106" customFormat="1" ht="20.85" customHeight="1">
      <c r="A32" s="44"/>
      <c r="B32" s="84"/>
      <c r="C32" s="84"/>
      <c r="D32" s="84"/>
      <c r="E32" s="85"/>
      <c r="F32" s="84"/>
      <c r="G32" s="86"/>
      <c r="H32" s="86"/>
      <c r="I32" s="86"/>
      <c r="J32" s="86"/>
      <c r="K32" s="86"/>
      <c r="L32" s="87"/>
      <c r="M32" s="86"/>
      <c r="N32" s="86"/>
      <c r="O32" s="86"/>
    </row>
    <row r="33" spans="1:15" s="106" customFormat="1" ht="20.85" customHeight="1">
      <c r="A33" s="44"/>
      <c r="B33" s="84"/>
      <c r="C33" s="84"/>
      <c r="D33" s="84"/>
      <c r="E33" s="85"/>
      <c r="F33" s="84"/>
      <c r="G33" s="86"/>
      <c r="H33" s="86"/>
      <c r="I33" s="86"/>
      <c r="J33" s="86"/>
      <c r="K33" s="86"/>
      <c r="L33" s="87"/>
      <c r="M33" s="86"/>
      <c r="N33" s="86"/>
      <c r="O33" s="86"/>
    </row>
    <row r="34" spans="1:15" s="106" customFormat="1" ht="20.85" customHeight="1">
      <c r="A34" s="44"/>
      <c r="B34" s="84"/>
      <c r="C34" s="84"/>
      <c r="D34" s="84"/>
      <c r="E34" s="85"/>
      <c r="F34" s="84"/>
      <c r="G34" s="86"/>
      <c r="H34" s="86"/>
      <c r="I34" s="86"/>
      <c r="J34" s="86"/>
      <c r="K34" s="86"/>
      <c r="L34" s="87"/>
      <c r="M34" s="86"/>
      <c r="N34" s="86"/>
      <c r="O34" s="86"/>
    </row>
    <row r="35" spans="1:15" s="106" customFormat="1" ht="20.85" customHeight="1">
      <c r="A35" s="44"/>
      <c r="B35" s="84"/>
      <c r="C35" s="84"/>
      <c r="D35" s="84"/>
      <c r="E35" s="85"/>
      <c r="F35" s="84"/>
      <c r="G35" s="86"/>
      <c r="H35" s="86"/>
      <c r="I35" s="86"/>
      <c r="J35" s="86"/>
      <c r="K35" s="86"/>
      <c r="L35" s="87"/>
      <c r="M35" s="86"/>
      <c r="N35" s="86"/>
      <c r="O35" s="86"/>
    </row>
    <row r="36" spans="1:15" s="106" customFormat="1" ht="20.85" customHeight="1">
      <c r="A36" s="44"/>
      <c r="B36" s="84"/>
      <c r="C36" s="84"/>
      <c r="D36" s="84"/>
      <c r="E36" s="85"/>
      <c r="F36" s="84"/>
      <c r="G36" s="86"/>
      <c r="H36" s="86"/>
      <c r="I36" s="86"/>
      <c r="J36" s="86"/>
      <c r="K36" s="86"/>
      <c r="L36" s="87"/>
      <c r="M36" s="86"/>
      <c r="N36" s="86"/>
      <c r="O36" s="86"/>
    </row>
    <row r="37" spans="1:15" s="106" customFormat="1" ht="20.85" customHeight="1">
      <c r="A37" s="44"/>
      <c r="B37" s="84"/>
      <c r="C37" s="84"/>
      <c r="D37" s="84"/>
      <c r="E37" s="85"/>
      <c r="F37" s="84"/>
      <c r="G37" s="86"/>
      <c r="H37" s="86"/>
      <c r="I37" s="86"/>
      <c r="J37" s="86"/>
      <c r="K37" s="86"/>
      <c r="L37" s="87"/>
      <c r="M37" s="86"/>
      <c r="N37" s="86"/>
      <c r="O37" s="86"/>
    </row>
    <row r="38" spans="1:15" s="106" customFormat="1" ht="20.85" customHeight="1">
      <c r="A38" s="44"/>
      <c r="B38" s="84"/>
      <c r="C38" s="84"/>
      <c r="D38" s="84"/>
      <c r="E38" s="85"/>
      <c r="F38" s="84"/>
      <c r="G38" s="86"/>
      <c r="H38" s="86"/>
      <c r="I38" s="86"/>
      <c r="J38" s="86"/>
      <c r="K38" s="86"/>
      <c r="L38" s="87"/>
      <c r="M38" s="86"/>
      <c r="N38" s="86"/>
      <c r="O38" s="86"/>
    </row>
    <row r="39" spans="1:15" s="106" customFormat="1" ht="20.85" customHeight="1">
      <c r="A39" s="44"/>
      <c r="B39" s="84"/>
      <c r="C39" s="84"/>
      <c r="D39" s="84"/>
      <c r="E39" s="85"/>
      <c r="F39" s="84"/>
      <c r="G39" s="86"/>
      <c r="H39" s="86"/>
      <c r="I39" s="86"/>
      <c r="J39" s="86"/>
      <c r="K39" s="86"/>
      <c r="L39" s="87"/>
      <c r="M39" s="86"/>
      <c r="N39" s="86"/>
      <c r="O39" s="86"/>
    </row>
    <row r="40" spans="1:15" s="106" customFormat="1" ht="20.85" customHeight="1">
      <c r="A40" s="44"/>
      <c r="B40" s="84"/>
      <c r="C40" s="84"/>
      <c r="D40" s="84"/>
      <c r="E40" s="85"/>
      <c r="F40" s="84"/>
      <c r="G40" s="86"/>
      <c r="H40" s="86"/>
      <c r="I40" s="86"/>
      <c r="J40" s="86"/>
      <c r="K40" s="86"/>
      <c r="L40" s="87"/>
      <c r="M40" s="86"/>
      <c r="N40" s="86"/>
      <c r="O40" s="86"/>
    </row>
    <row r="41" spans="1:15" s="106" customFormat="1" ht="20.85" customHeight="1">
      <c r="A41" s="44"/>
      <c r="B41" s="84"/>
      <c r="C41" s="84"/>
      <c r="D41" s="84"/>
      <c r="E41" s="85"/>
      <c r="F41" s="84"/>
      <c r="G41" s="86"/>
      <c r="H41" s="86"/>
      <c r="I41" s="86"/>
      <c r="J41" s="86"/>
      <c r="K41" s="86"/>
      <c r="L41" s="87"/>
      <c r="M41" s="86"/>
      <c r="N41" s="86"/>
      <c r="O41" s="86"/>
    </row>
    <row r="42" spans="1:15" s="106" customFormat="1" ht="23.25" customHeight="1">
      <c r="A42" s="44"/>
      <c r="B42" s="84"/>
      <c r="C42" s="84"/>
      <c r="D42" s="84"/>
      <c r="E42" s="85"/>
      <c r="F42" s="84"/>
      <c r="G42" s="86"/>
      <c r="H42" s="86"/>
      <c r="I42" s="86"/>
      <c r="J42" s="86"/>
      <c r="K42" s="86"/>
      <c r="L42" s="87"/>
      <c r="M42" s="86"/>
      <c r="N42" s="86"/>
      <c r="O42" s="86"/>
    </row>
    <row r="43" spans="1:15" s="106" customFormat="1" ht="20.85" customHeight="1">
      <c r="A43" s="216" t="s">
        <v>82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</row>
    <row r="44" spans="1:15" s="106" customFormat="1" ht="20.85" customHeight="1">
      <c r="A44" s="216" t="s">
        <v>199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</row>
    <row r="45" spans="1:15" s="106" customFormat="1" ht="20.85" customHeight="1">
      <c r="A45" s="56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</row>
    <row r="46" spans="1:15" s="106" customFormat="1" ht="20.85" customHeight="1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</row>
    <row r="47" spans="1:15" s="106" customFormat="1" ht="16.5" customHeight="1">
      <c r="A47" s="44"/>
      <c r="B47" s="84"/>
      <c r="C47" s="84"/>
      <c r="D47" s="84"/>
      <c r="E47" s="85"/>
      <c r="F47" s="84"/>
      <c r="G47" s="86"/>
      <c r="H47" s="86"/>
      <c r="I47" s="86"/>
      <c r="J47" s="86"/>
      <c r="K47" s="86"/>
      <c r="L47" s="87"/>
      <c r="M47" s="86"/>
      <c r="N47" s="86"/>
      <c r="O47" s="86"/>
    </row>
    <row r="48" spans="1:15" ht="21.95" customHeight="1">
      <c r="A48" s="221" t="s">
        <v>169</v>
      </c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</row>
    <row r="57" spans="13:13" ht="21.75" customHeight="1">
      <c r="M57" s="174"/>
    </row>
    <row r="58" spans="13:13" ht="21.75" customHeight="1">
      <c r="M58" s="174"/>
    </row>
  </sheetData>
  <mergeCells count="5">
    <mergeCell ref="G5:O5"/>
    <mergeCell ref="K6:M6"/>
    <mergeCell ref="A43:O43"/>
    <mergeCell ref="A44:O44"/>
    <mergeCell ref="A48:O48"/>
  </mergeCells>
  <pageMargins left="1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3EC9-64C7-4458-AECF-9B5961CB963A}">
  <dimension ref="A1:M104"/>
  <sheetViews>
    <sheetView topLeftCell="A100" zoomScaleNormal="100" zoomScaleSheetLayoutView="100" workbookViewId="0">
      <selection activeCell="D119" sqref="D119"/>
    </sheetView>
  </sheetViews>
  <sheetFormatPr defaultColWidth="8" defaultRowHeight="21.75" customHeight="1"/>
  <cols>
    <col min="1" max="3" width="1.42578125" style="84" customWidth="1"/>
    <col min="4" max="4" width="48.140625" style="84" customWidth="1"/>
    <col min="5" max="5" width="8.42578125" style="85" customWidth="1"/>
    <col min="6" max="6" width="0.7109375" style="84" customWidth="1"/>
    <col min="7" max="7" width="14.7109375" style="86" customWidth="1"/>
    <col min="8" max="8" width="0.7109375" style="87" customWidth="1"/>
    <col min="9" max="9" width="14.7109375" style="86" customWidth="1"/>
    <col min="10" max="10" width="0.7109375" style="87" customWidth="1"/>
    <col min="11" max="11" width="14.7109375" style="86" customWidth="1"/>
    <col min="12" max="12" width="0.7109375" style="87" customWidth="1"/>
    <col min="13" max="13" width="14.7109375" style="86" customWidth="1"/>
    <col min="14" max="16384" width="8" style="84"/>
  </cols>
  <sheetData>
    <row r="1" spans="1:13" ht="21.75" customHeight="1">
      <c r="A1" s="44" t="s">
        <v>111</v>
      </c>
    </row>
    <row r="2" spans="1:13" ht="21.75" customHeight="1">
      <c r="A2" s="88" t="s">
        <v>49</v>
      </c>
      <c r="B2" s="89"/>
      <c r="C2" s="89"/>
      <c r="D2" s="89"/>
      <c r="F2" s="89"/>
      <c r="H2" s="90"/>
      <c r="J2" s="90"/>
      <c r="L2" s="90"/>
    </row>
    <row r="3" spans="1:13" ht="21.75" customHeight="1">
      <c r="A3" s="91" t="s">
        <v>177</v>
      </c>
      <c r="B3" s="92"/>
      <c r="C3" s="92"/>
      <c r="D3" s="92"/>
      <c r="E3" s="93"/>
      <c r="F3" s="92"/>
      <c r="G3" s="94"/>
      <c r="H3" s="95"/>
      <c r="I3" s="94"/>
      <c r="J3" s="95"/>
      <c r="K3" s="94"/>
      <c r="L3" s="95"/>
      <c r="M3" s="94"/>
    </row>
    <row r="4" spans="1:13" ht="20.85" customHeight="1">
      <c r="A4" s="96"/>
      <c r="B4" s="89"/>
      <c r="C4" s="89"/>
      <c r="D4" s="90"/>
      <c r="F4" s="89"/>
      <c r="H4" s="90"/>
      <c r="J4" s="90"/>
      <c r="L4" s="90"/>
    </row>
    <row r="5" spans="1:13" ht="20.85" customHeight="1">
      <c r="A5" s="89"/>
      <c r="B5" s="89"/>
      <c r="C5" s="89"/>
      <c r="D5" s="89"/>
      <c r="E5" s="97"/>
      <c r="F5" s="98"/>
      <c r="G5" s="226" t="s">
        <v>79</v>
      </c>
      <c r="H5" s="226"/>
      <c r="I5" s="226"/>
      <c r="J5" s="99"/>
      <c r="K5" s="226" t="s">
        <v>80</v>
      </c>
      <c r="L5" s="226"/>
      <c r="M5" s="226"/>
    </row>
    <row r="6" spans="1:13" ht="20.85" customHeight="1">
      <c r="A6" s="89"/>
      <c r="B6" s="89"/>
      <c r="C6" s="89"/>
      <c r="D6" s="89"/>
      <c r="E6" s="97"/>
      <c r="F6" s="98"/>
      <c r="G6" s="100" t="s">
        <v>77</v>
      </c>
      <c r="H6" s="100"/>
      <c r="I6" s="100" t="s">
        <v>77</v>
      </c>
      <c r="J6" s="100"/>
      <c r="K6" s="100" t="s">
        <v>77</v>
      </c>
      <c r="L6" s="100"/>
      <c r="M6" s="100" t="s">
        <v>77</v>
      </c>
    </row>
    <row r="7" spans="1:13" ht="20.85" customHeight="1">
      <c r="A7" s="89"/>
      <c r="B7" s="89"/>
      <c r="C7" s="89"/>
      <c r="D7" s="89"/>
      <c r="E7" s="97"/>
      <c r="F7" s="98"/>
      <c r="G7" s="101" t="s">
        <v>176</v>
      </c>
      <c r="H7" s="100"/>
      <c r="I7" s="101" t="s">
        <v>176</v>
      </c>
      <c r="J7" s="100"/>
      <c r="K7" s="101" t="s">
        <v>176</v>
      </c>
      <c r="L7" s="100"/>
      <c r="M7" s="101" t="s">
        <v>176</v>
      </c>
    </row>
    <row r="8" spans="1:13" ht="20.85" customHeight="1">
      <c r="F8" s="97"/>
      <c r="G8" s="102" t="s">
        <v>139</v>
      </c>
      <c r="H8" s="99"/>
      <c r="I8" s="102" t="s">
        <v>102</v>
      </c>
      <c r="J8" s="99"/>
      <c r="K8" s="102" t="s">
        <v>139</v>
      </c>
      <c r="L8" s="99"/>
      <c r="M8" s="102" t="s">
        <v>102</v>
      </c>
    </row>
    <row r="9" spans="1:13" ht="20.85" customHeight="1">
      <c r="E9" s="103" t="s">
        <v>0</v>
      </c>
      <c r="F9" s="85"/>
      <c r="G9" s="104" t="s">
        <v>1</v>
      </c>
      <c r="H9" s="105"/>
      <c r="I9" s="104" t="s">
        <v>1</v>
      </c>
      <c r="J9" s="99"/>
      <c r="K9" s="104" t="s">
        <v>1</v>
      </c>
      <c r="L9" s="105"/>
      <c r="M9" s="104" t="s">
        <v>1</v>
      </c>
    </row>
    <row r="10" spans="1:13" ht="20.85" customHeight="1">
      <c r="A10" s="106" t="s">
        <v>50</v>
      </c>
      <c r="E10" s="97"/>
      <c r="F10" s="97"/>
      <c r="G10" s="107"/>
      <c r="H10" s="99"/>
      <c r="I10" s="107"/>
      <c r="K10" s="107"/>
      <c r="M10" s="107"/>
    </row>
    <row r="11" spans="1:13" ht="20.85" customHeight="1">
      <c r="A11" s="62" t="s">
        <v>192</v>
      </c>
      <c r="B11" s="62"/>
      <c r="C11" s="62"/>
      <c r="D11" s="62"/>
      <c r="G11" s="21">
        <v>542451017</v>
      </c>
      <c r="H11" s="22"/>
      <c r="I11" s="21">
        <v>691869811</v>
      </c>
      <c r="J11" s="21"/>
      <c r="K11" s="21">
        <v>270968593</v>
      </c>
      <c r="L11" s="23"/>
      <c r="M11" s="21">
        <v>406889024</v>
      </c>
    </row>
    <row r="12" spans="1:13" ht="20.85" customHeight="1">
      <c r="A12" s="62" t="s">
        <v>51</v>
      </c>
      <c r="B12" s="62"/>
      <c r="C12" s="62"/>
      <c r="G12" s="21"/>
      <c r="H12" s="22"/>
      <c r="I12" s="21"/>
      <c r="J12" s="21"/>
      <c r="K12" s="23"/>
      <c r="L12" s="23"/>
      <c r="M12" s="23"/>
    </row>
    <row r="13" spans="1:13" ht="20.85" customHeight="1">
      <c r="A13" s="62"/>
      <c r="B13" s="108" t="s">
        <v>52</v>
      </c>
      <c r="C13" s="62"/>
      <c r="G13" s="21">
        <v>95904167</v>
      </c>
      <c r="H13" s="22"/>
      <c r="I13" s="21">
        <v>95955534</v>
      </c>
      <c r="J13" s="21"/>
      <c r="K13" s="21">
        <v>98418</v>
      </c>
      <c r="L13" s="21"/>
      <c r="M13" s="21">
        <v>145704</v>
      </c>
    </row>
    <row r="14" spans="1:13" ht="20.85" customHeight="1">
      <c r="A14" s="62"/>
      <c r="B14" s="62" t="s">
        <v>193</v>
      </c>
      <c r="C14" s="62"/>
      <c r="E14" s="85">
        <v>9.1999999999999993</v>
      </c>
      <c r="G14" s="21">
        <v>-4510592</v>
      </c>
      <c r="H14" s="22"/>
      <c r="I14" s="21">
        <v>-9683593</v>
      </c>
      <c r="J14" s="21"/>
      <c r="K14" s="21">
        <v>0</v>
      </c>
      <c r="L14" s="21"/>
      <c r="M14" s="21">
        <v>0</v>
      </c>
    </row>
    <row r="15" spans="1:13" ht="20.85" customHeight="1">
      <c r="A15" s="62"/>
      <c r="B15" s="62" t="s">
        <v>198</v>
      </c>
      <c r="C15" s="62"/>
      <c r="G15" s="21">
        <v>3</v>
      </c>
      <c r="H15" s="22"/>
      <c r="I15" s="21">
        <v>1</v>
      </c>
      <c r="J15" s="21"/>
      <c r="K15" s="21">
        <v>0</v>
      </c>
      <c r="L15" s="21"/>
      <c r="M15" s="21">
        <v>0</v>
      </c>
    </row>
    <row r="16" spans="1:13" ht="20.85" customHeight="1">
      <c r="A16" s="109"/>
      <c r="B16" s="110" t="s">
        <v>67</v>
      </c>
      <c r="C16" s="111"/>
      <c r="G16" s="21">
        <v>607173</v>
      </c>
      <c r="H16" s="23"/>
      <c r="I16" s="21">
        <v>493651</v>
      </c>
      <c r="J16" s="23"/>
      <c r="K16" s="21">
        <v>255006</v>
      </c>
      <c r="L16" s="21"/>
      <c r="M16" s="21">
        <v>220174</v>
      </c>
    </row>
    <row r="17" spans="1:13" ht="20.85" customHeight="1">
      <c r="A17" s="109"/>
      <c r="B17" s="110" t="s">
        <v>158</v>
      </c>
      <c r="C17" s="111"/>
      <c r="G17" s="21">
        <v>-1322536</v>
      </c>
      <c r="H17" s="23"/>
      <c r="I17" s="21">
        <v>940546</v>
      </c>
      <c r="J17" s="23"/>
      <c r="K17" s="21">
        <v>0</v>
      </c>
      <c r="L17" s="21"/>
      <c r="M17" s="21">
        <v>0</v>
      </c>
    </row>
    <row r="18" spans="1:13" ht="20.85" customHeight="1">
      <c r="A18" s="109"/>
      <c r="B18" s="110" t="s">
        <v>186</v>
      </c>
      <c r="C18" s="111"/>
      <c r="G18" s="21">
        <v>-41523024</v>
      </c>
      <c r="H18" s="23"/>
      <c r="I18" s="21">
        <v>-28458021</v>
      </c>
      <c r="J18" s="23"/>
      <c r="K18" s="21">
        <v>-5441208</v>
      </c>
      <c r="L18" s="21"/>
      <c r="M18" s="21">
        <v>10288649</v>
      </c>
    </row>
    <row r="19" spans="1:13" ht="20.85" customHeight="1">
      <c r="A19" s="109"/>
      <c r="B19" s="110" t="s">
        <v>149</v>
      </c>
      <c r="C19" s="111"/>
      <c r="G19" s="21">
        <v>-26047</v>
      </c>
      <c r="H19" s="23"/>
      <c r="I19" s="21">
        <v>0</v>
      </c>
      <c r="J19" s="23"/>
      <c r="K19" s="21">
        <v>-14110</v>
      </c>
      <c r="L19" s="21"/>
      <c r="M19" s="21">
        <v>0</v>
      </c>
    </row>
    <row r="20" spans="1:13" ht="20.85" customHeight="1">
      <c r="A20" s="62"/>
      <c r="B20" s="62" t="s">
        <v>53</v>
      </c>
      <c r="C20" s="62"/>
      <c r="G20" s="21">
        <v>-5956756</v>
      </c>
      <c r="H20" s="22"/>
      <c r="I20" s="21">
        <v>-4342768</v>
      </c>
      <c r="J20" s="21"/>
      <c r="K20" s="21">
        <v>-99232</v>
      </c>
      <c r="L20" s="21"/>
      <c r="M20" s="21">
        <v>-2285105</v>
      </c>
    </row>
    <row r="21" spans="1:13" ht="20.85" customHeight="1">
      <c r="A21" s="62"/>
      <c r="B21" s="62" t="s">
        <v>181</v>
      </c>
      <c r="C21" s="62"/>
      <c r="G21" s="21">
        <v>0</v>
      </c>
      <c r="H21" s="22"/>
      <c r="I21" s="21">
        <v>0</v>
      </c>
      <c r="J21" s="21"/>
      <c r="K21" s="21">
        <v>-277913806</v>
      </c>
      <c r="L21" s="21"/>
      <c r="M21" s="21">
        <v>-448495500</v>
      </c>
    </row>
    <row r="22" spans="1:13" ht="20.85" customHeight="1">
      <c r="A22" s="112"/>
      <c r="B22" s="113" t="s">
        <v>28</v>
      </c>
      <c r="G22" s="1">
        <v>40816940</v>
      </c>
      <c r="H22" s="21"/>
      <c r="I22" s="1">
        <v>41804669</v>
      </c>
      <c r="J22" s="21"/>
      <c r="K22" s="1">
        <v>39659912</v>
      </c>
      <c r="L22" s="21"/>
      <c r="M22" s="1">
        <v>40791674</v>
      </c>
    </row>
    <row r="23" spans="1:13" ht="6" customHeight="1">
      <c r="A23" s="111"/>
      <c r="C23" s="111"/>
      <c r="G23" s="22"/>
      <c r="H23" s="22"/>
      <c r="I23" s="22"/>
      <c r="J23" s="22"/>
      <c r="K23" s="22"/>
      <c r="L23" s="23"/>
      <c r="M23" s="22"/>
    </row>
    <row r="24" spans="1:13" ht="20.85" customHeight="1">
      <c r="A24" s="96" t="s">
        <v>195</v>
      </c>
      <c r="B24" s="106"/>
      <c r="C24" s="77"/>
      <c r="D24" s="106"/>
      <c r="G24" s="23"/>
      <c r="H24" s="22"/>
      <c r="I24" s="23"/>
      <c r="J24" s="21"/>
      <c r="K24" s="23"/>
      <c r="L24" s="23"/>
      <c r="M24" s="23"/>
    </row>
    <row r="25" spans="1:13" ht="20.85" customHeight="1">
      <c r="A25" s="96"/>
      <c r="B25" s="106" t="s">
        <v>84</v>
      </c>
      <c r="C25" s="77"/>
      <c r="D25" s="106"/>
      <c r="G25" s="21">
        <f>SUM(G11:G22)</f>
        <v>626440345</v>
      </c>
      <c r="H25" s="21"/>
      <c r="I25" s="21">
        <f>SUM(I11:I22)</f>
        <v>788579830</v>
      </c>
      <c r="J25" s="21"/>
      <c r="K25" s="21">
        <f>SUM(K11:K22)</f>
        <v>27513573</v>
      </c>
      <c r="L25" s="21"/>
      <c r="M25" s="21">
        <f>SUM(M11:M22)</f>
        <v>7554620</v>
      </c>
    </row>
    <row r="26" spans="1:13" ht="20.85" customHeight="1">
      <c r="A26" s="114" t="s">
        <v>54</v>
      </c>
      <c r="C26" s="62"/>
      <c r="G26" s="23"/>
      <c r="H26" s="22"/>
      <c r="I26" s="23"/>
      <c r="J26" s="21"/>
      <c r="K26" s="23"/>
      <c r="L26" s="23"/>
      <c r="M26" s="23"/>
    </row>
    <row r="27" spans="1:13" ht="20.85" customHeight="1">
      <c r="A27" s="115" t="s">
        <v>171</v>
      </c>
      <c r="C27" s="62"/>
      <c r="G27" s="23"/>
      <c r="H27" s="22"/>
      <c r="I27" s="23"/>
      <c r="J27" s="21"/>
      <c r="K27" s="23"/>
      <c r="L27" s="23"/>
      <c r="M27" s="23"/>
    </row>
    <row r="28" spans="1:13" ht="20.85" customHeight="1">
      <c r="A28" s="112"/>
      <c r="B28" s="113" t="s">
        <v>137</v>
      </c>
      <c r="G28" s="21">
        <v>59411740</v>
      </c>
      <c r="H28" s="21"/>
      <c r="I28" s="21">
        <v>36485924</v>
      </c>
      <c r="J28" s="21"/>
      <c r="K28" s="21">
        <v>-9066137</v>
      </c>
      <c r="L28" s="23"/>
      <c r="M28" s="21">
        <v>5750747</v>
      </c>
    </row>
    <row r="29" spans="1:13" ht="20.85" customHeight="1">
      <c r="A29" s="112"/>
      <c r="B29" s="113" t="s">
        <v>21</v>
      </c>
      <c r="G29" s="21">
        <v>-3751644</v>
      </c>
      <c r="H29" s="21"/>
      <c r="I29" s="21">
        <v>3037037</v>
      </c>
      <c r="J29" s="21"/>
      <c r="K29" s="21">
        <v>1807020</v>
      </c>
      <c r="L29" s="21"/>
      <c r="M29" s="21">
        <v>512714</v>
      </c>
    </row>
    <row r="30" spans="1:13" ht="20.85" customHeight="1">
      <c r="A30" s="112"/>
      <c r="B30" s="113" t="s">
        <v>35</v>
      </c>
      <c r="G30" s="21">
        <v>-1194452</v>
      </c>
      <c r="H30" s="21"/>
      <c r="I30" s="21">
        <v>-5387764</v>
      </c>
      <c r="J30" s="21"/>
      <c r="K30" s="21">
        <v>0</v>
      </c>
      <c r="L30" s="21"/>
      <c r="M30" s="21">
        <v>0</v>
      </c>
    </row>
    <row r="31" spans="1:13" ht="20.85" customHeight="1">
      <c r="A31" s="112"/>
      <c r="B31" s="113" t="s">
        <v>36</v>
      </c>
      <c r="G31" s="21">
        <v>7292070</v>
      </c>
      <c r="H31" s="21"/>
      <c r="I31" s="21">
        <v>10725848</v>
      </c>
      <c r="J31" s="21"/>
      <c r="K31" s="21">
        <v>0</v>
      </c>
      <c r="L31" s="21"/>
      <c r="M31" s="21">
        <v>0</v>
      </c>
    </row>
    <row r="32" spans="1:13" ht="20.85" customHeight="1">
      <c r="A32" s="111" t="s">
        <v>172</v>
      </c>
      <c r="B32" s="113"/>
      <c r="G32" s="21"/>
      <c r="H32" s="21"/>
      <c r="I32" s="21"/>
      <c r="J32" s="21"/>
      <c r="K32" s="21"/>
      <c r="L32" s="21"/>
      <c r="M32" s="21"/>
    </row>
    <row r="33" spans="1:13" ht="20.85" customHeight="1">
      <c r="A33" s="112"/>
      <c r="B33" s="113" t="s">
        <v>109</v>
      </c>
      <c r="G33" s="21">
        <v>-161949363</v>
      </c>
      <c r="H33" s="21"/>
      <c r="I33" s="21">
        <v>149602082</v>
      </c>
      <c r="J33" s="21"/>
      <c r="K33" s="21">
        <v>6865581</v>
      </c>
      <c r="L33" s="21"/>
      <c r="M33" s="21">
        <v>-14301094</v>
      </c>
    </row>
    <row r="34" spans="1:13" ht="20.85" customHeight="1">
      <c r="A34" s="112"/>
      <c r="B34" s="113" t="s">
        <v>7</v>
      </c>
      <c r="G34" s="1">
        <v>-23771277</v>
      </c>
      <c r="H34" s="21"/>
      <c r="I34" s="1">
        <v>-1360166</v>
      </c>
      <c r="J34" s="21"/>
      <c r="K34" s="1">
        <v>-15735549</v>
      </c>
      <c r="L34" s="21"/>
      <c r="M34" s="1">
        <v>-2080688</v>
      </c>
    </row>
    <row r="35" spans="1:13" ht="6" customHeight="1">
      <c r="A35" s="62"/>
      <c r="B35" s="108"/>
      <c r="G35" s="21"/>
      <c r="H35" s="21"/>
      <c r="I35" s="21"/>
      <c r="J35" s="21"/>
      <c r="K35" s="23"/>
      <c r="L35" s="21"/>
      <c r="M35" s="23"/>
    </row>
    <row r="36" spans="1:13" ht="20.85" customHeight="1">
      <c r="A36" s="77" t="s">
        <v>166</v>
      </c>
      <c r="B36" s="108"/>
      <c r="G36" s="23">
        <f>SUM(G24:G34)</f>
        <v>502477419</v>
      </c>
      <c r="H36" s="21"/>
      <c r="I36" s="23">
        <f>SUM(I24:I34)</f>
        <v>981682791</v>
      </c>
      <c r="J36" s="21"/>
      <c r="K36" s="23">
        <f>SUM(K24:K34)</f>
        <v>11384488</v>
      </c>
      <c r="L36" s="21"/>
      <c r="M36" s="23">
        <f>SUM(M24:M34)</f>
        <v>-2563701</v>
      </c>
    </row>
    <row r="37" spans="1:13" ht="20.85" customHeight="1">
      <c r="A37" s="62"/>
      <c r="B37" s="108" t="s">
        <v>55</v>
      </c>
      <c r="G37" s="1">
        <v>-183338128</v>
      </c>
      <c r="H37" s="21"/>
      <c r="I37" s="1">
        <v>-241244638</v>
      </c>
      <c r="J37" s="21"/>
      <c r="K37" s="1">
        <v>-903551</v>
      </c>
      <c r="L37" s="21"/>
      <c r="M37" s="1">
        <v>-1088834</v>
      </c>
    </row>
    <row r="38" spans="1:13" ht="6" customHeight="1">
      <c r="A38" s="62"/>
      <c r="C38" s="62"/>
      <c r="G38" s="21"/>
      <c r="H38" s="22"/>
      <c r="I38" s="21"/>
      <c r="J38" s="21"/>
      <c r="K38" s="23"/>
      <c r="L38" s="23"/>
      <c r="M38" s="23"/>
    </row>
    <row r="39" spans="1:13" ht="20.85" customHeight="1">
      <c r="A39" s="96" t="s">
        <v>141</v>
      </c>
      <c r="G39" s="1">
        <f>SUM(G36:G37)</f>
        <v>319139291</v>
      </c>
      <c r="H39" s="22"/>
      <c r="I39" s="1">
        <f>SUM(I36:I37)</f>
        <v>740438153</v>
      </c>
      <c r="J39" s="21"/>
      <c r="K39" s="1">
        <f>SUM(K36:K37)</f>
        <v>10480937</v>
      </c>
      <c r="L39" s="23"/>
      <c r="M39" s="1">
        <f>SUM(M36:M37)</f>
        <v>-3652535</v>
      </c>
    </row>
    <row r="40" spans="1:13" ht="20.85" customHeight="1">
      <c r="A40" s="96"/>
      <c r="G40" s="21"/>
      <c r="H40" s="21"/>
      <c r="I40" s="21"/>
      <c r="J40" s="21"/>
      <c r="K40" s="21"/>
      <c r="L40" s="23"/>
      <c r="M40" s="21"/>
    </row>
    <row r="41" spans="1:13" ht="20.85" customHeight="1">
      <c r="A41" s="96"/>
      <c r="G41" s="21"/>
      <c r="H41" s="21"/>
      <c r="I41" s="21"/>
      <c r="J41" s="21"/>
      <c r="K41" s="21"/>
      <c r="L41" s="23"/>
      <c r="M41" s="21"/>
    </row>
    <row r="42" spans="1:13" ht="20.85" customHeight="1">
      <c r="A42" s="96"/>
      <c r="G42" s="21"/>
      <c r="H42" s="21"/>
      <c r="I42" s="21"/>
      <c r="J42" s="21"/>
      <c r="K42" s="21"/>
      <c r="L42" s="23"/>
      <c r="M42" s="21"/>
    </row>
    <row r="43" spans="1:13" ht="20.85" customHeight="1">
      <c r="A43" s="96"/>
      <c r="G43" s="21"/>
      <c r="H43" s="21"/>
      <c r="I43" s="21"/>
      <c r="J43" s="21"/>
      <c r="K43" s="21"/>
      <c r="L43" s="23"/>
      <c r="M43" s="21"/>
    </row>
    <row r="44" spans="1:13" ht="20.85" customHeight="1">
      <c r="A44" s="96"/>
      <c r="G44" s="21"/>
      <c r="H44" s="21"/>
      <c r="I44" s="21"/>
      <c r="J44" s="21"/>
      <c r="K44" s="21"/>
      <c r="L44" s="23"/>
      <c r="M44" s="21"/>
    </row>
    <row r="45" spans="1:13" ht="20.85" customHeight="1">
      <c r="A45" s="96"/>
      <c r="G45" s="21"/>
      <c r="H45" s="21"/>
      <c r="I45" s="21"/>
      <c r="J45" s="21"/>
      <c r="K45" s="21"/>
      <c r="L45" s="23"/>
      <c r="M45" s="21"/>
    </row>
    <row r="46" spans="1:13" ht="20.85" customHeight="1">
      <c r="A46" s="96"/>
      <c r="G46" s="21"/>
      <c r="H46" s="21"/>
      <c r="I46" s="21"/>
      <c r="J46" s="21"/>
      <c r="K46" s="21"/>
      <c r="L46" s="23"/>
      <c r="M46" s="21"/>
    </row>
    <row r="47" spans="1:13" ht="17.100000000000001" customHeight="1">
      <c r="A47" s="96"/>
      <c r="G47" s="21"/>
      <c r="H47" s="21"/>
      <c r="I47" s="21"/>
      <c r="J47" s="21"/>
      <c r="K47" s="21"/>
      <c r="L47" s="23"/>
      <c r="M47" s="21"/>
    </row>
    <row r="48" spans="1:13" ht="20.85" customHeight="1">
      <c r="A48" s="216" t="s">
        <v>82</v>
      </c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</row>
    <row r="49" spans="1:13" ht="20.85" customHeight="1">
      <c r="A49" s="216" t="s">
        <v>121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</row>
    <row r="50" spans="1:13" ht="20.85" customHeight="1">
      <c r="A50" s="55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ht="21.95" customHeight="1">
      <c r="A51" s="116" t="s">
        <v>169</v>
      </c>
      <c r="B51" s="91"/>
      <c r="C51" s="117"/>
      <c r="D51" s="117"/>
      <c r="E51" s="93"/>
      <c r="F51" s="117"/>
      <c r="G51" s="94"/>
      <c r="H51" s="94"/>
      <c r="I51" s="94"/>
      <c r="J51" s="94"/>
      <c r="K51" s="94"/>
      <c r="L51" s="94"/>
      <c r="M51" s="94"/>
    </row>
    <row r="52" spans="1:13" ht="21.75" customHeight="1">
      <c r="A52" s="44" t="str">
        <f>A1</f>
        <v>บริษัท เอเชีย เน็ตเวิร์ค อินเตอร์เนชั่นแนล จำกัด (มหาชน)</v>
      </c>
    </row>
    <row r="53" spans="1:13" ht="21.75" customHeight="1">
      <c r="A53" s="44" t="s">
        <v>86</v>
      </c>
      <c r="B53" s="89"/>
      <c r="C53" s="89"/>
      <c r="D53" s="89"/>
      <c r="F53" s="89"/>
      <c r="H53" s="90"/>
      <c r="J53" s="90"/>
      <c r="L53" s="90"/>
    </row>
    <row r="54" spans="1:13" ht="21.75" customHeight="1">
      <c r="A54" s="118" t="str">
        <f>A3</f>
        <v>สำหรับรอบระยะเวลาเก้าเดือนสิ้นสุดวันที่ 30 กันยายน พ.ศ. 2568</v>
      </c>
      <c r="B54" s="92"/>
      <c r="C54" s="92"/>
      <c r="D54" s="92"/>
      <c r="E54" s="93"/>
      <c r="F54" s="92"/>
      <c r="G54" s="94"/>
      <c r="H54" s="95"/>
      <c r="I54" s="94"/>
      <c r="J54" s="95"/>
      <c r="K54" s="94"/>
      <c r="L54" s="95"/>
      <c r="M54" s="94"/>
    </row>
    <row r="55" spans="1:13" ht="20.85" customHeight="1">
      <c r="A55" s="96"/>
      <c r="B55" s="89"/>
      <c r="C55" s="89"/>
      <c r="D55" s="90"/>
      <c r="F55" s="89"/>
      <c r="H55" s="90"/>
      <c r="J55" s="90"/>
      <c r="L55" s="90"/>
    </row>
    <row r="56" spans="1:13" ht="20.85" customHeight="1">
      <c r="A56" s="89"/>
      <c r="B56" s="89"/>
      <c r="C56" s="89"/>
      <c r="D56" s="89"/>
      <c r="E56" s="97"/>
      <c r="F56" s="98"/>
      <c r="G56" s="226" t="s">
        <v>79</v>
      </c>
      <c r="H56" s="226"/>
      <c r="I56" s="226"/>
      <c r="J56" s="99"/>
      <c r="K56" s="226" t="s">
        <v>80</v>
      </c>
      <c r="L56" s="226"/>
      <c r="M56" s="226"/>
    </row>
    <row r="57" spans="1:13" ht="20.85" customHeight="1">
      <c r="A57" s="89"/>
      <c r="B57" s="89"/>
      <c r="C57" s="89"/>
      <c r="D57" s="89"/>
      <c r="E57" s="97"/>
      <c r="F57" s="98"/>
      <c r="G57" s="100" t="s">
        <v>77</v>
      </c>
      <c r="H57" s="100"/>
      <c r="I57" s="100" t="s">
        <v>77</v>
      </c>
      <c r="J57" s="100"/>
      <c r="K57" s="100" t="s">
        <v>77</v>
      </c>
      <c r="L57" s="100"/>
      <c r="M57" s="100" t="s">
        <v>77</v>
      </c>
    </row>
    <row r="58" spans="1:13" ht="20.85" customHeight="1">
      <c r="A58" s="89"/>
      <c r="B58" s="89"/>
      <c r="C58" s="89"/>
      <c r="D58" s="89"/>
      <c r="E58" s="97"/>
      <c r="F58" s="98"/>
      <c r="G58" s="101" t="s">
        <v>176</v>
      </c>
      <c r="H58" s="100"/>
      <c r="I58" s="101" t="s">
        <v>176</v>
      </c>
      <c r="J58" s="100"/>
      <c r="K58" s="101" t="s">
        <v>176</v>
      </c>
      <c r="L58" s="100"/>
      <c r="M58" s="101" t="s">
        <v>176</v>
      </c>
    </row>
    <row r="59" spans="1:13" ht="20.85" customHeight="1">
      <c r="F59" s="97"/>
      <c r="G59" s="102" t="s">
        <v>139</v>
      </c>
      <c r="H59" s="99"/>
      <c r="I59" s="102" t="s">
        <v>102</v>
      </c>
      <c r="J59" s="99"/>
      <c r="K59" s="102" t="s">
        <v>139</v>
      </c>
      <c r="L59" s="99"/>
      <c r="M59" s="102" t="s">
        <v>102</v>
      </c>
    </row>
    <row r="60" spans="1:13" ht="20.85" customHeight="1">
      <c r="E60" s="103" t="s">
        <v>0</v>
      </c>
      <c r="F60" s="85"/>
      <c r="G60" s="104" t="s">
        <v>1</v>
      </c>
      <c r="H60" s="105"/>
      <c r="I60" s="104" t="s">
        <v>1</v>
      </c>
      <c r="J60" s="99"/>
      <c r="K60" s="104" t="s">
        <v>1</v>
      </c>
      <c r="L60" s="105"/>
      <c r="M60" s="104" t="s">
        <v>1</v>
      </c>
    </row>
    <row r="61" spans="1:13" ht="20.85" customHeight="1">
      <c r="A61" s="77" t="s">
        <v>56</v>
      </c>
      <c r="B61" s="62"/>
      <c r="G61" s="22"/>
      <c r="H61" s="22"/>
      <c r="I61" s="22"/>
      <c r="J61" s="22"/>
      <c r="K61" s="22"/>
      <c r="L61" s="22"/>
      <c r="M61" s="174"/>
    </row>
    <row r="62" spans="1:13" ht="20.85" customHeight="1">
      <c r="A62" s="62"/>
      <c r="B62" s="108" t="s">
        <v>57</v>
      </c>
      <c r="G62" s="21">
        <v>5956756</v>
      </c>
      <c r="H62" s="21"/>
      <c r="I62" s="21">
        <v>4342768</v>
      </c>
      <c r="J62" s="21"/>
      <c r="K62" s="21">
        <v>150404</v>
      </c>
      <c r="L62" s="21"/>
      <c r="M62" s="21">
        <v>2236280</v>
      </c>
    </row>
    <row r="63" spans="1:13" ht="20.85" customHeight="1">
      <c r="A63" s="62"/>
      <c r="B63" s="62" t="s">
        <v>200</v>
      </c>
      <c r="G63" s="21">
        <v>-1302768</v>
      </c>
      <c r="H63" s="23"/>
      <c r="I63" s="21" t="s">
        <v>183</v>
      </c>
      <c r="J63" s="23"/>
      <c r="K63" s="21">
        <v>0</v>
      </c>
      <c r="L63" s="21"/>
      <c r="M63" s="120">
        <v>0</v>
      </c>
    </row>
    <row r="64" spans="1:13" ht="20.85" customHeight="1">
      <c r="A64" s="62"/>
      <c r="B64" s="62" t="s">
        <v>58</v>
      </c>
      <c r="G64" s="21">
        <v>-997001</v>
      </c>
      <c r="H64" s="23"/>
      <c r="I64" s="21">
        <v>-1886918</v>
      </c>
      <c r="J64" s="23"/>
      <c r="K64" s="21">
        <v>-58000</v>
      </c>
      <c r="L64" s="21"/>
      <c r="M64" s="21">
        <v>-84500</v>
      </c>
    </row>
    <row r="65" spans="1:13" ht="20.85" customHeight="1">
      <c r="A65" s="62"/>
      <c r="B65" s="62" t="s">
        <v>203</v>
      </c>
      <c r="E65" s="85">
        <v>9.1</v>
      </c>
      <c r="G65" s="21">
        <v>0</v>
      </c>
      <c r="H65" s="23"/>
      <c r="I65" s="21">
        <v>-271779859</v>
      </c>
      <c r="J65" s="23"/>
      <c r="K65" s="21">
        <v>-1020000</v>
      </c>
      <c r="L65" s="21"/>
      <c r="M65" s="120">
        <v>-5413000</v>
      </c>
    </row>
    <row r="66" spans="1:13" ht="20.85" customHeight="1">
      <c r="A66" s="62"/>
      <c r="B66" s="62" t="s">
        <v>202</v>
      </c>
      <c r="G66" s="21">
        <v>0</v>
      </c>
      <c r="H66" s="23"/>
      <c r="I66" s="21">
        <v>36</v>
      </c>
      <c r="J66" s="23"/>
      <c r="K66" s="21">
        <v>0</v>
      </c>
      <c r="L66" s="21"/>
      <c r="M66" s="21">
        <v>0</v>
      </c>
    </row>
    <row r="67" spans="1:13" ht="20.85" customHeight="1">
      <c r="A67" s="62"/>
      <c r="B67" s="62" t="s">
        <v>182</v>
      </c>
      <c r="G67" s="21">
        <v>0</v>
      </c>
      <c r="H67" s="23"/>
      <c r="I67" s="21">
        <v>-503270</v>
      </c>
      <c r="J67" s="23"/>
      <c r="K67" s="21">
        <v>0</v>
      </c>
      <c r="L67" s="21"/>
      <c r="M67" s="21">
        <v>0</v>
      </c>
    </row>
    <row r="68" spans="1:13" s="119" customFormat="1" ht="20.85" customHeight="1">
      <c r="B68" s="62" t="s">
        <v>133</v>
      </c>
      <c r="E68" s="85"/>
      <c r="G68" s="21"/>
      <c r="H68" s="160"/>
      <c r="I68" s="21"/>
      <c r="J68" s="160"/>
      <c r="K68" s="120"/>
      <c r="L68" s="120"/>
      <c r="M68" s="120"/>
    </row>
    <row r="69" spans="1:13" s="119" customFormat="1" ht="20.85" customHeight="1">
      <c r="B69" s="62"/>
      <c r="C69" s="119" t="s">
        <v>130</v>
      </c>
      <c r="E69" s="85"/>
      <c r="G69" s="21">
        <v>10133013</v>
      </c>
      <c r="H69" s="160"/>
      <c r="I69" s="21">
        <v>14230257</v>
      </c>
      <c r="J69" s="160"/>
      <c r="K69" s="120">
        <v>0</v>
      </c>
      <c r="L69" s="120"/>
      <c r="M69" s="21">
        <v>0</v>
      </c>
    </row>
    <row r="70" spans="1:13" s="119" customFormat="1" ht="20.85" customHeight="1">
      <c r="B70" s="62" t="s">
        <v>134</v>
      </c>
      <c r="E70" s="85"/>
      <c r="G70" s="21"/>
      <c r="H70" s="160"/>
      <c r="I70" s="21"/>
      <c r="J70" s="160"/>
      <c r="K70" s="120"/>
      <c r="L70" s="120"/>
      <c r="M70" s="120"/>
    </row>
    <row r="71" spans="1:13" s="119" customFormat="1" ht="20.85" customHeight="1">
      <c r="B71" s="62"/>
      <c r="C71" s="119" t="s">
        <v>130</v>
      </c>
      <c r="E71" s="85"/>
      <c r="G71" s="21">
        <v>-3581550</v>
      </c>
      <c r="H71" s="160"/>
      <c r="I71" s="21">
        <v>-127191732</v>
      </c>
      <c r="J71" s="160"/>
      <c r="K71" s="120">
        <v>0</v>
      </c>
      <c r="L71" s="120"/>
      <c r="M71" s="21">
        <v>0</v>
      </c>
    </row>
    <row r="72" spans="1:13" ht="20.85" customHeight="1">
      <c r="B72" s="84" t="s">
        <v>150</v>
      </c>
      <c r="G72" s="21">
        <v>0</v>
      </c>
      <c r="I72" s="21">
        <v>0</v>
      </c>
      <c r="K72" s="21">
        <v>0</v>
      </c>
      <c r="M72" s="21">
        <v>-800000</v>
      </c>
    </row>
    <row r="73" spans="1:13" ht="20.85" customHeight="1">
      <c r="B73" s="84" t="s">
        <v>167</v>
      </c>
      <c r="E73" s="85">
        <v>17.3</v>
      </c>
      <c r="G73" s="21">
        <v>0</v>
      </c>
      <c r="I73" s="21">
        <v>0</v>
      </c>
      <c r="K73" s="21">
        <v>10000000</v>
      </c>
      <c r="M73" s="21">
        <v>10000000</v>
      </c>
    </row>
    <row r="74" spans="1:13" ht="20.85" customHeight="1">
      <c r="B74" s="84" t="s">
        <v>187</v>
      </c>
      <c r="E74" s="85">
        <v>8</v>
      </c>
      <c r="G74" s="21">
        <v>-14968712</v>
      </c>
      <c r="I74" s="21">
        <v>0</v>
      </c>
      <c r="K74" s="21">
        <v>0</v>
      </c>
      <c r="M74" s="21">
        <v>0</v>
      </c>
    </row>
    <row r="75" spans="1:13" ht="20.85" customHeight="1">
      <c r="B75" s="84" t="s">
        <v>124</v>
      </c>
      <c r="G75" s="1">
        <v>0</v>
      </c>
      <c r="I75" s="1">
        <v>0</v>
      </c>
      <c r="K75" s="1">
        <v>380935208</v>
      </c>
      <c r="M75" s="1">
        <v>206692371</v>
      </c>
    </row>
    <row r="76" spans="1:13" s="121" customFormat="1" ht="6" customHeight="1">
      <c r="A76" s="84"/>
      <c r="B76" s="84"/>
      <c r="C76" s="84"/>
      <c r="D76" s="84"/>
      <c r="E76" s="85"/>
      <c r="F76" s="84"/>
      <c r="G76" s="21"/>
      <c r="H76" s="22"/>
      <c r="I76" s="21"/>
      <c r="J76" s="21"/>
      <c r="K76" s="23"/>
      <c r="L76" s="23"/>
      <c r="M76" s="23"/>
    </row>
    <row r="77" spans="1:13" s="121" customFormat="1" ht="20.85" customHeight="1">
      <c r="A77" s="77" t="s">
        <v>170</v>
      </c>
      <c r="B77" s="84"/>
      <c r="C77" s="84"/>
      <c r="E77" s="85"/>
      <c r="F77" s="84"/>
      <c r="G77" s="1">
        <f>SUM(G62:G75)</f>
        <v>-4760262</v>
      </c>
      <c r="H77" s="22"/>
      <c r="I77" s="1">
        <f>SUM(I62:I75)</f>
        <v>-382788718</v>
      </c>
      <c r="J77" s="21"/>
      <c r="K77" s="1">
        <f>SUM(K62:K75)</f>
        <v>390007612</v>
      </c>
      <c r="L77" s="23"/>
      <c r="M77" s="1">
        <f>SUM(M62:M75)</f>
        <v>212631151</v>
      </c>
    </row>
    <row r="78" spans="1:13" s="121" customFormat="1" ht="8.1" customHeight="1">
      <c r="A78" s="84"/>
      <c r="B78" s="84"/>
      <c r="C78" s="84"/>
      <c r="D78" s="84"/>
      <c r="E78" s="97"/>
      <c r="F78" s="85"/>
      <c r="G78" s="23"/>
      <c r="H78" s="105"/>
      <c r="I78" s="23"/>
      <c r="J78" s="99"/>
      <c r="K78" s="23"/>
      <c r="L78" s="105"/>
      <c r="M78" s="23"/>
    </row>
    <row r="79" spans="1:13" ht="20.85" customHeight="1">
      <c r="A79" s="106" t="s">
        <v>59</v>
      </c>
      <c r="G79" s="21"/>
      <c r="H79" s="22"/>
      <c r="I79" s="21"/>
      <c r="J79" s="21"/>
      <c r="K79" s="21"/>
      <c r="L79" s="23"/>
      <c r="M79" s="21"/>
    </row>
    <row r="80" spans="1:13" ht="20.85" customHeight="1">
      <c r="A80" s="62"/>
      <c r="B80" s="108" t="s">
        <v>60</v>
      </c>
      <c r="G80" s="21">
        <v>-40816940</v>
      </c>
      <c r="H80" s="21"/>
      <c r="I80" s="21">
        <v>-41804669</v>
      </c>
      <c r="J80" s="21"/>
      <c r="K80" s="21">
        <v>-39659912</v>
      </c>
      <c r="L80" s="21"/>
      <c r="M80" s="21">
        <v>-40791674</v>
      </c>
    </row>
    <row r="81" spans="1:13" ht="20.85" customHeight="1">
      <c r="A81" s="62"/>
      <c r="B81" s="84" t="s">
        <v>61</v>
      </c>
      <c r="G81" s="21">
        <v>-11608537</v>
      </c>
      <c r="H81" s="21"/>
      <c r="I81" s="21">
        <v>-11200816</v>
      </c>
      <c r="J81" s="21"/>
      <c r="K81" s="21">
        <v>-40446</v>
      </c>
      <c r="L81" s="21"/>
      <c r="M81" s="21">
        <v>-86696</v>
      </c>
    </row>
    <row r="82" spans="1:13" ht="20.85" customHeight="1">
      <c r="A82" s="62"/>
      <c r="B82" s="84" t="s">
        <v>156</v>
      </c>
      <c r="G82" s="21">
        <v>60266411</v>
      </c>
      <c r="H82" s="21"/>
      <c r="I82" s="21" t="s">
        <v>183</v>
      </c>
      <c r="J82" s="21"/>
      <c r="K82" s="21">
        <v>60000000</v>
      </c>
      <c r="L82" s="21"/>
      <c r="M82" s="21" t="s">
        <v>183</v>
      </c>
    </row>
    <row r="83" spans="1:13" ht="20.85" customHeight="1">
      <c r="A83" s="62"/>
      <c r="B83" s="84" t="s">
        <v>135</v>
      </c>
      <c r="G83" s="21">
        <v>-160266411</v>
      </c>
      <c r="H83" s="21"/>
      <c r="I83" s="21">
        <v>-140000000</v>
      </c>
      <c r="J83" s="21"/>
      <c r="K83" s="21">
        <v>-160000000</v>
      </c>
      <c r="L83" s="21"/>
      <c r="M83" s="21">
        <v>-140000000</v>
      </c>
    </row>
    <row r="84" spans="1:13" ht="20.85" customHeight="1">
      <c r="A84" s="62"/>
      <c r="B84" s="84" t="s">
        <v>136</v>
      </c>
      <c r="E84" s="85">
        <v>11.2</v>
      </c>
      <c r="G84" s="21">
        <v>-190000000</v>
      </c>
      <c r="H84" s="21"/>
      <c r="I84" s="21">
        <v>-165000000</v>
      </c>
      <c r="J84" s="21"/>
      <c r="K84" s="21">
        <v>-190000000</v>
      </c>
      <c r="L84" s="21"/>
      <c r="M84" s="21">
        <v>-165000000</v>
      </c>
    </row>
    <row r="85" spans="1:13" s="119" customFormat="1" ht="20.85" customHeight="1">
      <c r="B85" s="108" t="s">
        <v>151</v>
      </c>
      <c r="E85" s="85"/>
      <c r="G85" s="21">
        <v>0</v>
      </c>
      <c r="H85" s="21"/>
      <c r="I85" s="21">
        <v>-92363075</v>
      </c>
      <c r="J85" s="21"/>
      <c r="K85" s="21">
        <v>0</v>
      </c>
      <c r="L85" s="120"/>
      <c r="M85" s="21">
        <v>-92363075</v>
      </c>
    </row>
    <row r="86" spans="1:13" s="119" customFormat="1" ht="20.85" customHeight="1">
      <c r="B86" s="108" t="s">
        <v>152</v>
      </c>
      <c r="E86" s="85"/>
      <c r="G86" s="1">
        <v>-46238000</v>
      </c>
      <c r="H86" s="21"/>
      <c r="I86" s="1">
        <v>-20020000</v>
      </c>
      <c r="J86" s="21"/>
      <c r="K86" s="1">
        <v>0</v>
      </c>
      <c r="L86" s="120"/>
      <c r="M86" s="1">
        <v>0</v>
      </c>
    </row>
    <row r="87" spans="1:13" ht="6" customHeight="1">
      <c r="G87" s="21"/>
      <c r="H87" s="22"/>
      <c r="I87" s="21"/>
      <c r="J87" s="21"/>
      <c r="K87" s="23"/>
      <c r="L87" s="23"/>
      <c r="M87" s="23"/>
    </row>
    <row r="88" spans="1:13" ht="20.85" customHeight="1">
      <c r="A88" s="106" t="s">
        <v>159</v>
      </c>
      <c r="G88" s="1">
        <f>SUM(G80:G86)</f>
        <v>-388663477</v>
      </c>
      <c r="H88" s="22"/>
      <c r="I88" s="1">
        <f>SUM(I80:I86)</f>
        <v>-470388560</v>
      </c>
      <c r="J88" s="21"/>
      <c r="K88" s="1">
        <f>SUM(K80:K86)</f>
        <v>-329700358</v>
      </c>
      <c r="L88" s="23"/>
      <c r="M88" s="1">
        <f>SUM(M80:M86)</f>
        <v>-438241445</v>
      </c>
    </row>
    <row r="89" spans="1:13" ht="8.1" customHeight="1">
      <c r="G89" s="84"/>
      <c r="H89" s="22"/>
      <c r="I89" s="84"/>
      <c r="J89" s="21"/>
      <c r="K89" s="23"/>
      <c r="L89" s="23"/>
      <c r="M89" s="23"/>
    </row>
    <row r="90" spans="1:13" ht="20.85" customHeight="1">
      <c r="A90" s="106" t="s">
        <v>153</v>
      </c>
      <c r="G90" s="21">
        <f>SUM(G39,G77,G88)</f>
        <v>-74284448</v>
      </c>
      <c r="H90" s="23"/>
      <c r="I90" s="21">
        <f>SUM(I39,I77,I88)</f>
        <v>-112739125</v>
      </c>
      <c r="J90" s="21"/>
      <c r="K90" s="21">
        <f>SUM(K39,K77,K88)</f>
        <v>70788191</v>
      </c>
      <c r="L90" s="23"/>
      <c r="M90" s="21">
        <f>SUM(M39,M77,M88)</f>
        <v>-229262829</v>
      </c>
    </row>
    <row r="91" spans="1:13" ht="20.85" customHeight="1">
      <c r="A91" s="84" t="s">
        <v>127</v>
      </c>
      <c r="G91" s="21">
        <v>1178952473</v>
      </c>
      <c r="H91" s="23"/>
      <c r="I91" s="21">
        <v>1365839888</v>
      </c>
      <c r="J91" s="21"/>
      <c r="K91" s="21">
        <v>85877453</v>
      </c>
      <c r="L91" s="23"/>
      <c r="M91" s="21">
        <v>382324817</v>
      </c>
    </row>
    <row r="92" spans="1:13" ht="20.85" customHeight="1">
      <c r="A92" s="84" t="s">
        <v>154</v>
      </c>
      <c r="G92" s="1">
        <v>5174245</v>
      </c>
      <c r="H92" s="23"/>
      <c r="I92" s="1">
        <v>-62502319</v>
      </c>
      <c r="J92" s="21"/>
      <c r="K92" s="1">
        <v>0</v>
      </c>
      <c r="L92" s="23"/>
      <c r="M92" s="1">
        <v>0</v>
      </c>
    </row>
    <row r="93" spans="1:13" ht="6" customHeight="1">
      <c r="A93" s="106"/>
      <c r="G93" s="21"/>
      <c r="H93" s="23"/>
      <c r="I93" s="21"/>
      <c r="J93" s="21"/>
      <c r="K93" s="23"/>
      <c r="L93" s="23"/>
      <c r="M93" s="23"/>
    </row>
    <row r="94" spans="1:13" ht="20.85" customHeight="1" thickBot="1">
      <c r="A94" s="106" t="s">
        <v>168</v>
      </c>
      <c r="G94" s="24">
        <f>SUM(G90:G93)</f>
        <v>1109842270</v>
      </c>
      <c r="H94" s="22"/>
      <c r="I94" s="24">
        <f>SUM(I90:I93)</f>
        <v>1190598444</v>
      </c>
      <c r="J94" s="21"/>
      <c r="K94" s="24">
        <f>SUM(K90:K93)</f>
        <v>156665644</v>
      </c>
      <c r="L94" s="23"/>
      <c r="M94" s="24">
        <f>SUM(M90:M93)</f>
        <v>153061988</v>
      </c>
    </row>
    <row r="95" spans="1:13" ht="8.1" customHeight="1" thickTop="1">
      <c r="A95" s="106"/>
      <c r="G95" s="23"/>
      <c r="H95" s="23"/>
      <c r="I95" s="23"/>
      <c r="J95" s="23"/>
      <c r="K95" s="23"/>
      <c r="L95" s="23"/>
      <c r="M95" s="23"/>
    </row>
    <row r="96" spans="1:13" ht="20.85" customHeight="1">
      <c r="A96" s="106" t="s">
        <v>62</v>
      </c>
      <c r="G96" s="23"/>
      <c r="H96" s="22"/>
      <c r="I96" s="23"/>
      <c r="J96" s="21"/>
      <c r="K96" s="23"/>
      <c r="L96" s="23"/>
      <c r="M96" s="23"/>
    </row>
    <row r="97" spans="1:13" ht="20.85" customHeight="1">
      <c r="A97" s="84" t="s">
        <v>155</v>
      </c>
      <c r="G97" s="21">
        <v>0</v>
      </c>
      <c r="H97" s="21"/>
      <c r="I97" s="21">
        <v>0</v>
      </c>
      <c r="J97" s="21"/>
      <c r="K97" s="21">
        <v>0</v>
      </c>
      <c r="L97" s="21"/>
      <c r="M97" s="21">
        <v>702812258</v>
      </c>
    </row>
    <row r="98" spans="1:13" ht="20.85" customHeight="1">
      <c r="A98" s="84" t="s">
        <v>184</v>
      </c>
      <c r="G98" s="21">
        <v>19039053</v>
      </c>
      <c r="H98" s="21"/>
      <c r="I98" s="21">
        <v>0</v>
      </c>
      <c r="J98" s="21"/>
      <c r="K98" s="21">
        <v>0</v>
      </c>
      <c r="L98" s="21"/>
      <c r="M98" s="21">
        <v>0</v>
      </c>
    </row>
    <row r="99" spans="1:13" ht="20.85" customHeight="1">
      <c r="G99" s="25"/>
      <c r="H99" s="25"/>
      <c r="I99" s="25"/>
      <c r="J99" s="25"/>
      <c r="K99" s="25"/>
      <c r="L99" s="25"/>
      <c r="M99" s="25"/>
    </row>
    <row r="100" spans="1:13" ht="16.5" customHeight="1">
      <c r="G100" s="21"/>
      <c r="H100" s="21"/>
      <c r="I100" s="21"/>
      <c r="J100" s="21"/>
      <c r="K100" s="21"/>
      <c r="L100" s="21"/>
      <c r="M100" s="21"/>
    </row>
    <row r="101" spans="1:13" ht="20.85" customHeight="1">
      <c r="A101" s="216" t="s">
        <v>82</v>
      </c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</row>
    <row r="102" spans="1:13" ht="20.85" customHeight="1">
      <c r="A102" s="216" t="s">
        <v>121</v>
      </c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</row>
    <row r="103" spans="1:13" ht="16.5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</row>
    <row r="104" spans="1:13" ht="22.35" customHeight="1">
      <c r="A104" s="117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4" s="117"/>
      <c r="C104" s="117"/>
      <c r="D104" s="117"/>
      <c r="E104" s="93"/>
      <c r="F104" s="117"/>
      <c r="G104" s="1"/>
      <c r="H104" s="2"/>
      <c r="I104" s="1"/>
      <c r="J104" s="1"/>
      <c r="K104" s="2"/>
      <c r="L104" s="122"/>
      <c r="M104" s="2"/>
    </row>
  </sheetData>
  <mergeCells count="8">
    <mergeCell ref="A101:M101"/>
    <mergeCell ref="A102:M102"/>
    <mergeCell ref="G5:I5"/>
    <mergeCell ref="K5:M5"/>
    <mergeCell ref="A48:M48"/>
    <mergeCell ref="A49:M49"/>
    <mergeCell ref="G56:I56"/>
    <mergeCell ref="K56:M56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PL3M 5-6</vt:lpstr>
      <vt:lpstr>PL9M 7-8</vt:lpstr>
      <vt:lpstr>9 EQ Conso</vt:lpstr>
      <vt:lpstr>10 EQ Separate</vt:lpstr>
      <vt:lpstr>11-12 CF</vt:lpstr>
      <vt:lpstr>'10 EQ Separate'!Print_Area</vt:lpstr>
      <vt:lpstr>'11-12 CF'!Print_Area</vt:lpstr>
      <vt:lpstr>'9 EQ Conso'!Print_Area</vt:lpstr>
      <vt:lpstr>'BS2-4'!Print_Area</vt:lpstr>
      <vt:lpstr>'PL3M 5-6'!Print_Area</vt:lpstr>
      <vt:lpstr>'PL9M 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2025-11-03T09:42:13Z</cp:lastPrinted>
  <dcterms:created xsi:type="dcterms:W3CDTF">2001-11-19T08:46:46Z</dcterms:created>
  <dcterms:modified xsi:type="dcterms:W3CDTF">2025-11-03T09:42:17Z</dcterms:modified>
</cp:coreProperties>
</file>