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Asia Network International Public Company Limited\Asia Network International_Sep2025 (Q3)\"/>
    </mc:Choice>
  </mc:AlternateContent>
  <xr:revisionPtr revIDLastSave="0" documentId="13_ncr:1_{BED529A4-EA32-476F-BDF6-1F45E9740B72}" xr6:coauthVersionLast="47" xr6:coauthVersionMax="47" xr10:uidLastSave="{00000000-0000-0000-0000-000000000000}"/>
  <bookViews>
    <workbookView xWindow="-120" yWindow="-120" windowWidth="29040" windowHeight="15720" tabRatio="593" xr2:uid="{1166EC1A-E7E4-4485-9D55-C68594FE7724}"/>
  </bookViews>
  <sheets>
    <sheet name="BS 2-4" sheetId="17" r:id="rId1"/>
    <sheet name="PL 5-6 3M" sheetId="37" r:id="rId2"/>
    <sheet name="PL 7-8 9M" sheetId="38" r:id="rId3"/>
    <sheet name="EQ Conso 9" sheetId="39" r:id="rId4"/>
    <sheet name="EQ Separate 10" sheetId="40" r:id="rId5"/>
    <sheet name="CF 11-12" sheetId="41" r:id="rId6"/>
  </sheets>
  <definedNames>
    <definedName name="_Order1">255</definedName>
    <definedName name="_Order2">255</definedName>
    <definedName name="_xlnm.Print_Area" localSheetId="0">'BS 2-4'!$A$1:$M$165</definedName>
    <definedName name="_xlnm.Print_Area" localSheetId="5">'CF 11-12'!$A$1:$M$110</definedName>
    <definedName name="_xlnm.Print_Area" localSheetId="3">'EQ Conso 9'!$A$1:$Y$41</definedName>
    <definedName name="_xlnm.Print_Area" localSheetId="1">'PL 5-6 3M'!$A$1:$M$118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" i="17" l="1"/>
  <c r="K41" i="17"/>
  <c r="I41" i="17"/>
  <c r="G41" i="17"/>
  <c r="M94" i="38"/>
  <c r="I94" i="38"/>
  <c r="I91" i="37" l="1"/>
  <c r="M81" i="17"/>
  <c r="K81" i="17"/>
  <c r="I81" i="17"/>
  <c r="G81" i="17"/>
  <c r="M25" i="17"/>
  <c r="K25" i="17"/>
  <c r="I25" i="17"/>
  <c r="G25" i="17"/>
  <c r="S26" i="39" l="1"/>
  <c r="U26" i="39" s="1"/>
  <c r="Y26" i="39" s="1"/>
  <c r="S25" i="39"/>
  <c r="U25" i="39" s="1"/>
  <c r="Y25" i="39" s="1"/>
  <c r="M91" i="37"/>
  <c r="S27" i="39" l="1"/>
  <c r="G82" i="41"/>
  <c r="M87" i="37" l="1"/>
  <c r="M81" i="37"/>
  <c r="M52" i="37"/>
  <c r="M54" i="37" s="1"/>
  <c r="M30" i="37"/>
  <c r="M19" i="37"/>
  <c r="I87" i="37"/>
  <c r="I81" i="37"/>
  <c r="I52" i="37"/>
  <c r="I54" i="37" s="1"/>
  <c r="I30" i="37"/>
  <c r="I19" i="37"/>
  <c r="M84" i="38"/>
  <c r="M52" i="38"/>
  <c r="M54" i="38" s="1"/>
  <c r="M30" i="38"/>
  <c r="M19" i="38"/>
  <c r="I84" i="38"/>
  <c r="I52" i="38"/>
  <c r="I54" i="38" s="1"/>
  <c r="I30" i="38"/>
  <c r="I19" i="38"/>
  <c r="W29" i="39"/>
  <c r="G143" i="17" s="1"/>
  <c r="Q29" i="39"/>
  <c r="O29" i="39"/>
  <c r="K29" i="39"/>
  <c r="I29" i="39"/>
  <c r="G29" i="39"/>
  <c r="S20" i="39"/>
  <c r="U20" i="39" s="1"/>
  <c r="Y20" i="39" s="1"/>
  <c r="S19" i="39"/>
  <c r="U19" i="39" s="1"/>
  <c r="Y19" i="39" s="1"/>
  <c r="S18" i="39"/>
  <c r="U18" i="39" s="1"/>
  <c r="Y18" i="39" s="1"/>
  <c r="S17" i="39"/>
  <c r="U17" i="39" s="1"/>
  <c r="Y17" i="39" s="1"/>
  <c r="W22" i="39"/>
  <c r="Q22" i="39"/>
  <c r="O22" i="39"/>
  <c r="M22" i="39"/>
  <c r="K22" i="39"/>
  <c r="I22" i="39"/>
  <c r="G22" i="39"/>
  <c r="K23" i="40"/>
  <c r="I23" i="40"/>
  <c r="G23" i="40"/>
  <c r="O15" i="40"/>
  <c r="O14" i="40"/>
  <c r="O13" i="40"/>
  <c r="M17" i="40"/>
  <c r="K17" i="40"/>
  <c r="I17" i="40"/>
  <c r="G17" i="40"/>
  <c r="M93" i="41"/>
  <c r="M82" i="41"/>
  <c r="M29" i="41"/>
  <c r="M40" i="41" s="1"/>
  <c r="M43" i="41" s="1"/>
  <c r="I93" i="41"/>
  <c r="I82" i="41"/>
  <c r="I29" i="41"/>
  <c r="I40" i="41" s="1"/>
  <c r="I43" i="41" s="1"/>
  <c r="A110" i="41"/>
  <c r="K93" i="41"/>
  <c r="G93" i="41"/>
  <c r="K82" i="41"/>
  <c r="A58" i="41"/>
  <c r="A56" i="41"/>
  <c r="A123" i="38"/>
  <c r="A70" i="38"/>
  <c r="A68" i="38"/>
  <c r="K52" i="38"/>
  <c r="K54" i="38" s="1"/>
  <c r="G52" i="38"/>
  <c r="G54" i="38" s="1"/>
  <c r="K30" i="38"/>
  <c r="G30" i="38"/>
  <c r="K19" i="38"/>
  <c r="G19" i="38"/>
  <c r="A118" i="37"/>
  <c r="K87" i="37"/>
  <c r="A67" i="37"/>
  <c r="A65" i="37"/>
  <c r="K52" i="37"/>
  <c r="K54" i="37" s="1"/>
  <c r="G52" i="37"/>
  <c r="G54" i="37" s="1"/>
  <c r="K30" i="37"/>
  <c r="G30" i="37"/>
  <c r="K19" i="37"/>
  <c r="G19" i="37"/>
  <c r="I33" i="38" l="1"/>
  <c r="I37" i="38" s="1"/>
  <c r="I40" i="38" s="1"/>
  <c r="I56" i="38" s="1"/>
  <c r="I90" i="38" s="1"/>
  <c r="I33" i="37"/>
  <c r="I37" i="37" s="1"/>
  <c r="I40" i="37" s="1"/>
  <c r="I56" i="37" s="1"/>
  <c r="K33" i="38"/>
  <c r="K37" i="38" s="1"/>
  <c r="M33" i="37"/>
  <c r="M37" i="37" s="1"/>
  <c r="M40" i="37" s="1"/>
  <c r="M56" i="37" s="1"/>
  <c r="M33" i="38"/>
  <c r="M37" i="38" s="1"/>
  <c r="M40" i="38" s="1"/>
  <c r="M56" i="38" s="1"/>
  <c r="M90" i="38" s="1"/>
  <c r="M95" i="41"/>
  <c r="M99" i="41" s="1"/>
  <c r="G33" i="38"/>
  <c r="G37" i="38" s="1"/>
  <c r="K33" i="37"/>
  <c r="K37" i="37" s="1"/>
  <c r="K40" i="37" s="1"/>
  <c r="G33" i="37"/>
  <c r="G37" i="37" s="1"/>
  <c r="G40" i="37" s="1"/>
  <c r="S29" i="39"/>
  <c r="Y22" i="39"/>
  <c r="U22" i="39"/>
  <c r="S22" i="39"/>
  <c r="O17" i="40"/>
  <c r="I95" i="41"/>
  <c r="I99" i="41" s="1"/>
  <c r="K56" i="37" l="1"/>
  <c r="K91" i="37"/>
  <c r="G56" i="37"/>
  <c r="G87" i="37" s="1"/>
  <c r="G91" i="37"/>
  <c r="K40" i="38"/>
  <c r="K29" i="41"/>
  <c r="K40" i="41" s="1"/>
  <c r="K43" i="41" s="1"/>
  <c r="K95" i="41" s="1"/>
  <c r="K99" i="41" s="1"/>
  <c r="G40" i="38"/>
  <c r="G29" i="41"/>
  <c r="G40" i="41" s="1"/>
  <c r="G43" i="41" s="1"/>
  <c r="G95" i="41" s="1"/>
  <c r="G99" i="41" s="1"/>
  <c r="M142" i="17"/>
  <c r="M145" i="17" s="1"/>
  <c r="I142" i="17"/>
  <c r="I145" i="17" s="1"/>
  <c r="I91" i="17"/>
  <c r="M91" i="17"/>
  <c r="K91" i="17"/>
  <c r="G91" i="17"/>
  <c r="A59" i="17"/>
  <c r="A113" i="17" s="1"/>
  <c r="A57" i="17"/>
  <c r="A111" i="17" s="1"/>
  <c r="A110" i="17"/>
  <c r="A165" i="17"/>
  <c r="G81" i="37" l="1"/>
  <c r="K81" i="37"/>
  <c r="K56" i="38"/>
  <c r="K94" i="38"/>
  <c r="G56" i="38"/>
  <c r="G94" i="38"/>
  <c r="M43" i="17"/>
  <c r="I93" i="17"/>
  <c r="I147" i="17" s="1"/>
  <c r="K93" i="17"/>
  <c r="G93" i="17"/>
  <c r="M93" i="17"/>
  <c r="M147" i="17" s="1"/>
  <c r="K43" i="17"/>
  <c r="I43" i="17"/>
  <c r="G43" i="17"/>
  <c r="K84" i="38" l="1"/>
  <c r="K90" i="38"/>
  <c r="U27" i="39"/>
  <c r="G84" i="38"/>
  <c r="G90" i="38"/>
  <c r="O21" i="40" l="1"/>
  <c r="O23" i="40" s="1"/>
  <c r="M23" i="40"/>
  <c r="K142" i="17" s="1"/>
  <c r="K145" i="17" s="1"/>
  <c r="K147" i="17" s="1"/>
  <c r="M29" i="39"/>
  <c r="G142" i="17" l="1"/>
  <c r="G145" i="17" s="1"/>
  <c r="G147" i="17" s="1"/>
  <c r="Y27" i="39"/>
  <c r="Y29" i="39" s="1"/>
  <c r="U29" i="39"/>
</calcChain>
</file>

<file path=xl/sharedStrings.xml><?xml version="1.0" encoding="utf-8"?>
<sst xmlns="http://schemas.openxmlformats.org/spreadsheetml/2006/main" count="513" uniqueCount="229">
  <si>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</si>
  <si>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</si>
  <si>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</si>
  <si>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</si>
  <si>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</si>
  <si>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</si>
  <si>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</si>
  <si>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</si>
  <si>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</si>
  <si>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</si>
  <si>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</si>
  <si>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</si>
  <si>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</si>
  <si>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</si>
  <si>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</si>
  <si>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</si>
  <si>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</si>
  <si>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</si>
  <si>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</si>
  <si>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</si>
  <si>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</si>
  <si>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</si>
  <si>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</si>
  <si>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</si>
  <si>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</si>
  <si>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</si>
  <si>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</si>
  <si>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</si>
  <si>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</si>
  <si>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</si>
  <si>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</si>
  <si>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</si>
  <si>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</si>
  <si>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</si>
  <si>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</si>
  <si>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</si>
  <si>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</si>
  <si>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</si>
  <si>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</si>
  <si>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</si>
  <si>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</si>
  <si>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</si>
  <si>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</si>
  <si>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</si>
  <si>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Other components of equity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</si>
  <si>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</si>
  <si>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</si>
  <si>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</si>
  <si>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</si>
  <si>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</si>
  <si>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Consolidated </t>
  </si>
  <si>
    <t>Share</t>
  </si>
  <si>
    <t>Depreciation and amortisation</t>
  </si>
  <si>
    <t>Retentions</t>
  </si>
  <si>
    <t>to profit or loss</t>
  </si>
  <si>
    <t xml:space="preserve">Consolidated 
</t>
  </si>
  <si>
    <t xml:space="preserve">Separate 
</t>
  </si>
  <si>
    <t>Lease liabilities, net</t>
  </si>
  <si>
    <t>Total</t>
  </si>
  <si>
    <t>Share premium</t>
  </si>
  <si>
    <t>premium</t>
  </si>
  <si>
    <t>Right-of-use assets, net</t>
  </si>
  <si>
    <t>Income tax payables</t>
  </si>
  <si>
    <t>Goodwill</t>
  </si>
  <si>
    <t>equity</t>
  </si>
  <si>
    <t>31 December</t>
  </si>
  <si>
    <t>Equipment, net</t>
  </si>
  <si>
    <t>Note</t>
  </si>
  <si>
    <t>Revenue from services</t>
  </si>
  <si>
    <t>Cost of services</t>
  </si>
  <si>
    <t>Owners of the Company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</si>
  <si>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</si>
  <si>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</si>
  <si>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</si>
  <si>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</si>
  <si>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</si>
  <si>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</si>
  <si>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</si>
  <si>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</si>
  <si>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</si>
  <si>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</si>
  <si>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</si>
  <si>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</si>
  <si>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</si>
  <si>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</si>
  <si>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</si>
  <si>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</si>
  <si>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</si>
  <si>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                                                                     </t>
  </si>
  <si>
    <t>financial information</t>
  </si>
  <si>
    <t>(Unaudited)</t>
  </si>
  <si>
    <t>(Audited)</t>
  </si>
  <si>
    <t>Consolidated financial information (Unaudited)</t>
  </si>
  <si>
    <t>Separate financial information (Unaudited)</t>
  </si>
  <si>
    <t>Cash and cash equivalents at the end of the period</t>
  </si>
  <si>
    <t>changes in working capital</t>
  </si>
  <si>
    <t>Current assets</t>
  </si>
  <si>
    <t>Revenues</t>
  </si>
  <si>
    <t>Expenses</t>
  </si>
  <si>
    <t>Total comprehensive income for the period</t>
  </si>
  <si>
    <t>subsequently to profit or loss</t>
  </si>
  <si>
    <t>Total revenues</t>
  </si>
  <si>
    <t>Total expenses</t>
  </si>
  <si>
    <t>a financial institution</t>
  </si>
  <si>
    <t xml:space="preserve">Items that will be reclassified </t>
  </si>
  <si>
    <t xml:space="preserve">   on financial information</t>
  </si>
  <si>
    <t>Total items that will be reclassified subsequently</t>
  </si>
  <si>
    <t>Opening balance as at 1 January 2024</t>
  </si>
  <si>
    <t>2024</t>
  </si>
  <si>
    <t>Trade and other current receivables, net</t>
  </si>
  <si>
    <t>Deferred tax liabilities, net</t>
  </si>
  <si>
    <t>Trade and other current payables</t>
  </si>
  <si>
    <t>Service expenses</t>
  </si>
  <si>
    <t>Asia Network International Public Company Limited</t>
  </si>
  <si>
    <t>Other comprehensive income for the period, net of tax</t>
  </si>
  <si>
    <t xml:space="preserve">           Director ______________________________                  Director ______________________________ </t>
  </si>
  <si>
    <t>Retained earnings</t>
  </si>
  <si>
    <t>Dividends paid of subsidiaries</t>
  </si>
  <si>
    <t xml:space="preserve">                                                                 (Mr.Viraj Nobnomtham)                       </t>
  </si>
  <si>
    <t>Payment for purchase of equipment and intangible assets</t>
  </si>
  <si>
    <t>Dividend received in cash from subsidiaries</t>
  </si>
  <si>
    <t xml:space="preserve">Retained earnings </t>
  </si>
  <si>
    <t>Deferred tax assets, net</t>
  </si>
  <si>
    <t>Financial assets measured at</t>
  </si>
  <si>
    <t>amortised cost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</si>
  <si>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</si>
  <si>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</si>
  <si>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 xml:space="preserve">  in joint ventures and income tax</t>
  </si>
  <si>
    <t>Income tax income (expense)</t>
  </si>
  <si>
    <t>Proceeds from financial assets measured at amortised cost</t>
  </si>
  <si>
    <t>Payment for financial assets measured at amortised cost</t>
  </si>
  <si>
    <t>2025</t>
  </si>
  <si>
    <t>Opening balance as at 1 January 2025</t>
  </si>
  <si>
    <t>Repayment of short-term loans from a financial institution</t>
  </si>
  <si>
    <t xml:space="preserve">at a par value of Baht 0.50 each </t>
  </si>
  <si>
    <t xml:space="preserve">1,848,000,000 ordinary shares </t>
  </si>
  <si>
    <t>at a par value of Baht 0.50 each</t>
  </si>
  <si>
    <t>Equity attributable to owners</t>
  </si>
  <si>
    <t>of the Company</t>
  </si>
  <si>
    <t>Reversal of (impairment) on financial assets</t>
  </si>
  <si>
    <t>-</t>
  </si>
  <si>
    <t xml:space="preserve">                                  Director ______________________________                  Director __________________________________ </t>
  </si>
  <si>
    <t xml:space="preserve">                                                           (Mr. Viraj Nobnomtham)                                                 (Mr. Thomas Tay  Nguen Cheong)</t>
  </si>
  <si>
    <t xml:space="preserve">                    Director ______________________________                  Director __________________________________ </t>
  </si>
  <si>
    <t xml:space="preserve">                              (Mr. Viraj Nobnomtham)                                                       (Mr. Thomas Tay  Nguen Cheong)</t>
  </si>
  <si>
    <t>Total items that will  be reclassified subsequently</t>
  </si>
  <si>
    <t xml:space="preserve">                   Director ______________________________                  Director __________________________________ </t>
  </si>
  <si>
    <t xml:space="preserve">                                   (Mr. Viraj Nobnomtham)                                                         (Mr. Thomas Tay  Nguen Cheong)</t>
  </si>
  <si>
    <t xml:space="preserve">               Director ______________________________                  Director __________________________________ </t>
  </si>
  <si>
    <t xml:space="preserve">                            (Mr. Viraj Nobnomtham)                                                         (Mr. Thomas Tay  Nguen Cheong)</t>
  </si>
  <si>
    <t>Share of other</t>
  </si>
  <si>
    <t>Dividends paid</t>
  </si>
  <si>
    <t xml:space="preserve">                                 (Mr. Viraj Nobnomtham)                                                        (Mr. Thomas Tay  Nguen Cheong)</t>
  </si>
  <si>
    <t>Gain from lease termination</t>
  </si>
  <si>
    <t>Trade and other current receivables</t>
  </si>
  <si>
    <t xml:space="preserve">          Director ______________________________                  Director __________________________________ </t>
  </si>
  <si>
    <t xml:space="preserve">                          (Mr. Viraj Nobnomtham)                                                       (Mr. Thomas Tay  Nguen Cheong)</t>
  </si>
  <si>
    <t>Dividend paid</t>
  </si>
  <si>
    <t>Dividend paid to non-controlling interests</t>
  </si>
  <si>
    <t>Net increase (decrease) in cash and cash equivalents</t>
  </si>
  <si>
    <t>Exchange gains (losses) on cash and cash equivalents</t>
  </si>
  <si>
    <t xml:space="preserve">                      Director ______________________________                  Director __________________________________ </t>
  </si>
  <si>
    <t xml:space="preserve">                                          (Mr. Viraj Nobnomtham)                                                            (Mr. Thomas Tay  Nguen Cheong)</t>
  </si>
  <si>
    <t>Gains (losses) on exchange rate, net</t>
  </si>
  <si>
    <t>Proceeds from short-term loans from a financial institution</t>
  </si>
  <si>
    <t>Impairment on financial assets</t>
  </si>
  <si>
    <t>(Reversal of) impairment on financial assets</t>
  </si>
  <si>
    <t>Net cash used in financing activities</t>
  </si>
  <si>
    <t>The accompanying notes are an integral part of this interim financial information.</t>
  </si>
  <si>
    <t>The accompanying notes on pages are an integral part of this interim financial information.</t>
  </si>
  <si>
    <t>accounted for using the equity method</t>
  </si>
  <si>
    <t>Share of other comprehensive income of joint ventures</t>
  </si>
  <si>
    <t xml:space="preserve">   accounted for using the equity method</t>
  </si>
  <si>
    <t xml:space="preserve">   accounted for using</t>
  </si>
  <si>
    <t>the equity method</t>
  </si>
  <si>
    <t>Net cash generated from (used in) operating activities</t>
  </si>
  <si>
    <t>Cash flows generated from (used in) operations</t>
  </si>
  <si>
    <t>Net cash generated from (used in) investing activities</t>
  </si>
  <si>
    <t>Cash and cash equivalents at the beginning of the period</t>
  </si>
  <si>
    <t>Dividend receivables</t>
  </si>
  <si>
    <t>Short-term loan to related party</t>
  </si>
  <si>
    <t>Short-term loans from a financial institution</t>
  </si>
  <si>
    <t>Payment for short-term loan to related party</t>
  </si>
  <si>
    <t>Proceeds from short-term loan to related party</t>
  </si>
  <si>
    <t>Repayment of long-term loans from a financial institution</t>
  </si>
  <si>
    <t>Current portion of long-term loans from</t>
  </si>
  <si>
    <t>Long-term loans from a financial institution</t>
  </si>
  <si>
    <t>Operating assets decrease (increase)</t>
  </si>
  <si>
    <t>Operating liabilities increase (decrease)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</si>
  <si>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</si>
  <si>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</si>
  <si>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</si>
  <si>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                                    (Mr. Thomas Tay  Nguen Cheong)</t>
  </si>
  <si>
    <r>
      <t>Statement of Changes in Equity</t>
    </r>
    <r>
      <rPr>
        <sz val="9"/>
        <rFont val="Arial"/>
        <family val="2"/>
      </rPr>
      <t xml:space="preserve"> (continued)</t>
    </r>
  </si>
  <si>
    <t>As at 30 September 2025</t>
  </si>
  <si>
    <t>30 September</t>
  </si>
  <si>
    <t>For the three-month period ended 30 September 2025</t>
  </si>
  <si>
    <t>For the nine-month period ended 30 September 2025</t>
  </si>
  <si>
    <t>Dividend income</t>
  </si>
  <si>
    <t>Closing balance as at 30 September 2024</t>
  </si>
  <si>
    <t>Closing balance as at 30 September 2025</t>
  </si>
  <si>
    <t xml:space="preserve">Proceeds from disposal of investments </t>
  </si>
  <si>
    <t>in subsidiaries and joint ventures</t>
  </si>
  <si>
    <t>Cash decreased from disposal of a subsidiary</t>
  </si>
  <si>
    <t>Dividend payables</t>
  </si>
  <si>
    <t>Short-term loan to other party</t>
  </si>
  <si>
    <t>Loss on disposal and write-off of equipment</t>
  </si>
  <si>
    <t>(Gain) Loss on foreign exchange rates</t>
  </si>
  <si>
    <t>Payment for investments in subsidiaries and joint ventures</t>
  </si>
  <si>
    <t>Payment for short-term loan to other party</t>
  </si>
  <si>
    <t xml:space="preserve">Profit before share of profit from investments </t>
  </si>
  <si>
    <t xml:space="preserve">Share of profit from investments in joint ventures </t>
  </si>
  <si>
    <t>Profit before income tax</t>
  </si>
  <si>
    <t>Profit for the period</t>
  </si>
  <si>
    <t xml:space="preserve">Profit attributable to: </t>
  </si>
  <si>
    <t>Earnings per share - Owners of the Company</t>
  </si>
  <si>
    <t>Basic earnings per share</t>
  </si>
  <si>
    <t>Share of profit from investments in joint ventures</t>
  </si>
  <si>
    <t>Profit from operating activities before</t>
  </si>
  <si>
    <t>Total comprehensive income attributable to:</t>
  </si>
  <si>
    <t>Prepayment for shares subscription</t>
  </si>
  <si>
    <t>comprehensive income</t>
  </si>
  <si>
    <t>of  joint ventures</t>
  </si>
  <si>
    <t xml:space="preserve">attributable to owners </t>
  </si>
  <si>
    <t xml:space="preserve">Prepayment for shares subscription </t>
  </si>
  <si>
    <t>Other non-current receivables, net</t>
  </si>
  <si>
    <t>Non-cash transactions</t>
  </si>
  <si>
    <t>Current portion of lease liabilities, net</t>
  </si>
  <si>
    <r>
      <t xml:space="preserve">Statement of Cash Flows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</si>
</sst>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  <numFmt numFmtId="174" formatCode="_-* #,##0_-;\-* #,##0_-;_-* &quot;-&quot;??_-;_-@_-"/>
  </numFmts>
  <fonts count="12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3" fillId="0" borderId="0"/>
    <xf numFmtId="173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3" fillId="0" borderId="0"/>
  </cellStyleXfs>
  <cellXfs count="168">
    <xf numFmtId="0" fontId="0" fillId="0" borderId="0" xfId="0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0" borderId="0" xfId="11" applyNumberFormat="1" applyFont="1" applyFill="1" applyAlignment="1">
      <alignment horizontal="right" vertical="center"/>
    </xf>
    <xf numFmtId="168" fontId="7" fillId="0" borderId="2" xfId="11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9" fontId="7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8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8" fontId="7" fillId="0" borderId="0" xfId="0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right" vertical="center"/>
    </xf>
    <xf numFmtId="0" fontId="7" fillId="0" borderId="0" xfId="0" applyFont="1"/>
    <xf numFmtId="168" fontId="6" fillId="0" borderId="0" xfId="0" applyNumberFormat="1" applyFont="1" applyAlignment="1">
      <alignment vertical="center"/>
    </xf>
    <xf numFmtId="173" fontId="7" fillId="0" borderId="0" xfId="9" applyFont="1" applyFill="1" applyAlignment="1">
      <alignment vertical="center"/>
    </xf>
    <xf numFmtId="173" fontId="7" fillId="0" borderId="0" xfId="9" applyFont="1" applyFill="1" applyAlignment="1">
      <alignment horizontal="right" vertical="center"/>
    </xf>
    <xf numFmtId="167" fontId="7" fillId="0" borderId="0" xfId="0" applyNumberFormat="1" applyFont="1" applyAlignment="1">
      <alignment horizontal="centerContinuous" vertical="center"/>
    </xf>
    <xf numFmtId="167" fontId="7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Continuous" vertical="center"/>
    </xf>
    <xf numFmtId="166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2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2" fontId="7" fillId="0" borderId="3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8" fontId="7" fillId="0" borderId="2" xfId="10" applyNumberFormat="1" applyFont="1" applyBorder="1" applyAlignment="1">
      <alignment horizontal="right" vertical="center"/>
    </xf>
    <xf numFmtId="172" fontId="7" fillId="0" borderId="3" xfId="2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5" fontId="6" fillId="0" borderId="0" xfId="0" quotePrefix="1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 wrapText="1"/>
    </xf>
    <xf numFmtId="167" fontId="7" fillId="0" borderId="0" xfId="3" applyNumberFormat="1" applyFont="1" applyFill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5" fontId="7" fillId="0" borderId="0" xfId="0" quotePrefix="1" applyNumberFormat="1" applyFont="1" applyAlignment="1">
      <alignment vertical="center"/>
    </xf>
    <xf numFmtId="167" fontId="7" fillId="0" borderId="2" xfId="3" applyNumberFormat="1" applyFont="1" applyFill="1" applyBorder="1" applyAlignment="1">
      <alignment horizontal="right" vertical="center"/>
    </xf>
    <xf numFmtId="167" fontId="7" fillId="0" borderId="2" xfId="1" applyNumberFormat="1" applyFont="1" applyBorder="1" applyAlignment="1">
      <alignment vertical="center"/>
    </xf>
    <xf numFmtId="167" fontId="7" fillId="0" borderId="3" xfId="1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7" fillId="0" borderId="0" xfId="1" quotePrefix="1" applyFont="1" applyAlignment="1">
      <alignment horizontal="center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7" fontId="7" fillId="0" borderId="0" xfId="12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0" fontId="7" fillId="0" borderId="0" xfId="0" quotePrefix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7" fontId="7" fillId="0" borderId="0" xfId="0" applyNumberFormat="1" applyFont="1"/>
    <xf numFmtId="43" fontId="7" fillId="0" borderId="0" xfId="3" applyFont="1" applyFill="1" applyAlignment="1">
      <alignment vertical="center"/>
    </xf>
    <xf numFmtId="167" fontId="7" fillId="0" borderId="2" xfId="12" applyNumberFormat="1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2" xfId="7" applyNumberFormat="1" applyFont="1" applyFill="1" applyBorder="1" applyAlignment="1">
      <alignment horizontal="right" vertical="center"/>
    </xf>
    <xf numFmtId="168" fontId="7" fillId="0" borderId="2" xfId="7" quotePrefix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Continuous" vertical="center"/>
    </xf>
    <xf numFmtId="166" fontId="6" fillId="0" borderId="2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vertical="center" wrapText="1"/>
    </xf>
    <xf numFmtId="166" fontId="6" fillId="0" borderId="0" xfId="0" quotePrefix="1" applyNumberFormat="1" applyFont="1" applyAlignment="1">
      <alignment horizontal="right" vertical="center"/>
    </xf>
    <xf numFmtId="168" fontId="7" fillId="0" borderId="0" xfId="13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0" xfId="2" applyFont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168" fontId="6" fillId="0" borderId="0" xfId="0" applyNumberFormat="1" applyFont="1" applyAlignment="1">
      <alignment horizontal="centerContinuous" vertical="center"/>
    </xf>
    <xf numFmtId="168" fontId="6" fillId="0" borderId="0" xfId="0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right" vertical="center"/>
    </xf>
    <xf numFmtId="3" fontId="7" fillId="0" borderId="0" xfId="0" quotePrefix="1" applyNumberFormat="1" applyFont="1" applyAlignment="1">
      <alignment horizontal="right" vertical="center"/>
    </xf>
    <xf numFmtId="168" fontId="7" fillId="0" borderId="2" xfId="0" quotePrefix="1" applyNumberFormat="1" applyFont="1" applyBorder="1" applyAlignment="1">
      <alignment horizontal="right" vertical="center"/>
    </xf>
    <xf numFmtId="3" fontId="7" fillId="0" borderId="0" xfId="0" applyNumberFormat="1" applyFont="1"/>
    <xf numFmtId="168" fontId="7" fillId="0" borderId="0" xfId="0" quotePrefix="1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5" fontId="10" fillId="0" borderId="0" xfId="0" quotePrefix="1" applyNumberFormat="1" applyFont="1" applyAlignment="1">
      <alignment vertical="center"/>
    </xf>
    <xf numFmtId="167" fontId="10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wrapText="1"/>
    </xf>
    <xf numFmtId="167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 wrapText="1"/>
    </xf>
    <xf numFmtId="168" fontId="10" fillId="0" borderId="2" xfId="0" applyNumberFormat="1" applyFont="1" applyBorder="1" applyAlignment="1">
      <alignment horizontal="right" vertical="center" wrapText="1"/>
    </xf>
    <xf numFmtId="167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7" fontId="11" fillId="0" borderId="0" xfId="3" applyNumberFormat="1" applyFont="1" applyFill="1" applyAlignment="1">
      <alignment horizontal="right" vertical="center"/>
    </xf>
    <xf numFmtId="168" fontId="11" fillId="0" borderId="0" xfId="2" applyNumberFormat="1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164" fontId="11" fillId="0" borderId="0" xfId="4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15" fontId="11" fillId="0" borderId="0" xfId="0" quotePrefix="1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8" fontId="11" fillId="0" borderId="2" xfId="2" applyNumberFormat="1" applyFont="1" applyBorder="1" applyAlignment="1">
      <alignment horizontal="right"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1" fillId="0" borderId="2" xfId="1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7" fontId="11" fillId="0" borderId="3" xfId="1" applyNumberFormat="1" applyFont="1" applyBorder="1" applyAlignment="1">
      <alignment horizontal="right" vertical="center"/>
    </xf>
    <xf numFmtId="167" fontId="11" fillId="0" borderId="0" xfId="9" applyNumberFormat="1" applyFont="1" applyFill="1" applyAlignment="1">
      <alignment horizontal="right" vertical="center"/>
    </xf>
    <xf numFmtId="167" fontId="11" fillId="0" borderId="0" xfId="3" applyNumberFormat="1" applyFont="1" applyFill="1" applyBorder="1" applyAlignment="1">
      <alignment horizontal="right" vertical="center"/>
    </xf>
    <xf numFmtId="0" fontId="6" fillId="0" borderId="0" xfId="0" applyFont="1"/>
    <xf numFmtId="167" fontId="7" fillId="0" borderId="3" xfId="0" applyNumberFormat="1" applyFont="1" applyBorder="1" applyAlignment="1">
      <alignment vertical="center"/>
    </xf>
    <xf numFmtId="174" fontId="7" fillId="0" borderId="0" xfId="3" applyNumberFormat="1" applyFont="1" applyFill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6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167" fontId="10" fillId="0" borderId="4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justify" vertical="center"/>
    </xf>
  </cellXfs>
  <cellStyles count="14">
    <cellStyle name="Comma" xfId="3" builtinId="3"/>
    <cellStyle name="Comma 2 2" xfId="7" xr:uid="{E778B2F6-4608-4C6B-AF53-D8AC3C770A8C}"/>
    <cellStyle name="Comma 3" xfId="5" xr:uid="{3EBBB018-28FC-47D7-A3E8-D5FD5A56B34E}"/>
    <cellStyle name="Comma 5" xfId="9" xr:uid="{BB0180F1-1819-48AB-9523-6929AD2E9605}"/>
    <cellStyle name="Comma_Akara 2010 2" xfId="11" xr:uid="{DB6E5737-E978-40C3-933A-4F5C4BE5DC8E}"/>
    <cellStyle name="Comma_Akara_3 years FS_Eng_v 19 March" xfId="12" xr:uid="{E05E1A35-AC9E-4CE9-9BC8-E21755924776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Akara 2010" xfId="13" xr:uid="{24A00AD5-5917-41B9-AFB3-02A34ECB852E}"/>
    <cellStyle name="Normal_SPRCstatement01-Eng" xfId="10" xr:uid="{AE8E6D29-F9A4-4D36-9AF4-2D9083CB1ECE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5"/>
  <sheetViews>
    <sheetView tabSelected="1" topLeftCell="A159" zoomScale="115" zoomScaleNormal="115" zoomScaleSheetLayoutView="100" workbookViewId="0">
      <selection activeCell="G179" sqref="G179"/>
    </sheetView>
  </sheetViews>
  <sheetFormatPr defaultColWidth="9.1640625" defaultRowHeight="16.5" customHeight="1"/>
  <cols>
    <col min="1" max="3" width="1.33203125" style="5" customWidth="1"/>
    <col min="4" max="4" width="36.6640625" style="5" customWidth="1"/>
    <col min="5" max="5" width="6.33203125" style="5" customWidth="1"/>
    <col min="6" max="6" width="1" style="5" customWidth="1"/>
    <col min="7" max="7" width="14.83203125" style="5" customWidth="1"/>
    <col min="8" max="8" width="1" style="5" customWidth="1"/>
    <col min="9" max="9" width="14.83203125" style="5" customWidth="1"/>
    <col min="10" max="10" width="1" style="5" customWidth="1"/>
    <col min="11" max="11" width="14.83203125" style="104" customWidth="1"/>
    <col min="12" max="12" width="1" style="104" customWidth="1"/>
    <col min="13" max="13" width="14.83203125" style="104" customWidth="1"/>
    <col min="14" max="16384" width="9.1640625" style="5"/>
  </cols>
  <sheetData>
    <row r="1" spans="1:13" ht="16.5" customHeight="1">
      <c r="A1" s="1" t="s">
        <v>113</v>
      </c>
      <c r="B1" s="2"/>
      <c r="C1" s="3"/>
      <c r="D1" s="3"/>
      <c r="E1" s="4"/>
      <c r="F1" s="3"/>
      <c r="G1" s="3"/>
      <c r="H1" s="3"/>
      <c r="I1" s="3"/>
      <c r="J1" s="3"/>
      <c r="K1" s="93"/>
      <c r="L1" s="93"/>
      <c r="M1" s="93"/>
    </row>
    <row r="2" spans="1:13" ht="16.5" customHeight="1">
      <c r="A2" s="1" t="s">
        <v>71</v>
      </c>
      <c r="B2" s="2"/>
      <c r="C2" s="3"/>
      <c r="D2" s="3"/>
      <c r="E2" s="4"/>
      <c r="F2" s="3"/>
      <c r="G2" s="3"/>
      <c r="H2" s="3"/>
      <c r="I2" s="3"/>
      <c r="J2" s="3"/>
      <c r="K2" s="93"/>
      <c r="L2" s="93"/>
      <c r="M2" s="93"/>
    </row>
    <row r="3" spans="1:13" ht="16.5" customHeight="1">
      <c r="A3" s="94" t="s">
        <v>194</v>
      </c>
      <c r="B3" s="6"/>
      <c r="C3" s="95"/>
      <c r="D3" s="95"/>
      <c r="E3" s="7"/>
      <c r="F3" s="95"/>
      <c r="G3" s="95"/>
      <c r="H3" s="95"/>
      <c r="I3" s="95"/>
      <c r="J3" s="95"/>
      <c r="K3" s="96"/>
      <c r="L3" s="96"/>
      <c r="M3" s="96"/>
    </row>
    <row r="4" spans="1:13" ht="16.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93"/>
      <c r="L4" s="93"/>
      <c r="M4" s="93"/>
    </row>
    <row r="5" spans="1:13" ht="16.5" customHeight="1">
      <c r="A5" s="2"/>
      <c r="B5" s="2"/>
      <c r="C5" s="3"/>
      <c r="D5" s="3"/>
      <c r="E5" s="4"/>
      <c r="F5" s="3"/>
      <c r="G5" s="3"/>
      <c r="H5" s="3"/>
      <c r="I5" s="3"/>
      <c r="J5" s="3"/>
      <c r="K5" s="93"/>
      <c r="L5" s="93"/>
      <c r="M5" s="93"/>
    </row>
    <row r="6" spans="1:13" ht="16.350000000000001" customHeight="1">
      <c r="A6" s="2"/>
      <c r="B6" s="2"/>
      <c r="C6" s="3"/>
      <c r="D6" s="3"/>
      <c r="E6" s="4"/>
      <c r="F6" s="3"/>
      <c r="G6" s="153" t="s">
        <v>50</v>
      </c>
      <c r="H6" s="153"/>
      <c r="I6" s="153"/>
      <c r="J6" s="97"/>
      <c r="K6" s="153" t="s">
        <v>47</v>
      </c>
      <c r="L6" s="153"/>
      <c r="M6" s="153"/>
    </row>
    <row r="7" spans="1:13" ht="16.350000000000001" customHeight="1">
      <c r="A7" s="2"/>
      <c r="B7" s="2"/>
      <c r="C7" s="3"/>
      <c r="D7" s="3"/>
      <c r="E7" s="4"/>
      <c r="F7" s="3"/>
      <c r="G7" s="154" t="s">
        <v>89</v>
      </c>
      <c r="H7" s="154"/>
      <c r="I7" s="154"/>
      <c r="J7" s="97"/>
      <c r="K7" s="154" t="s">
        <v>89</v>
      </c>
      <c r="L7" s="154"/>
      <c r="M7" s="154"/>
    </row>
    <row r="8" spans="1:13" ht="16.350000000000001" customHeight="1">
      <c r="A8" s="2"/>
      <c r="B8" s="2"/>
      <c r="C8" s="3"/>
      <c r="D8" s="3"/>
      <c r="E8" s="4"/>
      <c r="F8" s="3"/>
      <c r="G8" s="8" t="s">
        <v>90</v>
      </c>
      <c r="H8" s="8"/>
      <c r="I8" s="8" t="s">
        <v>91</v>
      </c>
      <c r="J8" s="8"/>
      <c r="K8" s="8" t="s">
        <v>90</v>
      </c>
      <c r="L8" s="8"/>
      <c r="M8" s="8" t="s">
        <v>91</v>
      </c>
    </row>
    <row r="9" spans="1:13" ht="16.350000000000001" customHeight="1">
      <c r="A9" s="2"/>
      <c r="B9" s="2"/>
      <c r="C9" s="3"/>
      <c r="D9" s="3"/>
      <c r="E9" s="3"/>
      <c r="F9" s="98"/>
      <c r="G9" s="98" t="s">
        <v>195</v>
      </c>
      <c r="H9" s="98"/>
      <c r="I9" s="9" t="s">
        <v>65</v>
      </c>
      <c r="J9" s="98"/>
      <c r="K9" s="98" t="s">
        <v>195</v>
      </c>
      <c r="L9" s="98"/>
      <c r="M9" s="9" t="s">
        <v>65</v>
      </c>
    </row>
    <row r="10" spans="1:13" ht="16.350000000000001" customHeight="1">
      <c r="A10" s="2"/>
      <c r="B10" s="2"/>
      <c r="C10" s="3"/>
      <c r="D10" s="3"/>
      <c r="E10" s="4"/>
      <c r="F10" s="3"/>
      <c r="G10" s="10" t="s">
        <v>131</v>
      </c>
      <c r="H10" s="11"/>
      <c r="I10" s="10" t="s">
        <v>108</v>
      </c>
      <c r="J10" s="11"/>
      <c r="K10" s="10" t="s">
        <v>131</v>
      </c>
      <c r="L10" s="11"/>
      <c r="M10" s="10" t="s">
        <v>108</v>
      </c>
    </row>
    <row r="11" spans="1:13" ht="16.350000000000001" customHeight="1">
      <c r="A11" s="12"/>
      <c r="B11" s="12"/>
      <c r="C11" s="12"/>
      <c r="D11" s="12"/>
      <c r="E11" s="7" t="s">
        <v>1</v>
      </c>
      <c r="F11" s="12"/>
      <c r="G11" s="13" t="s">
        <v>2</v>
      </c>
      <c r="H11" s="12"/>
      <c r="I11" s="13" t="s">
        <v>2</v>
      </c>
      <c r="J11" s="12"/>
      <c r="K11" s="13" t="s">
        <v>2</v>
      </c>
      <c r="L11" s="12"/>
      <c r="M11" s="13" t="s">
        <v>2</v>
      </c>
    </row>
    <row r="12" spans="1:13" ht="16.350000000000001" customHeight="1">
      <c r="A12" s="12"/>
      <c r="B12" s="12"/>
      <c r="C12" s="12"/>
      <c r="D12" s="12"/>
      <c r="E12" s="4"/>
      <c r="F12" s="12"/>
      <c r="G12" s="11"/>
      <c r="H12" s="12"/>
      <c r="I12" s="11"/>
      <c r="J12" s="12"/>
      <c r="K12" s="11"/>
      <c r="L12" s="12"/>
      <c r="M12" s="11"/>
    </row>
    <row r="13" spans="1:13" ht="16.350000000000001" customHeight="1">
      <c r="A13" s="2" t="s">
        <v>0</v>
      </c>
      <c r="B13" s="14"/>
      <c r="E13" s="12"/>
      <c r="K13" s="15"/>
      <c r="L13" s="15"/>
      <c r="M13" s="15"/>
    </row>
    <row r="14" spans="1:13" ht="8.1" customHeight="1">
      <c r="A14" s="16"/>
      <c r="B14" s="14"/>
      <c r="E14" s="12"/>
      <c r="K14" s="15"/>
      <c r="L14" s="15"/>
      <c r="M14" s="15"/>
    </row>
    <row r="15" spans="1:13" ht="16.350000000000001" customHeight="1">
      <c r="A15" s="2" t="s">
        <v>96</v>
      </c>
      <c r="B15" s="14"/>
      <c r="E15" s="12"/>
      <c r="K15" s="15"/>
      <c r="L15" s="15"/>
      <c r="M15" s="15"/>
    </row>
    <row r="16" spans="1:13" ht="8.1" customHeight="1">
      <c r="B16" s="14"/>
      <c r="E16" s="12"/>
      <c r="K16" s="15"/>
      <c r="L16" s="15"/>
      <c r="M16" s="15"/>
    </row>
    <row r="17" spans="1:13" ht="16.350000000000001" customHeight="1">
      <c r="A17" s="5" t="s">
        <v>3</v>
      </c>
      <c r="B17" s="14"/>
      <c r="E17" s="12"/>
      <c r="F17" s="17"/>
      <c r="G17" s="20">
        <v>1109842270</v>
      </c>
      <c r="H17" s="99"/>
      <c r="I17" s="20">
        <v>1178952473</v>
      </c>
      <c r="J17" s="99"/>
      <c r="K17" s="20">
        <v>156665644</v>
      </c>
      <c r="L17" s="18"/>
      <c r="M17" s="18">
        <v>85877453</v>
      </c>
    </row>
    <row r="18" spans="1:13" ht="16.350000000000001" customHeight="1">
      <c r="A18" s="5" t="s">
        <v>123</v>
      </c>
      <c r="B18" s="14"/>
      <c r="E18" s="12"/>
      <c r="F18" s="17"/>
      <c r="G18" s="18"/>
      <c r="H18" s="18"/>
      <c r="I18" s="18"/>
      <c r="J18" s="18"/>
      <c r="K18" s="18"/>
      <c r="L18" s="18"/>
      <c r="M18" s="18"/>
    </row>
    <row r="19" spans="1:13" ht="16.350000000000001" customHeight="1">
      <c r="B19" s="5" t="s">
        <v>124</v>
      </c>
      <c r="E19" s="12"/>
      <c r="F19" s="17"/>
      <c r="G19" s="18">
        <v>42073641</v>
      </c>
      <c r="H19" s="18"/>
      <c r="I19" s="18">
        <v>50934915</v>
      </c>
      <c r="J19" s="18"/>
      <c r="K19" s="18">
        <v>0</v>
      </c>
      <c r="L19" s="18"/>
      <c r="M19" s="18">
        <v>0</v>
      </c>
    </row>
    <row r="20" spans="1:13" ht="16.350000000000001" customHeight="1">
      <c r="A20" s="5" t="s">
        <v>109</v>
      </c>
      <c r="E20" s="100">
        <v>7.1</v>
      </c>
      <c r="F20" s="17"/>
      <c r="G20" s="20">
        <v>551964271</v>
      </c>
      <c r="H20" s="99"/>
      <c r="I20" s="20">
        <v>632264225</v>
      </c>
      <c r="J20" s="99"/>
      <c r="K20" s="20">
        <v>39162193</v>
      </c>
      <c r="L20" s="18"/>
      <c r="M20" s="18">
        <v>127702793</v>
      </c>
    </row>
    <row r="21" spans="1:13" ht="16.350000000000001" customHeight="1">
      <c r="A21" s="5" t="s">
        <v>180</v>
      </c>
      <c r="B21" s="15"/>
      <c r="E21" s="12">
        <v>17.3</v>
      </c>
      <c r="F21" s="17"/>
      <c r="G21" s="20">
        <v>0</v>
      </c>
      <c r="H21" s="101"/>
      <c r="I21" s="20">
        <v>0</v>
      </c>
      <c r="J21" s="101"/>
      <c r="K21" s="20">
        <v>0</v>
      </c>
      <c r="L21" s="18"/>
      <c r="M21" s="18">
        <v>10000000</v>
      </c>
    </row>
    <row r="22" spans="1:13" ht="16.350000000000001" customHeight="1">
      <c r="A22" s="5" t="s">
        <v>205</v>
      </c>
      <c r="B22" s="15"/>
      <c r="E22" s="12">
        <v>8</v>
      </c>
      <c r="F22" s="17"/>
      <c r="G22" s="20">
        <v>14139617</v>
      </c>
      <c r="H22" s="101"/>
      <c r="I22" s="20">
        <v>0</v>
      </c>
      <c r="J22" s="101"/>
      <c r="K22" s="20">
        <v>0</v>
      </c>
      <c r="L22" s="18"/>
      <c r="M22" s="20">
        <v>0</v>
      </c>
    </row>
    <row r="23" spans="1:13" ht="16.350000000000001" customHeight="1">
      <c r="A23" s="5" t="s">
        <v>4</v>
      </c>
      <c r="E23" s="12"/>
      <c r="F23" s="17"/>
      <c r="G23" s="21">
        <v>55163180</v>
      </c>
      <c r="H23" s="18"/>
      <c r="I23" s="18">
        <v>66548088</v>
      </c>
      <c r="J23" s="18"/>
      <c r="K23" s="18">
        <v>7057233</v>
      </c>
      <c r="L23" s="18"/>
      <c r="M23" s="18">
        <v>8864252</v>
      </c>
    </row>
    <row r="24" spans="1:13" ht="8.1" customHeight="1">
      <c r="E24" s="17"/>
      <c r="F24" s="17"/>
      <c r="G24" s="102"/>
      <c r="H24" s="18"/>
      <c r="I24" s="102"/>
      <c r="J24" s="18"/>
      <c r="K24" s="102"/>
      <c r="L24" s="18"/>
      <c r="M24" s="102"/>
    </row>
    <row r="25" spans="1:13" ht="16.350000000000001" customHeight="1">
      <c r="A25" s="2" t="s">
        <v>5</v>
      </c>
      <c r="E25" s="17"/>
      <c r="F25" s="17"/>
      <c r="G25" s="22">
        <f>SUM(G17:G23)</f>
        <v>1773182979</v>
      </c>
      <c r="H25" s="18"/>
      <c r="I25" s="22">
        <f>SUM(I17:I23)</f>
        <v>1928699701</v>
      </c>
      <c r="J25" s="18"/>
      <c r="K25" s="22">
        <f>SUM(K17:K23)</f>
        <v>202885070</v>
      </c>
      <c r="L25" s="18"/>
      <c r="M25" s="22">
        <f>SUM(M17:M24)</f>
        <v>232444498</v>
      </c>
    </row>
    <row r="26" spans="1:13" ht="16.350000000000001" customHeight="1">
      <c r="E26" s="17"/>
      <c r="F26" s="17"/>
      <c r="G26" s="18"/>
      <c r="H26" s="18"/>
      <c r="I26" s="18"/>
      <c r="J26" s="18"/>
      <c r="K26" s="18"/>
      <c r="L26" s="18"/>
      <c r="M26" s="18"/>
    </row>
    <row r="27" spans="1:13" ht="16.350000000000001" customHeight="1">
      <c r="A27" s="2" t="s">
        <v>6</v>
      </c>
      <c r="E27" s="17"/>
      <c r="F27" s="17"/>
      <c r="G27" s="18"/>
      <c r="H27" s="18"/>
      <c r="I27" s="18"/>
      <c r="J27" s="18"/>
      <c r="K27" s="18"/>
      <c r="L27" s="18"/>
      <c r="M27" s="18"/>
    </row>
    <row r="28" spans="1:13" ht="8.1" customHeight="1">
      <c r="E28" s="17"/>
      <c r="F28" s="17"/>
      <c r="G28" s="18"/>
      <c r="H28" s="18"/>
      <c r="I28" s="18"/>
      <c r="J28" s="18"/>
      <c r="K28" s="18"/>
      <c r="L28" s="18"/>
      <c r="M28" s="18"/>
    </row>
    <row r="29" spans="1:13" ht="16.350000000000001" customHeight="1">
      <c r="A29" s="5" t="s">
        <v>224</v>
      </c>
      <c r="E29" s="17"/>
      <c r="F29" s="17"/>
      <c r="G29" s="18">
        <v>1302768</v>
      </c>
      <c r="H29" s="18"/>
      <c r="I29" s="18">
        <v>0</v>
      </c>
      <c r="J29" s="18"/>
      <c r="K29" s="18">
        <v>0</v>
      </c>
      <c r="L29" s="18"/>
      <c r="M29" s="18">
        <v>0</v>
      </c>
    </row>
    <row r="30" spans="1:13" ht="16.350000000000001" customHeight="1">
      <c r="A30" s="5" t="s">
        <v>225</v>
      </c>
      <c r="E30" s="12">
        <v>7.2</v>
      </c>
      <c r="F30" s="17"/>
      <c r="G30" s="18">
        <v>0</v>
      </c>
      <c r="H30" s="18"/>
      <c r="I30" s="18">
        <v>0</v>
      </c>
      <c r="J30" s="18"/>
      <c r="K30" s="18">
        <v>0</v>
      </c>
      <c r="L30" s="18"/>
      <c r="M30" s="18">
        <v>0</v>
      </c>
    </row>
    <row r="31" spans="1:13" ht="16.350000000000001" customHeight="1">
      <c r="A31" s="16" t="s">
        <v>39</v>
      </c>
      <c r="E31" s="12">
        <v>9.1</v>
      </c>
      <c r="F31" s="17"/>
      <c r="G31" s="18">
        <v>0</v>
      </c>
      <c r="I31" s="18">
        <v>0</v>
      </c>
      <c r="K31" s="18">
        <v>7550975181</v>
      </c>
      <c r="L31" s="18"/>
      <c r="M31" s="18">
        <v>7549955181</v>
      </c>
    </row>
    <row r="32" spans="1:13" ht="16.350000000000001" customHeight="1">
      <c r="A32" s="16" t="s">
        <v>48</v>
      </c>
      <c r="E32" s="12">
        <v>9.1999999999999993</v>
      </c>
      <c r="F32" s="17"/>
      <c r="G32" s="20">
        <v>45709333</v>
      </c>
      <c r="I32" s="18">
        <v>48296416</v>
      </c>
      <c r="K32" s="18">
        <v>0</v>
      </c>
      <c r="L32" s="18"/>
      <c r="M32" s="18">
        <v>0</v>
      </c>
    </row>
    <row r="33" spans="1:13" ht="16.350000000000001" customHeight="1">
      <c r="A33" s="16" t="s">
        <v>66</v>
      </c>
      <c r="E33" s="17"/>
      <c r="F33" s="17"/>
      <c r="G33" s="18">
        <v>6135397</v>
      </c>
      <c r="I33" s="18">
        <v>6733273</v>
      </c>
      <c r="K33" s="18">
        <v>140388</v>
      </c>
      <c r="L33" s="18"/>
      <c r="M33" s="18">
        <v>138350</v>
      </c>
    </row>
    <row r="34" spans="1:13" ht="16.350000000000001" customHeight="1">
      <c r="A34" s="16" t="s">
        <v>61</v>
      </c>
      <c r="E34" s="17"/>
      <c r="F34" s="17"/>
      <c r="G34" s="18">
        <v>23205231</v>
      </c>
      <c r="I34" s="18">
        <v>28208722</v>
      </c>
      <c r="K34" s="18">
        <v>0</v>
      </c>
      <c r="L34" s="18"/>
      <c r="M34" s="18">
        <v>371489</v>
      </c>
    </row>
    <row r="35" spans="1:13" ht="16.350000000000001" customHeight="1">
      <c r="A35" s="16" t="s">
        <v>49</v>
      </c>
      <c r="B35" s="15"/>
      <c r="E35" s="17">
        <v>10</v>
      </c>
      <c r="F35" s="17"/>
      <c r="G35" s="18">
        <v>212597653</v>
      </c>
      <c r="I35" s="18">
        <v>294680070</v>
      </c>
      <c r="K35" s="18">
        <v>0</v>
      </c>
      <c r="L35" s="18"/>
      <c r="M35" s="18">
        <v>0</v>
      </c>
    </row>
    <row r="36" spans="1:13" ht="16.350000000000001" customHeight="1">
      <c r="A36" s="16" t="s">
        <v>63</v>
      </c>
      <c r="B36" s="15"/>
      <c r="E36" s="103"/>
      <c r="F36" s="17"/>
      <c r="G36" s="18">
        <v>7644104053</v>
      </c>
      <c r="I36" s="18">
        <v>7644104053</v>
      </c>
      <c r="K36" s="18">
        <v>0</v>
      </c>
      <c r="L36" s="18"/>
      <c r="M36" s="18">
        <v>0</v>
      </c>
    </row>
    <row r="37" spans="1:13" ht="16.350000000000001" customHeight="1">
      <c r="A37" s="23" t="s">
        <v>122</v>
      </c>
      <c r="E37" s="17"/>
      <c r="F37" s="17"/>
      <c r="G37" s="18">
        <v>27063552</v>
      </c>
      <c r="H37" s="18"/>
      <c r="I37" s="18">
        <v>3768464</v>
      </c>
      <c r="J37" s="18"/>
      <c r="K37" s="18">
        <v>26999015</v>
      </c>
      <c r="L37" s="18"/>
      <c r="M37" s="18">
        <v>3768278</v>
      </c>
    </row>
    <row r="38" spans="1:13" ht="16.350000000000001" customHeight="1">
      <c r="A38" s="23" t="s">
        <v>53</v>
      </c>
      <c r="E38" s="17"/>
      <c r="F38" s="17"/>
      <c r="G38" s="18">
        <v>16189476</v>
      </c>
      <c r="H38" s="18"/>
      <c r="I38" s="18">
        <v>15082692</v>
      </c>
      <c r="J38" s="18"/>
      <c r="K38" s="18">
        <v>0</v>
      </c>
      <c r="L38" s="18"/>
      <c r="M38" s="18">
        <v>0</v>
      </c>
    </row>
    <row r="39" spans="1:13" ht="16.350000000000001" customHeight="1">
      <c r="A39" s="23" t="s">
        <v>32</v>
      </c>
      <c r="B39" s="23"/>
      <c r="C39" s="23"/>
      <c r="D39" s="23"/>
      <c r="E39" s="17"/>
      <c r="F39" s="17"/>
      <c r="G39" s="21">
        <v>89573410</v>
      </c>
      <c r="H39" s="20"/>
      <c r="I39" s="21">
        <v>91251205</v>
      </c>
      <c r="J39" s="20"/>
      <c r="K39" s="21">
        <v>21483093</v>
      </c>
      <c r="L39" s="18"/>
      <c r="M39" s="18">
        <v>20579542</v>
      </c>
    </row>
    <row r="40" spans="1:13" ht="8.1" customHeight="1">
      <c r="A40" s="16"/>
      <c r="E40" s="17"/>
      <c r="F40" s="17"/>
      <c r="G40" s="102"/>
      <c r="I40" s="102"/>
      <c r="K40" s="102"/>
      <c r="L40" s="5"/>
      <c r="M40" s="102"/>
    </row>
    <row r="41" spans="1:13" ht="16.350000000000001" customHeight="1">
      <c r="A41" s="2" t="s">
        <v>8</v>
      </c>
      <c r="E41" s="17"/>
      <c r="F41" s="17"/>
      <c r="G41" s="22">
        <f>SUM(G29:G39)</f>
        <v>8065880873</v>
      </c>
      <c r="I41" s="22">
        <f>SUM(I29:I39)</f>
        <v>8132124895</v>
      </c>
      <c r="K41" s="22">
        <f>SUM(K29:K39)</f>
        <v>7599597677</v>
      </c>
      <c r="L41" s="5"/>
      <c r="M41" s="22">
        <f>SUM(M29:M39)</f>
        <v>7574812840</v>
      </c>
    </row>
    <row r="42" spans="1:13" ht="8.1" customHeight="1">
      <c r="A42" s="2"/>
      <c r="E42" s="17"/>
      <c r="F42" s="17"/>
      <c r="G42" s="102"/>
      <c r="I42" s="102"/>
      <c r="K42" s="102"/>
      <c r="L42" s="5"/>
      <c r="M42" s="102"/>
    </row>
    <row r="43" spans="1:13" ht="16.350000000000001" customHeight="1" thickBot="1">
      <c r="A43" s="2" t="s">
        <v>9</v>
      </c>
      <c r="E43" s="24"/>
      <c r="F43" s="24"/>
      <c r="G43" s="25">
        <f>SUM(G41,G25)</f>
        <v>9839063852</v>
      </c>
      <c r="I43" s="25">
        <f>SUM(I41,I25)</f>
        <v>10060824596</v>
      </c>
      <c r="K43" s="25">
        <f>SUM(K41,K25)</f>
        <v>7802482747</v>
      </c>
      <c r="L43" s="5"/>
      <c r="M43" s="25">
        <f>SUM(M41,M25)</f>
        <v>7807257338</v>
      </c>
    </row>
    <row r="44" spans="1:13" ht="16.350000000000001" customHeight="1" thickTop="1">
      <c r="A44" s="2"/>
      <c r="E44" s="24"/>
      <c r="F44" s="24"/>
      <c r="G44" s="18"/>
      <c r="K44" s="18"/>
      <c r="L44" s="5"/>
    </row>
    <row r="45" spans="1:13" ht="15" customHeight="1">
      <c r="A45" s="2"/>
      <c r="E45" s="24"/>
      <c r="F45" s="24"/>
      <c r="G45" s="18"/>
      <c r="K45" s="18"/>
      <c r="L45" s="5"/>
    </row>
    <row r="46" spans="1:13" ht="15" customHeight="1">
      <c r="A46" s="2"/>
      <c r="E46" s="24"/>
      <c r="F46" s="24"/>
      <c r="G46" s="18"/>
      <c r="K46" s="18"/>
      <c r="L46" s="5"/>
    </row>
    <row r="47" spans="1:13" ht="15" customHeight="1">
      <c r="A47" s="2"/>
      <c r="E47" s="24"/>
      <c r="F47" s="24"/>
      <c r="G47" s="18"/>
      <c r="K47" s="18"/>
      <c r="L47" s="5"/>
    </row>
    <row r="48" spans="1:13" ht="15" customHeight="1">
      <c r="A48" s="2"/>
      <c r="E48" s="24"/>
      <c r="F48" s="24"/>
      <c r="G48" s="18"/>
      <c r="I48" s="18"/>
      <c r="K48" s="18"/>
      <c r="L48" s="5"/>
      <c r="M48" s="18"/>
    </row>
    <row r="49" spans="1:13" s="23" customFormat="1" ht="15" customHeight="1"/>
    <row r="50" spans="1:13" s="23" customFormat="1" ht="12.95" customHeight="1"/>
    <row r="51" spans="1:13" ht="12.95" customHeight="1">
      <c r="A51" s="2"/>
      <c r="E51" s="24"/>
      <c r="F51" s="24"/>
      <c r="G51" s="18"/>
      <c r="I51" s="18"/>
      <c r="K51" s="18"/>
      <c r="L51" s="5"/>
      <c r="M51" s="18"/>
    </row>
    <row r="52" spans="1:13" ht="16.350000000000001" customHeight="1">
      <c r="A52" s="156" t="s">
        <v>125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</row>
    <row r="53" spans="1:13" s="23" customFormat="1" ht="16.350000000000001" customHeight="1">
      <c r="A53" s="157" t="s">
        <v>126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</row>
    <row r="54" spans="1:13" s="23" customFormat="1" ht="16.350000000000001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</row>
    <row r="55" spans="1:13" s="23" customFormat="1" ht="10.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</row>
    <row r="56" spans="1:13" s="105" customFormat="1" ht="21.95" customHeight="1">
      <c r="A56" s="155" t="s">
        <v>168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</row>
    <row r="57" spans="1:13" ht="16.5" customHeight="1">
      <c r="A57" s="106" t="str">
        <f>A1</f>
        <v>Asia Network International Public Company Limited</v>
      </c>
      <c r="B57" s="2"/>
      <c r="C57" s="3"/>
      <c r="D57" s="3"/>
      <c r="E57" s="4"/>
      <c r="F57" s="3"/>
      <c r="G57" s="3"/>
      <c r="H57" s="3"/>
      <c r="I57" s="3"/>
      <c r="J57" s="3"/>
      <c r="K57" s="93"/>
      <c r="L57" s="93"/>
      <c r="M57" s="93"/>
    </row>
    <row r="58" spans="1:13" ht="16.5" customHeight="1">
      <c r="A58" s="1" t="s">
        <v>189</v>
      </c>
      <c r="B58" s="2"/>
      <c r="C58" s="3"/>
      <c r="D58" s="3"/>
      <c r="E58" s="4"/>
      <c r="F58" s="3"/>
      <c r="G58" s="3"/>
      <c r="H58" s="3"/>
      <c r="I58" s="3"/>
      <c r="J58" s="3"/>
      <c r="K58" s="93"/>
      <c r="L58" s="93"/>
      <c r="M58" s="93"/>
    </row>
    <row r="59" spans="1:13" ht="16.5" customHeight="1">
      <c r="A59" s="107" t="str">
        <f>A3</f>
        <v>As at 30 September 2025</v>
      </c>
      <c r="B59" s="6"/>
      <c r="C59" s="95"/>
      <c r="D59" s="95"/>
      <c r="E59" s="7"/>
      <c r="F59" s="95"/>
      <c r="G59" s="95"/>
      <c r="H59" s="95"/>
      <c r="I59" s="95"/>
      <c r="J59" s="95"/>
      <c r="K59" s="96"/>
      <c r="L59" s="96"/>
      <c r="M59" s="96"/>
    </row>
    <row r="60" spans="1:13" ht="16.5" customHeight="1">
      <c r="A60" s="2"/>
      <c r="B60" s="2"/>
      <c r="C60" s="3"/>
      <c r="D60" s="3"/>
      <c r="E60" s="4"/>
      <c r="F60" s="3"/>
      <c r="G60" s="3"/>
      <c r="H60" s="3"/>
      <c r="I60" s="3"/>
      <c r="J60" s="3"/>
      <c r="K60" s="93"/>
      <c r="L60" s="93"/>
      <c r="M60" s="93"/>
    </row>
    <row r="61" spans="1:13" ht="16.5" customHeight="1">
      <c r="A61" s="2"/>
      <c r="B61" s="2"/>
      <c r="C61" s="3"/>
      <c r="D61" s="3"/>
      <c r="E61" s="4"/>
      <c r="F61" s="3"/>
      <c r="G61" s="3"/>
      <c r="H61" s="3"/>
      <c r="I61" s="3"/>
      <c r="J61" s="3"/>
      <c r="K61" s="93"/>
      <c r="L61" s="93"/>
      <c r="M61" s="93"/>
    </row>
    <row r="62" spans="1:13" ht="16.5" customHeight="1">
      <c r="A62" s="2"/>
      <c r="B62" s="2"/>
      <c r="C62" s="3"/>
      <c r="D62" s="3"/>
      <c r="E62" s="4"/>
      <c r="F62" s="3"/>
      <c r="G62" s="153" t="s">
        <v>50</v>
      </c>
      <c r="H62" s="153"/>
      <c r="I62" s="153"/>
      <c r="J62" s="97"/>
      <c r="K62" s="153" t="s">
        <v>47</v>
      </c>
      <c r="L62" s="153"/>
      <c r="M62" s="153"/>
    </row>
    <row r="63" spans="1:13" ht="16.5" customHeight="1">
      <c r="A63" s="2"/>
      <c r="B63" s="2"/>
      <c r="C63" s="3"/>
      <c r="D63" s="3"/>
      <c r="E63" s="4"/>
      <c r="F63" s="3"/>
      <c r="G63" s="154" t="s">
        <v>89</v>
      </c>
      <c r="H63" s="154"/>
      <c r="I63" s="154"/>
      <c r="J63" s="97"/>
      <c r="K63" s="154" t="s">
        <v>89</v>
      </c>
      <c r="L63" s="154"/>
      <c r="M63" s="154"/>
    </row>
    <row r="64" spans="1:13" ht="16.5" customHeight="1">
      <c r="A64" s="2"/>
      <c r="B64" s="2"/>
      <c r="C64" s="3"/>
      <c r="D64" s="3"/>
      <c r="E64" s="4"/>
      <c r="F64" s="3"/>
      <c r="G64" s="8" t="s">
        <v>90</v>
      </c>
      <c r="H64" s="8"/>
      <c r="I64" s="8" t="s">
        <v>91</v>
      </c>
      <c r="J64" s="8"/>
      <c r="K64" s="8" t="s">
        <v>90</v>
      </c>
      <c r="L64" s="8"/>
      <c r="M64" s="8" t="s">
        <v>91</v>
      </c>
    </row>
    <row r="65" spans="1:13" ht="16.5" customHeight="1">
      <c r="A65" s="2"/>
      <c r="B65" s="2"/>
      <c r="C65" s="3"/>
      <c r="D65" s="3"/>
      <c r="E65" s="3"/>
      <c r="F65" s="98"/>
      <c r="G65" s="98" t="s">
        <v>195</v>
      </c>
      <c r="H65" s="98"/>
      <c r="I65" s="9" t="s">
        <v>65</v>
      </c>
      <c r="J65" s="98"/>
      <c r="K65" s="98" t="s">
        <v>195</v>
      </c>
      <c r="L65" s="98"/>
      <c r="M65" s="9" t="s">
        <v>65</v>
      </c>
    </row>
    <row r="66" spans="1:13" ht="16.5" customHeight="1">
      <c r="A66" s="2"/>
      <c r="B66" s="2"/>
      <c r="C66" s="3"/>
      <c r="D66" s="3"/>
      <c r="E66" s="4"/>
      <c r="F66" s="3"/>
      <c r="G66" s="10" t="s">
        <v>131</v>
      </c>
      <c r="H66" s="11"/>
      <c r="I66" s="10" t="s">
        <v>108</v>
      </c>
      <c r="J66" s="11"/>
      <c r="K66" s="10" t="s">
        <v>131</v>
      </c>
      <c r="L66" s="11"/>
      <c r="M66" s="10" t="s">
        <v>108</v>
      </c>
    </row>
    <row r="67" spans="1:13" ht="16.5" customHeight="1">
      <c r="A67" s="12"/>
      <c r="B67" s="12"/>
      <c r="C67" s="12"/>
      <c r="D67" s="12"/>
      <c r="E67" s="7" t="s">
        <v>1</v>
      </c>
      <c r="F67" s="12"/>
      <c r="G67" s="13" t="s">
        <v>2</v>
      </c>
      <c r="H67" s="12"/>
      <c r="I67" s="13" t="s">
        <v>2</v>
      </c>
      <c r="J67" s="12"/>
      <c r="K67" s="13" t="s">
        <v>2</v>
      </c>
      <c r="L67" s="12"/>
      <c r="M67" s="13" t="s">
        <v>2</v>
      </c>
    </row>
    <row r="68" spans="1:13" ht="16.5" customHeight="1">
      <c r="A68" s="16"/>
      <c r="B68" s="16"/>
      <c r="C68" s="27"/>
      <c r="D68" s="108"/>
      <c r="E68" s="109"/>
      <c r="F68" s="108"/>
      <c r="G68" s="108"/>
      <c r="H68" s="108"/>
      <c r="I68" s="108"/>
      <c r="J68" s="108"/>
      <c r="K68" s="8"/>
      <c r="L68" s="8"/>
      <c r="M68" s="8"/>
    </row>
    <row r="69" spans="1:13" ht="16.5" customHeight="1">
      <c r="A69" s="2" t="s">
        <v>40</v>
      </c>
      <c r="D69" s="19"/>
      <c r="E69" s="28"/>
      <c r="F69" s="19"/>
      <c r="G69" s="19"/>
      <c r="H69" s="19"/>
      <c r="I69" s="19"/>
      <c r="J69" s="19"/>
      <c r="K69" s="19"/>
      <c r="L69" s="19"/>
      <c r="M69" s="19"/>
    </row>
    <row r="70" spans="1:13" ht="8.1" customHeight="1">
      <c r="A70" s="16"/>
      <c r="B70" s="16"/>
      <c r="C70" s="27"/>
      <c r="D70" s="108"/>
      <c r="E70" s="109"/>
      <c r="F70" s="108"/>
      <c r="G70" s="108"/>
      <c r="H70" s="108"/>
      <c r="I70" s="108"/>
      <c r="J70" s="108"/>
      <c r="K70" s="8"/>
      <c r="L70" s="8"/>
      <c r="M70" s="8"/>
    </row>
    <row r="71" spans="1:13" ht="16.5" customHeight="1">
      <c r="A71" s="2" t="s">
        <v>10</v>
      </c>
      <c r="D71" s="19"/>
      <c r="E71" s="109"/>
      <c r="F71" s="109"/>
      <c r="G71" s="109"/>
      <c r="H71" s="109"/>
      <c r="I71" s="109"/>
      <c r="J71" s="109"/>
      <c r="K71" s="109"/>
      <c r="L71" s="109"/>
      <c r="M71" s="109"/>
    </row>
    <row r="72" spans="1:13" ht="8.1" customHeight="1">
      <c r="A72" s="16"/>
      <c r="D72" s="19"/>
      <c r="E72" s="109"/>
      <c r="F72" s="109"/>
      <c r="G72" s="109"/>
      <c r="H72" s="109"/>
      <c r="I72" s="28"/>
      <c r="J72" s="109"/>
      <c r="K72" s="109"/>
      <c r="L72" s="109"/>
      <c r="M72" s="109"/>
    </row>
    <row r="73" spans="1:13" ht="16.5" customHeight="1">
      <c r="A73" s="16" t="s">
        <v>181</v>
      </c>
      <c r="D73" s="19"/>
      <c r="E73" s="103">
        <v>11.1</v>
      </c>
      <c r="F73" s="109"/>
      <c r="G73" s="110">
        <v>0</v>
      </c>
      <c r="H73" s="110"/>
      <c r="I73" s="110">
        <v>100000000</v>
      </c>
      <c r="J73" s="110"/>
      <c r="K73" s="110">
        <v>0</v>
      </c>
      <c r="L73" s="5"/>
      <c r="M73" s="110">
        <v>100000000</v>
      </c>
    </row>
    <row r="74" spans="1:13" ht="16.5" customHeight="1">
      <c r="A74" s="16" t="s">
        <v>111</v>
      </c>
      <c r="D74" s="19"/>
      <c r="E74" s="17">
        <v>12</v>
      </c>
      <c r="F74" s="28"/>
      <c r="G74" s="110">
        <v>644048442</v>
      </c>
      <c r="H74" s="110"/>
      <c r="I74" s="110">
        <v>829504678</v>
      </c>
      <c r="J74" s="110"/>
      <c r="K74" s="110">
        <v>20079793</v>
      </c>
      <c r="L74" s="5"/>
      <c r="M74" s="110">
        <v>13189581</v>
      </c>
    </row>
    <row r="75" spans="1:13" ht="16.5" customHeight="1">
      <c r="A75" s="16" t="s">
        <v>185</v>
      </c>
      <c r="B75" s="16"/>
      <c r="D75" s="19"/>
      <c r="E75" s="103"/>
      <c r="F75" s="28"/>
      <c r="G75" s="110"/>
      <c r="H75" s="110"/>
      <c r="J75" s="110"/>
      <c r="K75" s="110"/>
      <c r="L75" s="5"/>
      <c r="M75" s="110"/>
    </row>
    <row r="76" spans="1:13" ht="16.5" customHeight="1">
      <c r="A76" s="16"/>
      <c r="B76" s="16" t="s">
        <v>103</v>
      </c>
      <c r="D76" s="19"/>
      <c r="E76" s="103">
        <v>11.2</v>
      </c>
      <c r="F76" s="28"/>
      <c r="G76" s="110">
        <v>320000000</v>
      </c>
      <c r="H76" s="110"/>
      <c r="I76" s="110">
        <v>270000000</v>
      </c>
      <c r="J76" s="110"/>
      <c r="K76" s="110">
        <v>320000000</v>
      </c>
      <c r="L76" s="5"/>
      <c r="M76" s="110">
        <v>270000000</v>
      </c>
    </row>
    <row r="77" spans="1:13" ht="16.5" customHeight="1">
      <c r="A77" s="16" t="s">
        <v>227</v>
      </c>
      <c r="B77" s="16"/>
      <c r="D77" s="19"/>
      <c r="E77" s="17"/>
      <c r="F77" s="28"/>
      <c r="G77" s="110">
        <v>8940034</v>
      </c>
      <c r="H77" s="110"/>
      <c r="I77" s="110">
        <v>12951296</v>
      </c>
      <c r="J77" s="110"/>
      <c r="K77" s="110">
        <v>0</v>
      </c>
      <c r="L77" s="5"/>
      <c r="M77" s="110">
        <v>131026</v>
      </c>
    </row>
    <row r="78" spans="1:13" ht="16.5" customHeight="1">
      <c r="A78" s="16" t="s">
        <v>62</v>
      </c>
      <c r="D78" s="19"/>
      <c r="E78" s="103"/>
      <c r="G78" s="110">
        <v>93398238</v>
      </c>
      <c r="H78" s="110"/>
      <c r="I78" s="111">
        <v>161793469</v>
      </c>
      <c r="J78" s="110"/>
      <c r="K78" s="110">
        <v>0</v>
      </c>
      <c r="L78" s="5"/>
      <c r="M78" s="110">
        <v>0</v>
      </c>
    </row>
    <row r="79" spans="1:13" ht="16.5" customHeight="1">
      <c r="A79" s="16" t="s">
        <v>11</v>
      </c>
      <c r="B79" s="16"/>
      <c r="C79" s="16"/>
      <c r="D79" s="16"/>
      <c r="E79" s="17"/>
      <c r="F79" s="28"/>
      <c r="G79" s="21">
        <v>5438862</v>
      </c>
      <c r="H79" s="20"/>
      <c r="I79" s="92">
        <v>22125129</v>
      </c>
      <c r="J79" s="20"/>
      <c r="K79" s="92">
        <v>1144325</v>
      </c>
      <c r="L79" s="110"/>
      <c r="M79" s="112">
        <v>16879875</v>
      </c>
    </row>
    <row r="80" spans="1:13" ht="8.1" customHeight="1">
      <c r="D80" s="19"/>
      <c r="E80" s="12"/>
      <c r="F80" s="28"/>
      <c r="G80" s="29"/>
      <c r="H80" s="18"/>
      <c r="I80" s="29"/>
      <c r="J80" s="18"/>
      <c r="K80" s="29"/>
      <c r="L80" s="109"/>
      <c r="M80" s="29"/>
    </row>
    <row r="81" spans="1:13" ht="16.5" customHeight="1">
      <c r="A81" s="2" t="s">
        <v>14</v>
      </c>
      <c r="D81" s="19"/>
      <c r="E81" s="12"/>
      <c r="F81" s="28"/>
      <c r="G81" s="112">
        <f>SUM(G73:G79)</f>
        <v>1071825576</v>
      </c>
      <c r="H81" s="18"/>
      <c r="I81" s="112">
        <f>SUM(I73:I79)</f>
        <v>1396374572</v>
      </c>
      <c r="J81" s="18"/>
      <c r="K81" s="112">
        <f>SUM(K73:K79)</f>
        <v>341224118</v>
      </c>
      <c r="L81" s="109"/>
      <c r="M81" s="112">
        <f>SUM(M73:M79)</f>
        <v>400200482</v>
      </c>
    </row>
    <row r="82" spans="1:13" ht="16.5" customHeight="1">
      <c r="D82" s="19"/>
      <c r="E82" s="12"/>
      <c r="F82" s="28"/>
      <c r="G82" s="18"/>
      <c r="H82" s="18"/>
      <c r="I82" s="18"/>
      <c r="J82" s="18"/>
      <c r="K82" s="18"/>
      <c r="L82" s="109"/>
      <c r="M82" s="18"/>
    </row>
    <row r="83" spans="1:13" ht="16.5" customHeight="1">
      <c r="A83" s="2" t="s">
        <v>12</v>
      </c>
      <c r="D83" s="19"/>
      <c r="E83" s="28"/>
      <c r="F83" s="28"/>
      <c r="G83" s="18"/>
      <c r="H83" s="18"/>
      <c r="I83" s="18"/>
      <c r="J83" s="18"/>
      <c r="K83" s="18"/>
      <c r="L83" s="109"/>
      <c r="M83" s="18"/>
    </row>
    <row r="84" spans="1:13" ht="8.1" customHeight="1">
      <c r="A84" s="2"/>
      <c r="D84" s="19"/>
      <c r="E84" s="28"/>
      <c r="F84" s="28"/>
      <c r="G84" s="18"/>
      <c r="H84" s="18"/>
      <c r="I84" s="18"/>
      <c r="J84" s="18"/>
      <c r="K84" s="18"/>
      <c r="L84" s="109"/>
      <c r="M84" s="18"/>
    </row>
    <row r="85" spans="1:13" ht="16.5" customHeight="1">
      <c r="A85" s="5" t="s">
        <v>186</v>
      </c>
      <c r="D85" s="19"/>
      <c r="E85" s="103">
        <v>11.2</v>
      </c>
      <c r="F85" s="28"/>
      <c r="G85" s="18">
        <v>465000000</v>
      </c>
      <c r="H85" s="18"/>
      <c r="I85" s="18">
        <v>705000000</v>
      </c>
      <c r="J85" s="18"/>
      <c r="K85" s="18">
        <v>465000000</v>
      </c>
      <c r="L85" s="18"/>
      <c r="M85" s="18">
        <v>705000000</v>
      </c>
    </row>
    <row r="86" spans="1:13" ht="16.5" customHeight="1">
      <c r="A86" s="5" t="s">
        <v>57</v>
      </c>
      <c r="D86" s="19"/>
      <c r="E86" s="12"/>
      <c r="F86" s="28"/>
      <c r="G86" s="18">
        <v>13230307</v>
      </c>
      <c r="H86" s="18"/>
      <c r="I86" s="18">
        <v>14806609</v>
      </c>
      <c r="J86" s="18"/>
      <c r="K86" s="18">
        <v>0</v>
      </c>
      <c r="L86" s="18"/>
      <c r="M86" s="18">
        <v>252563</v>
      </c>
    </row>
    <row r="87" spans="1:13" ht="16.5" customHeight="1">
      <c r="A87" s="16" t="s">
        <v>13</v>
      </c>
      <c r="B87" s="16"/>
      <c r="D87" s="19"/>
      <c r="E87" s="28"/>
      <c r="F87" s="28"/>
      <c r="G87" s="18">
        <v>7018955</v>
      </c>
      <c r="H87" s="18"/>
      <c r="I87" s="18">
        <v>6411782</v>
      </c>
      <c r="J87" s="18"/>
      <c r="K87" s="18">
        <v>2926268</v>
      </c>
      <c r="L87" s="18"/>
      <c r="M87" s="18">
        <v>2671262</v>
      </c>
    </row>
    <row r="88" spans="1:13" ht="16.5" customHeight="1">
      <c r="A88" s="16" t="s">
        <v>110</v>
      </c>
      <c r="B88" s="16"/>
      <c r="D88" s="19"/>
      <c r="E88" s="28"/>
      <c r="F88" s="28"/>
      <c r="G88" s="18">
        <v>38663237</v>
      </c>
      <c r="H88" s="18"/>
      <c r="I88" s="18">
        <v>53664445</v>
      </c>
      <c r="J88" s="18"/>
      <c r="K88" s="18">
        <v>0</v>
      </c>
      <c r="L88" s="18"/>
      <c r="M88" s="18">
        <v>0</v>
      </c>
    </row>
    <row r="89" spans="1:13" ht="16.5" customHeight="1">
      <c r="A89" s="16" t="s">
        <v>33</v>
      </c>
      <c r="B89" s="16"/>
      <c r="D89" s="19"/>
      <c r="E89" s="28"/>
      <c r="F89" s="28"/>
      <c r="G89" s="22">
        <v>300000</v>
      </c>
      <c r="H89" s="18"/>
      <c r="I89" s="22">
        <v>300000</v>
      </c>
      <c r="J89" s="18"/>
      <c r="K89" s="22">
        <v>300000</v>
      </c>
      <c r="L89" s="18"/>
      <c r="M89" s="18">
        <v>300000</v>
      </c>
    </row>
    <row r="90" spans="1:13" ht="8.1" customHeight="1">
      <c r="D90" s="19"/>
      <c r="E90" s="28"/>
      <c r="F90" s="28"/>
      <c r="G90" s="18"/>
      <c r="H90" s="18"/>
      <c r="I90" s="18"/>
      <c r="J90" s="18"/>
      <c r="K90" s="102"/>
      <c r="L90" s="18"/>
      <c r="M90" s="102"/>
    </row>
    <row r="91" spans="1:13" ht="16.5" customHeight="1">
      <c r="A91" s="2" t="s">
        <v>38</v>
      </c>
      <c r="D91" s="19"/>
      <c r="E91" s="28"/>
      <c r="F91" s="28"/>
      <c r="G91" s="22">
        <f>SUM(G85:G89)</f>
        <v>524212499</v>
      </c>
      <c r="H91" s="18"/>
      <c r="I91" s="22">
        <f>SUM(I85:I89)</f>
        <v>780182836</v>
      </c>
      <c r="J91" s="18"/>
      <c r="K91" s="22">
        <f>SUM(K85:K89)</f>
        <v>468226268</v>
      </c>
      <c r="L91" s="109"/>
      <c r="M91" s="22">
        <f>SUM(M85:M89)</f>
        <v>708223825</v>
      </c>
    </row>
    <row r="92" spans="1:13" ht="8.1" customHeight="1">
      <c r="A92" s="2"/>
      <c r="D92" s="19"/>
      <c r="E92" s="28"/>
      <c r="F92" s="28"/>
      <c r="G92" s="102"/>
      <c r="H92" s="18"/>
      <c r="I92" s="102"/>
      <c r="J92" s="18"/>
      <c r="K92" s="102"/>
      <c r="L92" s="109"/>
      <c r="M92" s="102"/>
    </row>
    <row r="93" spans="1:13" ht="16.5" customHeight="1">
      <c r="A93" s="2" t="s">
        <v>15</v>
      </c>
      <c r="D93" s="19"/>
      <c r="E93" s="28"/>
      <c r="F93" s="28"/>
      <c r="G93" s="22">
        <f>SUM(G91,G81)</f>
        <v>1596038075</v>
      </c>
      <c r="H93" s="18"/>
      <c r="I93" s="22">
        <f>SUM(I91,I81)</f>
        <v>2176557408</v>
      </c>
      <c r="J93" s="18"/>
      <c r="K93" s="22">
        <f>SUM(K81,K91)</f>
        <v>809450386</v>
      </c>
      <c r="L93" s="109"/>
      <c r="M93" s="22">
        <f>SUM(M81,M91)</f>
        <v>1108424307</v>
      </c>
    </row>
    <row r="94" spans="1:13" ht="16.5" customHeight="1">
      <c r="A94" s="2"/>
      <c r="D94" s="19"/>
      <c r="E94" s="28"/>
      <c r="F94" s="28"/>
      <c r="G94" s="18"/>
      <c r="H94" s="18"/>
      <c r="I94" s="18"/>
      <c r="J94" s="18"/>
      <c r="K94" s="18"/>
      <c r="L94" s="109"/>
      <c r="M94" s="18"/>
    </row>
    <row r="95" spans="1:13" ht="16.5" customHeight="1">
      <c r="A95" s="2"/>
      <c r="D95" s="19"/>
      <c r="E95" s="28"/>
      <c r="F95" s="28"/>
      <c r="G95" s="18"/>
      <c r="H95" s="18"/>
      <c r="I95" s="18"/>
      <c r="J95" s="18"/>
      <c r="K95" s="18"/>
      <c r="L95" s="109"/>
      <c r="M95" s="18"/>
    </row>
    <row r="96" spans="1:13" ht="16.5" customHeight="1">
      <c r="A96" s="2"/>
      <c r="D96" s="19"/>
      <c r="E96" s="28"/>
      <c r="F96" s="28"/>
      <c r="G96" s="18"/>
      <c r="H96" s="18"/>
      <c r="I96" s="18"/>
      <c r="J96" s="18"/>
      <c r="K96" s="18"/>
      <c r="L96" s="109"/>
      <c r="M96" s="18"/>
    </row>
    <row r="97" spans="1:13" ht="16.5" customHeight="1">
      <c r="A97" s="2"/>
      <c r="D97" s="19"/>
      <c r="E97" s="28"/>
      <c r="F97" s="28"/>
      <c r="G97" s="18"/>
      <c r="H97" s="18"/>
      <c r="I97" s="18"/>
      <c r="J97" s="18"/>
      <c r="K97" s="18"/>
      <c r="L97" s="109"/>
      <c r="M97" s="18"/>
    </row>
    <row r="98" spans="1:13" ht="16.5" customHeight="1">
      <c r="A98" s="2"/>
      <c r="D98" s="19"/>
      <c r="E98" s="28"/>
      <c r="F98" s="28"/>
      <c r="G98" s="18"/>
      <c r="H98" s="18"/>
      <c r="I98" s="18"/>
      <c r="J98" s="18"/>
      <c r="K98" s="18"/>
      <c r="L98" s="109"/>
      <c r="M98" s="18"/>
    </row>
    <row r="99" spans="1:13" ht="16.5" customHeight="1">
      <c r="A99" s="2"/>
      <c r="D99" s="19"/>
      <c r="E99" s="28"/>
      <c r="F99" s="28"/>
      <c r="G99" s="18"/>
      <c r="H99" s="18"/>
      <c r="I99" s="18"/>
      <c r="J99" s="18"/>
      <c r="K99" s="18"/>
      <c r="L99" s="109"/>
      <c r="M99" s="18"/>
    </row>
    <row r="100" spans="1:13" ht="16.5" customHeight="1">
      <c r="A100" s="2"/>
      <c r="D100" s="19"/>
      <c r="E100" s="28"/>
      <c r="F100" s="28"/>
      <c r="G100" s="18"/>
      <c r="H100" s="18"/>
      <c r="I100" s="18"/>
      <c r="J100" s="18"/>
      <c r="K100" s="18"/>
      <c r="L100" s="109"/>
      <c r="M100" s="18"/>
    </row>
    <row r="101" spans="1:13" ht="16.5" customHeight="1">
      <c r="A101" s="2"/>
      <c r="D101" s="19"/>
      <c r="E101" s="28"/>
      <c r="F101" s="28"/>
      <c r="G101" s="18"/>
      <c r="H101" s="18"/>
      <c r="I101" s="18"/>
      <c r="J101" s="18"/>
      <c r="K101" s="18"/>
      <c r="L101" s="109"/>
      <c r="M101" s="18"/>
    </row>
    <row r="102" spans="1:13" ht="16.5" customHeight="1">
      <c r="A102" s="2"/>
      <c r="D102" s="19"/>
      <c r="E102" s="28"/>
      <c r="F102" s="28"/>
      <c r="G102" s="18"/>
      <c r="H102" s="18"/>
      <c r="I102" s="18"/>
      <c r="J102" s="18"/>
      <c r="K102" s="18"/>
      <c r="L102" s="109"/>
      <c r="M102" s="18"/>
    </row>
    <row r="103" spans="1:13" ht="20.25" customHeight="1">
      <c r="A103" s="2"/>
      <c r="D103" s="19"/>
      <c r="E103" s="28"/>
      <c r="F103" s="28"/>
      <c r="G103" s="18"/>
      <c r="H103" s="18"/>
      <c r="I103" s="18"/>
      <c r="J103" s="18"/>
      <c r="K103" s="18"/>
      <c r="L103" s="109"/>
      <c r="M103" s="18"/>
    </row>
    <row r="104" spans="1:13" ht="20.25" customHeight="1">
      <c r="A104" s="2"/>
      <c r="D104" s="19"/>
      <c r="E104" s="28"/>
      <c r="F104" s="28"/>
      <c r="G104" s="18"/>
      <c r="H104" s="18"/>
      <c r="I104" s="18"/>
      <c r="J104" s="18"/>
      <c r="K104" s="18"/>
      <c r="L104" s="109"/>
      <c r="M104" s="18"/>
    </row>
    <row r="105" spans="1:13" ht="15.75" customHeight="1">
      <c r="A105" s="2"/>
      <c r="D105" s="19"/>
      <c r="E105" s="28"/>
      <c r="F105" s="28"/>
      <c r="G105" s="18"/>
      <c r="H105" s="18"/>
      <c r="I105" s="18"/>
      <c r="J105" s="18"/>
      <c r="K105" s="18"/>
      <c r="L105" s="109"/>
      <c r="M105" s="18"/>
    </row>
    <row r="106" spans="1:13" ht="16.350000000000001" customHeight="1">
      <c r="A106" s="156" t="s">
        <v>125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</row>
    <row r="107" spans="1:13" s="23" customFormat="1" ht="16.350000000000001" customHeight="1">
      <c r="A107" s="157" t="s">
        <v>126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</row>
    <row r="108" spans="1:13" ht="16.5" customHeight="1">
      <c r="A108" s="2"/>
      <c r="D108" s="19"/>
      <c r="E108" s="28"/>
      <c r="F108" s="28"/>
      <c r="G108" s="18"/>
      <c r="H108" s="18"/>
      <c r="I108" s="18"/>
      <c r="J108" s="18"/>
      <c r="K108" s="18"/>
      <c r="L108" s="109"/>
      <c r="M108" s="18"/>
    </row>
    <row r="109" spans="1:13" ht="13.5" customHeight="1">
      <c r="A109" s="2"/>
      <c r="D109" s="19"/>
      <c r="E109" s="28"/>
      <c r="F109" s="28"/>
      <c r="G109" s="18"/>
      <c r="H109" s="18"/>
      <c r="I109" s="18"/>
      <c r="J109" s="18"/>
      <c r="K109" s="18"/>
      <c r="L109" s="109"/>
      <c r="M109" s="18"/>
    </row>
    <row r="110" spans="1:13" ht="21.95" customHeight="1">
      <c r="A110" s="155" t="str">
        <f>A56</f>
        <v>The accompanying notes are an integral part of this interim financial information.</v>
      </c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</row>
    <row r="111" spans="1:13" ht="16.5" customHeight="1">
      <c r="A111" s="106" t="str">
        <f>A57</f>
        <v>Asia Network International Public Company Limited</v>
      </c>
      <c r="B111" s="2"/>
      <c r="C111" s="3"/>
      <c r="D111" s="3"/>
      <c r="E111" s="4"/>
      <c r="F111" s="3"/>
      <c r="G111" s="3"/>
      <c r="H111" s="3"/>
      <c r="I111" s="3"/>
      <c r="J111" s="3"/>
      <c r="K111" s="93"/>
      <c r="L111" s="93"/>
      <c r="M111" s="93"/>
    </row>
    <row r="112" spans="1:13" ht="16.5" customHeight="1">
      <c r="A112" s="1" t="s">
        <v>189</v>
      </c>
      <c r="B112" s="2"/>
      <c r="C112" s="3"/>
      <c r="D112" s="3"/>
      <c r="E112" s="4"/>
      <c r="F112" s="3"/>
      <c r="G112" s="3"/>
      <c r="H112" s="3"/>
      <c r="I112" s="3"/>
      <c r="J112" s="3"/>
      <c r="K112" s="93"/>
      <c r="L112" s="93"/>
      <c r="M112" s="93"/>
    </row>
    <row r="113" spans="1:13" ht="16.5" customHeight="1">
      <c r="A113" s="107" t="str">
        <f>A59</f>
        <v>As at 30 September 2025</v>
      </c>
      <c r="B113" s="6"/>
      <c r="C113" s="95"/>
      <c r="D113" s="95"/>
      <c r="E113" s="7"/>
      <c r="F113" s="95"/>
      <c r="G113" s="95"/>
      <c r="H113" s="95"/>
      <c r="I113" s="95"/>
      <c r="J113" s="95"/>
      <c r="K113" s="96"/>
      <c r="L113" s="96"/>
      <c r="M113" s="96"/>
    </row>
    <row r="114" spans="1:13" ht="16.5" customHeight="1">
      <c r="A114" s="2"/>
      <c r="B114" s="2"/>
      <c r="C114" s="3"/>
      <c r="D114" s="3"/>
      <c r="E114" s="4"/>
      <c r="F114" s="3"/>
      <c r="G114" s="3"/>
      <c r="H114" s="3"/>
      <c r="I114" s="3"/>
      <c r="J114" s="3"/>
      <c r="K114" s="93"/>
      <c r="L114" s="93"/>
      <c r="M114" s="93"/>
    </row>
    <row r="115" spans="1:13" ht="16.5" customHeight="1">
      <c r="A115" s="2"/>
      <c r="B115" s="2"/>
      <c r="C115" s="3"/>
      <c r="D115" s="3"/>
      <c r="E115" s="4"/>
      <c r="F115" s="3"/>
      <c r="G115" s="3"/>
      <c r="H115" s="3"/>
      <c r="I115" s="3"/>
      <c r="J115" s="3"/>
      <c r="K115" s="93"/>
      <c r="L115" s="93"/>
      <c r="M115" s="93"/>
    </row>
    <row r="116" spans="1:13" ht="16.5" customHeight="1">
      <c r="A116" s="2"/>
      <c r="B116" s="2"/>
      <c r="C116" s="3"/>
      <c r="D116" s="3"/>
      <c r="E116" s="4"/>
      <c r="F116" s="3"/>
      <c r="G116" s="153" t="s">
        <v>50</v>
      </c>
      <c r="H116" s="153"/>
      <c r="I116" s="153"/>
      <c r="J116" s="97"/>
      <c r="K116" s="153" t="s">
        <v>47</v>
      </c>
      <c r="L116" s="153"/>
      <c r="M116" s="153"/>
    </row>
    <row r="117" spans="1:13" ht="16.5" customHeight="1">
      <c r="A117" s="2"/>
      <c r="B117" s="2"/>
      <c r="C117" s="3"/>
      <c r="D117" s="3"/>
      <c r="E117" s="4"/>
      <c r="F117" s="3"/>
      <c r="G117" s="154" t="s">
        <v>89</v>
      </c>
      <c r="H117" s="154"/>
      <c r="I117" s="154"/>
      <c r="J117" s="97"/>
      <c r="K117" s="154" t="s">
        <v>89</v>
      </c>
      <c r="L117" s="154"/>
      <c r="M117" s="154"/>
    </row>
    <row r="118" spans="1:13" ht="16.5" customHeight="1">
      <c r="A118" s="2"/>
      <c r="B118" s="2"/>
      <c r="C118" s="3"/>
      <c r="D118" s="3"/>
      <c r="E118" s="4"/>
      <c r="F118" s="3"/>
      <c r="G118" s="8" t="s">
        <v>90</v>
      </c>
      <c r="H118" s="8"/>
      <c r="I118" s="8" t="s">
        <v>91</v>
      </c>
      <c r="J118" s="8"/>
      <c r="K118" s="8" t="s">
        <v>90</v>
      </c>
      <c r="L118" s="8"/>
      <c r="M118" s="8" t="s">
        <v>91</v>
      </c>
    </row>
    <row r="119" spans="1:13" ht="16.5" customHeight="1">
      <c r="A119" s="2"/>
      <c r="B119" s="2"/>
      <c r="C119" s="3"/>
      <c r="D119" s="3"/>
      <c r="E119" s="3"/>
      <c r="F119" s="98"/>
      <c r="G119" s="98" t="s">
        <v>195</v>
      </c>
      <c r="H119" s="98"/>
      <c r="I119" s="9" t="s">
        <v>65</v>
      </c>
      <c r="J119" s="98"/>
      <c r="K119" s="98" t="s">
        <v>195</v>
      </c>
      <c r="L119" s="98"/>
      <c r="M119" s="9" t="s">
        <v>65</v>
      </c>
    </row>
    <row r="120" spans="1:13" ht="16.5" customHeight="1">
      <c r="A120" s="2"/>
      <c r="B120" s="2"/>
      <c r="C120" s="3"/>
      <c r="D120" s="3"/>
      <c r="E120" s="4"/>
      <c r="F120" s="3"/>
      <c r="G120" s="10" t="s">
        <v>131</v>
      </c>
      <c r="H120" s="11"/>
      <c r="I120" s="10" t="s">
        <v>108</v>
      </c>
      <c r="J120" s="11"/>
      <c r="K120" s="10" t="s">
        <v>131</v>
      </c>
      <c r="L120" s="11"/>
      <c r="M120" s="10" t="s">
        <v>108</v>
      </c>
    </row>
    <row r="121" spans="1:13" ht="16.5" customHeight="1">
      <c r="A121" s="12"/>
      <c r="B121" s="12"/>
      <c r="C121" s="12"/>
      <c r="D121" s="12"/>
      <c r="E121" s="3"/>
      <c r="F121" s="12"/>
      <c r="G121" s="13" t="s">
        <v>2</v>
      </c>
      <c r="H121" s="12"/>
      <c r="I121" s="13" t="s">
        <v>2</v>
      </c>
      <c r="J121" s="12"/>
      <c r="K121" s="13" t="s">
        <v>2</v>
      </c>
      <c r="L121" s="12"/>
      <c r="M121" s="13" t="s">
        <v>2</v>
      </c>
    </row>
    <row r="122" spans="1:13" ht="16.5" customHeight="1">
      <c r="A122" s="16"/>
      <c r="B122" s="16"/>
      <c r="C122" s="27"/>
      <c r="D122" s="108"/>
      <c r="E122" s="109"/>
      <c r="F122" s="108"/>
      <c r="G122" s="108"/>
      <c r="H122" s="108"/>
      <c r="I122" s="108"/>
      <c r="J122" s="108"/>
      <c r="K122" s="8"/>
      <c r="L122" s="8"/>
      <c r="M122" s="8"/>
    </row>
    <row r="123" spans="1:13" ht="16.5" customHeight="1">
      <c r="A123" s="2" t="s">
        <v>190</v>
      </c>
      <c r="D123" s="19"/>
      <c r="E123" s="28"/>
      <c r="F123" s="19"/>
      <c r="G123" s="19"/>
      <c r="H123" s="19"/>
      <c r="I123" s="19"/>
      <c r="J123" s="19"/>
      <c r="K123" s="19"/>
      <c r="L123" s="19"/>
      <c r="M123" s="19"/>
    </row>
    <row r="124" spans="1:13" ht="8.1" customHeight="1">
      <c r="A124" s="16"/>
      <c r="B124" s="16"/>
      <c r="C124" s="27"/>
      <c r="D124" s="108"/>
      <c r="E124" s="109"/>
      <c r="F124" s="108"/>
      <c r="G124" s="108"/>
      <c r="H124" s="108"/>
      <c r="I124" s="108"/>
      <c r="J124" s="108"/>
      <c r="K124" s="8"/>
      <c r="L124" s="8"/>
      <c r="M124" s="113"/>
    </row>
    <row r="125" spans="1:13" ht="16.5" customHeight="1">
      <c r="A125" s="2" t="s">
        <v>41</v>
      </c>
      <c r="D125" s="19"/>
      <c r="E125" s="28"/>
      <c r="F125" s="28"/>
      <c r="G125" s="18"/>
      <c r="H125" s="18"/>
      <c r="I125" s="18"/>
      <c r="J125" s="18"/>
      <c r="K125" s="18"/>
      <c r="L125" s="109"/>
      <c r="M125" s="113"/>
    </row>
    <row r="126" spans="1:13" ht="8.1" customHeight="1">
      <c r="D126" s="19"/>
      <c r="E126" s="28"/>
      <c r="F126" s="28"/>
      <c r="G126" s="18"/>
      <c r="H126" s="18"/>
      <c r="I126" s="18"/>
      <c r="J126" s="18"/>
      <c r="K126" s="18"/>
      <c r="L126" s="109"/>
      <c r="M126" s="113"/>
    </row>
    <row r="127" spans="1:13" ht="16.5" customHeight="1">
      <c r="A127" s="16" t="s">
        <v>16</v>
      </c>
      <c r="D127" s="19"/>
      <c r="E127" s="28"/>
      <c r="F127" s="28"/>
      <c r="G127" s="18"/>
      <c r="H127" s="18"/>
      <c r="I127" s="18"/>
      <c r="J127" s="18"/>
      <c r="K127" s="18"/>
      <c r="L127" s="109"/>
      <c r="M127" s="30"/>
    </row>
    <row r="128" spans="1:13" ht="16.5" customHeight="1">
      <c r="B128" s="16" t="s">
        <v>17</v>
      </c>
      <c r="D128" s="19"/>
      <c r="E128" s="28"/>
      <c r="F128" s="28"/>
      <c r="G128" s="18"/>
      <c r="H128" s="18"/>
      <c r="I128" s="18"/>
      <c r="J128" s="18"/>
      <c r="K128" s="18"/>
      <c r="L128" s="109"/>
      <c r="M128" s="18"/>
    </row>
    <row r="129" spans="1:13" ht="16.5" customHeight="1">
      <c r="B129" s="16"/>
      <c r="C129" s="5" t="s">
        <v>135</v>
      </c>
      <c r="D129" s="19"/>
      <c r="E129" s="28"/>
      <c r="F129" s="28"/>
      <c r="G129" s="18"/>
      <c r="H129" s="18"/>
      <c r="I129" s="18"/>
      <c r="J129" s="18"/>
      <c r="K129" s="18"/>
      <c r="L129" s="109"/>
      <c r="M129" s="18"/>
    </row>
    <row r="130" spans="1:13" ht="16.5" customHeight="1" thickBot="1">
      <c r="B130" s="16"/>
      <c r="D130" s="19" t="s">
        <v>134</v>
      </c>
      <c r="E130" s="28"/>
      <c r="F130" s="28"/>
      <c r="G130" s="25">
        <v>924000000</v>
      </c>
      <c r="H130" s="109"/>
      <c r="I130" s="25">
        <v>924000000</v>
      </c>
      <c r="J130" s="109"/>
      <c r="K130" s="25">
        <v>924000000</v>
      </c>
      <c r="L130" s="109"/>
      <c r="M130" s="25">
        <v>924000000</v>
      </c>
    </row>
    <row r="131" spans="1:13" ht="8.1" customHeight="1" thickTop="1">
      <c r="B131" s="16"/>
      <c r="D131" s="19"/>
      <c r="E131" s="28"/>
      <c r="F131" s="28"/>
      <c r="G131" s="18"/>
      <c r="H131" s="109"/>
      <c r="I131" s="18"/>
      <c r="J131" s="109"/>
      <c r="K131" s="18"/>
      <c r="L131" s="109"/>
      <c r="M131" s="18"/>
    </row>
    <row r="132" spans="1:13" ht="16.5" customHeight="1">
      <c r="B132" s="16" t="s">
        <v>45</v>
      </c>
      <c r="D132" s="19"/>
      <c r="E132" s="28"/>
      <c r="F132" s="28"/>
      <c r="G132" s="18"/>
      <c r="H132" s="18"/>
      <c r="I132" s="18"/>
      <c r="J132" s="18"/>
      <c r="K132" s="18"/>
      <c r="L132" s="28"/>
      <c r="M132" s="18"/>
    </row>
    <row r="133" spans="1:13" ht="16.5" customHeight="1">
      <c r="B133" s="16"/>
      <c r="C133" s="5" t="s">
        <v>135</v>
      </c>
      <c r="D133" s="19"/>
      <c r="E133" s="28"/>
      <c r="F133" s="28"/>
      <c r="G133" s="18"/>
      <c r="H133" s="18"/>
      <c r="I133" s="18"/>
      <c r="J133" s="18"/>
      <c r="K133" s="18"/>
      <c r="L133" s="28"/>
      <c r="M133" s="18"/>
    </row>
    <row r="134" spans="1:13" ht="16.5" customHeight="1">
      <c r="B134" s="16"/>
      <c r="D134" s="19" t="s">
        <v>136</v>
      </c>
      <c r="E134" s="28"/>
      <c r="F134" s="28"/>
      <c r="G134" s="18">
        <v>924000000</v>
      </c>
      <c r="H134" s="18"/>
      <c r="I134" s="18">
        <v>924000000</v>
      </c>
      <c r="J134" s="18"/>
      <c r="K134" s="18">
        <v>924000000</v>
      </c>
      <c r="L134" s="18"/>
      <c r="M134" s="18">
        <v>924000000</v>
      </c>
    </row>
    <row r="135" spans="1:13" ht="16.5" customHeight="1">
      <c r="A135" s="5" t="s">
        <v>59</v>
      </c>
      <c r="B135" s="16"/>
      <c r="D135" s="114"/>
      <c r="E135" s="28"/>
      <c r="F135" s="28"/>
      <c r="G135" s="18">
        <v>5650789665</v>
      </c>
      <c r="H135" s="28"/>
      <c r="I135" s="18">
        <v>5650789665</v>
      </c>
      <c r="J135" s="28"/>
      <c r="K135" s="18">
        <v>5650789665</v>
      </c>
      <c r="L135" s="28"/>
      <c r="M135" s="18">
        <v>5650789665</v>
      </c>
    </row>
    <row r="136" spans="1:13" ht="16.5" customHeight="1">
      <c r="A136" s="16" t="s">
        <v>121</v>
      </c>
      <c r="C136" s="16"/>
      <c r="D136" s="19"/>
      <c r="E136" s="28"/>
      <c r="F136" s="28"/>
      <c r="G136" s="18"/>
      <c r="H136" s="28"/>
      <c r="I136" s="18"/>
      <c r="J136" s="28"/>
      <c r="K136" s="18"/>
      <c r="L136" s="28"/>
      <c r="M136" s="18"/>
    </row>
    <row r="137" spans="1:13" ht="16.5" customHeight="1">
      <c r="A137" s="16"/>
      <c r="B137" s="16" t="s">
        <v>72</v>
      </c>
      <c r="E137" s="28"/>
      <c r="F137" s="28"/>
      <c r="G137" s="18">
        <v>77775713</v>
      </c>
      <c r="H137" s="28"/>
      <c r="I137" s="18">
        <v>77775713</v>
      </c>
      <c r="J137" s="28"/>
      <c r="K137" s="18">
        <v>75000000</v>
      </c>
      <c r="L137" s="28"/>
      <c r="M137" s="18">
        <v>75000000</v>
      </c>
    </row>
    <row r="138" spans="1:13" ht="16.5" customHeight="1">
      <c r="B138" s="5" t="s">
        <v>18</v>
      </c>
      <c r="D138" s="19"/>
      <c r="E138" s="28"/>
      <c r="F138" s="28"/>
      <c r="G138" s="18">
        <v>1701807467</v>
      </c>
      <c r="H138" s="28"/>
      <c r="I138" s="18">
        <v>1281616775</v>
      </c>
      <c r="J138" s="28"/>
      <c r="K138" s="18">
        <v>343242696</v>
      </c>
      <c r="L138" s="28"/>
      <c r="M138" s="18">
        <v>49043366</v>
      </c>
    </row>
    <row r="139" spans="1:13" ht="16.5" customHeight="1">
      <c r="A139" s="5" t="s">
        <v>44</v>
      </c>
      <c r="D139" s="28"/>
      <c r="E139" s="28"/>
      <c r="F139" s="28"/>
      <c r="G139" s="22">
        <v>-184529730</v>
      </c>
      <c r="H139" s="28"/>
      <c r="I139" s="22">
        <v>-152096804</v>
      </c>
      <c r="J139" s="28"/>
      <c r="K139" s="22">
        <v>0</v>
      </c>
      <c r="L139" s="28"/>
      <c r="M139" s="22">
        <v>0</v>
      </c>
    </row>
    <row r="140" spans="1:13" ht="8.1" customHeight="1">
      <c r="D140" s="28"/>
      <c r="E140" s="28"/>
      <c r="F140" s="28"/>
      <c r="G140" s="18"/>
      <c r="H140" s="28"/>
      <c r="I140" s="18"/>
      <c r="J140" s="28"/>
      <c r="K140" s="18"/>
      <c r="L140" s="28"/>
      <c r="M140" s="18"/>
    </row>
    <row r="141" spans="1:13" s="14" customFormat="1" ht="16.5" customHeight="1">
      <c r="A141" s="14" t="s">
        <v>137</v>
      </c>
      <c r="D141" s="109"/>
      <c r="E141" s="109"/>
      <c r="F141" s="109"/>
      <c r="G141" s="8"/>
      <c r="H141" s="109"/>
      <c r="I141" s="8"/>
      <c r="J141" s="109"/>
      <c r="K141" s="8"/>
      <c r="L141" s="109"/>
      <c r="M141" s="8"/>
    </row>
    <row r="142" spans="1:13" ht="16.5" customHeight="1">
      <c r="B142" s="14" t="s">
        <v>138</v>
      </c>
      <c r="D142" s="28"/>
      <c r="E142" s="28"/>
      <c r="F142" s="28"/>
      <c r="G142" s="18">
        <f>SUM(G134:G139)</f>
        <v>8169843115</v>
      </c>
      <c r="H142" s="28"/>
      <c r="I142" s="18">
        <f>SUM(I134:I139)</f>
        <v>7782085349</v>
      </c>
      <c r="J142" s="28"/>
      <c r="K142" s="18">
        <f>SUM(K134:K139)</f>
        <v>6993032361</v>
      </c>
      <c r="L142" s="28"/>
      <c r="M142" s="18">
        <f>SUM(M134:M139)</f>
        <v>6698833031</v>
      </c>
    </row>
    <row r="143" spans="1:13" ht="16.5" customHeight="1">
      <c r="A143" s="16" t="s">
        <v>19</v>
      </c>
      <c r="B143" s="16"/>
      <c r="D143" s="19"/>
      <c r="E143" s="28"/>
      <c r="F143" s="28"/>
      <c r="G143" s="22">
        <f>'EQ Conso 9'!W29</f>
        <v>73182662</v>
      </c>
      <c r="H143" s="28"/>
      <c r="I143" s="22">
        <v>102181839</v>
      </c>
      <c r="J143" s="28"/>
      <c r="K143" s="22">
        <v>0</v>
      </c>
      <c r="L143" s="28"/>
      <c r="M143" s="22">
        <v>0</v>
      </c>
    </row>
    <row r="144" spans="1:13" ht="8.1" customHeight="1">
      <c r="A144" s="16"/>
      <c r="D144" s="19"/>
      <c r="E144" s="28"/>
      <c r="F144" s="28"/>
      <c r="G144" s="18"/>
      <c r="H144" s="18"/>
      <c r="I144" s="18"/>
      <c r="J144" s="18"/>
      <c r="K144" s="18"/>
      <c r="L144" s="19"/>
      <c r="M144" s="18"/>
    </row>
    <row r="145" spans="1:13" ht="16.5" customHeight="1">
      <c r="A145" s="2" t="s">
        <v>25</v>
      </c>
      <c r="B145" s="16"/>
      <c r="D145" s="19"/>
      <c r="E145" s="28"/>
      <c r="F145" s="28"/>
      <c r="G145" s="22">
        <f>SUM(G142:G143)</f>
        <v>8243025777</v>
      </c>
      <c r="H145" s="18"/>
      <c r="I145" s="22">
        <f>SUM(I142:I143)</f>
        <v>7884267188</v>
      </c>
      <c r="J145" s="18"/>
      <c r="K145" s="22">
        <f>SUM(K142:K143)</f>
        <v>6993032361</v>
      </c>
      <c r="L145" s="109"/>
      <c r="M145" s="22">
        <f>SUM(M142:M143)</f>
        <v>6698833031</v>
      </c>
    </row>
    <row r="146" spans="1:13" ht="8.1" customHeight="1">
      <c r="A146" s="16"/>
      <c r="D146" s="19"/>
      <c r="E146" s="28"/>
      <c r="F146" s="28"/>
      <c r="G146" s="18"/>
      <c r="H146" s="18"/>
      <c r="I146" s="18"/>
      <c r="J146" s="18"/>
      <c r="K146" s="18"/>
      <c r="L146" s="19"/>
      <c r="M146" s="18"/>
    </row>
    <row r="147" spans="1:13" ht="16.5" customHeight="1" thickBot="1">
      <c r="A147" s="2" t="s">
        <v>42</v>
      </c>
      <c r="D147" s="19"/>
      <c r="E147" s="109"/>
      <c r="F147" s="109"/>
      <c r="G147" s="25">
        <f>SUM(G145,G93)</f>
        <v>9839063852</v>
      </c>
      <c r="H147" s="18"/>
      <c r="I147" s="25">
        <f>SUM(I145,I93)</f>
        <v>10060824596</v>
      </c>
      <c r="J147" s="18"/>
      <c r="K147" s="25">
        <f>SUM(K145,K93)</f>
        <v>7802482747</v>
      </c>
      <c r="L147" s="19"/>
      <c r="M147" s="25">
        <f>SUM(M145,M93)</f>
        <v>7807257338</v>
      </c>
    </row>
    <row r="148" spans="1:13" ht="16.5" customHeight="1" thickTop="1">
      <c r="A148" s="2"/>
      <c r="D148" s="19"/>
      <c r="E148" s="109"/>
      <c r="F148" s="109"/>
      <c r="G148" s="19"/>
      <c r="I148" s="19"/>
      <c r="K148" s="19"/>
      <c r="M148" s="19"/>
    </row>
    <row r="149" spans="1:13" ht="15.95" customHeight="1">
      <c r="A149" s="2"/>
      <c r="D149" s="19"/>
      <c r="E149" s="109"/>
      <c r="F149" s="109"/>
      <c r="G149" s="32"/>
      <c r="H149" s="32"/>
      <c r="I149" s="32"/>
      <c r="J149" s="32"/>
      <c r="K149" s="32"/>
      <c r="L149" s="33"/>
      <c r="M149" s="32"/>
    </row>
    <row r="150" spans="1:13" ht="15.95" customHeight="1">
      <c r="A150" s="2"/>
      <c r="D150" s="19"/>
      <c r="E150" s="109"/>
      <c r="F150" s="109"/>
    </row>
    <row r="151" spans="1:13" ht="15.95" customHeight="1">
      <c r="A151" s="2"/>
      <c r="D151" s="19"/>
      <c r="E151" s="109"/>
      <c r="F151" s="109"/>
    </row>
    <row r="152" spans="1:13" ht="15.95" customHeight="1">
      <c r="A152" s="2"/>
      <c r="D152" s="19"/>
      <c r="E152" s="109"/>
      <c r="F152" s="109"/>
    </row>
    <row r="153" spans="1:13" ht="15.95" customHeight="1">
      <c r="A153" s="2"/>
      <c r="D153" s="19"/>
      <c r="E153" s="109"/>
      <c r="F153" s="109"/>
    </row>
    <row r="154" spans="1:13" ht="15.95" customHeight="1">
      <c r="A154" s="2"/>
      <c r="D154" s="19"/>
      <c r="E154" s="109"/>
      <c r="F154" s="109"/>
    </row>
    <row r="155" spans="1:13" ht="15.95" customHeight="1">
      <c r="A155" s="2"/>
      <c r="D155" s="19"/>
      <c r="E155" s="109"/>
      <c r="F155" s="109"/>
    </row>
    <row r="156" spans="1:13" ht="15.95" customHeight="1">
      <c r="A156" s="2"/>
      <c r="D156" s="19"/>
      <c r="E156" s="109"/>
      <c r="F156" s="109"/>
    </row>
    <row r="157" spans="1:13" ht="15.95" customHeight="1">
      <c r="A157" s="2"/>
      <c r="D157" s="19"/>
      <c r="E157" s="109"/>
      <c r="F157" s="109"/>
    </row>
    <row r="158" spans="1:13" ht="15.95" customHeight="1">
      <c r="A158" s="2"/>
      <c r="D158" s="19"/>
      <c r="E158" s="109"/>
      <c r="F158" s="109"/>
    </row>
    <row r="159" spans="1:13" ht="15.95" customHeight="1">
      <c r="A159" s="2"/>
      <c r="D159" s="19"/>
      <c r="E159" s="109"/>
      <c r="F159" s="109"/>
      <c r="G159" s="18"/>
      <c r="H159" s="18"/>
      <c r="I159" s="18"/>
      <c r="J159" s="18"/>
      <c r="K159" s="18"/>
      <c r="L159" s="19"/>
      <c r="M159" s="18"/>
    </row>
    <row r="160" spans="1:13" ht="15.95" customHeight="1">
      <c r="A160" s="2"/>
      <c r="D160" s="19"/>
      <c r="E160" s="109"/>
      <c r="F160" s="109"/>
      <c r="G160" s="18"/>
      <c r="H160" s="18"/>
      <c r="I160" s="18"/>
      <c r="J160" s="18"/>
      <c r="K160" s="18"/>
      <c r="L160" s="19"/>
      <c r="M160" s="18"/>
    </row>
    <row r="161" spans="1:13" ht="16.350000000000001" customHeight="1">
      <c r="A161" s="156" t="s">
        <v>125</v>
      </c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</row>
    <row r="162" spans="1:13" s="23" customFormat="1" ht="16.350000000000001" customHeight="1">
      <c r="A162" s="157" t="s">
        <v>126</v>
      </c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</row>
    <row r="163" spans="1:13" ht="15" customHeight="1">
      <c r="A163" s="2"/>
      <c r="D163" s="19"/>
      <c r="E163" s="109"/>
      <c r="F163" s="109"/>
      <c r="G163" s="18"/>
      <c r="H163" s="18"/>
      <c r="I163" s="18"/>
      <c r="J163" s="18"/>
      <c r="K163" s="18"/>
      <c r="L163" s="19"/>
      <c r="M163" s="18"/>
    </row>
    <row r="164" spans="1:13" ht="14.25" customHeight="1">
      <c r="A164" s="15"/>
      <c r="B164" s="15"/>
      <c r="C164" s="15"/>
      <c r="D164" s="15"/>
      <c r="E164" s="15"/>
      <c r="F164" s="26"/>
      <c r="G164" s="15"/>
      <c r="H164" s="26"/>
      <c r="I164" s="26"/>
      <c r="J164" s="15"/>
      <c r="K164" s="15"/>
      <c r="L164" s="15"/>
      <c r="M164" s="15"/>
    </row>
    <row r="165" spans="1:13" ht="21.95" customHeight="1">
      <c r="A165" s="155" t="str">
        <f>A56</f>
        <v>The accompanying notes are an integral part of this interim financial information.</v>
      </c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</row>
  </sheetData>
  <mergeCells count="21">
    <mergeCell ref="A165:M165"/>
    <mergeCell ref="K63:M63"/>
    <mergeCell ref="A110:M110"/>
    <mergeCell ref="K117:M117"/>
    <mergeCell ref="K116:M116"/>
    <mergeCell ref="G63:I63"/>
    <mergeCell ref="G117:I117"/>
    <mergeCell ref="G116:I116"/>
    <mergeCell ref="A161:M161"/>
    <mergeCell ref="A162:M162"/>
    <mergeCell ref="A106:M106"/>
    <mergeCell ref="A107:M107"/>
    <mergeCell ref="K62:M62"/>
    <mergeCell ref="K6:M6"/>
    <mergeCell ref="K7:M7"/>
    <mergeCell ref="A56:M56"/>
    <mergeCell ref="G7:I7"/>
    <mergeCell ref="G6:I6"/>
    <mergeCell ref="G62:I62"/>
    <mergeCell ref="A52:M52"/>
    <mergeCell ref="A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AF8A-5EBB-41F7-9C49-DF8F8E87503D}">
  <sheetPr codeName="Sheet2"/>
  <dimension ref="A1:M118"/>
  <sheetViews>
    <sheetView topLeftCell="A109" zoomScale="115" zoomScaleNormal="115" zoomScaleSheetLayoutView="85" workbookViewId="0">
      <selection activeCell="G130" sqref="G130"/>
    </sheetView>
  </sheetViews>
  <sheetFormatPr defaultColWidth="11" defaultRowHeight="16.5" customHeight="1"/>
  <cols>
    <col min="1" max="3" width="1.1640625" style="5" customWidth="1"/>
    <col min="4" max="4" width="48.83203125" style="5" customWidth="1"/>
    <col min="5" max="5" width="1" style="12" customWidth="1"/>
    <col min="6" max="6" width="0.83203125" style="5" customWidth="1"/>
    <col min="7" max="7" width="14.83203125" style="5" customWidth="1"/>
    <col min="8" max="8" width="1" style="5" customWidth="1"/>
    <col min="9" max="9" width="14.83203125" style="5" customWidth="1"/>
    <col min="10" max="10" width="1" style="5" customWidth="1"/>
    <col min="11" max="11" width="14.83203125" style="35" customWidth="1"/>
    <col min="12" max="12" width="1" style="35" customWidth="1"/>
    <col min="13" max="13" width="14.83203125" style="35" customWidth="1"/>
    <col min="14" max="16384" width="11" style="5"/>
  </cols>
  <sheetData>
    <row r="1" spans="1:13" ht="16.5" customHeight="1">
      <c r="A1" s="1" t="s">
        <v>113</v>
      </c>
      <c r="B1" s="2"/>
      <c r="C1" s="27"/>
      <c r="D1" s="27"/>
      <c r="F1" s="27"/>
      <c r="G1" s="27"/>
      <c r="H1" s="27"/>
      <c r="I1" s="27"/>
      <c r="J1" s="27"/>
      <c r="K1" s="34"/>
      <c r="L1" s="34"/>
      <c r="M1" s="34"/>
    </row>
    <row r="2" spans="1:13" ht="16.5" customHeight="1">
      <c r="A2" s="2" t="s">
        <v>73</v>
      </c>
      <c r="B2" s="2"/>
      <c r="C2" s="27"/>
      <c r="D2" s="27"/>
      <c r="F2" s="27"/>
      <c r="G2" s="27"/>
      <c r="H2" s="27"/>
      <c r="I2" s="27"/>
      <c r="J2" s="27"/>
      <c r="K2" s="34"/>
      <c r="M2" s="34"/>
    </row>
    <row r="3" spans="1:13" ht="16.5" customHeight="1">
      <c r="A3" s="36" t="s">
        <v>196</v>
      </c>
      <c r="B3" s="6"/>
      <c r="C3" s="37"/>
      <c r="D3" s="37"/>
      <c r="E3" s="38"/>
      <c r="F3" s="37"/>
      <c r="G3" s="37"/>
      <c r="H3" s="37"/>
      <c r="I3" s="37"/>
      <c r="J3" s="37"/>
      <c r="K3" s="39"/>
      <c r="L3" s="39"/>
      <c r="M3" s="39"/>
    </row>
    <row r="4" spans="1:13" ht="15" customHeight="1">
      <c r="A4" s="2"/>
      <c r="B4" s="2"/>
      <c r="C4" s="27"/>
      <c r="D4" s="27"/>
      <c r="F4" s="27"/>
      <c r="G4" s="27"/>
      <c r="H4" s="27"/>
      <c r="I4" s="27"/>
      <c r="J4" s="27"/>
      <c r="K4" s="34"/>
      <c r="L4" s="34"/>
      <c r="M4" s="34"/>
    </row>
    <row r="5" spans="1:13" ht="15" customHeight="1">
      <c r="A5" s="2"/>
      <c r="B5" s="2"/>
      <c r="C5" s="27"/>
      <c r="D5" s="27"/>
      <c r="F5" s="27"/>
      <c r="G5" s="27"/>
      <c r="H5" s="27"/>
      <c r="I5" s="27"/>
      <c r="J5" s="27"/>
      <c r="K5" s="34"/>
      <c r="L5" s="34"/>
      <c r="M5" s="34"/>
    </row>
    <row r="6" spans="1:13" ht="15" customHeight="1">
      <c r="A6" s="27"/>
      <c r="B6" s="27"/>
      <c r="C6" s="27"/>
      <c r="D6" s="27"/>
      <c r="E6" s="4"/>
      <c r="F6" s="3"/>
      <c r="G6" s="158" t="s">
        <v>55</v>
      </c>
      <c r="H6" s="158"/>
      <c r="I6" s="158"/>
      <c r="J6" s="1"/>
      <c r="K6" s="158" t="s">
        <v>56</v>
      </c>
      <c r="L6" s="158"/>
      <c r="M6" s="158"/>
    </row>
    <row r="7" spans="1:13" ht="15" customHeight="1">
      <c r="A7" s="27"/>
      <c r="B7" s="27"/>
      <c r="C7" s="27"/>
      <c r="D7" s="27"/>
      <c r="E7" s="4"/>
      <c r="F7" s="3"/>
      <c r="G7" s="154" t="s">
        <v>89</v>
      </c>
      <c r="H7" s="154"/>
      <c r="I7" s="154"/>
      <c r="J7" s="1"/>
      <c r="K7" s="154" t="s">
        <v>89</v>
      </c>
      <c r="L7" s="154"/>
      <c r="M7" s="154"/>
    </row>
    <row r="8" spans="1:13" ht="15" customHeight="1">
      <c r="A8" s="27"/>
      <c r="B8" s="27"/>
      <c r="C8" s="27"/>
      <c r="D8" s="27"/>
      <c r="E8" s="4"/>
      <c r="F8" s="3"/>
      <c r="G8" s="8" t="s">
        <v>90</v>
      </c>
      <c r="H8" s="8"/>
      <c r="I8" s="8" t="s">
        <v>90</v>
      </c>
      <c r="J8" s="19"/>
      <c r="K8" s="8" t="s">
        <v>90</v>
      </c>
      <c r="L8" s="8"/>
      <c r="M8" s="8" t="s">
        <v>90</v>
      </c>
    </row>
    <row r="9" spans="1:13" ht="15" customHeight="1">
      <c r="A9" s="27"/>
      <c r="B9" s="27"/>
      <c r="C9" s="27"/>
      <c r="D9" s="27"/>
      <c r="E9" s="4"/>
      <c r="F9" s="3"/>
      <c r="G9" s="29" t="s">
        <v>195</v>
      </c>
      <c r="H9" s="8"/>
      <c r="I9" s="29" t="s">
        <v>195</v>
      </c>
      <c r="J9" s="19"/>
      <c r="K9" s="29" t="s">
        <v>195</v>
      </c>
      <c r="L9" s="8"/>
      <c r="M9" s="29" t="s">
        <v>195</v>
      </c>
    </row>
    <row r="10" spans="1:13" ht="15" customHeight="1">
      <c r="E10" s="4"/>
      <c r="F10" s="4"/>
      <c r="G10" s="10" t="s">
        <v>131</v>
      </c>
      <c r="H10" s="4"/>
      <c r="I10" s="10" t="s">
        <v>108</v>
      </c>
      <c r="J10" s="24"/>
      <c r="K10" s="10" t="s">
        <v>131</v>
      </c>
      <c r="L10" s="4"/>
      <c r="M10" s="10" t="s">
        <v>108</v>
      </c>
    </row>
    <row r="11" spans="1:13" ht="15" customHeight="1">
      <c r="E11" s="4"/>
      <c r="F11" s="12"/>
      <c r="G11" s="13" t="s">
        <v>2</v>
      </c>
      <c r="H11" s="12"/>
      <c r="I11" s="13" t="s">
        <v>2</v>
      </c>
      <c r="J11" s="24"/>
      <c r="K11" s="13" t="s">
        <v>2</v>
      </c>
      <c r="L11" s="12"/>
      <c r="M11" s="13" t="s">
        <v>2</v>
      </c>
    </row>
    <row r="12" spans="1:13" ht="15" customHeight="1">
      <c r="E12" s="4"/>
      <c r="F12" s="12"/>
      <c r="G12" s="11"/>
      <c r="H12" s="12"/>
      <c r="I12" s="11"/>
      <c r="J12" s="24"/>
      <c r="K12" s="11"/>
      <c r="L12" s="24"/>
      <c r="M12" s="11"/>
    </row>
    <row r="13" spans="1:13" ht="15" customHeight="1">
      <c r="A13" s="2" t="s">
        <v>97</v>
      </c>
      <c r="G13" s="18"/>
      <c r="H13" s="19"/>
      <c r="I13" s="18"/>
      <c r="J13" s="19"/>
      <c r="K13" s="18"/>
      <c r="M13" s="18"/>
    </row>
    <row r="14" spans="1:13" ht="8.1" customHeight="1">
      <c r="E14" s="4"/>
      <c r="F14" s="12"/>
      <c r="G14" s="11"/>
      <c r="H14" s="12"/>
      <c r="I14" s="11"/>
      <c r="J14" s="24"/>
      <c r="K14" s="11"/>
      <c r="L14" s="24"/>
      <c r="M14" s="11"/>
    </row>
    <row r="15" spans="1:13" ht="15" customHeight="1">
      <c r="A15" s="16" t="s">
        <v>68</v>
      </c>
      <c r="G15" s="18">
        <v>1903388478</v>
      </c>
      <c r="H15" s="19"/>
      <c r="I15" s="18">
        <v>2345783251</v>
      </c>
      <c r="J15" s="19"/>
      <c r="K15" s="18">
        <v>44990308</v>
      </c>
      <c r="L15" s="19"/>
      <c r="M15" s="18">
        <v>7149318</v>
      </c>
    </row>
    <row r="16" spans="1:13" ht="15" customHeight="1">
      <c r="A16" s="16" t="s">
        <v>198</v>
      </c>
      <c r="G16" s="18">
        <v>0</v>
      </c>
      <c r="H16" s="19"/>
      <c r="I16" s="18">
        <v>0</v>
      </c>
      <c r="J16" s="19"/>
      <c r="K16" s="18">
        <v>277913806</v>
      </c>
      <c r="L16" s="19"/>
      <c r="M16" s="18">
        <v>448495500</v>
      </c>
    </row>
    <row r="17" spans="1:13" ht="15" customHeight="1">
      <c r="A17" s="16" t="s">
        <v>43</v>
      </c>
      <c r="G17" s="22">
        <v>6296220</v>
      </c>
      <c r="H17" s="19"/>
      <c r="I17" s="22">
        <v>4377919</v>
      </c>
      <c r="J17" s="19"/>
      <c r="K17" s="22">
        <v>21737894</v>
      </c>
      <c r="L17" s="19"/>
      <c r="M17" s="22">
        <v>7235864</v>
      </c>
    </row>
    <row r="18" spans="1:13" ht="8.1" customHeight="1">
      <c r="A18" s="16"/>
      <c r="G18" s="18"/>
      <c r="H18" s="19"/>
      <c r="I18" s="18"/>
      <c r="J18" s="19"/>
      <c r="K18" s="18"/>
      <c r="L18" s="19"/>
      <c r="M18" s="18"/>
    </row>
    <row r="19" spans="1:13" s="14" customFormat="1" ht="15" customHeight="1">
      <c r="A19" s="2" t="s">
        <v>101</v>
      </c>
      <c r="E19" s="4"/>
      <c r="G19" s="22">
        <f>SUM(G15:G17)</f>
        <v>1909684698</v>
      </c>
      <c r="H19" s="31"/>
      <c r="I19" s="22">
        <f>SUM(I15:I17)</f>
        <v>2350161170</v>
      </c>
      <c r="J19" s="31"/>
      <c r="K19" s="22">
        <f>SUM(K15:K17)</f>
        <v>344642008</v>
      </c>
      <c r="L19" s="31"/>
      <c r="M19" s="22">
        <f>SUM(M15:M17)</f>
        <v>462880682</v>
      </c>
    </row>
    <row r="20" spans="1:13" ht="15" customHeight="1">
      <c r="A20" s="16"/>
      <c r="G20" s="18"/>
      <c r="H20" s="19"/>
      <c r="I20" s="18"/>
      <c r="J20" s="19"/>
      <c r="K20" s="18"/>
      <c r="L20" s="19"/>
      <c r="M20" s="18"/>
    </row>
    <row r="21" spans="1:13" s="14" customFormat="1" ht="15" customHeight="1">
      <c r="A21" s="2" t="s">
        <v>98</v>
      </c>
      <c r="E21" s="4"/>
      <c r="G21" s="8"/>
      <c r="H21" s="31"/>
      <c r="I21" s="8"/>
      <c r="J21" s="31"/>
      <c r="K21" s="8"/>
      <c r="L21" s="31"/>
      <c r="M21" s="8"/>
    </row>
    <row r="22" spans="1:13" ht="8.1" customHeight="1">
      <c r="A22" s="16"/>
      <c r="G22" s="18"/>
      <c r="H22" s="19"/>
      <c r="I22" s="18"/>
      <c r="J22" s="19"/>
      <c r="K22" s="18"/>
      <c r="L22" s="19"/>
      <c r="M22" s="18"/>
    </row>
    <row r="23" spans="1:13" ht="15" customHeight="1">
      <c r="A23" s="16" t="s">
        <v>69</v>
      </c>
      <c r="G23" s="18">
        <v>-1564140803</v>
      </c>
      <c r="H23" s="19"/>
      <c r="I23" s="18">
        <v>-1902652335</v>
      </c>
      <c r="J23" s="19"/>
      <c r="K23" s="18">
        <v>-27813520</v>
      </c>
      <c r="L23" s="19"/>
      <c r="M23" s="18">
        <v>-5958347</v>
      </c>
    </row>
    <row r="24" spans="1:13" ht="15" customHeight="1">
      <c r="A24" s="16" t="s">
        <v>112</v>
      </c>
      <c r="F24" s="12"/>
      <c r="G24" s="18">
        <v>-6549748</v>
      </c>
      <c r="H24" s="19"/>
      <c r="I24" s="18">
        <v>-5067142</v>
      </c>
      <c r="J24" s="19"/>
      <c r="K24" s="18">
        <v>0</v>
      </c>
      <c r="L24" s="19"/>
      <c r="M24" s="18">
        <v>-11348</v>
      </c>
    </row>
    <row r="25" spans="1:13" ht="15" customHeight="1">
      <c r="A25" s="16" t="s">
        <v>20</v>
      </c>
      <c r="G25" s="18">
        <v>-129311978</v>
      </c>
      <c r="H25" s="19"/>
      <c r="I25" s="18">
        <v>-151956814</v>
      </c>
      <c r="J25" s="19"/>
      <c r="K25" s="18">
        <v>-7436235</v>
      </c>
      <c r="L25" s="19"/>
      <c r="M25" s="18">
        <v>-8203308</v>
      </c>
    </row>
    <row r="26" spans="1:13" ht="15" customHeight="1">
      <c r="A26" s="16" t="s">
        <v>165</v>
      </c>
      <c r="G26" s="18">
        <v>0</v>
      </c>
      <c r="H26" s="19"/>
      <c r="I26" s="18">
        <v>-622009</v>
      </c>
      <c r="J26" s="19"/>
      <c r="K26" s="18">
        <v>0</v>
      </c>
      <c r="L26" s="19"/>
      <c r="M26" s="18">
        <v>0</v>
      </c>
    </row>
    <row r="27" spans="1:13" ht="15" customHeight="1">
      <c r="A27" s="5" t="s">
        <v>163</v>
      </c>
      <c r="E27" s="4"/>
      <c r="F27" s="12"/>
      <c r="G27" s="18">
        <v>-2579132</v>
      </c>
      <c r="H27" s="19"/>
      <c r="I27" s="18">
        <v>-26979491</v>
      </c>
      <c r="J27" s="19"/>
      <c r="K27" s="18">
        <v>3805007</v>
      </c>
      <c r="L27" s="19"/>
      <c r="M27" s="18">
        <v>-19645294</v>
      </c>
    </row>
    <row r="28" spans="1:13" ht="15" customHeight="1">
      <c r="A28" s="16" t="s">
        <v>21</v>
      </c>
      <c r="F28" s="12"/>
      <c r="G28" s="22">
        <v>-12616307</v>
      </c>
      <c r="H28" s="19"/>
      <c r="I28" s="22">
        <v>-13089470</v>
      </c>
      <c r="J28" s="19"/>
      <c r="K28" s="22">
        <v>-12277062</v>
      </c>
      <c r="L28" s="19"/>
      <c r="M28" s="22">
        <v>-12666390</v>
      </c>
    </row>
    <row r="29" spans="1:13" s="14" customFormat="1" ht="8.1" customHeight="1">
      <c r="A29" s="2"/>
      <c r="E29" s="4"/>
      <c r="G29" s="18"/>
      <c r="H29" s="19"/>
      <c r="I29" s="18"/>
      <c r="J29" s="19"/>
      <c r="K29" s="18"/>
      <c r="L29" s="19"/>
      <c r="M29" s="18"/>
    </row>
    <row r="30" spans="1:13" s="14" customFormat="1" ht="15" customHeight="1">
      <c r="A30" s="2" t="s">
        <v>102</v>
      </c>
      <c r="E30" s="4"/>
      <c r="G30" s="22">
        <f>SUM(G23:G28)</f>
        <v>-1715197968</v>
      </c>
      <c r="H30" s="31"/>
      <c r="I30" s="22">
        <f>SUM(I23:I28)</f>
        <v>-2100367261</v>
      </c>
      <c r="J30" s="31"/>
      <c r="K30" s="22">
        <f>SUM(K23:K28)</f>
        <v>-43721810</v>
      </c>
      <c r="L30" s="31"/>
      <c r="M30" s="22">
        <f>SUM(M23:M28)</f>
        <v>-46484687</v>
      </c>
    </row>
    <row r="31" spans="1:13" s="14" customFormat="1" ht="15" customHeight="1">
      <c r="A31" s="2"/>
      <c r="E31" s="4"/>
      <c r="G31" s="18"/>
      <c r="H31" s="31"/>
      <c r="I31" s="18"/>
      <c r="J31" s="31"/>
      <c r="K31" s="18"/>
      <c r="L31" s="31"/>
      <c r="M31" s="18"/>
    </row>
    <row r="32" spans="1:13" ht="15" customHeight="1">
      <c r="A32" s="2" t="s">
        <v>210</v>
      </c>
      <c r="F32" s="12"/>
      <c r="G32" s="18"/>
      <c r="H32" s="28"/>
      <c r="I32" s="18"/>
      <c r="J32" s="17"/>
      <c r="K32" s="18"/>
      <c r="L32" s="17"/>
      <c r="M32" s="18"/>
    </row>
    <row r="33" spans="1:13" ht="15" customHeight="1">
      <c r="A33" s="2" t="s">
        <v>127</v>
      </c>
      <c r="F33" s="12"/>
      <c r="G33" s="18">
        <f>SUM(G30,G19)</f>
        <v>194486730</v>
      </c>
      <c r="H33" s="28"/>
      <c r="I33" s="18">
        <f>SUM(I30,I19)</f>
        <v>249793909</v>
      </c>
      <c r="J33" s="28"/>
      <c r="K33" s="18">
        <f>SUM(K30,K19)</f>
        <v>300920198</v>
      </c>
      <c r="L33" s="28"/>
      <c r="M33" s="18">
        <f>SUM(M30,M19)</f>
        <v>416395995</v>
      </c>
    </row>
    <row r="34" spans="1:13" ht="16.5" customHeight="1">
      <c r="A34" s="16" t="s">
        <v>211</v>
      </c>
    </row>
    <row r="35" spans="1:13" ht="15" customHeight="1">
      <c r="A35" s="16"/>
      <c r="B35" s="16" t="s">
        <v>170</v>
      </c>
      <c r="F35" s="12"/>
      <c r="G35" s="22">
        <v>4807965</v>
      </c>
      <c r="H35" s="28"/>
      <c r="I35" s="22">
        <v>4221344</v>
      </c>
      <c r="J35" s="28"/>
      <c r="K35" s="22">
        <v>0</v>
      </c>
      <c r="L35" s="28"/>
      <c r="M35" s="22">
        <v>0</v>
      </c>
    </row>
    <row r="36" spans="1:13" ht="8.1" customHeight="1">
      <c r="E36" s="4"/>
      <c r="F36" s="12"/>
      <c r="G36" s="11"/>
      <c r="H36" s="12"/>
      <c r="I36" s="11"/>
      <c r="J36" s="24"/>
      <c r="K36" s="11"/>
      <c r="L36" s="24"/>
      <c r="M36" s="11"/>
    </row>
    <row r="37" spans="1:13" ht="15" customHeight="1">
      <c r="A37" s="2" t="s">
        <v>212</v>
      </c>
      <c r="F37" s="12"/>
      <c r="G37" s="18">
        <f>SUM(G33:G35)</f>
        <v>199294695</v>
      </c>
      <c r="H37" s="28"/>
      <c r="I37" s="18">
        <f>SUM(I33:I35)</f>
        <v>254015253</v>
      </c>
      <c r="J37" s="28"/>
      <c r="K37" s="18">
        <f>SUM(K33:K35)</f>
        <v>300920198</v>
      </c>
      <c r="L37" s="28"/>
      <c r="M37" s="18">
        <f>SUM(M33:M35)</f>
        <v>416395995</v>
      </c>
    </row>
    <row r="38" spans="1:13" ht="15" customHeight="1">
      <c r="A38" s="5" t="s">
        <v>128</v>
      </c>
      <c r="F38" s="12"/>
      <c r="G38" s="22">
        <v>-43108669</v>
      </c>
      <c r="H38" s="28"/>
      <c r="I38" s="22">
        <v>-57388333</v>
      </c>
      <c r="J38" s="28"/>
      <c r="K38" s="22">
        <v>-4624459</v>
      </c>
      <c r="L38" s="28"/>
      <c r="M38" s="22">
        <v>15178</v>
      </c>
    </row>
    <row r="39" spans="1:13" ht="8.1" customHeight="1">
      <c r="F39" s="12"/>
      <c r="G39" s="18"/>
      <c r="H39" s="18"/>
      <c r="I39" s="18"/>
      <c r="J39" s="24"/>
      <c r="K39" s="40"/>
      <c r="L39" s="17"/>
      <c r="M39" s="40"/>
    </row>
    <row r="40" spans="1:13" ht="15" customHeight="1">
      <c r="A40" s="2" t="s">
        <v>213</v>
      </c>
      <c r="B40" s="2"/>
      <c r="C40" s="14"/>
      <c r="F40" s="12"/>
      <c r="G40" s="18">
        <f>SUM(G37:G38)</f>
        <v>156186026</v>
      </c>
      <c r="H40" s="28"/>
      <c r="I40" s="18">
        <f>SUM(I37:I38)</f>
        <v>196626920</v>
      </c>
      <c r="J40" s="19"/>
      <c r="K40" s="18">
        <f>SUM(K37:K38)</f>
        <v>296295739</v>
      </c>
      <c r="L40" s="19"/>
      <c r="M40" s="18">
        <f>SUM(M37:M38)</f>
        <v>416411173</v>
      </c>
    </row>
    <row r="41" spans="1:13" ht="15" customHeight="1">
      <c r="E41" s="4"/>
      <c r="F41" s="12"/>
      <c r="G41" s="11"/>
      <c r="H41" s="12"/>
      <c r="I41" s="11"/>
      <c r="J41" s="24"/>
      <c r="K41" s="11"/>
      <c r="L41" s="24"/>
      <c r="M41" s="11"/>
    </row>
    <row r="42" spans="1:13" ht="15" customHeight="1">
      <c r="A42" s="14" t="s">
        <v>74</v>
      </c>
      <c r="B42" s="14"/>
      <c r="F42" s="12"/>
      <c r="K42" s="5"/>
      <c r="L42" s="5"/>
      <c r="M42" s="5"/>
    </row>
    <row r="43" spans="1:13" ht="8.1" customHeight="1">
      <c r="F43" s="12"/>
      <c r="G43" s="18"/>
      <c r="H43" s="28"/>
      <c r="I43" s="18"/>
      <c r="J43" s="28"/>
      <c r="K43" s="18"/>
      <c r="L43" s="28"/>
      <c r="M43" s="18"/>
    </row>
    <row r="44" spans="1:13" s="41" customFormat="1" ht="15" customHeight="1">
      <c r="B44" s="41" t="s">
        <v>104</v>
      </c>
      <c r="E44" s="42"/>
      <c r="F44" s="42"/>
    </row>
    <row r="45" spans="1:13" s="41" customFormat="1" ht="15" customHeight="1">
      <c r="C45" s="41" t="s">
        <v>100</v>
      </c>
      <c r="E45" s="42"/>
      <c r="F45" s="42"/>
    </row>
    <row r="46" spans="1:13" s="41" customFormat="1" ht="15" customHeight="1">
      <c r="D46" s="5" t="s">
        <v>24</v>
      </c>
      <c r="E46" s="42"/>
      <c r="F46" s="42"/>
    </row>
    <row r="47" spans="1:13" ht="15" customHeight="1">
      <c r="D47" s="5" t="s">
        <v>105</v>
      </c>
      <c r="F47" s="12"/>
      <c r="G47" s="18">
        <v>-17233718</v>
      </c>
      <c r="I47" s="18">
        <v>-21501544</v>
      </c>
      <c r="K47" s="18">
        <v>0</v>
      </c>
      <c r="L47" s="28"/>
      <c r="M47" s="18">
        <v>0</v>
      </c>
    </row>
    <row r="48" spans="1:13" ht="15" customHeight="1">
      <c r="D48" s="43" t="s">
        <v>171</v>
      </c>
      <c r="F48" s="12"/>
      <c r="G48" s="18"/>
      <c r="I48" s="18"/>
      <c r="K48" s="18"/>
      <c r="L48" s="28"/>
      <c r="M48" s="18"/>
    </row>
    <row r="49" spans="1:13" ht="15" customHeight="1">
      <c r="D49" s="5" t="s">
        <v>172</v>
      </c>
      <c r="F49" s="12"/>
      <c r="G49" s="22">
        <v>-1673780</v>
      </c>
      <c r="I49" s="22">
        <v>-3543148</v>
      </c>
      <c r="K49" s="22">
        <v>0</v>
      </c>
      <c r="L49" s="28"/>
      <c r="M49" s="22">
        <v>0</v>
      </c>
    </row>
    <row r="50" spans="1:13" ht="8.1" customHeight="1">
      <c r="F50" s="12"/>
      <c r="K50" s="5"/>
      <c r="L50" s="5"/>
      <c r="M50" s="5"/>
    </row>
    <row r="51" spans="1:13" ht="15" customHeight="1">
      <c r="B51" s="14" t="s">
        <v>106</v>
      </c>
      <c r="C51" s="14"/>
      <c r="D51" s="14"/>
      <c r="F51" s="12"/>
      <c r="K51" s="5"/>
      <c r="L51" s="5"/>
      <c r="M51" s="5"/>
    </row>
    <row r="52" spans="1:13" ht="15" customHeight="1">
      <c r="B52" s="14"/>
      <c r="C52" s="14" t="s">
        <v>54</v>
      </c>
      <c r="D52" s="14"/>
      <c r="F52" s="12"/>
      <c r="G52" s="22">
        <f>SUM(G47:G49)</f>
        <v>-18907498</v>
      </c>
      <c r="H52" s="28"/>
      <c r="I52" s="22">
        <f>SUM(I47:I49)</f>
        <v>-25044692</v>
      </c>
      <c r="J52" s="28"/>
      <c r="K52" s="22">
        <f>SUM(K47:K49)</f>
        <v>0</v>
      </c>
      <c r="L52" s="28"/>
      <c r="M52" s="22">
        <f>SUM(M47:M49)</f>
        <v>0</v>
      </c>
    </row>
    <row r="53" spans="1:13" ht="8.1" customHeight="1">
      <c r="E53" s="4"/>
      <c r="F53" s="12"/>
      <c r="G53" s="11"/>
      <c r="H53" s="12"/>
      <c r="I53" s="11"/>
      <c r="J53" s="24"/>
      <c r="K53" s="11"/>
      <c r="L53" s="24"/>
      <c r="M53" s="11"/>
    </row>
    <row r="54" spans="1:13" ht="15" customHeight="1">
      <c r="A54" s="5" t="s">
        <v>114</v>
      </c>
      <c r="F54" s="12"/>
      <c r="G54" s="44">
        <f>SUM(G52)</f>
        <v>-18907498</v>
      </c>
      <c r="I54" s="44">
        <f>SUM(I52)</f>
        <v>-25044692</v>
      </c>
      <c r="K54" s="44">
        <f>SUM(K52)</f>
        <v>0</v>
      </c>
      <c r="L54" s="5"/>
      <c r="M54" s="44">
        <f>SUM(M52)</f>
        <v>0</v>
      </c>
    </row>
    <row r="55" spans="1:13" ht="8.1" customHeight="1">
      <c r="B55" s="45"/>
      <c r="C55" s="46"/>
      <c r="E55" s="4"/>
      <c r="F55" s="12"/>
      <c r="G55" s="11"/>
      <c r="H55" s="12"/>
      <c r="I55" s="11"/>
      <c r="J55" s="24"/>
      <c r="K55" s="11"/>
      <c r="L55" s="24"/>
      <c r="M55" s="11"/>
    </row>
    <row r="56" spans="1:13" ht="15" customHeight="1" thickBot="1">
      <c r="A56" s="14" t="s">
        <v>99</v>
      </c>
      <c r="B56" s="14"/>
      <c r="F56" s="12"/>
      <c r="G56" s="25">
        <f>SUM(G54,G40)</f>
        <v>137278528</v>
      </c>
      <c r="H56" s="28"/>
      <c r="I56" s="25">
        <f>SUM(I54,I40)</f>
        <v>171582228</v>
      </c>
      <c r="J56" s="28"/>
      <c r="K56" s="25">
        <f>SUM(K54,K40)</f>
        <v>296295739</v>
      </c>
      <c r="L56" s="28"/>
      <c r="M56" s="25">
        <f>SUM(M54,M40)</f>
        <v>416411173</v>
      </c>
    </row>
    <row r="57" spans="1:13" ht="12.95" customHeight="1" thickTop="1">
      <c r="A57" s="14"/>
      <c r="B57" s="14"/>
      <c r="F57" s="12"/>
      <c r="G57" s="18"/>
      <c r="H57" s="28"/>
      <c r="I57" s="18"/>
      <c r="J57" s="28"/>
      <c r="K57" s="18"/>
      <c r="L57" s="28"/>
      <c r="M57" s="18"/>
    </row>
    <row r="58" spans="1:13" ht="12.95" customHeight="1">
      <c r="A58" s="14"/>
      <c r="B58" s="14"/>
      <c r="F58" s="12"/>
      <c r="G58" s="18"/>
      <c r="H58" s="28"/>
      <c r="I58" s="18"/>
      <c r="J58" s="28"/>
      <c r="K58" s="18"/>
      <c r="L58" s="28"/>
      <c r="M58" s="18"/>
    </row>
    <row r="59" spans="1:13" ht="15" customHeight="1">
      <c r="A59" s="14"/>
      <c r="B59" s="14"/>
      <c r="F59" s="12"/>
      <c r="G59" s="18"/>
      <c r="H59" s="28"/>
      <c r="I59" s="18"/>
      <c r="J59" s="28"/>
      <c r="K59" s="18"/>
      <c r="L59" s="28"/>
      <c r="M59" s="18"/>
    </row>
    <row r="60" spans="1:13" ht="15" customHeight="1">
      <c r="A60" s="14"/>
      <c r="B60" s="14"/>
      <c r="F60" s="12"/>
      <c r="G60" s="18"/>
      <c r="H60" s="28"/>
      <c r="I60" s="18"/>
      <c r="J60" s="28"/>
      <c r="K60" s="18"/>
      <c r="L60" s="28"/>
      <c r="M60" s="18"/>
    </row>
    <row r="61" spans="1:13" ht="15.75" customHeight="1">
      <c r="A61" s="15" t="s">
        <v>141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23" customFormat="1" ht="16.350000000000001" customHeight="1">
      <c r="A62" s="23" t="s">
        <v>142</v>
      </c>
    </row>
    <row r="63" spans="1:13" ht="15" customHeight="1">
      <c r="A63" s="14"/>
      <c r="B63" s="14"/>
      <c r="F63" s="12"/>
      <c r="G63" s="18"/>
      <c r="H63" s="28"/>
      <c r="I63" s="18"/>
      <c r="J63" s="28"/>
      <c r="K63" s="18"/>
      <c r="L63" s="19"/>
      <c r="M63" s="18"/>
    </row>
    <row r="64" spans="1:13" ht="21.95" customHeight="1">
      <c r="A64" s="155" t="s">
        <v>168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</row>
    <row r="65" spans="1:13" ht="16.5" customHeight="1">
      <c r="A65" s="2" t="str">
        <f>A1</f>
        <v>Asia Network International Public Company Limited</v>
      </c>
      <c r="B65" s="2"/>
      <c r="C65" s="12"/>
      <c r="D65" s="12"/>
      <c r="F65" s="12"/>
      <c r="G65" s="12"/>
      <c r="H65" s="12"/>
      <c r="I65" s="12"/>
      <c r="J65" s="12"/>
      <c r="K65" s="47"/>
      <c r="L65" s="47"/>
      <c r="M65" s="47"/>
    </row>
    <row r="66" spans="1:13" ht="16.5" customHeight="1">
      <c r="A66" s="2" t="s">
        <v>191</v>
      </c>
      <c r="B66" s="2"/>
      <c r="C66" s="12"/>
      <c r="D66" s="12"/>
      <c r="F66" s="12"/>
      <c r="G66" s="12"/>
      <c r="H66" s="12"/>
      <c r="I66" s="12"/>
      <c r="J66" s="12"/>
      <c r="K66" s="47"/>
      <c r="L66" s="47"/>
      <c r="M66" s="47"/>
    </row>
    <row r="67" spans="1:13" ht="16.5" customHeight="1">
      <c r="A67" s="6" t="str">
        <f>3:3</f>
        <v>For the three-month period ended 30 September 2025</v>
      </c>
      <c r="B67" s="6"/>
      <c r="C67" s="38"/>
      <c r="D67" s="38"/>
      <c r="E67" s="38"/>
      <c r="F67" s="38"/>
      <c r="G67" s="38"/>
      <c r="H67" s="38"/>
      <c r="I67" s="38"/>
      <c r="J67" s="38"/>
      <c r="K67" s="48"/>
      <c r="L67" s="48"/>
      <c r="M67" s="48"/>
    </row>
    <row r="68" spans="1:13" ht="16.5" customHeight="1">
      <c r="A68" s="2"/>
      <c r="B68" s="2"/>
      <c r="C68" s="12"/>
      <c r="D68" s="12"/>
      <c r="F68" s="12"/>
      <c r="G68" s="12"/>
      <c r="H68" s="12"/>
      <c r="I68" s="12"/>
      <c r="J68" s="12"/>
      <c r="K68" s="47"/>
      <c r="L68" s="47"/>
      <c r="M68" s="47"/>
    </row>
    <row r="69" spans="1:13" ht="16.5" customHeight="1">
      <c r="A69" s="2"/>
      <c r="B69" s="2"/>
      <c r="C69" s="12"/>
      <c r="D69" s="12"/>
      <c r="F69" s="12"/>
      <c r="G69" s="12"/>
      <c r="H69" s="12"/>
      <c r="I69" s="12"/>
      <c r="J69" s="12"/>
      <c r="K69" s="47"/>
      <c r="L69" s="47"/>
      <c r="M69" s="47"/>
    </row>
    <row r="70" spans="1:13" ht="17.100000000000001" customHeight="1">
      <c r="A70" s="2"/>
      <c r="B70" s="2"/>
      <c r="C70" s="12"/>
      <c r="D70" s="12"/>
      <c r="F70" s="12"/>
      <c r="G70" s="158" t="s">
        <v>55</v>
      </c>
      <c r="H70" s="158"/>
      <c r="I70" s="158"/>
      <c r="J70" s="1"/>
      <c r="K70" s="158" t="s">
        <v>56</v>
      </c>
      <c r="L70" s="158"/>
      <c r="M70" s="158"/>
    </row>
    <row r="71" spans="1:13" ht="17.100000000000001" customHeight="1">
      <c r="A71" s="12"/>
      <c r="B71" s="12"/>
      <c r="C71" s="12"/>
      <c r="D71" s="12"/>
      <c r="E71" s="4"/>
      <c r="F71" s="4"/>
      <c r="G71" s="154" t="s">
        <v>89</v>
      </c>
      <c r="H71" s="154"/>
      <c r="I71" s="154"/>
      <c r="J71" s="1"/>
      <c r="K71" s="154" t="s">
        <v>89</v>
      </c>
      <c r="L71" s="154"/>
      <c r="M71" s="154"/>
    </row>
    <row r="72" spans="1:13" ht="17.100000000000001" customHeight="1">
      <c r="A72" s="12"/>
      <c r="B72" s="12"/>
      <c r="C72" s="12"/>
      <c r="D72" s="12"/>
      <c r="E72" s="4"/>
      <c r="F72" s="4"/>
      <c r="G72" s="8" t="s">
        <v>90</v>
      </c>
      <c r="H72" s="8"/>
      <c r="I72" s="8" t="s">
        <v>90</v>
      </c>
      <c r="J72" s="19"/>
      <c r="K72" s="8" t="s">
        <v>90</v>
      </c>
      <c r="L72" s="8"/>
      <c r="M72" s="8" t="s">
        <v>90</v>
      </c>
    </row>
    <row r="73" spans="1:13" ht="17.100000000000001" customHeight="1">
      <c r="A73" s="12"/>
      <c r="B73" s="12"/>
      <c r="C73" s="12"/>
      <c r="D73" s="12"/>
      <c r="E73" s="4"/>
      <c r="F73" s="4"/>
      <c r="G73" s="29" t="s">
        <v>195</v>
      </c>
      <c r="H73" s="8"/>
      <c r="I73" s="29" t="s">
        <v>195</v>
      </c>
      <c r="J73" s="19"/>
      <c r="K73" s="29" t="s">
        <v>195</v>
      </c>
      <c r="L73" s="8"/>
      <c r="M73" s="29" t="s">
        <v>195</v>
      </c>
    </row>
    <row r="74" spans="1:13" ht="16.5" customHeight="1">
      <c r="F74" s="4"/>
      <c r="G74" s="10" t="s">
        <v>131</v>
      </c>
      <c r="H74" s="4"/>
      <c r="I74" s="10" t="s">
        <v>108</v>
      </c>
      <c r="J74" s="24"/>
      <c r="K74" s="10" t="s">
        <v>131</v>
      </c>
      <c r="L74" s="4"/>
      <c r="M74" s="10" t="s">
        <v>108</v>
      </c>
    </row>
    <row r="75" spans="1:13" ht="16.5" customHeight="1">
      <c r="F75" s="12"/>
      <c r="G75" s="13" t="s">
        <v>2</v>
      </c>
      <c r="H75" s="12"/>
      <c r="I75" s="13" t="s">
        <v>2</v>
      </c>
      <c r="J75" s="24"/>
      <c r="K75" s="13" t="s">
        <v>2</v>
      </c>
      <c r="L75" s="12"/>
      <c r="M75" s="13" t="s">
        <v>2</v>
      </c>
    </row>
    <row r="76" spans="1:13" ht="16.5" customHeight="1">
      <c r="F76" s="12"/>
      <c r="G76" s="11"/>
      <c r="H76" s="12"/>
      <c r="I76" s="11"/>
      <c r="J76" s="24"/>
      <c r="K76" s="11"/>
      <c r="L76" s="24"/>
      <c r="M76" s="11"/>
    </row>
    <row r="77" spans="1:13" ht="16.5" customHeight="1">
      <c r="A77" s="2" t="s">
        <v>214</v>
      </c>
      <c r="F77" s="12"/>
      <c r="G77" s="12"/>
      <c r="H77" s="12"/>
      <c r="I77" s="12"/>
      <c r="J77" s="12"/>
    </row>
    <row r="78" spans="1:13" ht="16.350000000000001" customHeight="1">
      <c r="A78" s="16" t="s">
        <v>70</v>
      </c>
      <c r="F78" s="12"/>
      <c r="G78" s="19">
        <v>146138907</v>
      </c>
      <c r="H78" s="19"/>
      <c r="I78" s="19">
        <v>176355806</v>
      </c>
      <c r="J78" s="19"/>
      <c r="K78" s="19">
        <v>296295739</v>
      </c>
      <c r="L78" s="19"/>
      <c r="M78" s="19">
        <v>416411173</v>
      </c>
    </row>
    <row r="79" spans="1:13" ht="16.5" customHeight="1">
      <c r="A79" s="16" t="s">
        <v>19</v>
      </c>
      <c r="F79" s="12"/>
      <c r="G79" s="55">
        <v>10047119</v>
      </c>
      <c r="I79" s="22">
        <v>20271114</v>
      </c>
      <c r="K79" s="22">
        <v>0</v>
      </c>
      <c r="L79" s="5"/>
      <c r="M79" s="22">
        <v>0</v>
      </c>
    </row>
    <row r="80" spans="1:13" ht="16.5" customHeight="1">
      <c r="E80" s="4"/>
      <c r="F80" s="12"/>
      <c r="G80" s="11"/>
      <c r="H80" s="12"/>
      <c r="I80" s="11"/>
      <c r="J80" s="24"/>
      <c r="K80" s="11"/>
      <c r="L80" s="24"/>
      <c r="M80" s="11"/>
    </row>
    <row r="81" spans="1:13" ht="16.5" customHeight="1" thickBot="1">
      <c r="F81" s="12"/>
      <c r="G81" s="25">
        <f>SUM(G78:G79)</f>
        <v>156186026</v>
      </c>
      <c r="H81" s="49"/>
      <c r="I81" s="25">
        <f>SUM(I78:I79)</f>
        <v>196626920</v>
      </c>
      <c r="J81" s="49"/>
      <c r="K81" s="25">
        <f>SUM(K78:K79)</f>
        <v>296295739</v>
      </c>
      <c r="L81" s="50"/>
      <c r="M81" s="25">
        <f>SUM(M78:M79)</f>
        <v>416411173</v>
      </c>
    </row>
    <row r="82" spans="1:13" ht="16.5" customHeight="1" thickTop="1">
      <c r="B82" s="16"/>
      <c r="F82" s="12"/>
      <c r="G82" s="18"/>
      <c r="H82" s="28"/>
      <c r="I82" s="18"/>
      <c r="J82" s="28"/>
      <c r="K82" s="19"/>
      <c r="L82" s="19"/>
      <c r="M82" s="19"/>
    </row>
    <row r="83" spans="1:13" ht="16.5" customHeight="1">
      <c r="A83" s="2" t="s">
        <v>219</v>
      </c>
      <c r="B83" s="16"/>
      <c r="C83" s="14"/>
      <c r="K83" s="5"/>
      <c r="L83" s="5"/>
      <c r="M83" s="5"/>
    </row>
    <row r="84" spans="1:13" ht="16.5" customHeight="1">
      <c r="A84" s="16" t="s">
        <v>70</v>
      </c>
      <c r="B84" s="14"/>
      <c r="G84" s="19">
        <v>124349749</v>
      </c>
      <c r="H84" s="19"/>
      <c r="I84" s="19">
        <v>158109525</v>
      </c>
      <c r="K84" s="19">
        <v>296295739</v>
      </c>
      <c r="L84" s="5"/>
      <c r="M84" s="19">
        <v>416411173</v>
      </c>
    </row>
    <row r="85" spans="1:13" ht="16.5" customHeight="1">
      <c r="A85" s="16" t="s">
        <v>19</v>
      </c>
      <c r="B85" s="14"/>
      <c r="G85" s="22">
        <v>12928779</v>
      </c>
      <c r="I85" s="22">
        <v>13472703</v>
      </c>
      <c r="K85" s="22">
        <v>0</v>
      </c>
      <c r="L85" s="5"/>
      <c r="M85" s="22">
        <v>0</v>
      </c>
    </row>
    <row r="86" spans="1:13" ht="16.5" customHeight="1">
      <c r="E86" s="4"/>
      <c r="F86" s="12"/>
      <c r="G86" s="11"/>
      <c r="H86" s="12"/>
      <c r="I86" s="11"/>
      <c r="J86" s="24"/>
      <c r="K86" s="11"/>
      <c r="L86" s="24"/>
      <c r="M86" s="11"/>
    </row>
    <row r="87" spans="1:13" ht="16.5" customHeight="1" thickBot="1">
      <c r="F87" s="12"/>
      <c r="G87" s="25">
        <f>SUM(G84:G85)</f>
        <v>137278528</v>
      </c>
      <c r="H87" s="49"/>
      <c r="I87" s="25">
        <f>SUM(I84:I85)</f>
        <v>171582228</v>
      </c>
      <c r="J87" s="49"/>
      <c r="K87" s="25">
        <f>SUM(K84:K85)</f>
        <v>296295739</v>
      </c>
      <c r="L87" s="49"/>
      <c r="M87" s="25">
        <f>SUM(M84:M85)</f>
        <v>416411173</v>
      </c>
    </row>
    <row r="88" spans="1:13" ht="16.5" customHeight="1" thickTop="1">
      <c r="B88" s="16"/>
      <c r="F88" s="12"/>
      <c r="G88" s="18"/>
      <c r="H88" s="28"/>
      <c r="I88" s="18"/>
      <c r="J88" s="28"/>
      <c r="K88" s="19"/>
      <c r="L88" s="19"/>
      <c r="M88" s="19"/>
    </row>
    <row r="89" spans="1:13" ht="16.5" customHeight="1">
      <c r="A89" s="2" t="s">
        <v>215</v>
      </c>
      <c r="B89" s="2"/>
      <c r="G89" s="19"/>
      <c r="I89" s="19"/>
      <c r="K89" s="5"/>
      <c r="L89" s="5"/>
      <c r="M89" s="5"/>
    </row>
    <row r="90" spans="1:13" ht="16.5" customHeight="1">
      <c r="E90" s="4"/>
      <c r="F90" s="12"/>
      <c r="G90" s="11"/>
      <c r="H90" s="12"/>
      <c r="I90" s="11"/>
      <c r="J90" s="24"/>
      <c r="K90" s="11"/>
      <c r="L90" s="24"/>
      <c r="M90" s="11"/>
    </row>
    <row r="91" spans="1:13" ht="16.5" customHeight="1" thickBot="1">
      <c r="A91" s="16" t="s">
        <v>216</v>
      </c>
      <c r="B91" s="16"/>
      <c r="G91" s="56">
        <f>ROUND(G78/1848000000,4)</f>
        <v>7.9100000000000004E-2</v>
      </c>
      <c r="H91" s="51"/>
      <c r="I91" s="56">
        <f>I78/1848000000</f>
        <v>9.5430630952380954E-2</v>
      </c>
      <c r="J91" s="51"/>
      <c r="K91" s="56">
        <f>ROUND(K78/1848000000,4)</f>
        <v>0.1603</v>
      </c>
      <c r="L91" s="51"/>
      <c r="M91" s="56">
        <f>M78/1848000000</f>
        <v>0.22533072132034632</v>
      </c>
    </row>
    <row r="92" spans="1:13" ht="16.5" customHeight="1" thickTop="1">
      <c r="A92" s="16"/>
      <c r="B92" s="16"/>
      <c r="G92" s="53"/>
      <c r="H92" s="54"/>
      <c r="I92" s="53"/>
      <c r="J92" s="51"/>
      <c r="K92" s="53"/>
      <c r="L92" s="54"/>
      <c r="M92" s="53"/>
    </row>
    <row r="93" spans="1:13" ht="16.5" customHeight="1">
      <c r="A93" s="16"/>
      <c r="B93" s="16"/>
      <c r="G93" s="53"/>
      <c r="H93" s="54"/>
      <c r="I93" s="53"/>
      <c r="J93" s="51"/>
      <c r="K93" s="53"/>
      <c r="L93" s="54"/>
      <c r="M93" s="53"/>
    </row>
    <row r="94" spans="1:13" ht="16.5" customHeight="1">
      <c r="A94" s="16"/>
      <c r="B94" s="16"/>
      <c r="G94" s="53"/>
      <c r="H94" s="54"/>
      <c r="I94" s="53"/>
      <c r="J94" s="51"/>
      <c r="K94" s="53"/>
      <c r="L94" s="54"/>
      <c r="M94" s="53"/>
    </row>
    <row r="95" spans="1:13" ht="16.5" customHeight="1">
      <c r="A95" s="16"/>
      <c r="B95" s="16"/>
      <c r="G95" s="53"/>
      <c r="H95" s="54"/>
      <c r="I95" s="53"/>
      <c r="J95" s="51"/>
      <c r="K95" s="53"/>
      <c r="L95" s="54"/>
      <c r="M95" s="53"/>
    </row>
    <row r="96" spans="1:13" ht="16.5" customHeight="1">
      <c r="A96" s="16"/>
      <c r="B96" s="16"/>
      <c r="G96" s="53"/>
      <c r="H96" s="54"/>
      <c r="I96" s="53"/>
      <c r="J96" s="51"/>
      <c r="K96" s="53"/>
      <c r="L96" s="54"/>
      <c r="M96" s="53"/>
    </row>
    <row r="97" spans="1:13" ht="16.5" customHeight="1">
      <c r="A97" s="16"/>
      <c r="B97" s="16"/>
      <c r="G97" s="53"/>
      <c r="H97" s="54"/>
      <c r="I97" s="53"/>
      <c r="J97" s="51"/>
      <c r="K97" s="53"/>
      <c r="L97" s="54"/>
      <c r="M97" s="53"/>
    </row>
    <row r="98" spans="1:13" ht="16.5" customHeight="1">
      <c r="A98" s="16"/>
      <c r="B98" s="16"/>
      <c r="G98" s="53"/>
      <c r="H98" s="54"/>
      <c r="I98" s="53"/>
      <c r="J98" s="51"/>
      <c r="K98" s="53"/>
      <c r="L98" s="54"/>
      <c r="M98" s="53"/>
    </row>
    <row r="99" spans="1:13" ht="16.5" customHeight="1">
      <c r="A99" s="16"/>
      <c r="B99" s="16"/>
      <c r="G99" s="53"/>
      <c r="H99" s="54"/>
      <c r="I99" s="53"/>
      <c r="J99" s="51"/>
      <c r="K99" s="53"/>
      <c r="L99" s="54"/>
      <c r="M99" s="53"/>
    </row>
    <row r="100" spans="1:13" ht="16.5" customHeight="1">
      <c r="A100" s="16"/>
      <c r="B100" s="16"/>
      <c r="G100" s="53"/>
      <c r="H100" s="54"/>
      <c r="I100" s="53"/>
      <c r="J100" s="51"/>
      <c r="K100" s="53"/>
      <c r="L100" s="54"/>
      <c r="M100" s="53"/>
    </row>
    <row r="101" spans="1:13" ht="16.5" customHeight="1">
      <c r="A101" s="16"/>
      <c r="B101" s="16"/>
      <c r="G101" s="53"/>
      <c r="H101" s="54"/>
      <c r="I101" s="53"/>
      <c r="J101" s="51"/>
      <c r="K101" s="53"/>
      <c r="L101" s="54"/>
      <c r="M101" s="53"/>
    </row>
    <row r="102" spans="1:13" ht="16.5" customHeight="1">
      <c r="A102" s="16"/>
      <c r="B102" s="16"/>
      <c r="G102" s="53"/>
      <c r="H102" s="54"/>
      <c r="I102" s="53"/>
      <c r="J102" s="51"/>
      <c r="K102" s="53"/>
      <c r="L102" s="54"/>
      <c r="M102" s="53"/>
    </row>
    <row r="103" spans="1:13" ht="16.5" customHeight="1">
      <c r="A103" s="16"/>
      <c r="B103" s="16"/>
      <c r="G103" s="53"/>
      <c r="H103" s="54"/>
      <c r="I103" s="53"/>
      <c r="J103" s="51"/>
      <c r="K103" s="53"/>
      <c r="L103" s="54"/>
      <c r="M103" s="53"/>
    </row>
    <row r="104" spans="1:13" ht="16.5" customHeight="1">
      <c r="A104" s="16"/>
      <c r="B104" s="16"/>
      <c r="G104" s="53"/>
      <c r="H104" s="54"/>
      <c r="I104" s="53"/>
      <c r="J104" s="51"/>
      <c r="K104" s="53"/>
      <c r="L104" s="54"/>
      <c r="M104" s="53"/>
    </row>
    <row r="105" spans="1:13" ht="16.5" customHeight="1">
      <c r="A105" s="16"/>
      <c r="B105" s="16"/>
      <c r="G105" s="53"/>
      <c r="H105" s="54"/>
      <c r="I105" s="53"/>
      <c r="J105" s="51"/>
      <c r="K105" s="53"/>
      <c r="L105" s="54"/>
      <c r="M105" s="53"/>
    </row>
    <row r="106" spans="1:13" ht="16.5" customHeight="1">
      <c r="A106" s="16"/>
      <c r="B106" s="16"/>
      <c r="G106" s="53"/>
      <c r="H106" s="54"/>
      <c r="I106" s="53"/>
      <c r="J106" s="51"/>
      <c r="K106" s="53"/>
      <c r="L106" s="54"/>
      <c r="M106" s="53"/>
    </row>
    <row r="107" spans="1:13" ht="16.5" customHeight="1">
      <c r="A107" s="16"/>
      <c r="B107" s="16"/>
      <c r="G107" s="53"/>
      <c r="H107" s="54"/>
      <c r="I107" s="53"/>
      <c r="J107" s="51"/>
      <c r="K107" s="53"/>
      <c r="L107" s="54"/>
      <c r="M107" s="53"/>
    </row>
    <row r="108" spans="1:13" ht="16.5" customHeight="1">
      <c r="A108" s="16"/>
      <c r="B108" s="16"/>
      <c r="G108" s="53"/>
      <c r="H108" s="54"/>
      <c r="I108" s="53"/>
      <c r="J108" s="51"/>
      <c r="K108" s="53"/>
      <c r="L108" s="54"/>
      <c r="M108" s="53"/>
    </row>
    <row r="109" spans="1:13" ht="16.5" customHeight="1">
      <c r="A109" s="16"/>
      <c r="B109" s="16"/>
      <c r="G109" s="53"/>
      <c r="H109" s="54"/>
      <c r="I109" s="53"/>
      <c r="J109" s="51"/>
      <c r="K109" s="53"/>
      <c r="L109" s="54"/>
      <c r="M109" s="53"/>
    </row>
    <row r="110" spans="1:13" ht="16.5" customHeight="1">
      <c r="A110" s="16"/>
      <c r="B110" s="16"/>
      <c r="G110" s="53"/>
      <c r="H110" s="54"/>
      <c r="I110" s="53"/>
      <c r="J110" s="51"/>
      <c r="K110" s="53"/>
      <c r="L110" s="54"/>
      <c r="M110" s="53"/>
    </row>
    <row r="111" spans="1:13" ht="16.5" customHeight="1">
      <c r="A111" s="16"/>
      <c r="B111" s="16"/>
      <c r="G111" s="53"/>
      <c r="H111" s="54"/>
      <c r="I111" s="53"/>
      <c r="J111" s="51"/>
      <c r="K111" s="53"/>
      <c r="L111" s="54"/>
      <c r="M111" s="53"/>
    </row>
    <row r="112" spans="1:13" ht="17.25" customHeight="1">
      <c r="A112" s="16"/>
      <c r="B112" s="16"/>
      <c r="G112" s="53"/>
      <c r="H112" s="54"/>
      <c r="I112" s="53"/>
      <c r="J112" s="51"/>
      <c r="K112" s="53"/>
      <c r="L112" s="54"/>
      <c r="M112" s="53"/>
    </row>
    <row r="113" spans="1:13" ht="16.5" customHeight="1">
      <c r="A113" s="156" t="s">
        <v>143</v>
      </c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</row>
    <row r="114" spans="1:13" s="23" customFormat="1" ht="16.5" customHeight="1">
      <c r="A114" s="157" t="s">
        <v>144</v>
      </c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</row>
    <row r="115" spans="1:13" ht="16.5" customHeight="1">
      <c r="A115" s="16"/>
      <c r="B115" s="16"/>
      <c r="G115" s="53"/>
      <c r="H115" s="54"/>
      <c r="I115" s="53"/>
      <c r="J115" s="51"/>
      <c r="K115" s="53"/>
      <c r="L115" s="54"/>
      <c r="M115" s="53"/>
    </row>
    <row r="116" spans="1:13" ht="16.5" customHeight="1">
      <c r="A116" s="16"/>
      <c r="B116" s="16"/>
      <c r="G116" s="53"/>
      <c r="H116" s="54"/>
      <c r="I116" s="53"/>
      <c r="J116" s="51"/>
      <c r="K116" s="53"/>
      <c r="L116" s="54"/>
      <c r="M116" s="53"/>
    </row>
    <row r="117" spans="1:13" ht="19.5" customHeight="1">
      <c r="A117" s="16"/>
      <c r="B117" s="16"/>
      <c r="G117" s="53"/>
      <c r="H117" s="54"/>
      <c r="I117" s="53"/>
      <c r="J117" s="51"/>
      <c r="K117" s="53"/>
      <c r="L117" s="54"/>
      <c r="M117" s="53"/>
    </row>
    <row r="118" spans="1:13" ht="21.95" customHeight="1">
      <c r="A118" s="155" t="str">
        <f>A64</f>
        <v>The accompanying notes are an integral part of this interim financial information.</v>
      </c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</row>
  </sheetData>
  <mergeCells count="12">
    <mergeCell ref="G71:I71"/>
    <mergeCell ref="K71:M71"/>
    <mergeCell ref="A113:M113"/>
    <mergeCell ref="A114:M114"/>
    <mergeCell ref="A118:M118"/>
    <mergeCell ref="G70:I70"/>
    <mergeCell ref="K70:M70"/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B07C-02EA-4B8D-8485-CEBB47B84411}">
  <sheetPr codeName="Sheet3"/>
  <dimension ref="A1:M123"/>
  <sheetViews>
    <sheetView topLeftCell="A121" zoomScale="115" zoomScaleNormal="115" zoomScaleSheetLayoutView="71" workbookViewId="0">
      <selection activeCell="D134" sqref="D134"/>
    </sheetView>
  </sheetViews>
  <sheetFormatPr defaultColWidth="11" defaultRowHeight="16.5" customHeight="1"/>
  <cols>
    <col min="1" max="3" width="1.1640625" style="5" customWidth="1"/>
    <col min="4" max="4" width="48.6640625" style="5" customWidth="1"/>
    <col min="5" max="5" width="6.33203125" style="12" customWidth="1"/>
    <col min="6" max="6" width="0.83203125" style="5" customWidth="1"/>
    <col min="7" max="7" width="14.83203125" style="5" customWidth="1"/>
    <col min="8" max="8" width="0.83203125" style="5" customWidth="1"/>
    <col min="9" max="9" width="14.83203125" style="5" customWidth="1"/>
    <col min="10" max="10" width="0.83203125" style="5" customWidth="1"/>
    <col min="11" max="11" width="14.83203125" style="35" customWidth="1"/>
    <col min="12" max="12" width="0.83203125" style="35" customWidth="1"/>
    <col min="13" max="13" width="14.83203125" style="35" customWidth="1"/>
    <col min="14" max="16384" width="11" style="5"/>
  </cols>
  <sheetData>
    <row r="1" spans="1:13" ht="16.5" customHeight="1">
      <c r="A1" s="1" t="s">
        <v>113</v>
      </c>
      <c r="B1" s="2"/>
      <c r="C1" s="27"/>
      <c r="D1" s="27"/>
      <c r="F1" s="27"/>
      <c r="G1" s="27"/>
      <c r="H1" s="27"/>
      <c r="I1" s="27"/>
      <c r="J1" s="27"/>
      <c r="K1" s="34"/>
      <c r="L1" s="34"/>
      <c r="M1" s="34"/>
    </row>
    <row r="2" spans="1:13" ht="16.5" customHeight="1">
      <c r="A2" s="2" t="s">
        <v>73</v>
      </c>
      <c r="B2" s="2"/>
      <c r="C2" s="27"/>
      <c r="D2" s="27"/>
      <c r="F2" s="27"/>
      <c r="G2" s="27"/>
      <c r="H2" s="27"/>
      <c r="I2" s="27"/>
      <c r="J2" s="27"/>
      <c r="K2" s="34"/>
      <c r="L2" s="34"/>
      <c r="M2" s="34"/>
    </row>
    <row r="3" spans="1:13" ht="16.5" customHeight="1">
      <c r="A3" s="36" t="s">
        <v>197</v>
      </c>
      <c r="B3" s="6"/>
      <c r="C3" s="37"/>
      <c r="D3" s="37"/>
      <c r="E3" s="38"/>
      <c r="F3" s="37"/>
      <c r="G3" s="37"/>
      <c r="H3" s="37"/>
      <c r="I3" s="37"/>
      <c r="J3" s="37"/>
      <c r="K3" s="39"/>
      <c r="L3" s="39"/>
      <c r="M3" s="39"/>
    </row>
    <row r="4" spans="1:13" ht="15" customHeight="1">
      <c r="A4" s="2"/>
      <c r="B4" s="2"/>
      <c r="C4" s="27"/>
      <c r="D4" s="27"/>
      <c r="F4" s="27"/>
      <c r="G4" s="27"/>
      <c r="H4" s="27"/>
      <c r="I4" s="27"/>
      <c r="J4" s="27"/>
      <c r="K4" s="34"/>
      <c r="L4" s="34"/>
      <c r="M4" s="34"/>
    </row>
    <row r="5" spans="1:13" ht="15" customHeight="1">
      <c r="A5" s="2"/>
      <c r="B5" s="2"/>
      <c r="C5" s="27"/>
      <c r="D5" s="27"/>
      <c r="F5" s="27"/>
      <c r="G5" s="27"/>
      <c r="H5" s="27"/>
      <c r="I5" s="27"/>
      <c r="J5" s="27"/>
      <c r="K5" s="34"/>
      <c r="L5" s="34"/>
      <c r="M5" s="34"/>
    </row>
    <row r="6" spans="1:13" ht="15" customHeight="1">
      <c r="A6" s="27"/>
      <c r="B6" s="27"/>
      <c r="C6" s="27"/>
      <c r="D6" s="27"/>
      <c r="E6" s="4"/>
      <c r="F6" s="3"/>
      <c r="G6" s="158" t="s">
        <v>55</v>
      </c>
      <c r="H6" s="158"/>
      <c r="I6" s="158"/>
      <c r="J6" s="1"/>
      <c r="K6" s="158" t="s">
        <v>56</v>
      </c>
      <c r="L6" s="158"/>
      <c r="M6" s="158"/>
    </row>
    <row r="7" spans="1:13" ht="15" customHeight="1">
      <c r="A7" s="27"/>
      <c r="B7" s="27"/>
      <c r="C7" s="27"/>
      <c r="D7" s="27"/>
      <c r="E7" s="4"/>
      <c r="F7" s="3"/>
      <c r="G7" s="154" t="s">
        <v>89</v>
      </c>
      <c r="H7" s="154"/>
      <c r="I7" s="154"/>
      <c r="J7" s="1"/>
      <c r="K7" s="154" t="s">
        <v>89</v>
      </c>
      <c r="L7" s="154"/>
      <c r="M7" s="154"/>
    </row>
    <row r="8" spans="1:13" ht="15" customHeight="1">
      <c r="A8" s="27"/>
      <c r="B8" s="27"/>
      <c r="C8" s="27"/>
      <c r="D8" s="27"/>
      <c r="E8" s="4"/>
      <c r="F8" s="3"/>
      <c r="G8" s="8" t="s">
        <v>90</v>
      </c>
      <c r="H8" s="8"/>
      <c r="I8" s="8" t="s">
        <v>90</v>
      </c>
      <c r="J8" s="19"/>
      <c r="K8" s="8" t="s">
        <v>90</v>
      </c>
      <c r="L8" s="8"/>
      <c r="M8" s="8" t="s">
        <v>90</v>
      </c>
    </row>
    <row r="9" spans="1:13" ht="15" customHeight="1">
      <c r="A9" s="27"/>
      <c r="B9" s="27"/>
      <c r="C9" s="27"/>
      <c r="D9" s="27"/>
      <c r="E9" s="4"/>
      <c r="F9" s="3"/>
      <c r="G9" s="29" t="s">
        <v>195</v>
      </c>
      <c r="H9" s="8"/>
      <c r="I9" s="29" t="s">
        <v>195</v>
      </c>
      <c r="J9" s="19"/>
      <c r="K9" s="29" t="s">
        <v>195</v>
      </c>
      <c r="L9" s="8"/>
      <c r="M9" s="29" t="s">
        <v>195</v>
      </c>
    </row>
    <row r="10" spans="1:13" ht="15" customHeight="1">
      <c r="E10" s="4"/>
      <c r="F10" s="4"/>
      <c r="G10" s="10" t="s">
        <v>131</v>
      </c>
      <c r="H10" s="4"/>
      <c r="I10" s="10" t="s">
        <v>108</v>
      </c>
      <c r="J10" s="24"/>
      <c r="K10" s="10" t="s">
        <v>131</v>
      </c>
      <c r="L10" s="4"/>
      <c r="M10" s="10" t="s">
        <v>108</v>
      </c>
    </row>
    <row r="11" spans="1:13" ht="15" customHeight="1">
      <c r="E11" s="57" t="s">
        <v>1</v>
      </c>
      <c r="F11" s="12"/>
      <c r="G11" s="13" t="s">
        <v>2</v>
      </c>
      <c r="H11" s="12"/>
      <c r="I11" s="13" t="s">
        <v>2</v>
      </c>
      <c r="J11" s="24"/>
      <c r="K11" s="13" t="s">
        <v>2</v>
      </c>
      <c r="L11" s="12"/>
      <c r="M11" s="13" t="s">
        <v>2</v>
      </c>
    </row>
    <row r="12" spans="1:13" ht="12">
      <c r="E12" s="4"/>
      <c r="F12" s="12"/>
      <c r="G12" s="11"/>
      <c r="H12" s="12"/>
      <c r="I12" s="11"/>
      <c r="J12" s="24"/>
      <c r="K12" s="11"/>
      <c r="L12" s="24"/>
      <c r="M12" s="11"/>
    </row>
    <row r="13" spans="1:13" ht="15" customHeight="1">
      <c r="A13" s="2" t="s">
        <v>97</v>
      </c>
      <c r="G13" s="18"/>
      <c r="H13" s="19"/>
      <c r="I13" s="18"/>
      <c r="J13" s="19"/>
      <c r="K13" s="18"/>
      <c r="L13" s="19"/>
      <c r="M13" s="18"/>
    </row>
    <row r="14" spans="1:13" ht="8.1" customHeight="1">
      <c r="A14" s="2"/>
      <c r="G14" s="18"/>
      <c r="H14" s="19"/>
      <c r="I14" s="18"/>
      <c r="J14" s="19"/>
      <c r="K14" s="18"/>
      <c r="L14" s="19"/>
      <c r="M14" s="18"/>
    </row>
    <row r="15" spans="1:13" ht="15" customHeight="1">
      <c r="A15" s="16" t="s">
        <v>68</v>
      </c>
      <c r="G15" s="18">
        <v>5399314718</v>
      </c>
      <c r="H15" s="19"/>
      <c r="I15" s="18">
        <v>6014514818</v>
      </c>
      <c r="J15" s="19"/>
      <c r="K15" s="18">
        <v>71480171</v>
      </c>
      <c r="L15" s="19"/>
      <c r="M15" s="18">
        <v>42958368</v>
      </c>
    </row>
    <row r="16" spans="1:13" ht="15" customHeight="1">
      <c r="A16" s="16" t="s">
        <v>198</v>
      </c>
      <c r="G16" s="18">
        <v>0</v>
      </c>
      <c r="H16" s="19"/>
      <c r="I16" s="18">
        <v>0</v>
      </c>
      <c r="J16" s="19"/>
      <c r="K16" s="18">
        <v>277913806</v>
      </c>
      <c r="L16" s="19"/>
      <c r="M16" s="18">
        <v>448495500</v>
      </c>
    </row>
    <row r="17" spans="1:13" ht="15" customHeight="1">
      <c r="A17" s="16" t="s">
        <v>43</v>
      </c>
      <c r="G17" s="22">
        <v>19315221</v>
      </c>
      <c r="H17" s="19"/>
      <c r="I17" s="22">
        <v>14540585</v>
      </c>
      <c r="J17" s="19"/>
      <c r="K17" s="22">
        <v>30371602</v>
      </c>
      <c r="L17" s="19"/>
      <c r="M17" s="22">
        <v>18999178</v>
      </c>
    </row>
    <row r="18" spans="1:13" ht="8.1" customHeight="1">
      <c r="A18" s="16"/>
      <c r="G18" s="18"/>
      <c r="H18" s="19"/>
      <c r="I18" s="18"/>
      <c r="J18" s="19"/>
      <c r="K18" s="18"/>
      <c r="L18" s="19"/>
      <c r="M18" s="18"/>
    </row>
    <row r="19" spans="1:13" s="14" customFormat="1" ht="15" customHeight="1">
      <c r="A19" s="2" t="s">
        <v>101</v>
      </c>
      <c r="E19" s="4"/>
      <c r="G19" s="22">
        <f>SUM(G15:G17)</f>
        <v>5418629939</v>
      </c>
      <c r="H19" s="31"/>
      <c r="I19" s="22">
        <f>SUM(I15:I17)</f>
        <v>6029055403</v>
      </c>
      <c r="J19" s="31"/>
      <c r="K19" s="22">
        <f>SUM(K15:K17)</f>
        <v>379765579</v>
      </c>
      <c r="L19" s="31"/>
      <c r="M19" s="22">
        <f>SUM(M15:M17)</f>
        <v>510453046</v>
      </c>
    </row>
    <row r="20" spans="1:13" ht="15" customHeight="1">
      <c r="A20" s="16"/>
      <c r="G20" s="18"/>
      <c r="H20" s="19"/>
      <c r="I20" s="18"/>
      <c r="J20" s="19"/>
      <c r="K20" s="18"/>
      <c r="L20" s="19"/>
      <c r="M20" s="18"/>
    </row>
    <row r="21" spans="1:13" s="14" customFormat="1" ht="15" customHeight="1">
      <c r="A21" s="2" t="s">
        <v>98</v>
      </c>
      <c r="E21" s="4"/>
      <c r="G21" s="8"/>
      <c r="H21" s="31"/>
      <c r="I21" s="8"/>
      <c r="J21" s="31"/>
      <c r="K21" s="8"/>
      <c r="L21" s="31"/>
      <c r="M21" s="8"/>
    </row>
    <row r="22" spans="1:13" ht="8.1" customHeight="1">
      <c r="A22" s="16"/>
      <c r="G22" s="18"/>
      <c r="H22" s="19"/>
      <c r="I22" s="18"/>
      <c r="J22" s="19"/>
      <c r="K22" s="18"/>
      <c r="L22" s="19"/>
      <c r="M22" s="18"/>
    </row>
    <row r="23" spans="1:13" ht="15" customHeight="1">
      <c r="A23" s="16" t="s">
        <v>69</v>
      </c>
      <c r="G23" s="18">
        <v>-4415590638</v>
      </c>
      <c r="H23" s="19"/>
      <c r="I23" s="18">
        <v>-4859216883</v>
      </c>
      <c r="J23" s="19"/>
      <c r="K23" s="18">
        <v>-47316159</v>
      </c>
      <c r="L23" s="19"/>
      <c r="M23" s="18">
        <v>-35803355</v>
      </c>
    </row>
    <row r="24" spans="1:13" ht="15" customHeight="1">
      <c r="A24" s="16" t="s">
        <v>112</v>
      </c>
      <c r="F24" s="12"/>
      <c r="G24" s="18">
        <v>-17324819</v>
      </c>
      <c r="H24" s="28"/>
      <c r="I24" s="18">
        <v>-17838212</v>
      </c>
      <c r="J24" s="28"/>
      <c r="K24" s="18">
        <v>-28389</v>
      </c>
      <c r="L24" s="19"/>
      <c r="M24" s="18">
        <v>-64031</v>
      </c>
    </row>
    <row r="25" spans="1:13" ht="15" customHeight="1">
      <c r="A25" s="16" t="s">
        <v>20</v>
      </c>
      <c r="G25" s="18">
        <v>-393469075</v>
      </c>
      <c r="H25" s="19"/>
      <c r="I25" s="18">
        <v>-409984906</v>
      </c>
      <c r="J25" s="19"/>
      <c r="K25" s="18">
        <v>-27145535</v>
      </c>
      <c r="L25" s="19"/>
      <c r="M25" s="18">
        <v>-28129143</v>
      </c>
    </row>
    <row r="26" spans="1:13" ht="15" customHeight="1">
      <c r="A26" s="16" t="s">
        <v>139</v>
      </c>
      <c r="G26" s="18">
        <v>1322536</v>
      </c>
      <c r="H26" s="19"/>
      <c r="I26" s="18">
        <v>-940546</v>
      </c>
      <c r="J26" s="19"/>
      <c r="K26" s="18">
        <v>0</v>
      </c>
      <c r="L26" s="19"/>
      <c r="M26" s="18">
        <v>0</v>
      </c>
    </row>
    <row r="27" spans="1:13" ht="15" customHeight="1">
      <c r="A27" s="5" t="s">
        <v>163</v>
      </c>
      <c r="E27" s="4"/>
      <c r="F27" s="12"/>
      <c r="G27" s="18">
        <v>-14810578</v>
      </c>
      <c r="H27" s="12"/>
      <c r="I27" s="18">
        <v>-17068177</v>
      </c>
      <c r="J27" s="17"/>
      <c r="K27" s="18">
        <v>5353009</v>
      </c>
      <c r="L27" s="17"/>
      <c r="M27" s="18">
        <v>1224181</v>
      </c>
    </row>
    <row r="28" spans="1:13" ht="15" customHeight="1">
      <c r="A28" s="16" t="s">
        <v>21</v>
      </c>
      <c r="F28" s="12"/>
      <c r="G28" s="22">
        <v>-40816940</v>
      </c>
      <c r="H28" s="28"/>
      <c r="I28" s="22">
        <v>-41820461</v>
      </c>
      <c r="J28" s="28"/>
      <c r="K28" s="22">
        <v>-39659912</v>
      </c>
      <c r="L28" s="28"/>
      <c r="M28" s="22">
        <v>-40791674</v>
      </c>
    </row>
    <row r="29" spans="1:13" s="14" customFormat="1" ht="8.1" customHeight="1">
      <c r="A29" s="2"/>
      <c r="E29" s="4"/>
      <c r="G29" s="18"/>
      <c r="H29" s="19"/>
      <c r="I29" s="18"/>
      <c r="J29" s="19"/>
      <c r="K29" s="18"/>
      <c r="L29" s="19"/>
      <c r="M29" s="18"/>
    </row>
    <row r="30" spans="1:13" s="14" customFormat="1" ht="15" customHeight="1">
      <c r="A30" s="2" t="s">
        <v>102</v>
      </c>
      <c r="E30" s="4"/>
      <c r="G30" s="22">
        <f>SUM(G23:G28)</f>
        <v>-4880689514</v>
      </c>
      <c r="H30" s="31"/>
      <c r="I30" s="22">
        <f>SUM(I23:I28)</f>
        <v>-5346869185</v>
      </c>
      <c r="J30" s="31"/>
      <c r="K30" s="22">
        <f>SUM(K23:K28)</f>
        <v>-108796986</v>
      </c>
      <c r="L30" s="31"/>
      <c r="M30" s="22">
        <f>SUM(M23:M28)</f>
        <v>-103564022</v>
      </c>
    </row>
    <row r="31" spans="1:13" s="14" customFormat="1" ht="15" customHeight="1">
      <c r="A31" s="2"/>
      <c r="E31" s="4"/>
      <c r="G31" s="18"/>
      <c r="H31" s="31"/>
      <c r="I31" s="18"/>
      <c r="J31" s="31"/>
      <c r="K31" s="18"/>
      <c r="L31" s="31"/>
      <c r="M31" s="18"/>
    </row>
    <row r="32" spans="1:13" ht="15" customHeight="1">
      <c r="A32" s="2" t="s">
        <v>210</v>
      </c>
      <c r="F32" s="12"/>
      <c r="G32" s="18"/>
      <c r="H32" s="28"/>
      <c r="I32" s="18"/>
      <c r="J32" s="17"/>
      <c r="K32" s="18"/>
      <c r="L32" s="17"/>
      <c r="M32" s="18"/>
    </row>
    <row r="33" spans="1:13" ht="15" customHeight="1">
      <c r="A33" s="2" t="s">
        <v>127</v>
      </c>
      <c r="F33" s="12"/>
      <c r="G33" s="18">
        <f>SUM(G30,G19)</f>
        <v>537940425</v>
      </c>
      <c r="H33" s="28"/>
      <c r="I33" s="18">
        <f>SUM(I30,I19)</f>
        <v>682186218</v>
      </c>
      <c r="J33" s="28"/>
      <c r="K33" s="18">
        <f>SUM(K30,K19)</f>
        <v>270968593</v>
      </c>
      <c r="L33" s="28"/>
      <c r="M33" s="18">
        <f>SUM(M30,M19)</f>
        <v>406889024</v>
      </c>
    </row>
    <row r="34" spans="1:13" ht="15" customHeight="1">
      <c r="A34" s="16" t="s">
        <v>217</v>
      </c>
      <c r="F34" s="12"/>
      <c r="G34" s="18"/>
      <c r="H34" s="28"/>
      <c r="I34" s="18"/>
      <c r="J34" s="28"/>
      <c r="K34" s="18"/>
      <c r="L34" s="28"/>
      <c r="M34" s="18"/>
    </row>
    <row r="35" spans="1:13" ht="15" customHeight="1">
      <c r="A35" s="16"/>
      <c r="B35" s="16" t="s">
        <v>170</v>
      </c>
      <c r="E35" s="12">
        <v>9.1999999999999993</v>
      </c>
      <c r="F35" s="12"/>
      <c r="G35" s="22">
        <v>4510592</v>
      </c>
      <c r="H35" s="28"/>
      <c r="I35" s="22">
        <v>9683593</v>
      </c>
      <c r="J35" s="28"/>
      <c r="K35" s="22">
        <v>0</v>
      </c>
      <c r="L35" s="28"/>
      <c r="M35" s="22">
        <v>0</v>
      </c>
    </row>
    <row r="36" spans="1:13" ht="8.1" customHeight="1">
      <c r="E36" s="4"/>
      <c r="F36" s="12"/>
      <c r="G36" s="11"/>
      <c r="H36" s="12"/>
      <c r="I36" s="11"/>
      <c r="J36" s="24"/>
      <c r="K36" s="11"/>
      <c r="L36" s="24"/>
      <c r="M36" s="11"/>
    </row>
    <row r="37" spans="1:13" ht="15" customHeight="1">
      <c r="A37" s="2" t="s">
        <v>212</v>
      </c>
      <c r="F37" s="12"/>
      <c r="G37" s="18">
        <f>SUM(G33:G35)</f>
        <v>542451017</v>
      </c>
      <c r="H37" s="28"/>
      <c r="I37" s="18">
        <f>SUM(I33:I35)</f>
        <v>691869811</v>
      </c>
      <c r="J37" s="28"/>
      <c r="K37" s="18">
        <f>SUM(K33:K35)</f>
        <v>270968593</v>
      </c>
      <c r="L37" s="28"/>
      <c r="M37" s="18">
        <f>SUM(M33:M35)</f>
        <v>406889024</v>
      </c>
    </row>
    <row r="38" spans="1:13" ht="15" customHeight="1">
      <c r="A38" s="5" t="s">
        <v>128</v>
      </c>
      <c r="E38" s="12">
        <v>15</v>
      </c>
      <c r="F38" s="12"/>
      <c r="G38" s="22">
        <v>-95197734</v>
      </c>
      <c r="H38" s="28"/>
      <c r="I38" s="22">
        <v>-130776482</v>
      </c>
      <c r="J38" s="28"/>
      <c r="K38" s="22">
        <v>23230737</v>
      </c>
      <c r="L38" s="28"/>
      <c r="M38" s="22">
        <v>45801</v>
      </c>
    </row>
    <row r="39" spans="1:13" ht="8.1" customHeight="1">
      <c r="F39" s="12"/>
      <c r="G39" s="40"/>
      <c r="H39" s="18"/>
      <c r="I39" s="40"/>
      <c r="J39" s="24"/>
      <c r="K39" s="40"/>
      <c r="L39" s="17"/>
      <c r="M39" s="40"/>
    </row>
    <row r="40" spans="1:13" ht="15" customHeight="1">
      <c r="A40" s="2" t="s">
        <v>213</v>
      </c>
      <c r="B40" s="2"/>
      <c r="C40" s="14"/>
      <c r="F40" s="12"/>
      <c r="G40" s="18">
        <f>SUM(G37:G38)</f>
        <v>447253283</v>
      </c>
      <c r="H40" s="28"/>
      <c r="I40" s="18">
        <f>SUM(I37:I38)</f>
        <v>561093329</v>
      </c>
      <c r="J40" s="19"/>
      <c r="K40" s="18">
        <f>SUM(K37:K38)</f>
        <v>294199330</v>
      </c>
      <c r="L40" s="19"/>
      <c r="M40" s="18">
        <f>SUM(M37:M38)</f>
        <v>406934825</v>
      </c>
    </row>
    <row r="41" spans="1:13" ht="9.9499999999999993" customHeight="1">
      <c r="E41" s="4"/>
      <c r="F41" s="12"/>
      <c r="G41" s="11"/>
      <c r="H41" s="12"/>
      <c r="I41" s="11"/>
      <c r="J41" s="24"/>
      <c r="K41" s="11"/>
      <c r="L41" s="24"/>
      <c r="M41" s="11"/>
    </row>
    <row r="42" spans="1:13" ht="15" customHeight="1">
      <c r="A42" s="14" t="s">
        <v>74</v>
      </c>
      <c r="B42" s="14"/>
      <c r="F42" s="12"/>
      <c r="K42" s="5"/>
      <c r="L42" s="5"/>
      <c r="M42" s="5"/>
    </row>
    <row r="43" spans="1:13" ht="8.1" customHeight="1">
      <c r="F43" s="12"/>
      <c r="G43" s="18"/>
      <c r="H43" s="28"/>
      <c r="I43" s="18"/>
      <c r="J43" s="28"/>
      <c r="K43" s="18"/>
      <c r="L43" s="28"/>
      <c r="M43" s="18"/>
    </row>
    <row r="44" spans="1:13" s="41" customFormat="1" ht="15" customHeight="1">
      <c r="B44" s="41" t="s">
        <v>104</v>
      </c>
      <c r="E44" s="42"/>
      <c r="F44" s="42"/>
    </row>
    <row r="45" spans="1:13" s="41" customFormat="1" ht="15" customHeight="1">
      <c r="C45" s="41" t="s">
        <v>100</v>
      </c>
      <c r="E45" s="42"/>
      <c r="F45" s="42"/>
    </row>
    <row r="46" spans="1:13" ht="15" customHeight="1">
      <c r="D46" s="5" t="s">
        <v>24</v>
      </c>
      <c r="F46" s="12"/>
      <c r="G46" s="18"/>
      <c r="I46" s="18"/>
      <c r="K46" s="18"/>
      <c r="L46" s="28"/>
      <c r="M46" s="18"/>
    </row>
    <row r="47" spans="1:13" ht="15" customHeight="1">
      <c r="D47" s="5" t="s">
        <v>105</v>
      </c>
      <c r="F47" s="12"/>
      <c r="G47" s="18">
        <v>-31972551</v>
      </c>
      <c r="I47" s="18">
        <v>-29662936</v>
      </c>
      <c r="K47" s="18">
        <v>0</v>
      </c>
      <c r="L47" s="28"/>
      <c r="M47" s="18">
        <v>0</v>
      </c>
    </row>
    <row r="48" spans="1:13" ht="15" customHeight="1">
      <c r="D48" s="43" t="s">
        <v>171</v>
      </c>
      <c r="F48" s="12"/>
      <c r="G48" s="18"/>
      <c r="I48" s="18"/>
      <c r="K48" s="18"/>
      <c r="L48" s="28"/>
      <c r="M48" s="18"/>
    </row>
    <row r="49" spans="1:13" ht="15" customHeight="1">
      <c r="D49" s="5" t="s">
        <v>172</v>
      </c>
      <c r="E49" s="12">
        <v>9.1999999999999993</v>
      </c>
      <c r="F49" s="12"/>
      <c r="G49" s="22">
        <v>-924403</v>
      </c>
      <c r="I49" s="22">
        <v>-1840559</v>
      </c>
      <c r="K49" s="22">
        <v>0</v>
      </c>
      <c r="L49" s="28"/>
      <c r="M49" s="22">
        <v>0</v>
      </c>
    </row>
    <row r="50" spans="1:13" ht="8.1" customHeight="1">
      <c r="F50" s="12"/>
      <c r="K50" s="5"/>
      <c r="L50" s="5"/>
      <c r="M50" s="5"/>
    </row>
    <row r="51" spans="1:13" ht="15" customHeight="1">
      <c r="B51" s="14" t="s">
        <v>145</v>
      </c>
      <c r="C51" s="14"/>
      <c r="D51" s="14"/>
      <c r="F51" s="12"/>
      <c r="K51" s="5"/>
      <c r="L51" s="5"/>
      <c r="M51" s="5"/>
    </row>
    <row r="52" spans="1:13" ht="15" customHeight="1">
      <c r="B52" s="14"/>
      <c r="C52" s="14" t="s">
        <v>54</v>
      </c>
      <c r="D52" s="14"/>
      <c r="F52" s="12"/>
      <c r="G52" s="22">
        <f>SUM(G46:G49)</f>
        <v>-32896954</v>
      </c>
      <c r="H52" s="28"/>
      <c r="I52" s="22">
        <f>SUM(I46:I49)</f>
        <v>-31503495</v>
      </c>
      <c r="J52" s="28"/>
      <c r="K52" s="22">
        <f>SUM(K46:K49)</f>
        <v>0</v>
      </c>
      <c r="L52" s="28"/>
      <c r="M52" s="22">
        <f>SUM(M46:M49)</f>
        <v>0</v>
      </c>
    </row>
    <row r="53" spans="1:13" ht="8.1" customHeight="1">
      <c r="E53" s="4"/>
      <c r="F53" s="12"/>
      <c r="G53" s="11"/>
      <c r="H53" s="12"/>
      <c r="I53" s="11"/>
      <c r="J53" s="24"/>
      <c r="K53" s="11"/>
      <c r="L53" s="24"/>
      <c r="M53" s="11"/>
    </row>
    <row r="54" spans="1:13" ht="15" customHeight="1">
      <c r="A54" s="5" t="s">
        <v>114</v>
      </c>
      <c r="F54" s="12"/>
      <c r="G54" s="44">
        <f>SUM(G52)</f>
        <v>-32896954</v>
      </c>
      <c r="I54" s="44">
        <f>SUM(I52)</f>
        <v>-31503495</v>
      </c>
      <c r="K54" s="44">
        <f>SUM(K52)</f>
        <v>0</v>
      </c>
      <c r="L54" s="5"/>
      <c r="M54" s="44">
        <f>SUM(M52)</f>
        <v>0</v>
      </c>
    </row>
    <row r="55" spans="1:13" ht="8.1" customHeight="1">
      <c r="B55" s="45"/>
      <c r="C55" s="46"/>
      <c r="E55" s="4"/>
      <c r="F55" s="12"/>
      <c r="G55" s="11"/>
      <c r="H55" s="12"/>
      <c r="I55" s="11"/>
      <c r="J55" s="24"/>
      <c r="K55" s="11"/>
      <c r="L55" s="24"/>
      <c r="M55" s="11"/>
    </row>
    <row r="56" spans="1:13" ht="15" customHeight="1" thickBot="1">
      <c r="A56" s="14" t="s">
        <v>99</v>
      </c>
      <c r="B56" s="14"/>
      <c r="F56" s="12"/>
      <c r="G56" s="25">
        <f>SUM(G54,G40)</f>
        <v>414356329</v>
      </c>
      <c r="H56" s="28"/>
      <c r="I56" s="25">
        <f>SUM(I54,I40)</f>
        <v>529589834</v>
      </c>
      <c r="J56" s="28"/>
      <c r="K56" s="25">
        <f>SUM(K54,K40)</f>
        <v>294199330</v>
      </c>
      <c r="L56" s="28"/>
      <c r="M56" s="25">
        <f>SUM(M54,M40)</f>
        <v>406934825</v>
      </c>
    </row>
    <row r="57" spans="1:13" ht="14.1" customHeight="1" thickTop="1">
      <c r="A57" s="14" t="s">
        <v>7</v>
      </c>
      <c r="B57" s="14"/>
      <c r="F57" s="12"/>
      <c r="G57" s="18"/>
      <c r="H57" s="28"/>
      <c r="I57" s="18"/>
      <c r="J57" s="28"/>
      <c r="K57" s="18"/>
      <c r="L57" s="28"/>
      <c r="M57" s="18"/>
    </row>
    <row r="58" spans="1:13" ht="14.1" customHeight="1">
      <c r="A58" s="14"/>
      <c r="B58" s="14"/>
      <c r="F58" s="12"/>
      <c r="G58" s="18"/>
      <c r="H58" s="28"/>
      <c r="I58" s="18"/>
      <c r="J58" s="28"/>
      <c r="K58" s="18"/>
      <c r="L58" s="28"/>
      <c r="M58" s="18"/>
    </row>
    <row r="59" spans="1:13" ht="15.95" customHeight="1">
      <c r="A59" s="14"/>
      <c r="B59" s="14"/>
      <c r="F59" s="12"/>
      <c r="G59" s="18"/>
      <c r="H59" s="28"/>
      <c r="I59" s="18"/>
      <c r="J59" s="28"/>
      <c r="K59" s="18"/>
      <c r="L59" s="28"/>
      <c r="M59" s="18"/>
    </row>
    <row r="60" spans="1:13" ht="15.95" customHeight="1">
      <c r="A60" s="14"/>
      <c r="B60" s="14"/>
      <c r="F60" s="12"/>
      <c r="G60" s="18"/>
      <c r="H60" s="28"/>
      <c r="I60" s="18"/>
      <c r="J60" s="28"/>
      <c r="K60" s="18"/>
      <c r="L60" s="28"/>
      <c r="M60" s="18"/>
    </row>
    <row r="61" spans="1:13" ht="15.95" customHeight="1">
      <c r="A61" s="14"/>
      <c r="B61" s="14"/>
      <c r="F61" s="12"/>
      <c r="G61" s="18"/>
      <c r="H61" s="28"/>
      <c r="I61" s="18"/>
      <c r="J61" s="28"/>
      <c r="K61" s="18"/>
      <c r="L61" s="28"/>
      <c r="M61" s="18"/>
    </row>
    <row r="62" spans="1:13" ht="15" customHeight="1">
      <c r="A62" s="14"/>
      <c r="B62" s="14"/>
      <c r="F62" s="12"/>
      <c r="G62" s="18"/>
      <c r="H62" s="28"/>
      <c r="I62" s="18"/>
      <c r="J62" s="28"/>
      <c r="K62" s="18"/>
      <c r="L62" s="28"/>
      <c r="M62" s="18"/>
    </row>
    <row r="63" spans="1:13" s="15" customFormat="1" ht="16.350000000000001" customHeight="1">
      <c r="A63" s="156" t="s">
        <v>146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</row>
    <row r="64" spans="1:13" s="23" customFormat="1" ht="16.350000000000001" customHeight="1">
      <c r="A64" s="157" t="s">
        <v>147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</row>
    <row r="65" spans="1:13" ht="12" customHeight="1"/>
    <row r="66" spans="1:13" ht="12" customHeight="1"/>
    <row r="67" spans="1:13" ht="21.95" customHeight="1">
      <c r="A67" s="155" t="s">
        <v>168</v>
      </c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</row>
    <row r="68" spans="1:13" ht="16.5" customHeight="1">
      <c r="A68" s="2" t="str">
        <f>A1</f>
        <v>Asia Network International Public Company Limited</v>
      </c>
      <c r="B68" s="2"/>
      <c r="C68" s="12"/>
      <c r="D68" s="12"/>
      <c r="F68" s="12"/>
      <c r="G68" s="12"/>
      <c r="H68" s="12"/>
      <c r="I68" s="12"/>
      <c r="J68" s="12"/>
      <c r="K68" s="47"/>
      <c r="L68" s="47"/>
      <c r="M68" s="47"/>
    </row>
    <row r="69" spans="1:13" ht="16.5" customHeight="1">
      <c r="A69" s="2" t="s">
        <v>191</v>
      </c>
      <c r="B69" s="2"/>
      <c r="C69" s="12"/>
      <c r="D69" s="12"/>
      <c r="F69" s="12"/>
      <c r="G69" s="12"/>
      <c r="H69" s="12"/>
      <c r="I69" s="12"/>
      <c r="J69" s="12"/>
      <c r="K69" s="47"/>
      <c r="L69" s="47"/>
      <c r="M69" s="47"/>
    </row>
    <row r="70" spans="1:13" ht="16.5" customHeight="1">
      <c r="A70" s="6" t="str">
        <f>3:3</f>
        <v>For the nine-month period ended 30 September 2025</v>
      </c>
      <c r="B70" s="6"/>
      <c r="C70" s="38"/>
      <c r="D70" s="38"/>
      <c r="E70" s="38"/>
      <c r="F70" s="38"/>
      <c r="G70" s="38"/>
      <c r="H70" s="38"/>
      <c r="I70" s="38"/>
      <c r="J70" s="38"/>
      <c r="K70" s="48"/>
      <c r="L70" s="48"/>
      <c r="M70" s="48"/>
    </row>
    <row r="71" spans="1:13" ht="16.5" customHeight="1">
      <c r="A71" s="2"/>
      <c r="B71" s="2"/>
      <c r="C71" s="12"/>
      <c r="D71" s="12"/>
      <c r="F71" s="12"/>
      <c r="G71" s="12"/>
      <c r="H71" s="12"/>
      <c r="I71" s="12"/>
      <c r="J71" s="12"/>
      <c r="K71" s="47"/>
      <c r="L71" s="47"/>
      <c r="M71" s="47"/>
    </row>
    <row r="72" spans="1:13" ht="16.5" customHeight="1">
      <c r="A72" s="2"/>
      <c r="B72" s="2"/>
      <c r="C72" s="12"/>
      <c r="D72" s="12"/>
      <c r="F72" s="12"/>
      <c r="G72" s="12"/>
      <c r="H72" s="12"/>
      <c r="I72" s="12"/>
      <c r="J72" s="12"/>
      <c r="K72" s="47"/>
      <c r="L72" s="47"/>
      <c r="M72" s="47"/>
    </row>
    <row r="73" spans="1:13" ht="17.100000000000001" customHeight="1">
      <c r="A73" s="2"/>
      <c r="B73" s="2"/>
      <c r="C73" s="12"/>
      <c r="D73" s="12"/>
      <c r="F73" s="12"/>
      <c r="G73" s="158" t="s">
        <v>55</v>
      </c>
      <c r="H73" s="158"/>
      <c r="I73" s="158"/>
      <c r="J73" s="1"/>
      <c r="K73" s="158" t="s">
        <v>56</v>
      </c>
      <c r="L73" s="158"/>
      <c r="M73" s="158"/>
    </row>
    <row r="74" spans="1:13" ht="17.100000000000001" customHeight="1">
      <c r="A74" s="12"/>
      <c r="B74" s="12"/>
      <c r="C74" s="12"/>
      <c r="D74" s="12"/>
      <c r="E74" s="4"/>
      <c r="F74" s="4"/>
      <c r="G74" s="154" t="s">
        <v>89</v>
      </c>
      <c r="H74" s="154"/>
      <c r="I74" s="154"/>
      <c r="J74" s="1"/>
      <c r="K74" s="154" t="s">
        <v>89</v>
      </c>
      <c r="L74" s="154"/>
      <c r="M74" s="154"/>
    </row>
    <row r="75" spans="1:13" ht="17.100000000000001" customHeight="1">
      <c r="A75" s="12"/>
      <c r="B75" s="12"/>
      <c r="C75" s="12"/>
      <c r="D75" s="12"/>
      <c r="E75" s="4"/>
      <c r="F75" s="4"/>
      <c r="G75" s="8" t="s">
        <v>90</v>
      </c>
      <c r="H75" s="8"/>
      <c r="I75" s="8" t="s">
        <v>90</v>
      </c>
      <c r="J75" s="19"/>
      <c r="K75" s="8" t="s">
        <v>90</v>
      </c>
      <c r="L75" s="8"/>
      <c r="M75" s="8" t="s">
        <v>90</v>
      </c>
    </row>
    <row r="76" spans="1:13" ht="17.100000000000001" customHeight="1">
      <c r="A76" s="12"/>
      <c r="B76" s="12"/>
      <c r="C76" s="12"/>
      <c r="D76" s="12"/>
      <c r="E76" s="4"/>
      <c r="F76" s="4"/>
      <c r="G76" s="29" t="s">
        <v>195</v>
      </c>
      <c r="H76" s="8"/>
      <c r="I76" s="29" t="s">
        <v>195</v>
      </c>
      <c r="J76" s="19"/>
      <c r="K76" s="29" t="s">
        <v>195</v>
      </c>
      <c r="L76" s="8"/>
      <c r="M76" s="29" t="s">
        <v>195</v>
      </c>
    </row>
    <row r="77" spans="1:13" ht="16.5" customHeight="1">
      <c r="F77" s="4"/>
      <c r="G77" s="10" t="s">
        <v>131</v>
      </c>
      <c r="H77" s="4"/>
      <c r="I77" s="10" t="s">
        <v>108</v>
      </c>
      <c r="J77" s="24"/>
      <c r="K77" s="10" t="s">
        <v>131</v>
      </c>
      <c r="L77" s="4"/>
      <c r="M77" s="10" t="s">
        <v>108</v>
      </c>
    </row>
    <row r="78" spans="1:13" ht="16.5" customHeight="1">
      <c r="F78" s="12"/>
      <c r="G78" s="13" t="s">
        <v>2</v>
      </c>
      <c r="H78" s="12"/>
      <c r="I78" s="13" t="s">
        <v>2</v>
      </c>
      <c r="J78" s="24"/>
      <c r="K78" s="13" t="s">
        <v>2</v>
      </c>
      <c r="L78" s="12"/>
      <c r="M78" s="13" t="s">
        <v>2</v>
      </c>
    </row>
    <row r="79" spans="1:13" ht="16.5" customHeight="1">
      <c r="F79" s="12"/>
      <c r="G79" s="11"/>
      <c r="H79" s="12"/>
      <c r="I79" s="11"/>
      <c r="J79" s="24"/>
      <c r="K79" s="11"/>
      <c r="L79" s="24"/>
      <c r="M79" s="11"/>
    </row>
    <row r="80" spans="1:13" ht="16.5" customHeight="1">
      <c r="A80" s="2" t="s">
        <v>214</v>
      </c>
      <c r="F80" s="12"/>
      <c r="G80" s="12"/>
      <c r="H80" s="12"/>
      <c r="I80" s="12"/>
      <c r="J80" s="12"/>
    </row>
    <row r="81" spans="1:13" ht="16.350000000000001" customHeight="1">
      <c r="A81" s="16" t="s">
        <v>70</v>
      </c>
      <c r="F81" s="12"/>
      <c r="G81" s="19">
        <v>420190692</v>
      </c>
      <c r="H81" s="19"/>
      <c r="I81" s="19">
        <v>509814644</v>
      </c>
      <c r="J81" s="19"/>
      <c r="K81" s="19">
        <v>294199330</v>
      </c>
      <c r="L81" s="19"/>
      <c r="M81" s="19">
        <v>406934825</v>
      </c>
    </row>
    <row r="82" spans="1:13" ht="16.5" customHeight="1">
      <c r="A82" s="16" t="s">
        <v>19</v>
      </c>
      <c r="F82" s="12"/>
      <c r="G82" s="22">
        <v>27062591</v>
      </c>
      <c r="I82" s="22">
        <v>51278685</v>
      </c>
      <c r="K82" s="22">
        <v>0</v>
      </c>
      <c r="L82" s="5"/>
      <c r="M82" s="22">
        <v>0</v>
      </c>
    </row>
    <row r="83" spans="1:13" ht="16.5" customHeight="1">
      <c r="E83" s="4"/>
      <c r="F83" s="12"/>
      <c r="G83" s="11"/>
      <c r="H83" s="12"/>
      <c r="I83" s="11"/>
      <c r="J83" s="24"/>
      <c r="K83" s="11"/>
      <c r="L83" s="24"/>
      <c r="M83" s="11"/>
    </row>
    <row r="84" spans="1:13" ht="16.5" customHeight="1" thickBot="1">
      <c r="F84" s="12"/>
      <c r="G84" s="25">
        <f>SUM(G81:G82)</f>
        <v>447253283</v>
      </c>
      <c r="H84" s="49"/>
      <c r="I84" s="25">
        <f>SUM(I81:I82)</f>
        <v>561093329</v>
      </c>
      <c r="J84" s="49"/>
      <c r="K84" s="25">
        <f>SUM(K81:K82)</f>
        <v>294199330</v>
      </c>
      <c r="L84" s="50"/>
      <c r="M84" s="25">
        <f>SUM(M81:M82)</f>
        <v>406934825</v>
      </c>
    </row>
    <row r="85" spans="1:13" ht="16.5" customHeight="1" thickTop="1">
      <c r="B85" s="16"/>
      <c r="F85" s="12"/>
      <c r="G85" s="18"/>
      <c r="H85" s="28"/>
      <c r="I85" s="18"/>
      <c r="J85" s="28"/>
      <c r="K85" s="19"/>
      <c r="L85" s="19"/>
      <c r="M85" s="19"/>
    </row>
    <row r="86" spans="1:13" ht="16.5" customHeight="1">
      <c r="A86" s="2" t="s">
        <v>219</v>
      </c>
      <c r="B86" s="2"/>
      <c r="C86" s="14"/>
      <c r="K86" s="5"/>
      <c r="L86" s="5"/>
      <c r="M86" s="5"/>
    </row>
    <row r="87" spans="1:13" ht="16.5" customHeight="1">
      <c r="A87" s="16" t="s">
        <v>70</v>
      </c>
      <c r="B87" s="14"/>
      <c r="G87" s="19">
        <v>387757766</v>
      </c>
      <c r="I87" s="19">
        <v>483840683</v>
      </c>
      <c r="K87" s="19">
        <v>294199330</v>
      </c>
      <c r="L87" s="5"/>
      <c r="M87" s="19">
        <v>406934825</v>
      </c>
    </row>
    <row r="88" spans="1:13" ht="16.5" customHeight="1">
      <c r="A88" s="16" t="s">
        <v>19</v>
      </c>
      <c r="B88" s="14"/>
      <c r="G88" s="22">
        <v>26598563</v>
      </c>
      <c r="I88" s="22">
        <v>45749151</v>
      </c>
      <c r="K88" s="22">
        <v>0</v>
      </c>
      <c r="L88" s="5"/>
      <c r="M88" s="22">
        <v>0</v>
      </c>
    </row>
    <row r="89" spans="1:13" ht="16.5" customHeight="1">
      <c r="E89" s="4"/>
      <c r="F89" s="12"/>
      <c r="G89" s="11"/>
      <c r="H89" s="12"/>
      <c r="I89" s="11"/>
      <c r="J89" s="24"/>
      <c r="K89" s="11"/>
      <c r="L89" s="24"/>
      <c r="M89" s="11"/>
    </row>
    <row r="90" spans="1:13" ht="16.5" customHeight="1" thickBot="1">
      <c r="F90" s="12"/>
      <c r="G90" s="25">
        <f>SUM(G87:G88)</f>
        <v>414356329</v>
      </c>
      <c r="H90" s="49"/>
      <c r="I90" s="25">
        <f>SUM(I87:I88)</f>
        <v>529589834</v>
      </c>
      <c r="J90" s="49"/>
      <c r="K90" s="25">
        <f>SUM(K87:K88)</f>
        <v>294199330</v>
      </c>
      <c r="L90" s="49"/>
      <c r="M90" s="25">
        <f>SUM(M87:M88)</f>
        <v>406934825</v>
      </c>
    </row>
    <row r="91" spans="1:13" ht="16.5" customHeight="1" thickTop="1">
      <c r="B91" s="16"/>
      <c r="F91" s="12"/>
      <c r="G91" s="18"/>
      <c r="H91" s="28"/>
      <c r="I91" s="18"/>
      <c r="J91" s="28"/>
      <c r="K91" s="19"/>
      <c r="L91" s="19"/>
      <c r="M91" s="19"/>
    </row>
    <row r="92" spans="1:13" ht="16.5" customHeight="1">
      <c r="A92" s="2" t="s">
        <v>215</v>
      </c>
      <c r="B92" s="2"/>
      <c r="G92" s="19"/>
      <c r="I92" s="19"/>
      <c r="K92" s="5"/>
      <c r="L92" s="5"/>
      <c r="M92" s="5"/>
    </row>
    <row r="93" spans="1:13" ht="16.5" customHeight="1">
      <c r="E93" s="4"/>
      <c r="F93" s="12"/>
      <c r="G93" s="11"/>
      <c r="H93" s="12"/>
      <c r="I93" s="11"/>
      <c r="J93" s="24"/>
      <c r="K93" s="11"/>
      <c r="L93" s="24"/>
      <c r="M93" s="11"/>
    </row>
    <row r="94" spans="1:13" ht="16.5" customHeight="1" thickBot="1">
      <c r="A94" s="16" t="s">
        <v>216</v>
      </c>
      <c r="B94" s="16"/>
      <c r="G94" s="52">
        <f>ROUND(G81/1848000000,4)</f>
        <v>0.22739999999999999</v>
      </c>
      <c r="H94" s="58"/>
      <c r="I94" s="52">
        <f>I81/1848000000</f>
        <v>0.27587372510822511</v>
      </c>
      <c r="J94" s="58"/>
      <c r="K94" s="52">
        <f>ROUND(K81/1848000000,4)</f>
        <v>0.15920000000000001</v>
      </c>
      <c r="L94" s="58"/>
      <c r="M94" s="52">
        <f>M81/1848000000</f>
        <v>0.22020282738095237</v>
      </c>
    </row>
    <row r="95" spans="1:13" ht="16.5" customHeight="1" thickTop="1">
      <c r="A95" s="16"/>
      <c r="B95" s="16"/>
      <c r="G95" s="53"/>
      <c r="H95" s="54"/>
      <c r="I95" s="53"/>
      <c r="J95" s="51"/>
      <c r="K95" s="53"/>
      <c r="L95" s="54"/>
      <c r="M95" s="53"/>
    </row>
    <row r="96" spans="1:13" ht="16.5" customHeight="1">
      <c r="A96" s="16"/>
      <c r="B96" s="16"/>
      <c r="G96" s="53"/>
      <c r="H96" s="54"/>
      <c r="I96" s="53"/>
      <c r="J96" s="51"/>
      <c r="K96" s="53"/>
      <c r="L96" s="54"/>
      <c r="M96" s="53"/>
    </row>
    <row r="97" spans="1:13" ht="16.5" customHeight="1">
      <c r="A97" s="16"/>
      <c r="B97" s="16"/>
      <c r="G97" s="53"/>
      <c r="H97" s="54"/>
      <c r="I97" s="53"/>
      <c r="J97" s="51"/>
      <c r="K97" s="53"/>
      <c r="L97" s="54"/>
      <c r="M97" s="53"/>
    </row>
    <row r="98" spans="1:13" ht="16.5" customHeight="1">
      <c r="A98" s="16"/>
      <c r="B98" s="16"/>
      <c r="G98" s="53"/>
      <c r="H98" s="54"/>
      <c r="I98" s="53"/>
      <c r="J98" s="51"/>
      <c r="K98" s="53"/>
      <c r="L98" s="54"/>
      <c r="M98" s="53"/>
    </row>
    <row r="99" spans="1:13" ht="16.5" customHeight="1">
      <c r="A99" s="16"/>
      <c r="B99" s="16"/>
      <c r="G99" s="53"/>
      <c r="H99" s="54"/>
      <c r="I99" s="53"/>
      <c r="J99" s="51"/>
      <c r="K99" s="53"/>
      <c r="L99" s="54"/>
      <c r="M99" s="53"/>
    </row>
    <row r="100" spans="1:13" ht="16.5" customHeight="1">
      <c r="A100" s="16"/>
      <c r="B100" s="16"/>
      <c r="G100" s="53"/>
      <c r="H100" s="54"/>
      <c r="I100" s="53"/>
      <c r="J100" s="51"/>
      <c r="K100" s="53"/>
      <c r="L100" s="54"/>
      <c r="M100" s="53"/>
    </row>
    <row r="101" spans="1:13" ht="16.5" customHeight="1">
      <c r="A101" s="16"/>
      <c r="B101" s="16"/>
      <c r="G101" s="53"/>
      <c r="H101" s="54"/>
      <c r="I101" s="53"/>
      <c r="J101" s="51"/>
      <c r="K101" s="53"/>
      <c r="L101" s="54"/>
      <c r="M101" s="53"/>
    </row>
    <row r="102" spans="1:13" ht="16.5" customHeight="1">
      <c r="A102" s="16"/>
      <c r="B102" s="16"/>
      <c r="G102" s="53"/>
      <c r="H102" s="54"/>
      <c r="I102" s="53"/>
      <c r="J102" s="51"/>
      <c r="K102" s="53"/>
      <c r="L102" s="54"/>
      <c r="M102" s="53"/>
    </row>
    <row r="103" spans="1:13" ht="16.5" customHeight="1">
      <c r="A103" s="16"/>
      <c r="B103" s="16"/>
      <c r="G103" s="53"/>
      <c r="H103" s="54"/>
      <c r="I103" s="53"/>
      <c r="J103" s="51"/>
      <c r="K103" s="53"/>
      <c r="L103" s="54"/>
      <c r="M103" s="53"/>
    </row>
    <row r="104" spans="1:13" ht="16.5" customHeight="1">
      <c r="A104" s="16"/>
      <c r="B104" s="16"/>
      <c r="G104" s="53"/>
      <c r="H104" s="54"/>
      <c r="I104" s="53"/>
      <c r="J104" s="51"/>
      <c r="K104" s="53"/>
      <c r="L104" s="54"/>
      <c r="M104" s="53"/>
    </row>
    <row r="105" spans="1:13" ht="16.5" customHeight="1">
      <c r="A105" s="16"/>
      <c r="B105" s="16"/>
      <c r="G105" s="53"/>
      <c r="H105" s="54"/>
      <c r="I105" s="53"/>
      <c r="J105" s="51"/>
      <c r="K105" s="53"/>
      <c r="L105" s="54"/>
      <c r="M105" s="53"/>
    </row>
    <row r="106" spans="1:13" ht="16.5" customHeight="1">
      <c r="A106" s="16"/>
      <c r="B106" s="16"/>
      <c r="G106" s="53"/>
      <c r="H106" s="54"/>
      <c r="I106" s="53"/>
      <c r="J106" s="51"/>
      <c r="K106" s="53"/>
      <c r="L106" s="54"/>
      <c r="M106" s="53"/>
    </row>
    <row r="107" spans="1:13" ht="16.5" customHeight="1">
      <c r="A107" s="16"/>
      <c r="B107" s="16"/>
      <c r="G107" s="53"/>
      <c r="H107" s="54"/>
      <c r="I107" s="53"/>
      <c r="J107" s="51"/>
      <c r="K107" s="53"/>
      <c r="L107" s="54"/>
      <c r="M107" s="53"/>
    </row>
    <row r="108" spans="1:13" ht="17.25" customHeight="1">
      <c r="A108" s="16"/>
      <c r="B108" s="16"/>
      <c r="G108" s="53"/>
      <c r="H108" s="54"/>
      <c r="I108" s="53"/>
      <c r="J108" s="51"/>
      <c r="K108" s="53"/>
      <c r="L108" s="54"/>
      <c r="M108" s="53"/>
    </row>
    <row r="109" spans="1:13" ht="16.5" customHeight="1">
      <c r="A109" s="16"/>
      <c r="B109" s="16"/>
      <c r="G109" s="53"/>
      <c r="H109" s="54"/>
      <c r="I109" s="53"/>
      <c r="J109" s="51"/>
      <c r="K109" s="53"/>
      <c r="L109" s="54"/>
      <c r="M109" s="53"/>
    </row>
    <row r="110" spans="1:13" ht="16.5" customHeight="1">
      <c r="A110" s="16"/>
      <c r="B110" s="16"/>
      <c r="G110" s="53"/>
      <c r="H110" s="54"/>
      <c r="I110" s="53"/>
      <c r="J110" s="51"/>
      <c r="K110" s="53"/>
      <c r="L110" s="54"/>
      <c r="M110" s="53"/>
    </row>
    <row r="111" spans="1:13" ht="16.5" customHeight="1">
      <c r="A111" s="16"/>
      <c r="B111" s="16"/>
      <c r="G111" s="53"/>
      <c r="H111" s="54"/>
      <c r="I111" s="53"/>
      <c r="J111" s="51"/>
      <c r="K111" s="53"/>
      <c r="L111" s="54"/>
      <c r="M111" s="53"/>
    </row>
    <row r="112" spans="1:13" ht="16.5" customHeight="1">
      <c r="A112" s="16"/>
      <c r="B112" s="16"/>
      <c r="G112" s="53"/>
      <c r="H112" s="54"/>
      <c r="I112" s="53"/>
      <c r="J112" s="51"/>
      <c r="K112" s="53"/>
      <c r="L112" s="54"/>
      <c r="M112" s="53"/>
    </row>
    <row r="113" spans="1:13" ht="16.5" customHeight="1">
      <c r="A113" s="16"/>
      <c r="B113" s="16"/>
      <c r="G113" s="53"/>
      <c r="H113" s="54"/>
      <c r="I113" s="53"/>
      <c r="J113" s="51"/>
      <c r="K113" s="53"/>
      <c r="L113" s="54"/>
      <c r="M113" s="53"/>
    </row>
    <row r="114" spans="1:13" ht="15.75" customHeight="1">
      <c r="A114" s="16"/>
      <c r="B114" s="16"/>
      <c r="G114" s="53"/>
      <c r="H114" s="54"/>
      <c r="I114" s="53"/>
      <c r="J114" s="51"/>
      <c r="K114" s="53"/>
      <c r="L114" s="54"/>
      <c r="M114" s="53"/>
    </row>
    <row r="115" spans="1:13" ht="15.75" customHeight="1">
      <c r="A115" s="16"/>
      <c r="B115" s="16"/>
      <c r="G115" s="53"/>
      <c r="H115" s="54"/>
      <c r="I115" s="53"/>
      <c r="J115" s="51"/>
      <c r="K115" s="53"/>
      <c r="L115" s="54"/>
      <c r="M115" s="53"/>
    </row>
    <row r="116" spans="1:13" ht="15.75" customHeight="1">
      <c r="A116" s="16"/>
      <c r="B116" s="16"/>
      <c r="G116" s="53"/>
      <c r="H116" s="54"/>
      <c r="I116" s="53"/>
      <c r="J116" s="51"/>
      <c r="K116" s="53"/>
      <c r="L116" s="54"/>
      <c r="M116" s="53"/>
    </row>
    <row r="117" spans="1:13" ht="16.5" customHeight="1">
      <c r="A117" s="16"/>
      <c r="B117" s="16"/>
      <c r="G117" s="53"/>
      <c r="H117" s="54"/>
      <c r="I117" s="53"/>
      <c r="J117" s="51"/>
      <c r="K117" s="53"/>
      <c r="L117" s="54"/>
      <c r="M117" s="53"/>
    </row>
    <row r="118" spans="1:13" ht="16.5" customHeight="1">
      <c r="A118" s="16"/>
      <c r="B118" s="16"/>
      <c r="G118" s="53"/>
      <c r="H118" s="54"/>
      <c r="I118" s="53"/>
      <c r="J118" s="51"/>
      <c r="K118" s="53"/>
      <c r="L118" s="54"/>
      <c r="M118" s="53"/>
    </row>
    <row r="119" spans="1:13" ht="16.350000000000001" customHeight="1">
      <c r="A119" s="156" t="s">
        <v>148</v>
      </c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</row>
    <row r="120" spans="1:13" s="23" customFormat="1" ht="16.350000000000001" customHeight="1">
      <c r="A120" s="157" t="s">
        <v>149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</row>
    <row r="121" spans="1:13" ht="16.5" customHeight="1">
      <c r="A121" s="16"/>
      <c r="B121" s="16"/>
      <c r="G121" s="53"/>
      <c r="H121" s="54"/>
      <c r="I121" s="53"/>
      <c r="J121" s="51"/>
      <c r="K121" s="53"/>
      <c r="L121" s="54"/>
      <c r="M121" s="53"/>
    </row>
    <row r="122" spans="1:13" ht="18" customHeight="1">
      <c r="A122" s="16"/>
      <c r="B122" s="16"/>
      <c r="G122" s="53"/>
      <c r="H122" s="54"/>
      <c r="I122" s="53"/>
      <c r="J122" s="51"/>
      <c r="K122" s="53"/>
      <c r="L122" s="54"/>
      <c r="M122" s="53"/>
    </row>
    <row r="123" spans="1:13" ht="21.95" customHeight="1">
      <c r="A123" s="155" t="str">
        <f>A67</f>
        <v>The accompanying notes are an integral part of this interim financial information.</v>
      </c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</row>
  </sheetData>
  <mergeCells count="14">
    <mergeCell ref="A120:M120"/>
    <mergeCell ref="A123:M123"/>
    <mergeCell ref="A67:M67"/>
    <mergeCell ref="G73:I73"/>
    <mergeCell ref="K73:M73"/>
    <mergeCell ref="G74:I74"/>
    <mergeCell ref="K74:M74"/>
    <mergeCell ref="A119:M119"/>
    <mergeCell ref="A64:M64"/>
    <mergeCell ref="G6:I6"/>
    <mergeCell ref="K6:M6"/>
    <mergeCell ref="G7:I7"/>
    <mergeCell ref="K7:M7"/>
    <mergeCell ref="A63:M63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7923-0F1D-4998-9058-F14650F0654C}">
  <sheetPr codeName="Sheet4"/>
  <dimension ref="A1:Y41"/>
  <sheetViews>
    <sheetView topLeftCell="A31" zoomScaleNormal="100" zoomScaleSheetLayoutView="100" workbookViewId="0">
      <selection activeCell="G55" sqref="G55"/>
    </sheetView>
  </sheetViews>
  <sheetFormatPr defaultColWidth="9.1640625" defaultRowHeight="16.5" customHeight="1"/>
  <cols>
    <col min="1" max="3" width="1.1640625" style="5" customWidth="1"/>
    <col min="4" max="4" width="32.33203125" style="5" customWidth="1"/>
    <col min="5" max="5" width="3" style="5" customWidth="1"/>
    <col min="6" max="6" width="1" style="5" customWidth="1"/>
    <col min="7" max="7" width="12.83203125" style="50" customWidth="1"/>
    <col min="8" max="8" width="0.83203125" style="35" customWidth="1"/>
    <col min="9" max="9" width="14.33203125" style="35" customWidth="1"/>
    <col min="10" max="10" width="0.83203125" style="35" customWidth="1"/>
    <col min="11" max="11" width="13.33203125" style="50" customWidth="1"/>
    <col min="12" max="12" width="0.83203125" style="35" customWidth="1"/>
    <col min="13" max="13" width="14.83203125" style="50" customWidth="1"/>
    <col min="14" max="14" width="0.83203125" style="50" customWidth="1"/>
    <col min="15" max="15" width="19.83203125" style="50" customWidth="1"/>
    <col min="16" max="16" width="0.83203125" style="50" customWidth="1"/>
    <col min="17" max="17" width="20.83203125" style="50" customWidth="1"/>
    <col min="18" max="18" width="0.83203125" style="50" customWidth="1"/>
    <col min="19" max="19" width="14.33203125" style="50" customWidth="1"/>
    <col min="20" max="20" width="0.83203125" style="50" customWidth="1"/>
    <col min="21" max="21" width="19.83203125" style="50" customWidth="1"/>
    <col min="22" max="22" width="0.83203125" style="50" customWidth="1"/>
    <col min="23" max="23" width="14.1640625" style="50" customWidth="1"/>
    <col min="24" max="24" width="0.83203125" style="35" customWidth="1"/>
    <col min="25" max="25" width="13.83203125" style="50" customWidth="1"/>
    <col min="26" max="16384" width="9.1640625" style="5"/>
  </cols>
  <sheetData>
    <row r="1" spans="1:25" ht="16.5" customHeight="1">
      <c r="A1" s="1" t="s">
        <v>113</v>
      </c>
    </row>
    <row r="2" spans="1:25" ht="16.5" customHeight="1">
      <c r="A2" s="14" t="s">
        <v>76</v>
      </c>
    </row>
    <row r="3" spans="1:25" ht="16.5" customHeight="1">
      <c r="A3" s="36" t="s">
        <v>197</v>
      </c>
      <c r="B3" s="59"/>
      <c r="C3" s="59"/>
      <c r="D3" s="59"/>
      <c r="E3" s="59"/>
      <c r="F3" s="59"/>
      <c r="G3" s="60"/>
      <c r="H3" s="61"/>
      <c r="I3" s="61"/>
      <c r="J3" s="61"/>
      <c r="K3" s="60"/>
      <c r="L3" s="61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1"/>
      <c r="Y3" s="60"/>
    </row>
    <row r="4" spans="1:25" ht="16.5" customHeight="1">
      <c r="A4" s="116"/>
      <c r="B4" s="117"/>
      <c r="C4" s="117"/>
      <c r="D4" s="117"/>
      <c r="E4" s="117"/>
      <c r="F4" s="117"/>
      <c r="G4" s="118"/>
      <c r="H4" s="119"/>
      <c r="I4" s="119"/>
      <c r="J4" s="119"/>
      <c r="K4" s="118"/>
      <c r="L4" s="119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9"/>
      <c r="Y4" s="118"/>
    </row>
    <row r="5" spans="1:25" ht="16.5" customHeight="1">
      <c r="A5" s="116"/>
      <c r="B5" s="117"/>
      <c r="C5" s="117"/>
      <c r="D5" s="117"/>
      <c r="E5" s="117"/>
      <c r="F5" s="117"/>
      <c r="G5" s="118"/>
      <c r="H5" s="119"/>
      <c r="I5" s="119"/>
      <c r="J5" s="119"/>
      <c r="K5" s="118"/>
      <c r="L5" s="119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9"/>
      <c r="Y5" s="118"/>
    </row>
    <row r="6" spans="1:25" ht="16.5" customHeight="1">
      <c r="A6" s="117"/>
      <c r="B6" s="117"/>
      <c r="C6" s="117"/>
      <c r="D6" s="117"/>
      <c r="E6" s="117"/>
      <c r="F6" s="117"/>
      <c r="G6" s="160" t="s">
        <v>92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</row>
    <row r="7" spans="1:25" ht="16.5" customHeight="1">
      <c r="A7" s="117"/>
      <c r="B7" s="117"/>
      <c r="C7" s="117"/>
      <c r="D7" s="117"/>
      <c r="E7" s="117"/>
      <c r="F7" s="117"/>
      <c r="G7" s="161" t="s">
        <v>77</v>
      </c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20"/>
      <c r="W7" s="120"/>
      <c r="X7" s="121"/>
      <c r="Y7" s="121"/>
    </row>
    <row r="8" spans="1:25" s="14" customFormat="1" ht="16.5" customHeight="1">
      <c r="A8" s="116"/>
      <c r="B8" s="122"/>
      <c r="C8" s="122"/>
      <c r="D8" s="122"/>
      <c r="E8" s="122"/>
      <c r="F8" s="122"/>
      <c r="G8" s="120"/>
      <c r="H8" s="120"/>
      <c r="I8" s="120"/>
      <c r="J8" s="120"/>
      <c r="K8" s="116"/>
      <c r="L8" s="123"/>
      <c r="M8" s="123"/>
      <c r="N8" s="116"/>
      <c r="O8" s="161" t="s">
        <v>44</v>
      </c>
      <c r="P8" s="161"/>
      <c r="Q8" s="161"/>
      <c r="R8" s="161"/>
      <c r="S8" s="161"/>
      <c r="T8" s="120"/>
      <c r="U8" s="120"/>
      <c r="V8" s="120"/>
      <c r="W8" s="120"/>
      <c r="X8" s="120"/>
      <c r="Y8" s="120"/>
    </row>
    <row r="9" spans="1:25" s="14" customFormat="1" ht="16.5" customHeight="1">
      <c r="A9" s="116"/>
      <c r="B9" s="122"/>
      <c r="C9" s="122"/>
      <c r="D9" s="122"/>
      <c r="E9" s="122"/>
      <c r="F9" s="122"/>
      <c r="G9" s="116"/>
      <c r="H9" s="120"/>
      <c r="I9" s="120"/>
      <c r="J9" s="120"/>
      <c r="K9" s="162" t="s">
        <v>116</v>
      </c>
      <c r="L9" s="162"/>
      <c r="M9" s="162"/>
      <c r="N9" s="120"/>
      <c r="O9" s="161" t="s">
        <v>75</v>
      </c>
      <c r="P9" s="161"/>
      <c r="Q9" s="161"/>
      <c r="R9" s="161"/>
      <c r="S9" s="161"/>
      <c r="T9" s="120"/>
      <c r="U9" s="116"/>
      <c r="V9" s="124"/>
      <c r="W9" s="125"/>
      <c r="X9" s="116"/>
      <c r="Y9" s="116"/>
    </row>
    <row r="10" spans="1:25" s="14" customFormat="1" ht="16.5" customHeight="1">
      <c r="A10" s="116"/>
      <c r="B10" s="122"/>
      <c r="C10" s="122"/>
      <c r="D10" s="122"/>
      <c r="E10" s="122"/>
      <c r="F10" s="122"/>
      <c r="G10" s="116"/>
      <c r="H10" s="120"/>
      <c r="I10" s="120"/>
      <c r="J10" s="120"/>
      <c r="K10" s="126"/>
      <c r="L10" s="126"/>
      <c r="M10" s="126"/>
      <c r="N10" s="120"/>
      <c r="O10" s="121"/>
      <c r="P10" s="121"/>
      <c r="Q10" s="120" t="s">
        <v>150</v>
      </c>
      <c r="R10" s="121"/>
      <c r="S10" s="121"/>
      <c r="T10" s="120"/>
      <c r="U10" s="116"/>
      <c r="V10" s="124"/>
      <c r="W10" s="125"/>
      <c r="X10" s="116"/>
      <c r="Y10" s="116"/>
    </row>
    <row r="11" spans="1:25" s="14" customFormat="1" ht="16.5" customHeight="1">
      <c r="A11" s="116"/>
      <c r="B11" s="122"/>
      <c r="C11" s="122"/>
      <c r="D11" s="122"/>
      <c r="E11" s="122"/>
      <c r="F11" s="122"/>
      <c r="G11" s="116"/>
      <c r="H11" s="120"/>
      <c r="I11" s="120"/>
      <c r="J11" s="120"/>
      <c r="K11" s="126"/>
      <c r="L11" s="126"/>
      <c r="M11" s="126"/>
      <c r="N11" s="120"/>
      <c r="O11" s="121"/>
      <c r="P11" s="121"/>
      <c r="Q11" s="120" t="s">
        <v>221</v>
      </c>
      <c r="R11" s="121"/>
      <c r="S11" s="121"/>
      <c r="T11" s="120"/>
      <c r="U11" s="116"/>
      <c r="V11" s="124"/>
      <c r="W11" s="125"/>
      <c r="X11" s="116"/>
      <c r="Y11" s="116"/>
    </row>
    <row r="12" spans="1:25" s="14" customFormat="1" ht="16.5" customHeight="1">
      <c r="A12" s="116"/>
      <c r="B12" s="122"/>
      <c r="C12" s="122"/>
      <c r="D12" s="122"/>
      <c r="E12" s="122"/>
      <c r="F12" s="122"/>
      <c r="G12" s="127" t="s">
        <v>22</v>
      </c>
      <c r="H12" s="120"/>
      <c r="I12" s="120"/>
      <c r="J12" s="120"/>
      <c r="K12" s="126"/>
      <c r="L12" s="126"/>
      <c r="M12" s="126"/>
      <c r="N12" s="120"/>
      <c r="O12" s="120" t="s">
        <v>86</v>
      </c>
      <c r="P12" s="120"/>
      <c r="Q12" s="120" t="s">
        <v>222</v>
      </c>
      <c r="R12" s="120"/>
      <c r="S12" s="120"/>
      <c r="T12" s="120"/>
      <c r="U12" s="120" t="s">
        <v>25</v>
      </c>
      <c r="V12" s="124"/>
      <c r="W12" s="125"/>
      <c r="X12" s="116"/>
      <c r="Y12" s="116"/>
    </row>
    <row r="13" spans="1:25" s="14" customFormat="1" ht="16.5" customHeight="1">
      <c r="A13" s="116"/>
      <c r="B13" s="122"/>
      <c r="C13" s="122"/>
      <c r="D13" s="122"/>
      <c r="E13" s="122"/>
      <c r="F13" s="122"/>
      <c r="G13" s="127" t="s">
        <v>23</v>
      </c>
      <c r="H13" s="120"/>
      <c r="I13" s="120" t="s">
        <v>51</v>
      </c>
      <c r="J13" s="120"/>
      <c r="K13" s="120" t="s">
        <v>80</v>
      </c>
      <c r="L13" s="120"/>
      <c r="M13" s="120"/>
      <c r="N13" s="120"/>
      <c r="O13" s="120" t="s">
        <v>87</v>
      </c>
      <c r="P13" s="128"/>
      <c r="Q13" s="127" t="s">
        <v>173</v>
      </c>
      <c r="R13" s="128"/>
      <c r="S13" s="120"/>
      <c r="T13" s="128"/>
      <c r="U13" s="120" t="s">
        <v>223</v>
      </c>
      <c r="V13" s="124"/>
      <c r="W13" s="120" t="s">
        <v>26</v>
      </c>
      <c r="X13" s="120"/>
      <c r="Y13" s="120" t="s">
        <v>58</v>
      </c>
    </row>
    <row r="14" spans="1:25" s="14" customFormat="1" ht="16.5" customHeight="1">
      <c r="A14" s="116"/>
      <c r="B14" s="122"/>
      <c r="C14" s="122"/>
      <c r="D14" s="122"/>
      <c r="E14" s="122"/>
      <c r="F14" s="122"/>
      <c r="G14" s="120" t="s">
        <v>79</v>
      </c>
      <c r="H14" s="120"/>
      <c r="I14" s="120" t="s">
        <v>60</v>
      </c>
      <c r="J14" s="120"/>
      <c r="K14" s="120" t="s">
        <v>78</v>
      </c>
      <c r="L14" s="120"/>
      <c r="M14" s="120" t="s">
        <v>18</v>
      </c>
      <c r="N14" s="120"/>
      <c r="O14" s="120" t="s">
        <v>89</v>
      </c>
      <c r="P14" s="120"/>
      <c r="Q14" s="127" t="s">
        <v>174</v>
      </c>
      <c r="R14" s="120"/>
      <c r="S14" s="120" t="s">
        <v>58</v>
      </c>
      <c r="T14" s="120"/>
      <c r="U14" s="120" t="s">
        <v>138</v>
      </c>
      <c r="V14" s="124"/>
      <c r="W14" s="125" t="s">
        <v>27</v>
      </c>
      <c r="X14" s="120"/>
      <c r="Y14" s="120" t="s">
        <v>64</v>
      </c>
    </row>
    <row r="15" spans="1:25" s="14" customFormat="1" ht="16.5" customHeight="1">
      <c r="A15" s="116"/>
      <c r="B15" s="116"/>
      <c r="C15" s="116"/>
      <c r="D15" s="116"/>
      <c r="E15" s="122"/>
      <c r="F15" s="129"/>
      <c r="G15" s="130" t="s">
        <v>2</v>
      </c>
      <c r="H15" s="120"/>
      <c r="I15" s="131" t="s">
        <v>2</v>
      </c>
      <c r="J15" s="120"/>
      <c r="K15" s="130" t="s">
        <v>2</v>
      </c>
      <c r="L15" s="120"/>
      <c r="M15" s="130" t="s">
        <v>2</v>
      </c>
      <c r="N15" s="132"/>
      <c r="O15" s="130" t="s">
        <v>2</v>
      </c>
      <c r="P15" s="132"/>
      <c r="Q15" s="130" t="s">
        <v>2</v>
      </c>
      <c r="R15" s="132"/>
      <c r="S15" s="130" t="s">
        <v>2</v>
      </c>
      <c r="T15" s="132"/>
      <c r="U15" s="130" t="s">
        <v>2</v>
      </c>
      <c r="V15" s="132"/>
      <c r="W15" s="130" t="s">
        <v>2</v>
      </c>
      <c r="X15" s="120"/>
      <c r="Y15" s="130" t="s">
        <v>2</v>
      </c>
    </row>
    <row r="16" spans="1:25" s="14" customFormat="1" ht="8.1" customHeight="1">
      <c r="A16" s="133"/>
      <c r="B16" s="122"/>
      <c r="C16" s="116"/>
      <c r="D16" s="122"/>
      <c r="E16" s="122"/>
      <c r="F16" s="134"/>
      <c r="G16" s="135"/>
      <c r="H16" s="119"/>
      <c r="I16" s="135"/>
      <c r="J16" s="119"/>
      <c r="K16" s="135"/>
      <c r="L16" s="119"/>
      <c r="M16" s="135"/>
      <c r="N16" s="118"/>
      <c r="O16" s="135"/>
      <c r="P16" s="118"/>
      <c r="Q16" s="135"/>
      <c r="R16" s="118"/>
      <c r="S16" s="135"/>
      <c r="T16" s="118"/>
      <c r="U16" s="135"/>
      <c r="V16" s="118"/>
      <c r="W16" s="135"/>
      <c r="X16" s="119"/>
      <c r="Y16" s="135"/>
    </row>
    <row r="17" spans="1:25" s="14" customFormat="1" ht="16.5" customHeight="1">
      <c r="A17" s="133" t="s">
        <v>107</v>
      </c>
      <c r="B17" s="122"/>
      <c r="C17" s="116"/>
      <c r="D17" s="122"/>
      <c r="E17" s="122"/>
      <c r="F17" s="134"/>
      <c r="G17" s="136">
        <v>924000000</v>
      </c>
      <c r="H17" s="137"/>
      <c r="I17" s="136">
        <v>5650789665</v>
      </c>
      <c r="J17" s="138"/>
      <c r="K17" s="136">
        <v>55500000</v>
      </c>
      <c r="L17" s="138"/>
      <c r="M17" s="136">
        <v>1102255063</v>
      </c>
      <c r="N17" s="138"/>
      <c r="O17" s="136">
        <v>-125644992</v>
      </c>
      <c r="P17" s="138"/>
      <c r="Q17" s="136">
        <v>-1537878</v>
      </c>
      <c r="R17" s="138"/>
      <c r="S17" s="135">
        <f>SUM(O17:Q17)</f>
        <v>-127182870</v>
      </c>
      <c r="T17" s="138"/>
      <c r="U17" s="139">
        <f>SUM(G17:M17,S17)</f>
        <v>7605361858</v>
      </c>
      <c r="V17" s="138"/>
      <c r="W17" s="136">
        <v>64981867</v>
      </c>
      <c r="X17" s="138"/>
      <c r="Y17" s="139">
        <f>SUM(U17:W17)</f>
        <v>7670343725</v>
      </c>
    </row>
    <row r="18" spans="1:25" s="14" customFormat="1" ht="16.5" customHeight="1">
      <c r="A18" s="133"/>
      <c r="B18" s="140" t="s">
        <v>151</v>
      </c>
      <c r="C18" s="117"/>
      <c r="D18" s="122"/>
      <c r="E18" s="141"/>
      <c r="F18" s="134"/>
      <c r="G18" s="136">
        <v>0</v>
      </c>
      <c r="H18" s="134"/>
      <c r="I18" s="136">
        <v>0</v>
      </c>
      <c r="J18" s="142"/>
      <c r="K18" s="136">
        <v>0</v>
      </c>
      <c r="L18" s="142"/>
      <c r="M18" s="136">
        <v>-92363075</v>
      </c>
      <c r="N18" s="142"/>
      <c r="O18" s="136">
        <v>0</v>
      </c>
      <c r="P18" s="142"/>
      <c r="Q18" s="136">
        <v>0</v>
      </c>
      <c r="R18" s="142"/>
      <c r="S18" s="135">
        <f>SUM(O18:Q18)</f>
        <v>0</v>
      </c>
      <c r="T18" s="142"/>
      <c r="U18" s="139">
        <f>SUM(G18:M18,S18)</f>
        <v>-92363075</v>
      </c>
      <c r="V18" s="142"/>
      <c r="W18" s="136">
        <v>0</v>
      </c>
      <c r="X18" s="142"/>
      <c r="Y18" s="139">
        <f>SUM(U18:W18)</f>
        <v>-92363075</v>
      </c>
    </row>
    <row r="19" spans="1:25" s="14" customFormat="1" ht="16.5" customHeight="1">
      <c r="A19" s="133"/>
      <c r="B19" s="140" t="s">
        <v>117</v>
      </c>
      <c r="C19" s="117"/>
      <c r="D19" s="122"/>
      <c r="E19" s="141"/>
      <c r="F19" s="134"/>
      <c r="G19" s="136">
        <v>0</v>
      </c>
      <c r="H19" s="134"/>
      <c r="I19" s="136">
        <v>0</v>
      </c>
      <c r="J19" s="142"/>
      <c r="K19" s="136">
        <v>0</v>
      </c>
      <c r="L19" s="142"/>
      <c r="M19" s="136">
        <v>0</v>
      </c>
      <c r="N19" s="142"/>
      <c r="O19" s="136">
        <v>0</v>
      </c>
      <c r="P19" s="142"/>
      <c r="Q19" s="136">
        <v>0</v>
      </c>
      <c r="R19" s="142"/>
      <c r="S19" s="135">
        <f>SUM(O19:Q19)</f>
        <v>0</v>
      </c>
      <c r="T19" s="142"/>
      <c r="U19" s="139">
        <f>SUM(G19:M19,S19)</f>
        <v>0</v>
      </c>
      <c r="V19" s="142"/>
      <c r="W19" s="136">
        <v>-17646961</v>
      </c>
      <c r="X19" s="142"/>
      <c r="Y19" s="139">
        <f>SUM(U19:W19)</f>
        <v>-17646961</v>
      </c>
    </row>
    <row r="20" spans="1:25" s="14" customFormat="1" ht="16.5" customHeight="1">
      <c r="A20" s="133"/>
      <c r="B20" s="140" t="s">
        <v>99</v>
      </c>
      <c r="C20" s="117"/>
      <c r="D20" s="122"/>
      <c r="E20" s="141"/>
      <c r="F20" s="134"/>
      <c r="G20" s="143">
        <v>0</v>
      </c>
      <c r="H20" s="134"/>
      <c r="I20" s="143">
        <v>0</v>
      </c>
      <c r="J20" s="142"/>
      <c r="K20" s="143">
        <v>0</v>
      </c>
      <c r="L20" s="142"/>
      <c r="M20" s="143">
        <v>509814644</v>
      </c>
      <c r="N20" s="142"/>
      <c r="O20" s="143">
        <v>-24133402</v>
      </c>
      <c r="P20" s="142"/>
      <c r="Q20" s="143">
        <v>-1840559</v>
      </c>
      <c r="R20" s="142"/>
      <c r="S20" s="144">
        <f>SUM(O20:Q20)</f>
        <v>-25973961</v>
      </c>
      <c r="T20" s="142"/>
      <c r="U20" s="145">
        <f>SUM(G20:M20,S20)</f>
        <v>483840683</v>
      </c>
      <c r="V20" s="142"/>
      <c r="W20" s="143">
        <v>45749151</v>
      </c>
      <c r="X20" s="142"/>
      <c r="Y20" s="145">
        <f>SUM(U20:W20)</f>
        <v>529589834</v>
      </c>
    </row>
    <row r="21" spans="1:25" s="14" customFormat="1" ht="16.5" customHeight="1">
      <c r="A21" s="146"/>
      <c r="B21" s="117"/>
      <c r="C21" s="117"/>
      <c r="D21" s="117"/>
      <c r="E21" s="134"/>
      <c r="F21" s="117"/>
      <c r="G21" s="139"/>
      <c r="H21" s="117"/>
      <c r="I21" s="139"/>
      <c r="J21" s="142"/>
      <c r="K21" s="139"/>
      <c r="L21" s="142"/>
      <c r="M21" s="139"/>
      <c r="N21" s="142"/>
      <c r="O21" s="139"/>
      <c r="P21" s="142"/>
      <c r="Q21" s="139"/>
      <c r="R21" s="142"/>
      <c r="S21" s="139"/>
      <c r="T21" s="142"/>
      <c r="U21" s="139"/>
      <c r="V21" s="142"/>
      <c r="W21" s="139"/>
      <c r="X21" s="142"/>
      <c r="Y21" s="139"/>
    </row>
    <row r="22" spans="1:25" s="14" customFormat="1" ht="16.5" customHeight="1" thickBot="1">
      <c r="A22" s="133" t="s">
        <v>199</v>
      </c>
      <c r="B22" s="122"/>
      <c r="C22" s="116"/>
      <c r="D22" s="122"/>
      <c r="E22" s="122"/>
      <c r="F22" s="134"/>
      <c r="G22" s="147">
        <f>SUM(G17:G21)</f>
        <v>924000000</v>
      </c>
      <c r="H22" s="134"/>
      <c r="I22" s="147">
        <f>SUM(I17:I21)</f>
        <v>5650789665</v>
      </c>
      <c r="J22" s="142"/>
      <c r="K22" s="147">
        <f>SUM(K17:K21)</f>
        <v>55500000</v>
      </c>
      <c r="L22" s="142"/>
      <c r="M22" s="147">
        <f>SUM(M17:M21)</f>
        <v>1519706632</v>
      </c>
      <c r="N22" s="142"/>
      <c r="O22" s="147">
        <f>SUM(O17:O21)</f>
        <v>-149778394</v>
      </c>
      <c r="P22" s="142"/>
      <c r="Q22" s="147">
        <f>SUM(Q17:Q21)</f>
        <v>-3378437</v>
      </c>
      <c r="R22" s="142"/>
      <c r="S22" s="147">
        <f>SUM(S17:S21)</f>
        <v>-153156831</v>
      </c>
      <c r="T22" s="142"/>
      <c r="U22" s="147">
        <f>SUM(U17:U21)</f>
        <v>7996839466</v>
      </c>
      <c r="V22" s="142"/>
      <c r="W22" s="147">
        <f>SUM(W17:W21)</f>
        <v>93084057</v>
      </c>
      <c r="X22" s="142"/>
      <c r="Y22" s="147">
        <f>SUM(Y17:Y21)</f>
        <v>8089923523</v>
      </c>
    </row>
    <row r="23" spans="1:25" s="14" customFormat="1" ht="15.95" customHeight="1" thickTop="1">
      <c r="A23" s="133"/>
      <c r="B23" s="122"/>
      <c r="C23" s="116"/>
      <c r="D23" s="122"/>
      <c r="E23" s="122"/>
      <c r="F23" s="134"/>
      <c r="G23" s="118"/>
      <c r="H23" s="119"/>
      <c r="I23" s="119"/>
      <c r="J23" s="119"/>
      <c r="K23" s="118"/>
      <c r="L23" s="119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9"/>
      <c r="Y23" s="118"/>
    </row>
    <row r="24" spans="1:25" s="14" customFormat="1" ht="15.95" customHeight="1">
      <c r="A24" s="133"/>
      <c r="B24" s="140"/>
      <c r="C24" s="116"/>
      <c r="D24" s="122"/>
      <c r="E24" s="122"/>
      <c r="F24" s="134"/>
      <c r="G24" s="118"/>
      <c r="H24" s="119"/>
      <c r="I24" s="119"/>
      <c r="J24" s="119"/>
      <c r="K24" s="118"/>
      <c r="L24" s="119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9"/>
      <c r="Y24" s="118"/>
    </row>
    <row r="25" spans="1:25" s="14" customFormat="1" ht="16.5" customHeight="1">
      <c r="A25" s="133" t="s">
        <v>132</v>
      </c>
      <c r="B25" s="122"/>
      <c r="C25" s="116"/>
      <c r="D25" s="122"/>
      <c r="E25" s="122"/>
      <c r="F25" s="134"/>
      <c r="G25" s="148">
        <v>924000000</v>
      </c>
      <c r="H25" s="137"/>
      <c r="I25" s="148">
        <v>5650789665</v>
      </c>
      <c r="J25" s="138"/>
      <c r="K25" s="148">
        <v>77775713</v>
      </c>
      <c r="L25" s="138"/>
      <c r="M25" s="148">
        <v>1281616775</v>
      </c>
      <c r="N25" s="138"/>
      <c r="O25" s="148">
        <v>-149389868</v>
      </c>
      <c r="P25" s="138"/>
      <c r="Q25" s="148">
        <v>-2706936</v>
      </c>
      <c r="R25" s="138"/>
      <c r="S25" s="135">
        <f>SUM(O25:Q25)</f>
        <v>-152096804</v>
      </c>
      <c r="T25" s="138"/>
      <c r="U25" s="139">
        <f>SUM(G25:M25,S25)</f>
        <v>7782085349</v>
      </c>
      <c r="V25" s="138"/>
      <c r="W25" s="148">
        <v>102181839</v>
      </c>
      <c r="X25" s="138"/>
      <c r="Y25" s="139">
        <f>SUM(U25:W25)</f>
        <v>7884267188</v>
      </c>
    </row>
    <row r="26" spans="1:25" s="14" customFormat="1" ht="16.5" customHeight="1">
      <c r="A26" s="133"/>
      <c r="B26" s="140" t="s">
        <v>117</v>
      </c>
      <c r="C26" s="117"/>
      <c r="D26" s="122"/>
      <c r="E26" s="141"/>
      <c r="F26" s="134"/>
      <c r="G26" s="149">
        <v>0</v>
      </c>
      <c r="H26" s="134"/>
      <c r="I26" s="149">
        <v>0</v>
      </c>
      <c r="J26" s="142"/>
      <c r="K26" s="149">
        <v>0</v>
      </c>
      <c r="L26" s="142"/>
      <c r="M26" s="149">
        <v>0</v>
      </c>
      <c r="N26" s="142"/>
      <c r="O26" s="149">
        <v>0</v>
      </c>
      <c r="P26" s="142"/>
      <c r="Q26" s="149">
        <v>0</v>
      </c>
      <c r="R26" s="142"/>
      <c r="S26" s="135">
        <f>SUM(O26:Q26)</f>
        <v>0</v>
      </c>
      <c r="T26" s="142"/>
      <c r="U26" s="139">
        <f>SUM(G26:M26,S26)</f>
        <v>0</v>
      </c>
      <c r="V26" s="142"/>
      <c r="W26" s="149">
        <v>-55597740</v>
      </c>
      <c r="X26" s="142"/>
      <c r="Y26" s="139">
        <f>SUM(U26:W26)</f>
        <v>-55597740</v>
      </c>
    </row>
    <row r="27" spans="1:25" s="14" customFormat="1" ht="16.5" customHeight="1">
      <c r="A27" s="133"/>
      <c r="B27" s="140" t="s">
        <v>99</v>
      </c>
      <c r="C27" s="117"/>
      <c r="D27" s="122"/>
      <c r="E27" s="141"/>
      <c r="F27" s="134"/>
      <c r="G27" s="144">
        <v>0</v>
      </c>
      <c r="H27" s="134"/>
      <c r="I27" s="144">
        <v>0</v>
      </c>
      <c r="J27" s="142"/>
      <c r="K27" s="144">
        <v>0</v>
      </c>
      <c r="L27" s="142"/>
      <c r="M27" s="144">
        <v>420190692</v>
      </c>
      <c r="N27" s="142"/>
      <c r="O27" s="144">
        <v>-31508523</v>
      </c>
      <c r="P27" s="142"/>
      <c r="Q27" s="144">
        <v>-924403</v>
      </c>
      <c r="R27" s="142"/>
      <c r="S27" s="144">
        <f>SUM(O27:Q27)</f>
        <v>-32432926</v>
      </c>
      <c r="T27" s="142"/>
      <c r="U27" s="145">
        <f>SUM(G27:M27,S27)</f>
        <v>387757766</v>
      </c>
      <c r="V27" s="142"/>
      <c r="W27" s="145">
        <v>26598563</v>
      </c>
      <c r="X27" s="142"/>
      <c r="Y27" s="145">
        <f>SUM(U27:W27)</f>
        <v>414356329</v>
      </c>
    </row>
    <row r="28" spans="1:25" s="14" customFormat="1" ht="16.5" customHeight="1">
      <c r="A28" s="146"/>
      <c r="B28" s="117"/>
      <c r="C28" s="117"/>
      <c r="D28" s="117"/>
      <c r="E28" s="134"/>
      <c r="F28" s="117"/>
      <c r="G28" s="139"/>
      <c r="H28" s="117"/>
      <c r="I28" s="139"/>
      <c r="J28" s="142"/>
      <c r="K28" s="139"/>
      <c r="L28" s="142"/>
      <c r="M28" s="139"/>
      <c r="N28" s="142"/>
      <c r="O28" s="139"/>
      <c r="P28" s="142"/>
      <c r="Q28" s="139"/>
      <c r="R28" s="142"/>
      <c r="S28" s="139"/>
      <c r="T28" s="142"/>
      <c r="U28" s="139"/>
      <c r="V28" s="142"/>
      <c r="W28" s="139"/>
      <c r="X28" s="142"/>
      <c r="Y28" s="139"/>
    </row>
    <row r="29" spans="1:25" s="14" customFormat="1" ht="18.75" customHeight="1" thickBot="1">
      <c r="A29" s="133" t="s">
        <v>200</v>
      </c>
      <c r="B29" s="122"/>
      <c r="C29" s="116"/>
      <c r="D29" s="122"/>
      <c r="E29" s="122"/>
      <c r="F29" s="134"/>
      <c r="G29" s="147">
        <f>SUM(G25:G28)</f>
        <v>924000000</v>
      </c>
      <c r="H29" s="134"/>
      <c r="I29" s="147">
        <f>SUM(I25:I28)</f>
        <v>5650789665</v>
      </c>
      <c r="J29" s="142"/>
      <c r="K29" s="147">
        <f>SUM(K25:K28)</f>
        <v>77775713</v>
      </c>
      <c r="L29" s="142"/>
      <c r="M29" s="147">
        <f>SUM(M25:M28)</f>
        <v>1701807467</v>
      </c>
      <c r="N29" s="142"/>
      <c r="O29" s="147">
        <f>SUM(O25:O28)</f>
        <v>-180898391</v>
      </c>
      <c r="P29" s="142"/>
      <c r="Q29" s="147">
        <f>SUM(Q25:Q28)</f>
        <v>-3631339</v>
      </c>
      <c r="R29" s="142"/>
      <c r="S29" s="147">
        <f>SUM(S25:S28)</f>
        <v>-184529730</v>
      </c>
      <c r="T29" s="142"/>
      <c r="U29" s="147">
        <f>SUM(U25:U28)</f>
        <v>8169843115</v>
      </c>
      <c r="V29" s="142"/>
      <c r="W29" s="147">
        <f>SUM(W25:W28)</f>
        <v>73182662</v>
      </c>
      <c r="X29" s="142"/>
      <c r="Y29" s="147">
        <f>SUM(Y25:Y28)</f>
        <v>8243025777</v>
      </c>
    </row>
    <row r="30" spans="1:25" s="14" customFormat="1" ht="16.5" customHeight="1" thickTop="1">
      <c r="A30" s="133"/>
      <c r="B30" s="122"/>
      <c r="C30" s="116"/>
      <c r="D30" s="122"/>
      <c r="E30" s="122"/>
      <c r="F30" s="134"/>
      <c r="G30" s="118"/>
      <c r="H30" s="119"/>
      <c r="I30" s="119"/>
      <c r="J30" s="119"/>
      <c r="K30" s="118"/>
      <c r="L30" s="119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9"/>
      <c r="Y30" s="118"/>
    </row>
    <row r="31" spans="1:25" s="14" customFormat="1" ht="16.5" customHeight="1">
      <c r="A31" s="5"/>
      <c r="B31" s="5"/>
      <c r="C31" s="5"/>
      <c r="D31" s="5"/>
      <c r="E31" s="5"/>
      <c r="F31" s="5"/>
      <c r="H31" s="5"/>
      <c r="I31" s="12"/>
      <c r="J31" s="12"/>
      <c r="K31" s="12"/>
      <c r="L31" s="12"/>
      <c r="M31" s="12"/>
      <c r="N31" s="5"/>
      <c r="O31" s="12"/>
      <c r="P31" s="12"/>
      <c r="Q31" s="12"/>
      <c r="R31" s="5"/>
      <c r="S31" s="5"/>
      <c r="T31" s="5"/>
      <c r="U31" s="5"/>
      <c r="V31" s="5"/>
      <c r="W31" s="5"/>
      <c r="X31" s="5"/>
      <c r="Y31" s="5"/>
    </row>
    <row r="32" spans="1:25" s="14" customFormat="1" ht="16.5" customHeight="1">
      <c r="A32" s="5"/>
      <c r="B32" s="5"/>
      <c r="C32" s="5"/>
      <c r="D32" s="5"/>
      <c r="E32" s="5"/>
      <c r="F32" s="5"/>
      <c r="H32" s="5"/>
      <c r="I32" s="12"/>
      <c r="J32" s="12"/>
      <c r="K32" s="12"/>
      <c r="L32" s="12"/>
      <c r="M32" s="12"/>
      <c r="N32" s="5"/>
      <c r="O32" s="12"/>
      <c r="P32" s="12"/>
      <c r="Q32" s="12"/>
      <c r="R32" s="5"/>
      <c r="S32" s="5"/>
      <c r="T32" s="5"/>
      <c r="U32" s="5"/>
      <c r="V32" s="5"/>
      <c r="W32" s="5"/>
      <c r="X32" s="5"/>
      <c r="Y32" s="5"/>
    </row>
    <row r="33" spans="1:25" s="14" customFormat="1" ht="16.5" customHeight="1">
      <c r="A33" s="5"/>
      <c r="B33" s="5"/>
      <c r="C33" s="5"/>
      <c r="D33" s="5"/>
      <c r="E33" s="5"/>
      <c r="F33" s="5"/>
      <c r="H33" s="5"/>
      <c r="I33" s="12"/>
      <c r="J33" s="12"/>
      <c r="K33" s="12"/>
      <c r="L33" s="12"/>
      <c r="M33" s="12"/>
      <c r="N33" s="5"/>
      <c r="O33" s="12"/>
      <c r="P33" s="12"/>
      <c r="Q33" s="12"/>
      <c r="R33" s="5"/>
      <c r="S33" s="5"/>
      <c r="T33" s="5"/>
      <c r="U33" s="5"/>
      <c r="V33" s="5"/>
      <c r="W33" s="5"/>
      <c r="X33" s="5"/>
      <c r="Y33" s="5"/>
    </row>
    <row r="34" spans="1:25" s="14" customFormat="1" ht="16.5" customHeight="1">
      <c r="A34" s="2"/>
      <c r="B34" s="63"/>
      <c r="D34" s="63"/>
      <c r="E34" s="63"/>
      <c r="F34" s="12"/>
      <c r="G34" s="50"/>
      <c r="H34" s="35"/>
      <c r="I34" s="35"/>
      <c r="J34" s="35"/>
      <c r="K34" s="50"/>
      <c r="L34" s="35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35"/>
      <c r="Y34" s="50"/>
    </row>
    <row r="35" spans="1:25" s="14" customFormat="1" ht="15" customHeight="1">
      <c r="A35" s="2"/>
      <c r="B35" s="63"/>
      <c r="D35" s="63"/>
      <c r="E35" s="63"/>
      <c r="F35" s="12"/>
      <c r="G35" s="50"/>
      <c r="H35" s="35"/>
      <c r="I35" s="35"/>
      <c r="J35" s="35"/>
      <c r="K35" s="50"/>
      <c r="L35" s="35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35"/>
      <c r="Y35" s="50"/>
    </row>
    <row r="37" spans="1:25" s="14" customFormat="1" ht="16.5" customHeight="1">
      <c r="A37" s="159" t="s">
        <v>115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</row>
    <row r="38" spans="1:25" s="14" customFormat="1" ht="16.5" customHeight="1">
      <c r="A38" s="5" t="s">
        <v>88</v>
      </c>
      <c r="B38" s="5"/>
      <c r="C38" s="5"/>
      <c r="D38" s="5"/>
      <c r="E38" s="5"/>
      <c r="F38" s="5"/>
      <c r="H38" s="5"/>
      <c r="I38" s="159" t="s">
        <v>118</v>
      </c>
      <c r="J38" s="159"/>
      <c r="K38" s="159"/>
      <c r="L38" s="159"/>
      <c r="M38" s="159"/>
      <c r="N38" s="5"/>
      <c r="O38" s="5" t="s">
        <v>192</v>
      </c>
      <c r="P38" s="5"/>
      <c r="Q38" s="16"/>
      <c r="R38" s="5"/>
      <c r="S38" s="5"/>
      <c r="T38" s="5"/>
      <c r="U38" s="5"/>
      <c r="V38" s="5"/>
      <c r="W38" s="5"/>
      <c r="X38" s="5"/>
      <c r="Y38" s="5"/>
    </row>
    <row r="39" spans="1:25" s="14" customFormat="1" ht="16.5" customHeight="1">
      <c r="A39" s="5"/>
      <c r="B39" s="5"/>
      <c r="C39" s="5"/>
      <c r="D39" s="5"/>
      <c r="E39" s="5"/>
      <c r="F39" s="5"/>
      <c r="H39" s="5"/>
      <c r="I39" s="12"/>
      <c r="J39" s="12"/>
      <c r="K39" s="12"/>
      <c r="L39" s="12"/>
      <c r="M39" s="12"/>
      <c r="N39" s="5"/>
      <c r="O39" s="12"/>
      <c r="P39" s="12"/>
      <c r="Q39" s="12"/>
      <c r="R39" s="5"/>
      <c r="S39" s="5"/>
      <c r="T39" s="5"/>
      <c r="U39" s="5"/>
      <c r="V39" s="5"/>
      <c r="W39" s="5"/>
      <c r="X39" s="5"/>
      <c r="Y39" s="5"/>
    </row>
    <row r="40" spans="1:25" s="14" customFormat="1" ht="16.5" customHeight="1">
      <c r="A40" s="5"/>
      <c r="B40" s="5"/>
      <c r="C40" s="5"/>
      <c r="D40" s="5"/>
      <c r="E40" s="5"/>
      <c r="F40" s="5"/>
      <c r="H40" s="5"/>
      <c r="I40" s="12"/>
      <c r="J40" s="12"/>
      <c r="K40" s="12"/>
      <c r="L40" s="12"/>
      <c r="M40" s="12"/>
      <c r="N40" s="5"/>
      <c r="O40" s="12"/>
      <c r="P40" s="12"/>
      <c r="Q40" s="12"/>
      <c r="R40" s="5"/>
      <c r="S40" s="5"/>
      <c r="T40" s="5"/>
      <c r="U40" s="5"/>
      <c r="V40" s="5"/>
      <c r="W40" s="5"/>
      <c r="X40" s="5"/>
      <c r="Y40" s="5"/>
    </row>
    <row r="41" spans="1:25" ht="21.95" customHeight="1">
      <c r="A41" s="155" t="s">
        <v>169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</row>
  </sheetData>
  <mergeCells count="8">
    <mergeCell ref="I38:M38"/>
    <mergeCell ref="A41:Y41"/>
    <mergeCell ref="G6:Y6"/>
    <mergeCell ref="G7:U7"/>
    <mergeCell ref="O8:S8"/>
    <mergeCell ref="K9:M9"/>
    <mergeCell ref="O9:S9"/>
    <mergeCell ref="A37:Y37"/>
  </mergeCells>
  <pageMargins left="0.3" right="0.3" top="0.5" bottom="0.6" header="0.49" footer="0.4"/>
  <pageSetup paperSize="9" scale="77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EE41-7E94-497E-B9E4-AB232C58B385}">
  <sheetPr codeName="Sheet5"/>
  <dimension ref="A1:O56"/>
  <sheetViews>
    <sheetView topLeftCell="A44" zoomScale="115" zoomScaleNormal="115" zoomScaleSheetLayoutView="87" workbookViewId="0">
      <selection activeCell="D68" sqref="D68"/>
    </sheetView>
  </sheetViews>
  <sheetFormatPr defaultRowHeight="16.5" customHeight="1"/>
  <cols>
    <col min="1" max="3" width="1.83203125" style="5" customWidth="1"/>
    <col min="4" max="4" width="31" style="5" customWidth="1"/>
    <col min="5" max="5" width="2.33203125" style="5" customWidth="1"/>
    <col min="6" max="6" width="1" style="5" customWidth="1"/>
    <col min="7" max="7" width="13.33203125" style="50" customWidth="1"/>
    <col min="8" max="8" width="1" style="50" customWidth="1"/>
    <col min="9" max="9" width="14" style="50" customWidth="1"/>
    <col min="10" max="10" width="1" style="50" customWidth="1"/>
    <col min="11" max="11" width="15.1640625" style="50" customWidth="1"/>
    <col min="12" max="12" width="1" style="50" customWidth="1"/>
    <col min="13" max="13" width="16.1640625" style="50" customWidth="1"/>
    <col min="14" max="14" width="1" style="35" customWidth="1"/>
    <col min="15" max="15" width="14.1640625" style="50" customWidth="1"/>
    <col min="16" max="248" width="9.1640625" style="5"/>
    <col min="249" max="251" width="1.83203125" style="5" customWidth="1"/>
    <col min="252" max="252" width="25.1640625" style="5" customWidth="1"/>
    <col min="253" max="253" width="3.1640625" style="5" customWidth="1"/>
    <col min="254" max="254" width="5.1640625" style="5" customWidth="1"/>
    <col min="255" max="255" width="0.1640625" style="5" customWidth="1"/>
    <col min="256" max="256" width="12.83203125" style="5" customWidth="1"/>
    <col min="257" max="257" width="0.1640625" style="5" customWidth="1"/>
    <col min="258" max="258" width="13.83203125" style="5" customWidth="1"/>
    <col min="259" max="259" width="0.1640625" style="5" customWidth="1"/>
    <col min="260" max="260" width="15.1640625" style="5" customWidth="1"/>
    <col min="261" max="261" width="0.1640625" style="5" customWidth="1"/>
    <col min="262" max="263" width="0" style="5" hidden="1" customWidth="1"/>
    <col min="264" max="264" width="14.1640625" style="5" customWidth="1"/>
    <col min="265" max="504" width="9.1640625" style="5"/>
    <col min="505" max="507" width="1.83203125" style="5" customWidth="1"/>
    <col min="508" max="508" width="25.1640625" style="5" customWidth="1"/>
    <col min="509" max="509" width="3.1640625" style="5" customWidth="1"/>
    <col min="510" max="510" width="5.1640625" style="5" customWidth="1"/>
    <col min="511" max="511" width="0.1640625" style="5" customWidth="1"/>
    <col min="512" max="512" width="12.83203125" style="5" customWidth="1"/>
    <col min="513" max="513" width="0.1640625" style="5" customWidth="1"/>
    <col min="514" max="514" width="13.83203125" style="5" customWidth="1"/>
    <col min="515" max="515" width="0.1640625" style="5" customWidth="1"/>
    <col min="516" max="516" width="15.1640625" style="5" customWidth="1"/>
    <col min="517" max="517" width="0.1640625" style="5" customWidth="1"/>
    <col min="518" max="519" width="0" style="5" hidden="1" customWidth="1"/>
    <col min="520" max="520" width="14.1640625" style="5" customWidth="1"/>
    <col min="521" max="760" width="9.1640625" style="5"/>
    <col min="761" max="763" width="1.83203125" style="5" customWidth="1"/>
    <col min="764" max="764" width="25.1640625" style="5" customWidth="1"/>
    <col min="765" max="765" width="3.1640625" style="5" customWidth="1"/>
    <col min="766" max="766" width="5.1640625" style="5" customWidth="1"/>
    <col min="767" max="767" width="0.1640625" style="5" customWidth="1"/>
    <col min="768" max="768" width="12.83203125" style="5" customWidth="1"/>
    <col min="769" max="769" width="0.1640625" style="5" customWidth="1"/>
    <col min="770" max="770" width="13.83203125" style="5" customWidth="1"/>
    <col min="771" max="771" width="0.1640625" style="5" customWidth="1"/>
    <col min="772" max="772" width="15.1640625" style="5" customWidth="1"/>
    <col min="773" max="773" width="0.1640625" style="5" customWidth="1"/>
    <col min="774" max="775" width="0" style="5" hidden="1" customWidth="1"/>
    <col min="776" max="776" width="14.1640625" style="5" customWidth="1"/>
    <col min="777" max="1016" width="9.1640625" style="5"/>
    <col min="1017" max="1019" width="1.83203125" style="5" customWidth="1"/>
    <col min="1020" max="1020" width="25.1640625" style="5" customWidth="1"/>
    <col min="1021" max="1021" width="3.1640625" style="5" customWidth="1"/>
    <col min="1022" max="1022" width="5.1640625" style="5" customWidth="1"/>
    <col min="1023" max="1023" width="0.1640625" style="5" customWidth="1"/>
    <col min="1024" max="1024" width="12.83203125" style="5" customWidth="1"/>
    <col min="1025" max="1025" width="0.1640625" style="5" customWidth="1"/>
    <col min="1026" max="1026" width="13.83203125" style="5" customWidth="1"/>
    <col min="1027" max="1027" width="0.1640625" style="5" customWidth="1"/>
    <col min="1028" max="1028" width="15.1640625" style="5" customWidth="1"/>
    <col min="1029" max="1029" width="0.1640625" style="5" customWidth="1"/>
    <col min="1030" max="1031" width="0" style="5" hidden="1" customWidth="1"/>
    <col min="1032" max="1032" width="14.1640625" style="5" customWidth="1"/>
    <col min="1033" max="1272" width="9.1640625" style="5"/>
    <col min="1273" max="1275" width="1.83203125" style="5" customWidth="1"/>
    <col min="1276" max="1276" width="25.1640625" style="5" customWidth="1"/>
    <col min="1277" max="1277" width="3.1640625" style="5" customWidth="1"/>
    <col min="1278" max="1278" width="5.1640625" style="5" customWidth="1"/>
    <col min="1279" max="1279" width="0.1640625" style="5" customWidth="1"/>
    <col min="1280" max="1280" width="12.83203125" style="5" customWidth="1"/>
    <col min="1281" max="1281" width="0.1640625" style="5" customWidth="1"/>
    <col min="1282" max="1282" width="13.83203125" style="5" customWidth="1"/>
    <col min="1283" max="1283" width="0.1640625" style="5" customWidth="1"/>
    <col min="1284" max="1284" width="15.1640625" style="5" customWidth="1"/>
    <col min="1285" max="1285" width="0.1640625" style="5" customWidth="1"/>
    <col min="1286" max="1287" width="0" style="5" hidden="1" customWidth="1"/>
    <col min="1288" max="1288" width="14.1640625" style="5" customWidth="1"/>
    <col min="1289" max="1528" width="9.1640625" style="5"/>
    <col min="1529" max="1531" width="1.83203125" style="5" customWidth="1"/>
    <col min="1532" max="1532" width="25.1640625" style="5" customWidth="1"/>
    <col min="1533" max="1533" width="3.1640625" style="5" customWidth="1"/>
    <col min="1534" max="1534" width="5.1640625" style="5" customWidth="1"/>
    <col min="1535" max="1535" width="0.1640625" style="5" customWidth="1"/>
    <col min="1536" max="1536" width="12.83203125" style="5" customWidth="1"/>
    <col min="1537" max="1537" width="0.1640625" style="5" customWidth="1"/>
    <col min="1538" max="1538" width="13.83203125" style="5" customWidth="1"/>
    <col min="1539" max="1539" width="0.1640625" style="5" customWidth="1"/>
    <col min="1540" max="1540" width="15.1640625" style="5" customWidth="1"/>
    <col min="1541" max="1541" width="0.1640625" style="5" customWidth="1"/>
    <col min="1542" max="1543" width="0" style="5" hidden="1" customWidth="1"/>
    <col min="1544" max="1544" width="14.1640625" style="5" customWidth="1"/>
    <col min="1545" max="1784" width="9.1640625" style="5"/>
    <col min="1785" max="1787" width="1.83203125" style="5" customWidth="1"/>
    <col min="1788" max="1788" width="25.1640625" style="5" customWidth="1"/>
    <col min="1789" max="1789" width="3.1640625" style="5" customWidth="1"/>
    <col min="1790" max="1790" width="5.1640625" style="5" customWidth="1"/>
    <col min="1791" max="1791" width="0.1640625" style="5" customWidth="1"/>
    <col min="1792" max="1792" width="12.83203125" style="5" customWidth="1"/>
    <col min="1793" max="1793" width="0.1640625" style="5" customWidth="1"/>
    <col min="1794" max="1794" width="13.83203125" style="5" customWidth="1"/>
    <col min="1795" max="1795" width="0.1640625" style="5" customWidth="1"/>
    <col min="1796" max="1796" width="15.1640625" style="5" customWidth="1"/>
    <col min="1797" max="1797" width="0.1640625" style="5" customWidth="1"/>
    <col min="1798" max="1799" width="0" style="5" hidden="1" customWidth="1"/>
    <col min="1800" max="1800" width="14.1640625" style="5" customWidth="1"/>
    <col min="1801" max="2040" width="9.1640625" style="5"/>
    <col min="2041" max="2043" width="1.83203125" style="5" customWidth="1"/>
    <col min="2044" max="2044" width="25.1640625" style="5" customWidth="1"/>
    <col min="2045" max="2045" width="3.1640625" style="5" customWidth="1"/>
    <col min="2046" max="2046" width="5.1640625" style="5" customWidth="1"/>
    <col min="2047" max="2047" width="0.1640625" style="5" customWidth="1"/>
    <col min="2048" max="2048" width="12.83203125" style="5" customWidth="1"/>
    <col min="2049" max="2049" width="0.1640625" style="5" customWidth="1"/>
    <col min="2050" max="2050" width="13.83203125" style="5" customWidth="1"/>
    <col min="2051" max="2051" width="0.1640625" style="5" customWidth="1"/>
    <col min="2052" max="2052" width="15.1640625" style="5" customWidth="1"/>
    <col min="2053" max="2053" width="0.1640625" style="5" customWidth="1"/>
    <col min="2054" max="2055" width="0" style="5" hidden="1" customWidth="1"/>
    <col min="2056" max="2056" width="14.1640625" style="5" customWidth="1"/>
    <col min="2057" max="2296" width="9.1640625" style="5"/>
    <col min="2297" max="2299" width="1.83203125" style="5" customWidth="1"/>
    <col min="2300" max="2300" width="25.1640625" style="5" customWidth="1"/>
    <col min="2301" max="2301" width="3.1640625" style="5" customWidth="1"/>
    <col min="2302" max="2302" width="5.1640625" style="5" customWidth="1"/>
    <col min="2303" max="2303" width="0.1640625" style="5" customWidth="1"/>
    <col min="2304" max="2304" width="12.83203125" style="5" customWidth="1"/>
    <col min="2305" max="2305" width="0.1640625" style="5" customWidth="1"/>
    <col min="2306" max="2306" width="13.83203125" style="5" customWidth="1"/>
    <col min="2307" max="2307" width="0.1640625" style="5" customWidth="1"/>
    <col min="2308" max="2308" width="15.1640625" style="5" customWidth="1"/>
    <col min="2309" max="2309" width="0.1640625" style="5" customWidth="1"/>
    <col min="2310" max="2311" width="0" style="5" hidden="1" customWidth="1"/>
    <col min="2312" max="2312" width="14.1640625" style="5" customWidth="1"/>
    <col min="2313" max="2552" width="9.1640625" style="5"/>
    <col min="2553" max="2555" width="1.83203125" style="5" customWidth="1"/>
    <col min="2556" max="2556" width="25.1640625" style="5" customWidth="1"/>
    <col min="2557" max="2557" width="3.1640625" style="5" customWidth="1"/>
    <col min="2558" max="2558" width="5.1640625" style="5" customWidth="1"/>
    <col min="2559" max="2559" width="0.1640625" style="5" customWidth="1"/>
    <col min="2560" max="2560" width="12.83203125" style="5" customWidth="1"/>
    <col min="2561" max="2561" width="0.1640625" style="5" customWidth="1"/>
    <col min="2562" max="2562" width="13.83203125" style="5" customWidth="1"/>
    <col min="2563" max="2563" width="0.1640625" style="5" customWidth="1"/>
    <col min="2564" max="2564" width="15.1640625" style="5" customWidth="1"/>
    <col min="2565" max="2565" width="0.1640625" style="5" customWidth="1"/>
    <col min="2566" max="2567" width="0" style="5" hidden="1" customWidth="1"/>
    <col min="2568" max="2568" width="14.1640625" style="5" customWidth="1"/>
    <col min="2569" max="2808" width="9.1640625" style="5"/>
    <col min="2809" max="2811" width="1.83203125" style="5" customWidth="1"/>
    <col min="2812" max="2812" width="25.1640625" style="5" customWidth="1"/>
    <col min="2813" max="2813" width="3.1640625" style="5" customWidth="1"/>
    <col min="2814" max="2814" width="5.1640625" style="5" customWidth="1"/>
    <col min="2815" max="2815" width="0.1640625" style="5" customWidth="1"/>
    <col min="2816" max="2816" width="12.83203125" style="5" customWidth="1"/>
    <col min="2817" max="2817" width="0.1640625" style="5" customWidth="1"/>
    <col min="2818" max="2818" width="13.83203125" style="5" customWidth="1"/>
    <col min="2819" max="2819" width="0.1640625" style="5" customWidth="1"/>
    <col min="2820" max="2820" width="15.1640625" style="5" customWidth="1"/>
    <col min="2821" max="2821" width="0.1640625" style="5" customWidth="1"/>
    <col min="2822" max="2823" width="0" style="5" hidden="1" customWidth="1"/>
    <col min="2824" max="2824" width="14.1640625" style="5" customWidth="1"/>
    <col min="2825" max="3064" width="9.1640625" style="5"/>
    <col min="3065" max="3067" width="1.83203125" style="5" customWidth="1"/>
    <col min="3068" max="3068" width="25.1640625" style="5" customWidth="1"/>
    <col min="3069" max="3069" width="3.1640625" style="5" customWidth="1"/>
    <col min="3070" max="3070" width="5.1640625" style="5" customWidth="1"/>
    <col min="3071" max="3071" width="0.1640625" style="5" customWidth="1"/>
    <col min="3072" max="3072" width="12.83203125" style="5" customWidth="1"/>
    <col min="3073" max="3073" width="0.1640625" style="5" customWidth="1"/>
    <col min="3074" max="3074" width="13.83203125" style="5" customWidth="1"/>
    <col min="3075" max="3075" width="0.1640625" style="5" customWidth="1"/>
    <col min="3076" max="3076" width="15.1640625" style="5" customWidth="1"/>
    <col min="3077" max="3077" width="0.1640625" style="5" customWidth="1"/>
    <col min="3078" max="3079" width="0" style="5" hidden="1" customWidth="1"/>
    <col min="3080" max="3080" width="14.1640625" style="5" customWidth="1"/>
    <col min="3081" max="3320" width="9.1640625" style="5"/>
    <col min="3321" max="3323" width="1.83203125" style="5" customWidth="1"/>
    <col min="3324" max="3324" width="25.1640625" style="5" customWidth="1"/>
    <col min="3325" max="3325" width="3.1640625" style="5" customWidth="1"/>
    <col min="3326" max="3326" width="5.1640625" style="5" customWidth="1"/>
    <col min="3327" max="3327" width="0.1640625" style="5" customWidth="1"/>
    <col min="3328" max="3328" width="12.83203125" style="5" customWidth="1"/>
    <col min="3329" max="3329" width="0.1640625" style="5" customWidth="1"/>
    <col min="3330" max="3330" width="13.83203125" style="5" customWidth="1"/>
    <col min="3331" max="3331" width="0.1640625" style="5" customWidth="1"/>
    <col min="3332" max="3332" width="15.1640625" style="5" customWidth="1"/>
    <col min="3333" max="3333" width="0.1640625" style="5" customWidth="1"/>
    <col min="3334" max="3335" width="0" style="5" hidden="1" customWidth="1"/>
    <col min="3336" max="3336" width="14.1640625" style="5" customWidth="1"/>
    <col min="3337" max="3576" width="9.1640625" style="5"/>
    <col min="3577" max="3579" width="1.83203125" style="5" customWidth="1"/>
    <col min="3580" max="3580" width="25.1640625" style="5" customWidth="1"/>
    <col min="3581" max="3581" width="3.1640625" style="5" customWidth="1"/>
    <col min="3582" max="3582" width="5.1640625" style="5" customWidth="1"/>
    <col min="3583" max="3583" width="0.1640625" style="5" customWidth="1"/>
    <col min="3584" max="3584" width="12.83203125" style="5" customWidth="1"/>
    <col min="3585" max="3585" width="0.1640625" style="5" customWidth="1"/>
    <col min="3586" max="3586" width="13.83203125" style="5" customWidth="1"/>
    <col min="3587" max="3587" width="0.1640625" style="5" customWidth="1"/>
    <col min="3588" max="3588" width="15.1640625" style="5" customWidth="1"/>
    <col min="3589" max="3589" width="0.1640625" style="5" customWidth="1"/>
    <col min="3590" max="3591" width="0" style="5" hidden="1" customWidth="1"/>
    <col min="3592" max="3592" width="14.1640625" style="5" customWidth="1"/>
    <col min="3593" max="3832" width="9.1640625" style="5"/>
    <col min="3833" max="3835" width="1.83203125" style="5" customWidth="1"/>
    <col min="3836" max="3836" width="25.1640625" style="5" customWidth="1"/>
    <col min="3837" max="3837" width="3.1640625" style="5" customWidth="1"/>
    <col min="3838" max="3838" width="5.1640625" style="5" customWidth="1"/>
    <col min="3839" max="3839" width="0.1640625" style="5" customWidth="1"/>
    <col min="3840" max="3840" width="12.83203125" style="5" customWidth="1"/>
    <col min="3841" max="3841" width="0.1640625" style="5" customWidth="1"/>
    <col min="3842" max="3842" width="13.83203125" style="5" customWidth="1"/>
    <col min="3843" max="3843" width="0.1640625" style="5" customWidth="1"/>
    <col min="3844" max="3844" width="15.1640625" style="5" customWidth="1"/>
    <col min="3845" max="3845" width="0.1640625" style="5" customWidth="1"/>
    <col min="3846" max="3847" width="0" style="5" hidden="1" customWidth="1"/>
    <col min="3848" max="3848" width="14.1640625" style="5" customWidth="1"/>
    <col min="3849" max="4088" width="9.1640625" style="5"/>
    <col min="4089" max="4091" width="1.83203125" style="5" customWidth="1"/>
    <col min="4092" max="4092" width="25.1640625" style="5" customWidth="1"/>
    <col min="4093" max="4093" width="3.1640625" style="5" customWidth="1"/>
    <col min="4094" max="4094" width="5.1640625" style="5" customWidth="1"/>
    <col min="4095" max="4095" width="0.1640625" style="5" customWidth="1"/>
    <col min="4096" max="4096" width="12.83203125" style="5" customWidth="1"/>
    <col min="4097" max="4097" width="0.1640625" style="5" customWidth="1"/>
    <col min="4098" max="4098" width="13.83203125" style="5" customWidth="1"/>
    <col min="4099" max="4099" width="0.1640625" style="5" customWidth="1"/>
    <col min="4100" max="4100" width="15.1640625" style="5" customWidth="1"/>
    <col min="4101" max="4101" width="0.1640625" style="5" customWidth="1"/>
    <col min="4102" max="4103" width="0" style="5" hidden="1" customWidth="1"/>
    <col min="4104" max="4104" width="14.1640625" style="5" customWidth="1"/>
    <col min="4105" max="4344" width="9.1640625" style="5"/>
    <col min="4345" max="4347" width="1.83203125" style="5" customWidth="1"/>
    <col min="4348" max="4348" width="25.1640625" style="5" customWidth="1"/>
    <col min="4349" max="4349" width="3.1640625" style="5" customWidth="1"/>
    <col min="4350" max="4350" width="5.1640625" style="5" customWidth="1"/>
    <col min="4351" max="4351" width="0.1640625" style="5" customWidth="1"/>
    <col min="4352" max="4352" width="12.83203125" style="5" customWidth="1"/>
    <col min="4353" max="4353" width="0.1640625" style="5" customWidth="1"/>
    <col min="4354" max="4354" width="13.83203125" style="5" customWidth="1"/>
    <col min="4355" max="4355" width="0.1640625" style="5" customWidth="1"/>
    <col min="4356" max="4356" width="15.1640625" style="5" customWidth="1"/>
    <col min="4357" max="4357" width="0.1640625" style="5" customWidth="1"/>
    <col min="4358" max="4359" width="0" style="5" hidden="1" customWidth="1"/>
    <col min="4360" max="4360" width="14.1640625" style="5" customWidth="1"/>
    <col min="4361" max="4600" width="9.1640625" style="5"/>
    <col min="4601" max="4603" width="1.83203125" style="5" customWidth="1"/>
    <col min="4604" max="4604" width="25.1640625" style="5" customWidth="1"/>
    <col min="4605" max="4605" width="3.1640625" style="5" customWidth="1"/>
    <col min="4606" max="4606" width="5.1640625" style="5" customWidth="1"/>
    <col min="4607" max="4607" width="0.1640625" style="5" customWidth="1"/>
    <col min="4608" max="4608" width="12.83203125" style="5" customWidth="1"/>
    <col min="4609" max="4609" width="0.1640625" style="5" customWidth="1"/>
    <col min="4610" max="4610" width="13.83203125" style="5" customWidth="1"/>
    <col min="4611" max="4611" width="0.1640625" style="5" customWidth="1"/>
    <col min="4612" max="4612" width="15.1640625" style="5" customWidth="1"/>
    <col min="4613" max="4613" width="0.1640625" style="5" customWidth="1"/>
    <col min="4614" max="4615" width="0" style="5" hidden="1" customWidth="1"/>
    <col min="4616" max="4616" width="14.1640625" style="5" customWidth="1"/>
    <col min="4617" max="4856" width="9.1640625" style="5"/>
    <col min="4857" max="4859" width="1.83203125" style="5" customWidth="1"/>
    <col min="4860" max="4860" width="25.1640625" style="5" customWidth="1"/>
    <col min="4861" max="4861" width="3.1640625" style="5" customWidth="1"/>
    <col min="4862" max="4862" width="5.1640625" style="5" customWidth="1"/>
    <col min="4863" max="4863" width="0.1640625" style="5" customWidth="1"/>
    <col min="4864" max="4864" width="12.83203125" style="5" customWidth="1"/>
    <col min="4865" max="4865" width="0.1640625" style="5" customWidth="1"/>
    <col min="4866" max="4866" width="13.83203125" style="5" customWidth="1"/>
    <col min="4867" max="4867" width="0.1640625" style="5" customWidth="1"/>
    <col min="4868" max="4868" width="15.1640625" style="5" customWidth="1"/>
    <col min="4869" max="4869" width="0.1640625" style="5" customWidth="1"/>
    <col min="4870" max="4871" width="0" style="5" hidden="1" customWidth="1"/>
    <col min="4872" max="4872" width="14.1640625" style="5" customWidth="1"/>
    <col min="4873" max="5112" width="9.1640625" style="5"/>
    <col min="5113" max="5115" width="1.83203125" style="5" customWidth="1"/>
    <col min="5116" max="5116" width="25.1640625" style="5" customWidth="1"/>
    <col min="5117" max="5117" width="3.1640625" style="5" customWidth="1"/>
    <col min="5118" max="5118" width="5.1640625" style="5" customWidth="1"/>
    <col min="5119" max="5119" width="0.1640625" style="5" customWidth="1"/>
    <col min="5120" max="5120" width="12.83203125" style="5" customWidth="1"/>
    <col min="5121" max="5121" width="0.1640625" style="5" customWidth="1"/>
    <col min="5122" max="5122" width="13.83203125" style="5" customWidth="1"/>
    <col min="5123" max="5123" width="0.1640625" style="5" customWidth="1"/>
    <col min="5124" max="5124" width="15.1640625" style="5" customWidth="1"/>
    <col min="5125" max="5125" width="0.1640625" style="5" customWidth="1"/>
    <col min="5126" max="5127" width="0" style="5" hidden="1" customWidth="1"/>
    <col min="5128" max="5128" width="14.1640625" style="5" customWidth="1"/>
    <col min="5129" max="5368" width="9.1640625" style="5"/>
    <col min="5369" max="5371" width="1.83203125" style="5" customWidth="1"/>
    <col min="5372" max="5372" width="25.1640625" style="5" customWidth="1"/>
    <col min="5373" max="5373" width="3.1640625" style="5" customWidth="1"/>
    <col min="5374" max="5374" width="5.1640625" style="5" customWidth="1"/>
    <col min="5375" max="5375" width="0.1640625" style="5" customWidth="1"/>
    <col min="5376" max="5376" width="12.83203125" style="5" customWidth="1"/>
    <col min="5377" max="5377" width="0.1640625" style="5" customWidth="1"/>
    <col min="5378" max="5378" width="13.83203125" style="5" customWidth="1"/>
    <col min="5379" max="5379" width="0.1640625" style="5" customWidth="1"/>
    <col min="5380" max="5380" width="15.1640625" style="5" customWidth="1"/>
    <col min="5381" max="5381" width="0.1640625" style="5" customWidth="1"/>
    <col min="5382" max="5383" width="0" style="5" hidden="1" customWidth="1"/>
    <col min="5384" max="5384" width="14.1640625" style="5" customWidth="1"/>
    <col min="5385" max="5624" width="9.1640625" style="5"/>
    <col min="5625" max="5627" width="1.83203125" style="5" customWidth="1"/>
    <col min="5628" max="5628" width="25.1640625" style="5" customWidth="1"/>
    <col min="5629" max="5629" width="3.1640625" style="5" customWidth="1"/>
    <col min="5630" max="5630" width="5.1640625" style="5" customWidth="1"/>
    <col min="5631" max="5631" width="0.1640625" style="5" customWidth="1"/>
    <col min="5632" max="5632" width="12.83203125" style="5" customWidth="1"/>
    <col min="5633" max="5633" width="0.1640625" style="5" customWidth="1"/>
    <col min="5634" max="5634" width="13.83203125" style="5" customWidth="1"/>
    <col min="5635" max="5635" width="0.1640625" style="5" customWidth="1"/>
    <col min="5636" max="5636" width="15.1640625" style="5" customWidth="1"/>
    <col min="5637" max="5637" width="0.1640625" style="5" customWidth="1"/>
    <col min="5638" max="5639" width="0" style="5" hidden="1" customWidth="1"/>
    <col min="5640" max="5640" width="14.1640625" style="5" customWidth="1"/>
    <col min="5641" max="5880" width="9.1640625" style="5"/>
    <col min="5881" max="5883" width="1.83203125" style="5" customWidth="1"/>
    <col min="5884" max="5884" width="25.1640625" style="5" customWidth="1"/>
    <col min="5885" max="5885" width="3.1640625" style="5" customWidth="1"/>
    <col min="5886" max="5886" width="5.1640625" style="5" customWidth="1"/>
    <col min="5887" max="5887" width="0.1640625" style="5" customWidth="1"/>
    <col min="5888" max="5888" width="12.83203125" style="5" customWidth="1"/>
    <col min="5889" max="5889" width="0.1640625" style="5" customWidth="1"/>
    <col min="5890" max="5890" width="13.83203125" style="5" customWidth="1"/>
    <col min="5891" max="5891" width="0.1640625" style="5" customWidth="1"/>
    <col min="5892" max="5892" width="15.1640625" style="5" customWidth="1"/>
    <col min="5893" max="5893" width="0.1640625" style="5" customWidth="1"/>
    <col min="5894" max="5895" width="0" style="5" hidden="1" customWidth="1"/>
    <col min="5896" max="5896" width="14.1640625" style="5" customWidth="1"/>
    <col min="5897" max="6136" width="9.1640625" style="5"/>
    <col min="6137" max="6139" width="1.83203125" style="5" customWidth="1"/>
    <col min="6140" max="6140" width="25.1640625" style="5" customWidth="1"/>
    <col min="6141" max="6141" width="3.1640625" style="5" customWidth="1"/>
    <col min="6142" max="6142" width="5.1640625" style="5" customWidth="1"/>
    <col min="6143" max="6143" width="0.1640625" style="5" customWidth="1"/>
    <col min="6144" max="6144" width="12.83203125" style="5" customWidth="1"/>
    <col min="6145" max="6145" width="0.1640625" style="5" customWidth="1"/>
    <col min="6146" max="6146" width="13.83203125" style="5" customWidth="1"/>
    <col min="6147" max="6147" width="0.1640625" style="5" customWidth="1"/>
    <col min="6148" max="6148" width="15.1640625" style="5" customWidth="1"/>
    <col min="6149" max="6149" width="0.1640625" style="5" customWidth="1"/>
    <col min="6150" max="6151" width="0" style="5" hidden="1" customWidth="1"/>
    <col min="6152" max="6152" width="14.1640625" style="5" customWidth="1"/>
    <col min="6153" max="6392" width="9.1640625" style="5"/>
    <col min="6393" max="6395" width="1.83203125" style="5" customWidth="1"/>
    <col min="6396" max="6396" width="25.1640625" style="5" customWidth="1"/>
    <col min="6397" max="6397" width="3.1640625" style="5" customWidth="1"/>
    <col min="6398" max="6398" width="5.1640625" style="5" customWidth="1"/>
    <col min="6399" max="6399" width="0.1640625" style="5" customWidth="1"/>
    <col min="6400" max="6400" width="12.83203125" style="5" customWidth="1"/>
    <col min="6401" max="6401" width="0.1640625" style="5" customWidth="1"/>
    <col min="6402" max="6402" width="13.83203125" style="5" customWidth="1"/>
    <col min="6403" max="6403" width="0.1640625" style="5" customWidth="1"/>
    <col min="6404" max="6404" width="15.1640625" style="5" customWidth="1"/>
    <col min="6405" max="6405" width="0.1640625" style="5" customWidth="1"/>
    <col min="6406" max="6407" width="0" style="5" hidden="1" customWidth="1"/>
    <col min="6408" max="6408" width="14.1640625" style="5" customWidth="1"/>
    <col min="6409" max="6648" width="9.1640625" style="5"/>
    <col min="6649" max="6651" width="1.83203125" style="5" customWidth="1"/>
    <col min="6652" max="6652" width="25.1640625" style="5" customWidth="1"/>
    <col min="6653" max="6653" width="3.1640625" style="5" customWidth="1"/>
    <col min="6654" max="6654" width="5.1640625" style="5" customWidth="1"/>
    <col min="6655" max="6655" width="0.1640625" style="5" customWidth="1"/>
    <col min="6656" max="6656" width="12.83203125" style="5" customWidth="1"/>
    <col min="6657" max="6657" width="0.1640625" style="5" customWidth="1"/>
    <col min="6658" max="6658" width="13.83203125" style="5" customWidth="1"/>
    <col min="6659" max="6659" width="0.1640625" style="5" customWidth="1"/>
    <col min="6660" max="6660" width="15.1640625" style="5" customWidth="1"/>
    <col min="6661" max="6661" width="0.1640625" style="5" customWidth="1"/>
    <col min="6662" max="6663" width="0" style="5" hidden="1" customWidth="1"/>
    <col min="6664" max="6664" width="14.1640625" style="5" customWidth="1"/>
    <col min="6665" max="6904" width="9.1640625" style="5"/>
    <col min="6905" max="6907" width="1.83203125" style="5" customWidth="1"/>
    <col min="6908" max="6908" width="25.1640625" style="5" customWidth="1"/>
    <col min="6909" max="6909" width="3.1640625" style="5" customWidth="1"/>
    <col min="6910" max="6910" width="5.1640625" style="5" customWidth="1"/>
    <col min="6911" max="6911" width="0.1640625" style="5" customWidth="1"/>
    <col min="6912" max="6912" width="12.83203125" style="5" customWidth="1"/>
    <col min="6913" max="6913" width="0.1640625" style="5" customWidth="1"/>
    <col min="6914" max="6914" width="13.83203125" style="5" customWidth="1"/>
    <col min="6915" max="6915" width="0.1640625" style="5" customWidth="1"/>
    <col min="6916" max="6916" width="15.1640625" style="5" customWidth="1"/>
    <col min="6917" max="6917" width="0.1640625" style="5" customWidth="1"/>
    <col min="6918" max="6919" width="0" style="5" hidden="1" customWidth="1"/>
    <col min="6920" max="6920" width="14.1640625" style="5" customWidth="1"/>
    <col min="6921" max="7160" width="9.1640625" style="5"/>
    <col min="7161" max="7163" width="1.83203125" style="5" customWidth="1"/>
    <col min="7164" max="7164" width="25.1640625" style="5" customWidth="1"/>
    <col min="7165" max="7165" width="3.1640625" style="5" customWidth="1"/>
    <col min="7166" max="7166" width="5.1640625" style="5" customWidth="1"/>
    <col min="7167" max="7167" width="0.1640625" style="5" customWidth="1"/>
    <col min="7168" max="7168" width="12.83203125" style="5" customWidth="1"/>
    <col min="7169" max="7169" width="0.1640625" style="5" customWidth="1"/>
    <col min="7170" max="7170" width="13.83203125" style="5" customWidth="1"/>
    <col min="7171" max="7171" width="0.1640625" style="5" customWidth="1"/>
    <col min="7172" max="7172" width="15.1640625" style="5" customWidth="1"/>
    <col min="7173" max="7173" width="0.1640625" style="5" customWidth="1"/>
    <col min="7174" max="7175" width="0" style="5" hidden="1" customWidth="1"/>
    <col min="7176" max="7176" width="14.1640625" style="5" customWidth="1"/>
    <col min="7177" max="7416" width="9.1640625" style="5"/>
    <col min="7417" max="7419" width="1.83203125" style="5" customWidth="1"/>
    <col min="7420" max="7420" width="25.1640625" style="5" customWidth="1"/>
    <col min="7421" max="7421" width="3.1640625" style="5" customWidth="1"/>
    <col min="7422" max="7422" width="5.1640625" style="5" customWidth="1"/>
    <col min="7423" max="7423" width="0.1640625" style="5" customWidth="1"/>
    <col min="7424" max="7424" width="12.83203125" style="5" customWidth="1"/>
    <col min="7425" max="7425" width="0.1640625" style="5" customWidth="1"/>
    <col min="7426" max="7426" width="13.83203125" style="5" customWidth="1"/>
    <col min="7427" max="7427" width="0.1640625" style="5" customWidth="1"/>
    <col min="7428" max="7428" width="15.1640625" style="5" customWidth="1"/>
    <col min="7429" max="7429" width="0.1640625" style="5" customWidth="1"/>
    <col min="7430" max="7431" width="0" style="5" hidden="1" customWidth="1"/>
    <col min="7432" max="7432" width="14.1640625" style="5" customWidth="1"/>
    <col min="7433" max="7672" width="9.1640625" style="5"/>
    <col min="7673" max="7675" width="1.83203125" style="5" customWidth="1"/>
    <col min="7676" max="7676" width="25.1640625" style="5" customWidth="1"/>
    <col min="7677" max="7677" width="3.1640625" style="5" customWidth="1"/>
    <col min="7678" max="7678" width="5.1640625" style="5" customWidth="1"/>
    <col min="7679" max="7679" width="0.1640625" style="5" customWidth="1"/>
    <col min="7680" max="7680" width="12.83203125" style="5" customWidth="1"/>
    <col min="7681" max="7681" width="0.1640625" style="5" customWidth="1"/>
    <col min="7682" max="7682" width="13.83203125" style="5" customWidth="1"/>
    <col min="7683" max="7683" width="0.1640625" style="5" customWidth="1"/>
    <col min="7684" max="7684" width="15.1640625" style="5" customWidth="1"/>
    <col min="7685" max="7685" width="0.1640625" style="5" customWidth="1"/>
    <col min="7686" max="7687" width="0" style="5" hidden="1" customWidth="1"/>
    <col min="7688" max="7688" width="14.1640625" style="5" customWidth="1"/>
    <col min="7689" max="7928" width="9.1640625" style="5"/>
    <col min="7929" max="7931" width="1.83203125" style="5" customWidth="1"/>
    <col min="7932" max="7932" width="25.1640625" style="5" customWidth="1"/>
    <col min="7933" max="7933" width="3.1640625" style="5" customWidth="1"/>
    <col min="7934" max="7934" width="5.1640625" style="5" customWidth="1"/>
    <col min="7935" max="7935" width="0.1640625" style="5" customWidth="1"/>
    <col min="7936" max="7936" width="12.83203125" style="5" customWidth="1"/>
    <col min="7937" max="7937" width="0.1640625" style="5" customWidth="1"/>
    <col min="7938" max="7938" width="13.83203125" style="5" customWidth="1"/>
    <col min="7939" max="7939" width="0.1640625" style="5" customWidth="1"/>
    <col min="7940" max="7940" width="15.1640625" style="5" customWidth="1"/>
    <col min="7941" max="7941" width="0.1640625" style="5" customWidth="1"/>
    <col min="7942" max="7943" width="0" style="5" hidden="1" customWidth="1"/>
    <col min="7944" max="7944" width="14.1640625" style="5" customWidth="1"/>
    <col min="7945" max="8184" width="9.1640625" style="5"/>
    <col min="8185" max="8187" width="1.83203125" style="5" customWidth="1"/>
    <col min="8188" max="8188" width="25.1640625" style="5" customWidth="1"/>
    <col min="8189" max="8189" width="3.1640625" style="5" customWidth="1"/>
    <col min="8190" max="8190" width="5.1640625" style="5" customWidth="1"/>
    <col min="8191" max="8191" width="0.1640625" style="5" customWidth="1"/>
    <col min="8192" max="8192" width="12.83203125" style="5" customWidth="1"/>
    <col min="8193" max="8193" width="0.1640625" style="5" customWidth="1"/>
    <col min="8194" max="8194" width="13.83203125" style="5" customWidth="1"/>
    <col min="8195" max="8195" width="0.1640625" style="5" customWidth="1"/>
    <col min="8196" max="8196" width="15.1640625" style="5" customWidth="1"/>
    <col min="8197" max="8197" width="0.1640625" style="5" customWidth="1"/>
    <col min="8198" max="8199" width="0" style="5" hidden="1" customWidth="1"/>
    <col min="8200" max="8200" width="14.1640625" style="5" customWidth="1"/>
    <col min="8201" max="8440" width="9.1640625" style="5"/>
    <col min="8441" max="8443" width="1.83203125" style="5" customWidth="1"/>
    <col min="8444" max="8444" width="25.1640625" style="5" customWidth="1"/>
    <col min="8445" max="8445" width="3.1640625" style="5" customWidth="1"/>
    <col min="8446" max="8446" width="5.1640625" style="5" customWidth="1"/>
    <col min="8447" max="8447" width="0.1640625" style="5" customWidth="1"/>
    <col min="8448" max="8448" width="12.83203125" style="5" customWidth="1"/>
    <col min="8449" max="8449" width="0.1640625" style="5" customWidth="1"/>
    <col min="8450" max="8450" width="13.83203125" style="5" customWidth="1"/>
    <col min="8451" max="8451" width="0.1640625" style="5" customWidth="1"/>
    <col min="8452" max="8452" width="15.1640625" style="5" customWidth="1"/>
    <col min="8453" max="8453" width="0.1640625" style="5" customWidth="1"/>
    <col min="8454" max="8455" width="0" style="5" hidden="1" customWidth="1"/>
    <col min="8456" max="8456" width="14.1640625" style="5" customWidth="1"/>
    <col min="8457" max="8696" width="9.1640625" style="5"/>
    <col min="8697" max="8699" width="1.83203125" style="5" customWidth="1"/>
    <col min="8700" max="8700" width="25.1640625" style="5" customWidth="1"/>
    <col min="8701" max="8701" width="3.1640625" style="5" customWidth="1"/>
    <col min="8702" max="8702" width="5.1640625" style="5" customWidth="1"/>
    <col min="8703" max="8703" width="0.1640625" style="5" customWidth="1"/>
    <col min="8704" max="8704" width="12.83203125" style="5" customWidth="1"/>
    <col min="8705" max="8705" width="0.1640625" style="5" customWidth="1"/>
    <col min="8706" max="8706" width="13.83203125" style="5" customWidth="1"/>
    <col min="8707" max="8707" width="0.1640625" style="5" customWidth="1"/>
    <col min="8708" max="8708" width="15.1640625" style="5" customWidth="1"/>
    <col min="8709" max="8709" width="0.1640625" style="5" customWidth="1"/>
    <col min="8710" max="8711" width="0" style="5" hidden="1" customWidth="1"/>
    <col min="8712" max="8712" width="14.1640625" style="5" customWidth="1"/>
    <col min="8713" max="8952" width="9.1640625" style="5"/>
    <col min="8953" max="8955" width="1.83203125" style="5" customWidth="1"/>
    <col min="8956" max="8956" width="25.1640625" style="5" customWidth="1"/>
    <col min="8957" max="8957" width="3.1640625" style="5" customWidth="1"/>
    <col min="8958" max="8958" width="5.1640625" style="5" customWidth="1"/>
    <col min="8959" max="8959" width="0.1640625" style="5" customWidth="1"/>
    <col min="8960" max="8960" width="12.83203125" style="5" customWidth="1"/>
    <col min="8961" max="8961" width="0.1640625" style="5" customWidth="1"/>
    <col min="8962" max="8962" width="13.83203125" style="5" customWidth="1"/>
    <col min="8963" max="8963" width="0.1640625" style="5" customWidth="1"/>
    <col min="8964" max="8964" width="15.1640625" style="5" customWidth="1"/>
    <col min="8965" max="8965" width="0.1640625" style="5" customWidth="1"/>
    <col min="8966" max="8967" width="0" style="5" hidden="1" customWidth="1"/>
    <col min="8968" max="8968" width="14.1640625" style="5" customWidth="1"/>
    <col min="8969" max="9208" width="9.1640625" style="5"/>
    <col min="9209" max="9211" width="1.83203125" style="5" customWidth="1"/>
    <col min="9212" max="9212" width="25.1640625" style="5" customWidth="1"/>
    <col min="9213" max="9213" width="3.1640625" style="5" customWidth="1"/>
    <col min="9214" max="9214" width="5.1640625" style="5" customWidth="1"/>
    <col min="9215" max="9215" width="0.1640625" style="5" customWidth="1"/>
    <col min="9216" max="9216" width="12.83203125" style="5" customWidth="1"/>
    <col min="9217" max="9217" width="0.1640625" style="5" customWidth="1"/>
    <col min="9218" max="9218" width="13.83203125" style="5" customWidth="1"/>
    <col min="9219" max="9219" width="0.1640625" style="5" customWidth="1"/>
    <col min="9220" max="9220" width="15.1640625" style="5" customWidth="1"/>
    <col min="9221" max="9221" width="0.1640625" style="5" customWidth="1"/>
    <col min="9222" max="9223" width="0" style="5" hidden="1" customWidth="1"/>
    <col min="9224" max="9224" width="14.1640625" style="5" customWidth="1"/>
    <col min="9225" max="9464" width="9.1640625" style="5"/>
    <col min="9465" max="9467" width="1.83203125" style="5" customWidth="1"/>
    <col min="9468" max="9468" width="25.1640625" style="5" customWidth="1"/>
    <col min="9469" max="9469" width="3.1640625" style="5" customWidth="1"/>
    <col min="9470" max="9470" width="5.1640625" style="5" customWidth="1"/>
    <col min="9471" max="9471" width="0.1640625" style="5" customWidth="1"/>
    <col min="9472" max="9472" width="12.83203125" style="5" customWidth="1"/>
    <col min="9473" max="9473" width="0.1640625" style="5" customWidth="1"/>
    <col min="9474" max="9474" width="13.83203125" style="5" customWidth="1"/>
    <col min="9475" max="9475" width="0.1640625" style="5" customWidth="1"/>
    <col min="9476" max="9476" width="15.1640625" style="5" customWidth="1"/>
    <col min="9477" max="9477" width="0.1640625" style="5" customWidth="1"/>
    <col min="9478" max="9479" width="0" style="5" hidden="1" customWidth="1"/>
    <col min="9480" max="9480" width="14.1640625" style="5" customWidth="1"/>
    <col min="9481" max="9720" width="9.1640625" style="5"/>
    <col min="9721" max="9723" width="1.83203125" style="5" customWidth="1"/>
    <col min="9724" max="9724" width="25.1640625" style="5" customWidth="1"/>
    <col min="9725" max="9725" width="3.1640625" style="5" customWidth="1"/>
    <col min="9726" max="9726" width="5.1640625" style="5" customWidth="1"/>
    <col min="9727" max="9727" width="0.1640625" style="5" customWidth="1"/>
    <col min="9728" max="9728" width="12.83203125" style="5" customWidth="1"/>
    <col min="9729" max="9729" width="0.1640625" style="5" customWidth="1"/>
    <col min="9730" max="9730" width="13.83203125" style="5" customWidth="1"/>
    <col min="9731" max="9731" width="0.1640625" style="5" customWidth="1"/>
    <col min="9732" max="9732" width="15.1640625" style="5" customWidth="1"/>
    <col min="9733" max="9733" width="0.1640625" style="5" customWidth="1"/>
    <col min="9734" max="9735" width="0" style="5" hidden="1" customWidth="1"/>
    <col min="9736" max="9736" width="14.1640625" style="5" customWidth="1"/>
    <col min="9737" max="9976" width="9.1640625" style="5"/>
    <col min="9977" max="9979" width="1.83203125" style="5" customWidth="1"/>
    <col min="9980" max="9980" width="25.1640625" style="5" customWidth="1"/>
    <col min="9981" max="9981" width="3.1640625" style="5" customWidth="1"/>
    <col min="9982" max="9982" width="5.1640625" style="5" customWidth="1"/>
    <col min="9983" max="9983" width="0.1640625" style="5" customWidth="1"/>
    <col min="9984" max="9984" width="12.83203125" style="5" customWidth="1"/>
    <col min="9985" max="9985" width="0.1640625" style="5" customWidth="1"/>
    <col min="9986" max="9986" width="13.83203125" style="5" customWidth="1"/>
    <col min="9987" max="9987" width="0.1640625" style="5" customWidth="1"/>
    <col min="9988" max="9988" width="15.1640625" style="5" customWidth="1"/>
    <col min="9989" max="9989" width="0.1640625" style="5" customWidth="1"/>
    <col min="9990" max="9991" width="0" style="5" hidden="1" customWidth="1"/>
    <col min="9992" max="9992" width="14.1640625" style="5" customWidth="1"/>
    <col min="9993" max="10232" width="9.1640625" style="5"/>
    <col min="10233" max="10235" width="1.83203125" style="5" customWidth="1"/>
    <col min="10236" max="10236" width="25.1640625" style="5" customWidth="1"/>
    <col min="10237" max="10237" width="3.1640625" style="5" customWidth="1"/>
    <col min="10238" max="10238" width="5.1640625" style="5" customWidth="1"/>
    <col min="10239" max="10239" width="0.1640625" style="5" customWidth="1"/>
    <col min="10240" max="10240" width="12.83203125" style="5" customWidth="1"/>
    <col min="10241" max="10241" width="0.1640625" style="5" customWidth="1"/>
    <col min="10242" max="10242" width="13.83203125" style="5" customWidth="1"/>
    <col min="10243" max="10243" width="0.1640625" style="5" customWidth="1"/>
    <col min="10244" max="10244" width="15.1640625" style="5" customWidth="1"/>
    <col min="10245" max="10245" width="0.1640625" style="5" customWidth="1"/>
    <col min="10246" max="10247" width="0" style="5" hidden="1" customWidth="1"/>
    <col min="10248" max="10248" width="14.1640625" style="5" customWidth="1"/>
    <col min="10249" max="10488" width="9.1640625" style="5"/>
    <col min="10489" max="10491" width="1.83203125" style="5" customWidth="1"/>
    <col min="10492" max="10492" width="25.1640625" style="5" customWidth="1"/>
    <col min="10493" max="10493" width="3.1640625" style="5" customWidth="1"/>
    <col min="10494" max="10494" width="5.1640625" style="5" customWidth="1"/>
    <col min="10495" max="10495" width="0.1640625" style="5" customWidth="1"/>
    <col min="10496" max="10496" width="12.83203125" style="5" customWidth="1"/>
    <col min="10497" max="10497" width="0.1640625" style="5" customWidth="1"/>
    <col min="10498" max="10498" width="13.83203125" style="5" customWidth="1"/>
    <col min="10499" max="10499" width="0.1640625" style="5" customWidth="1"/>
    <col min="10500" max="10500" width="15.1640625" style="5" customWidth="1"/>
    <col min="10501" max="10501" width="0.1640625" style="5" customWidth="1"/>
    <col min="10502" max="10503" width="0" style="5" hidden="1" customWidth="1"/>
    <col min="10504" max="10504" width="14.1640625" style="5" customWidth="1"/>
    <col min="10505" max="10744" width="9.1640625" style="5"/>
    <col min="10745" max="10747" width="1.83203125" style="5" customWidth="1"/>
    <col min="10748" max="10748" width="25.1640625" style="5" customWidth="1"/>
    <col min="10749" max="10749" width="3.1640625" style="5" customWidth="1"/>
    <col min="10750" max="10750" width="5.1640625" style="5" customWidth="1"/>
    <col min="10751" max="10751" width="0.1640625" style="5" customWidth="1"/>
    <col min="10752" max="10752" width="12.83203125" style="5" customWidth="1"/>
    <col min="10753" max="10753" width="0.1640625" style="5" customWidth="1"/>
    <col min="10754" max="10754" width="13.83203125" style="5" customWidth="1"/>
    <col min="10755" max="10755" width="0.1640625" style="5" customWidth="1"/>
    <col min="10756" max="10756" width="15.1640625" style="5" customWidth="1"/>
    <col min="10757" max="10757" width="0.1640625" style="5" customWidth="1"/>
    <col min="10758" max="10759" width="0" style="5" hidden="1" customWidth="1"/>
    <col min="10760" max="10760" width="14.1640625" style="5" customWidth="1"/>
    <col min="10761" max="11000" width="9.1640625" style="5"/>
    <col min="11001" max="11003" width="1.83203125" style="5" customWidth="1"/>
    <col min="11004" max="11004" width="25.1640625" style="5" customWidth="1"/>
    <col min="11005" max="11005" width="3.1640625" style="5" customWidth="1"/>
    <col min="11006" max="11006" width="5.1640625" style="5" customWidth="1"/>
    <col min="11007" max="11007" width="0.1640625" style="5" customWidth="1"/>
    <col min="11008" max="11008" width="12.83203125" style="5" customWidth="1"/>
    <col min="11009" max="11009" width="0.1640625" style="5" customWidth="1"/>
    <col min="11010" max="11010" width="13.83203125" style="5" customWidth="1"/>
    <col min="11011" max="11011" width="0.1640625" style="5" customWidth="1"/>
    <col min="11012" max="11012" width="15.1640625" style="5" customWidth="1"/>
    <col min="11013" max="11013" width="0.1640625" style="5" customWidth="1"/>
    <col min="11014" max="11015" width="0" style="5" hidden="1" customWidth="1"/>
    <col min="11016" max="11016" width="14.1640625" style="5" customWidth="1"/>
    <col min="11017" max="11256" width="9.1640625" style="5"/>
    <col min="11257" max="11259" width="1.83203125" style="5" customWidth="1"/>
    <col min="11260" max="11260" width="25.1640625" style="5" customWidth="1"/>
    <col min="11261" max="11261" width="3.1640625" style="5" customWidth="1"/>
    <col min="11262" max="11262" width="5.1640625" style="5" customWidth="1"/>
    <col min="11263" max="11263" width="0.1640625" style="5" customWidth="1"/>
    <col min="11264" max="11264" width="12.83203125" style="5" customWidth="1"/>
    <col min="11265" max="11265" width="0.1640625" style="5" customWidth="1"/>
    <col min="11266" max="11266" width="13.83203125" style="5" customWidth="1"/>
    <col min="11267" max="11267" width="0.1640625" style="5" customWidth="1"/>
    <col min="11268" max="11268" width="15.1640625" style="5" customWidth="1"/>
    <col min="11269" max="11269" width="0.1640625" style="5" customWidth="1"/>
    <col min="11270" max="11271" width="0" style="5" hidden="1" customWidth="1"/>
    <col min="11272" max="11272" width="14.1640625" style="5" customWidth="1"/>
    <col min="11273" max="11512" width="9.1640625" style="5"/>
    <col min="11513" max="11515" width="1.83203125" style="5" customWidth="1"/>
    <col min="11516" max="11516" width="25.1640625" style="5" customWidth="1"/>
    <col min="11517" max="11517" width="3.1640625" style="5" customWidth="1"/>
    <col min="11518" max="11518" width="5.1640625" style="5" customWidth="1"/>
    <col min="11519" max="11519" width="0.1640625" style="5" customWidth="1"/>
    <col min="11520" max="11520" width="12.83203125" style="5" customWidth="1"/>
    <col min="11521" max="11521" width="0.1640625" style="5" customWidth="1"/>
    <col min="11522" max="11522" width="13.83203125" style="5" customWidth="1"/>
    <col min="11523" max="11523" width="0.1640625" style="5" customWidth="1"/>
    <col min="11524" max="11524" width="15.1640625" style="5" customWidth="1"/>
    <col min="11525" max="11525" width="0.1640625" style="5" customWidth="1"/>
    <col min="11526" max="11527" width="0" style="5" hidden="1" customWidth="1"/>
    <col min="11528" max="11528" width="14.1640625" style="5" customWidth="1"/>
    <col min="11529" max="11768" width="9.1640625" style="5"/>
    <col min="11769" max="11771" width="1.83203125" style="5" customWidth="1"/>
    <col min="11772" max="11772" width="25.1640625" style="5" customWidth="1"/>
    <col min="11773" max="11773" width="3.1640625" style="5" customWidth="1"/>
    <col min="11774" max="11774" width="5.1640625" style="5" customWidth="1"/>
    <col min="11775" max="11775" width="0.1640625" style="5" customWidth="1"/>
    <col min="11776" max="11776" width="12.83203125" style="5" customWidth="1"/>
    <col min="11777" max="11777" width="0.1640625" style="5" customWidth="1"/>
    <col min="11778" max="11778" width="13.83203125" style="5" customWidth="1"/>
    <col min="11779" max="11779" width="0.1640625" style="5" customWidth="1"/>
    <col min="11780" max="11780" width="15.1640625" style="5" customWidth="1"/>
    <col min="11781" max="11781" width="0.1640625" style="5" customWidth="1"/>
    <col min="11782" max="11783" width="0" style="5" hidden="1" customWidth="1"/>
    <col min="11784" max="11784" width="14.1640625" style="5" customWidth="1"/>
    <col min="11785" max="12024" width="9.1640625" style="5"/>
    <col min="12025" max="12027" width="1.83203125" style="5" customWidth="1"/>
    <col min="12028" max="12028" width="25.1640625" style="5" customWidth="1"/>
    <col min="12029" max="12029" width="3.1640625" style="5" customWidth="1"/>
    <col min="12030" max="12030" width="5.1640625" style="5" customWidth="1"/>
    <col min="12031" max="12031" width="0.1640625" style="5" customWidth="1"/>
    <col min="12032" max="12032" width="12.83203125" style="5" customWidth="1"/>
    <col min="12033" max="12033" width="0.1640625" style="5" customWidth="1"/>
    <col min="12034" max="12034" width="13.83203125" style="5" customWidth="1"/>
    <col min="12035" max="12035" width="0.1640625" style="5" customWidth="1"/>
    <col min="12036" max="12036" width="15.1640625" style="5" customWidth="1"/>
    <col min="12037" max="12037" width="0.1640625" style="5" customWidth="1"/>
    <col min="12038" max="12039" width="0" style="5" hidden="1" customWidth="1"/>
    <col min="12040" max="12040" width="14.1640625" style="5" customWidth="1"/>
    <col min="12041" max="12280" width="9.1640625" style="5"/>
    <col min="12281" max="12283" width="1.83203125" style="5" customWidth="1"/>
    <col min="12284" max="12284" width="25.1640625" style="5" customWidth="1"/>
    <col min="12285" max="12285" width="3.1640625" style="5" customWidth="1"/>
    <col min="12286" max="12286" width="5.1640625" style="5" customWidth="1"/>
    <col min="12287" max="12287" width="0.1640625" style="5" customWidth="1"/>
    <col min="12288" max="12288" width="12.83203125" style="5" customWidth="1"/>
    <col min="12289" max="12289" width="0.1640625" style="5" customWidth="1"/>
    <col min="12290" max="12290" width="13.83203125" style="5" customWidth="1"/>
    <col min="12291" max="12291" width="0.1640625" style="5" customWidth="1"/>
    <col min="12292" max="12292" width="15.1640625" style="5" customWidth="1"/>
    <col min="12293" max="12293" width="0.1640625" style="5" customWidth="1"/>
    <col min="12294" max="12295" width="0" style="5" hidden="1" customWidth="1"/>
    <col min="12296" max="12296" width="14.1640625" style="5" customWidth="1"/>
    <col min="12297" max="12536" width="9.1640625" style="5"/>
    <col min="12537" max="12539" width="1.83203125" style="5" customWidth="1"/>
    <col min="12540" max="12540" width="25.1640625" style="5" customWidth="1"/>
    <col min="12541" max="12541" width="3.1640625" style="5" customWidth="1"/>
    <col min="12542" max="12542" width="5.1640625" style="5" customWidth="1"/>
    <col min="12543" max="12543" width="0.1640625" style="5" customWidth="1"/>
    <col min="12544" max="12544" width="12.83203125" style="5" customWidth="1"/>
    <col min="12545" max="12545" width="0.1640625" style="5" customWidth="1"/>
    <col min="12546" max="12546" width="13.83203125" style="5" customWidth="1"/>
    <col min="12547" max="12547" width="0.1640625" style="5" customWidth="1"/>
    <col min="12548" max="12548" width="15.1640625" style="5" customWidth="1"/>
    <col min="12549" max="12549" width="0.1640625" style="5" customWidth="1"/>
    <col min="12550" max="12551" width="0" style="5" hidden="1" customWidth="1"/>
    <col min="12552" max="12552" width="14.1640625" style="5" customWidth="1"/>
    <col min="12553" max="12792" width="9.1640625" style="5"/>
    <col min="12793" max="12795" width="1.83203125" style="5" customWidth="1"/>
    <col min="12796" max="12796" width="25.1640625" style="5" customWidth="1"/>
    <col min="12797" max="12797" width="3.1640625" style="5" customWidth="1"/>
    <col min="12798" max="12798" width="5.1640625" style="5" customWidth="1"/>
    <col min="12799" max="12799" width="0.1640625" style="5" customWidth="1"/>
    <col min="12800" max="12800" width="12.83203125" style="5" customWidth="1"/>
    <col min="12801" max="12801" width="0.1640625" style="5" customWidth="1"/>
    <col min="12802" max="12802" width="13.83203125" style="5" customWidth="1"/>
    <col min="12803" max="12803" width="0.1640625" style="5" customWidth="1"/>
    <col min="12804" max="12804" width="15.1640625" style="5" customWidth="1"/>
    <col min="12805" max="12805" width="0.1640625" style="5" customWidth="1"/>
    <col min="12806" max="12807" width="0" style="5" hidden="1" customWidth="1"/>
    <col min="12808" max="12808" width="14.1640625" style="5" customWidth="1"/>
    <col min="12809" max="13048" width="9.1640625" style="5"/>
    <col min="13049" max="13051" width="1.83203125" style="5" customWidth="1"/>
    <col min="13052" max="13052" width="25.1640625" style="5" customWidth="1"/>
    <col min="13053" max="13053" width="3.1640625" style="5" customWidth="1"/>
    <col min="13054" max="13054" width="5.1640625" style="5" customWidth="1"/>
    <col min="13055" max="13055" width="0.1640625" style="5" customWidth="1"/>
    <col min="13056" max="13056" width="12.83203125" style="5" customWidth="1"/>
    <col min="13057" max="13057" width="0.1640625" style="5" customWidth="1"/>
    <col min="13058" max="13058" width="13.83203125" style="5" customWidth="1"/>
    <col min="13059" max="13059" width="0.1640625" style="5" customWidth="1"/>
    <col min="13060" max="13060" width="15.1640625" style="5" customWidth="1"/>
    <col min="13061" max="13061" width="0.1640625" style="5" customWidth="1"/>
    <col min="13062" max="13063" width="0" style="5" hidden="1" customWidth="1"/>
    <col min="13064" max="13064" width="14.1640625" style="5" customWidth="1"/>
    <col min="13065" max="13304" width="9.1640625" style="5"/>
    <col min="13305" max="13307" width="1.83203125" style="5" customWidth="1"/>
    <col min="13308" max="13308" width="25.1640625" style="5" customWidth="1"/>
    <col min="13309" max="13309" width="3.1640625" style="5" customWidth="1"/>
    <col min="13310" max="13310" width="5.1640625" style="5" customWidth="1"/>
    <col min="13311" max="13311" width="0.1640625" style="5" customWidth="1"/>
    <col min="13312" max="13312" width="12.83203125" style="5" customWidth="1"/>
    <col min="13313" max="13313" width="0.1640625" style="5" customWidth="1"/>
    <col min="13314" max="13314" width="13.83203125" style="5" customWidth="1"/>
    <col min="13315" max="13315" width="0.1640625" style="5" customWidth="1"/>
    <col min="13316" max="13316" width="15.1640625" style="5" customWidth="1"/>
    <col min="13317" max="13317" width="0.1640625" style="5" customWidth="1"/>
    <col min="13318" max="13319" width="0" style="5" hidden="1" customWidth="1"/>
    <col min="13320" max="13320" width="14.1640625" style="5" customWidth="1"/>
    <col min="13321" max="13560" width="9.1640625" style="5"/>
    <col min="13561" max="13563" width="1.83203125" style="5" customWidth="1"/>
    <col min="13564" max="13564" width="25.1640625" style="5" customWidth="1"/>
    <col min="13565" max="13565" width="3.1640625" style="5" customWidth="1"/>
    <col min="13566" max="13566" width="5.1640625" style="5" customWidth="1"/>
    <col min="13567" max="13567" width="0.1640625" style="5" customWidth="1"/>
    <col min="13568" max="13568" width="12.83203125" style="5" customWidth="1"/>
    <col min="13569" max="13569" width="0.1640625" style="5" customWidth="1"/>
    <col min="13570" max="13570" width="13.83203125" style="5" customWidth="1"/>
    <col min="13571" max="13571" width="0.1640625" style="5" customWidth="1"/>
    <col min="13572" max="13572" width="15.1640625" style="5" customWidth="1"/>
    <col min="13573" max="13573" width="0.1640625" style="5" customWidth="1"/>
    <col min="13574" max="13575" width="0" style="5" hidden="1" customWidth="1"/>
    <col min="13576" max="13576" width="14.1640625" style="5" customWidth="1"/>
    <col min="13577" max="13816" width="9.1640625" style="5"/>
    <col min="13817" max="13819" width="1.83203125" style="5" customWidth="1"/>
    <col min="13820" max="13820" width="25.1640625" style="5" customWidth="1"/>
    <col min="13821" max="13821" width="3.1640625" style="5" customWidth="1"/>
    <col min="13822" max="13822" width="5.1640625" style="5" customWidth="1"/>
    <col min="13823" max="13823" width="0.1640625" style="5" customWidth="1"/>
    <col min="13824" max="13824" width="12.83203125" style="5" customWidth="1"/>
    <col min="13825" max="13825" width="0.1640625" style="5" customWidth="1"/>
    <col min="13826" max="13826" width="13.83203125" style="5" customWidth="1"/>
    <col min="13827" max="13827" width="0.1640625" style="5" customWidth="1"/>
    <col min="13828" max="13828" width="15.1640625" style="5" customWidth="1"/>
    <col min="13829" max="13829" width="0.1640625" style="5" customWidth="1"/>
    <col min="13830" max="13831" width="0" style="5" hidden="1" customWidth="1"/>
    <col min="13832" max="13832" width="14.1640625" style="5" customWidth="1"/>
    <col min="13833" max="14072" width="9.1640625" style="5"/>
    <col min="14073" max="14075" width="1.83203125" style="5" customWidth="1"/>
    <col min="14076" max="14076" width="25.1640625" style="5" customWidth="1"/>
    <col min="14077" max="14077" width="3.1640625" style="5" customWidth="1"/>
    <col min="14078" max="14078" width="5.1640625" style="5" customWidth="1"/>
    <col min="14079" max="14079" width="0.1640625" style="5" customWidth="1"/>
    <col min="14080" max="14080" width="12.83203125" style="5" customWidth="1"/>
    <col min="14081" max="14081" width="0.1640625" style="5" customWidth="1"/>
    <col min="14082" max="14082" width="13.83203125" style="5" customWidth="1"/>
    <col min="14083" max="14083" width="0.1640625" style="5" customWidth="1"/>
    <col min="14084" max="14084" width="15.1640625" style="5" customWidth="1"/>
    <col min="14085" max="14085" width="0.1640625" style="5" customWidth="1"/>
    <col min="14086" max="14087" width="0" style="5" hidden="1" customWidth="1"/>
    <col min="14088" max="14088" width="14.1640625" style="5" customWidth="1"/>
    <col min="14089" max="14328" width="9.1640625" style="5"/>
    <col min="14329" max="14331" width="1.83203125" style="5" customWidth="1"/>
    <col min="14332" max="14332" width="25.1640625" style="5" customWidth="1"/>
    <col min="14333" max="14333" width="3.1640625" style="5" customWidth="1"/>
    <col min="14334" max="14334" width="5.1640625" style="5" customWidth="1"/>
    <col min="14335" max="14335" width="0.1640625" style="5" customWidth="1"/>
    <col min="14336" max="14336" width="12.83203125" style="5" customWidth="1"/>
    <col min="14337" max="14337" width="0.1640625" style="5" customWidth="1"/>
    <col min="14338" max="14338" width="13.83203125" style="5" customWidth="1"/>
    <col min="14339" max="14339" width="0.1640625" style="5" customWidth="1"/>
    <col min="14340" max="14340" width="15.1640625" style="5" customWidth="1"/>
    <col min="14341" max="14341" width="0.1640625" style="5" customWidth="1"/>
    <col min="14342" max="14343" width="0" style="5" hidden="1" customWidth="1"/>
    <col min="14344" max="14344" width="14.1640625" style="5" customWidth="1"/>
    <col min="14345" max="14584" width="9.1640625" style="5"/>
    <col min="14585" max="14587" width="1.83203125" style="5" customWidth="1"/>
    <col min="14588" max="14588" width="25.1640625" style="5" customWidth="1"/>
    <col min="14589" max="14589" width="3.1640625" style="5" customWidth="1"/>
    <col min="14590" max="14590" width="5.1640625" style="5" customWidth="1"/>
    <col min="14591" max="14591" width="0.1640625" style="5" customWidth="1"/>
    <col min="14592" max="14592" width="12.83203125" style="5" customWidth="1"/>
    <col min="14593" max="14593" width="0.1640625" style="5" customWidth="1"/>
    <col min="14594" max="14594" width="13.83203125" style="5" customWidth="1"/>
    <col min="14595" max="14595" width="0.1640625" style="5" customWidth="1"/>
    <col min="14596" max="14596" width="15.1640625" style="5" customWidth="1"/>
    <col min="14597" max="14597" width="0.1640625" style="5" customWidth="1"/>
    <col min="14598" max="14599" width="0" style="5" hidden="1" customWidth="1"/>
    <col min="14600" max="14600" width="14.1640625" style="5" customWidth="1"/>
    <col min="14601" max="14840" width="9.1640625" style="5"/>
    <col min="14841" max="14843" width="1.83203125" style="5" customWidth="1"/>
    <col min="14844" max="14844" width="25.1640625" style="5" customWidth="1"/>
    <col min="14845" max="14845" width="3.1640625" style="5" customWidth="1"/>
    <col min="14846" max="14846" width="5.1640625" style="5" customWidth="1"/>
    <col min="14847" max="14847" width="0.1640625" style="5" customWidth="1"/>
    <col min="14848" max="14848" width="12.83203125" style="5" customWidth="1"/>
    <col min="14849" max="14849" width="0.1640625" style="5" customWidth="1"/>
    <col min="14850" max="14850" width="13.83203125" style="5" customWidth="1"/>
    <col min="14851" max="14851" width="0.1640625" style="5" customWidth="1"/>
    <col min="14852" max="14852" width="15.1640625" style="5" customWidth="1"/>
    <col min="14853" max="14853" width="0.1640625" style="5" customWidth="1"/>
    <col min="14854" max="14855" width="0" style="5" hidden="1" customWidth="1"/>
    <col min="14856" max="14856" width="14.1640625" style="5" customWidth="1"/>
    <col min="14857" max="15096" width="9.1640625" style="5"/>
    <col min="15097" max="15099" width="1.83203125" style="5" customWidth="1"/>
    <col min="15100" max="15100" width="25.1640625" style="5" customWidth="1"/>
    <col min="15101" max="15101" width="3.1640625" style="5" customWidth="1"/>
    <col min="15102" max="15102" width="5.1640625" style="5" customWidth="1"/>
    <col min="15103" max="15103" width="0.1640625" style="5" customWidth="1"/>
    <col min="15104" max="15104" width="12.83203125" style="5" customWidth="1"/>
    <col min="15105" max="15105" width="0.1640625" style="5" customWidth="1"/>
    <col min="15106" max="15106" width="13.83203125" style="5" customWidth="1"/>
    <col min="15107" max="15107" width="0.1640625" style="5" customWidth="1"/>
    <col min="15108" max="15108" width="15.1640625" style="5" customWidth="1"/>
    <col min="15109" max="15109" width="0.1640625" style="5" customWidth="1"/>
    <col min="15110" max="15111" width="0" style="5" hidden="1" customWidth="1"/>
    <col min="15112" max="15112" width="14.1640625" style="5" customWidth="1"/>
    <col min="15113" max="15352" width="9.1640625" style="5"/>
    <col min="15353" max="15355" width="1.83203125" style="5" customWidth="1"/>
    <col min="15356" max="15356" width="25.1640625" style="5" customWidth="1"/>
    <col min="15357" max="15357" width="3.1640625" style="5" customWidth="1"/>
    <col min="15358" max="15358" width="5.1640625" style="5" customWidth="1"/>
    <col min="15359" max="15359" width="0.1640625" style="5" customWidth="1"/>
    <col min="15360" max="15360" width="12.83203125" style="5" customWidth="1"/>
    <col min="15361" max="15361" width="0.1640625" style="5" customWidth="1"/>
    <col min="15362" max="15362" width="13.83203125" style="5" customWidth="1"/>
    <col min="15363" max="15363" width="0.1640625" style="5" customWidth="1"/>
    <col min="15364" max="15364" width="15.1640625" style="5" customWidth="1"/>
    <col min="15365" max="15365" width="0.1640625" style="5" customWidth="1"/>
    <col min="15366" max="15367" width="0" style="5" hidden="1" customWidth="1"/>
    <col min="15368" max="15368" width="14.1640625" style="5" customWidth="1"/>
    <col min="15369" max="15608" width="9.1640625" style="5"/>
    <col min="15609" max="15611" width="1.83203125" style="5" customWidth="1"/>
    <col min="15612" max="15612" width="25.1640625" style="5" customWidth="1"/>
    <col min="15613" max="15613" width="3.1640625" style="5" customWidth="1"/>
    <col min="15614" max="15614" width="5.1640625" style="5" customWidth="1"/>
    <col min="15615" max="15615" width="0.1640625" style="5" customWidth="1"/>
    <col min="15616" max="15616" width="12.83203125" style="5" customWidth="1"/>
    <col min="15617" max="15617" width="0.1640625" style="5" customWidth="1"/>
    <col min="15618" max="15618" width="13.83203125" style="5" customWidth="1"/>
    <col min="15619" max="15619" width="0.1640625" style="5" customWidth="1"/>
    <col min="15620" max="15620" width="15.1640625" style="5" customWidth="1"/>
    <col min="15621" max="15621" width="0.1640625" style="5" customWidth="1"/>
    <col min="15622" max="15623" width="0" style="5" hidden="1" customWidth="1"/>
    <col min="15624" max="15624" width="14.1640625" style="5" customWidth="1"/>
    <col min="15625" max="15864" width="9.1640625" style="5"/>
    <col min="15865" max="15867" width="1.83203125" style="5" customWidth="1"/>
    <col min="15868" max="15868" width="25.1640625" style="5" customWidth="1"/>
    <col min="15869" max="15869" width="3.1640625" style="5" customWidth="1"/>
    <col min="15870" max="15870" width="5.1640625" style="5" customWidth="1"/>
    <col min="15871" max="15871" width="0.1640625" style="5" customWidth="1"/>
    <col min="15872" max="15872" width="12.83203125" style="5" customWidth="1"/>
    <col min="15873" max="15873" width="0.1640625" style="5" customWidth="1"/>
    <col min="15874" max="15874" width="13.83203125" style="5" customWidth="1"/>
    <col min="15875" max="15875" width="0.1640625" style="5" customWidth="1"/>
    <col min="15876" max="15876" width="15.1640625" style="5" customWidth="1"/>
    <col min="15877" max="15877" width="0.1640625" style="5" customWidth="1"/>
    <col min="15878" max="15879" width="0" style="5" hidden="1" customWidth="1"/>
    <col min="15880" max="15880" width="14.1640625" style="5" customWidth="1"/>
    <col min="15881" max="16120" width="9.1640625" style="5"/>
    <col min="16121" max="16123" width="1.83203125" style="5" customWidth="1"/>
    <col min="16124" max="16124" width="25.1640625" style="5" customWidth="1"/>
    <col min="16125" max="16125" width="3.1640625" style="5" customWidth="1"/>
    <col min="16126" max="16126" width="5.1640625" style="5" customWidth="1"/>
    <col min="16127" max="16127" width="0.1640625" style="5" customWidth="1"/>
    <col min="16128" max="16128" width="12.83203125" style="5" customWidth="1"/>
    <col min="16129" max="16129" width="0.1640625" style="5" customWidth="1"/>
    <col min="16130" max="16130" width="13.83203125" style="5" customWidth="1"/>
    <col min="16131" max="16131" width="0.1640625" style="5" customWidth="1"/>
    <col min="16132" max="16132" width="15.1640625" style="5" customWidth="1"/>
    <col min="16133" max="16133" width="0.1640625" style="5" customWidth="1"/>
    <col min="16134" max="16135" width="0" style="5" hidden="1" customWidth="1"/>
    <col min="16136" max="16136" width="14.1640625" style="5" customWidth="1"/>
    <col min="16137" max="16375" width="9.1640625" style="5"/>
    <col min="16376" max="16384" width="9.1640625" style="5" customWidth="1"/>
  </cols>
  <sheetData>
    <row r="1" spans="1:15" ht="16.5" customHeight="1">
      <c r="A1" s="1" t="s">
        <v>113</v>
      </c>
    </row>
    <row r="2" spans="1:15" ht="16.5" customHeight="1">
      <c r="A2" s="14" t="s">
        <v>193</v>
      </c>
    </row>
    <row r="3" spans="1:15" ht="16.5" customHeight="1">
      <c r="A3" s="36" t="s">
        <v>197</v>
      </c>
      <c r="B3" s="59"/>
      <c r="C3" s="59"/>
      <c r="D3" s="59"/>
      <c r="E3" s="59"/>
      <c r="F3" s="59"/>
      <c r="G3" s="60"/>
      <c r="H3" s="60"/>
      <c r="I3" s="60"/>
      <c r="J3" s="60"/>
      <c r="K3" s="60"/>
      <c r="L3" s="60"/>
      <c r="M3" s="60"/>
      <c r="N3" s="61"/>
      <c r="O3" s="60"/>
    </row>
    <row r="6" spans="1:15" ht="16.5" customHeight="1">
      <c r="G6" s="163" t="s">
        <v>93</v>
      </c>
      <c r="H6" s="163"/>
      <c r="I6" s="163"/>
      <c r="J6" s="163"/>
      <c r="K6" s="163"/>
      <c r="L6" s="163"/>
      <c r="M6" s="163"/>
      <c r="N6" s="163"/>
      <c r="O6" s="163"/>
    </row>
    <row r="7" spans="1:15" ht="16.5" customHeight="1">
      <c r="G7" s="5"/>
      <c r="H7" s="24"/>
      <c r="I7" s="62"/>
      <c r="J7" s="24"/>
      <c r="K7" s="164" t="s">
        <v>116</v>
      </c>
      <c r="L7" s="164"/>
      <c r="M7" s="164"/>
      <c r="N7" s="24"/>
      <c r="O7" s="24"/>
    </row>
    <row r="8" spans="1:15" s="14" customFormat="1" ht="16.5" customHeight="1">
      <c r="G8" s="65" t="s">
        <v>22</v>
      </c>
      <c r="H8" s="9"/>
      <c r="I8" s="62"/>
      <c r="J8" s="9"/>
      <c r="K8" s="64"/>
      <c r="L8" s="64"/>
      <c r="M8" s="64"/>
      <c r="N8" s="9"/>
    </row>
    <row r="9" spans="1:15" s="14" customFormat="1" ht="16.5" customHeight="1">
      <c r="B9" s="63"/>
      <c r="C9" s="63"/>
      <c r="D9" s="63"/>
      <c r="E9" s="63"/>
      <c r="F9" s="63"/>
      <c r="G9" s="65" t="s">
        <v>23</v>
      </c>
      <c r="H9" s="9"/>
      <c r="I9" s="62" t="s">
        <v>51</v>
      </c>
      <c r="J9" s="9"/>
      <c r="K9" s="62" t="s">
        <v>28</v>
      </c>
      <c r="L9" s="62"/>
      <c r="M9" s="62"/>
      <c r="N9" s="9"/>
      <c r="O9" s="62" t="s">
        <v>58</v>
      </c>
    </row>
    <row r="10" spans="1:15" s="14" customFormat="1" ht="16.5" customHeight="1">
      <c r="B10" s="63"/>
      <c r="C10" s="63"/>
      <c r="D10" s="63"/>
      <c r="E10" s="63"/>
      <c r="F10" s="63"/>
      <c r="G10" s="62" t="s">
        <v>81</v>
      </c>
      <c r="H10" s="9"/>
      <c r="I10" s="62" t="s">
        <v>60</v>
      </c>
      <c r="J10" s="9"/>
      <c r="K10" s="73" t="s">
        <v>82</v>
      </c>
      <c r="L10" s="62"/>
      <c r="M10" s="62" t="s">
        <v>18</v>
      </c>
      <c r="N10" s="9"/>
      <c r="O10" s="62" t="s">
        <v>64</v>
      </c>
    </row>
    <row r="11" spans="1:15" s="14" customFormat="1" ht="16.5" customHeight="1">
      <c r="E11" s="63"/>
      <c r="F11" s="4"/>
      <c r="G11" s="66" t="s">
        <v>2</v>
      </c>
      <c r="H11" s="74"/>
      <c r="I11" s="66" t="s">
        <v>2</v>
      </c>
      <c r="J11" s="74"/>
      <c r="K11" s="75" t="s">
        <v>2</v>
      </c>
      <c r="L11" s="62"/>
      <c r="M11" s="75" t="s">
        <v>2</v>
      </c>
      <c r="N11" s="9"/>
      <c r="O11" s="66" t="s">
        <v>2</v>
      </c>
    </row>
    <row r="12" spans="1:15" s="14" customFormat="1" ht="16.5" customHeight="1">
      <c r="A12" s="2"/>
      <c r="B12" s="5"/>
      <c r="C12" s="5"/>
      <c r="D12" s="5"/>
      <c r="E12" s="12"/>
      <c r="F12" s="5"/>
      <c r="G12" s="76"/>
      <c r="H12" s="50"/>
      <c r="I12" s="76"/>
      <c r="J12" s="50"/>
      <c r="K12" s="76"/>
      <c r="L12" s="50"/>
      <c r="M12" s="76"/>
      <c r="N12" s="35"/>
      <c r="O12" s="76"/>
    </row>
    <row r="13" spans="1:15" s="14" customFormat="1" ht="16.5" customHeight="1">
      <c r="A13" s="2" t="s">
        <v>107</v>
      </c>
      <c r="B13" s="63"/>
      <c r="D13" s="63"/>
      <c r="E13" s="63"/>
      <c r="F13" s="12"/>
      <c r="G13" s="67">
        <v>924000000</v>
      </c>
      <c r="H13" s="35"/>
      <c r="I13" s="67">
        <v>5650789665</v>
      </c>
      <c r="J13" s="35"/>
      <c r="K13" s="67">
        <v>55000000</v>
      </c>
      <c r="L13" s="35"/>
      <c r="M13" s="67">
        <v>145390384</v>
      </c>
      <c r="N13" s="35"/>
      <c r="O13" s="67">
        <f>SUM(G13:M13)</f>
        <v>6775180049</v>
      </c>
    </row>
    <row r="14" spans="1:15" s="14" customFormat="1" ht="16.5" customHeight="1">
      <c r="A14" s="2"/>
      <c r="B14" s="69" t="s">
        <v>151</v>
      </c>
      <c r="D14" s="63"/>
      <c r="E14" s="77"/>
      <c r="F14" s="12"/>
      <c r="G14" s="67">
        <v>0</v>
      </c>
      <c r="H14" s="35"/>
      <c r="I14" s="67">
        <v>0</v>
      </c>
      <c r="J14" s="35"/>
      <c r="K14" s="67">
        <v>0</v>
      </c>
      <c r="L14" s="35"/>
      <c r="M14" s="67">
        <v>-92363075</v>
      </c>
      <c r="N14" s="35"/>
      <c r="O14" s="67">
        <f>SUM(G14:M14)</f>
        <v>-92363075</v>
      </c>
    </row>
    <row r="15" spans="1:15" s="14" customFormat="1" ht="16.5" customHeight="1">
      <c r="A15" s="2"/>
      <c r="B15" s="69" t="s">
        <v>99</v>
      </c>
      <c r="C15" s="16"/>
      <c r="D15" s="63"/>
      <c r="E15" s="63"/>
      <c r="F15" s="12"/>
      <c r="G15" s="70">
        <v>0</v>
      </c>
      <c r="H15" s="35"/>
      <c r="I15" s="70">
        <v>0</v>
      </c>
      <c r="J15" s="35"/>
      <c r="K15" s="70">
        <v>0</v>
      </c>
      <c r="L15" s="35"/>
      <c r="M15" s="70">
        <v>406934825</v>
      </c>
      <c r="N15" s="35"/>
      <c r="O15" s="70">
        <f>SUM(G15:M15)</f>
        <v>406934825</v>
      </c>
    </row>
    <row r="16" spans="1:15" s="14" customFormat="1" ht="7.5" customHeight="1">
      <c r="A16" s="16"/>
      <c r="B16" s="5"/>
      <c r="C16" s="5"/>
      <c r="D16" s="5"/>
      <c r="E16" s="12"/>
      <c r="F16" s="5"/>
      <c r="G16" s="68"/>
      <c r="H16" s="50"/>
      <c r="I16" s="68"/>
      <c r="J16" s="35"/>
      <c r="K16" s="68"/>
      <c r="L16" s="35"/>
      <c r="M16" s="68"/>
      <c r="N16" s="35"/>
      <c r="O16" s="68"/>
    </row>
    <row r="17" spans="1:15" s="14" customFormat="1" ht="16.5" customHeight="1" thickBot="1">
      <c r="A17" s="2" t="s">
        <v>199</v>
      </c>
      <c r="B17" s="5"/>
      <c r="C17" s="5"/>
      <c r="D17" s="5"/>
      <c r="E17" s="12"/>
      <c r="F17" s="5"/>
      <c r="G17" s="72">
        <f>SUM(G13:G16)</f>
        <v>924000000</v>
      </c>
      <c r="H17" s="50"/>
      <c r="I17" s="72">
        <f>SUM(I13:I16)</f>
        <v>5650789665</v>
      </c>
      <c r="J17" s="50"/>
      <c r="K17" s="72">
        <f>SUM(K13:K16)</f>
        <v>55000000</v>
      </c>
      <c r="L17" s="50"/>
      <c r="M17" s="72">
        <f>SUM(M13:M16)</f>
        <v>459962134</v>
      </c>
      <c r="N17" s="35"/>
      <c r="O17" s="72">
        <f>SUM(O13:O16)</f>
        <v>7089751799</v>
      </c>
    </row>
    <row r="18" spans="1:15" s="14" customFormat="1" ht="16.5" customHeight="1" thickTop="1">
      <c r="A18" s="2"/>
      <c r="B18" s="5"/>
      <c r="C18" s="5"/>
      <c r="D18" s="5"/>
      <c r="E18" s="12"/>
      <c r="F18" s="5"/>
      <c r="G18" s="50"/>
      <c r="H18" s="50"/>
      <c r="I18" s="50"/>
      <c r="J18" s="50"/>
      <c r="K18" s="50"/>
      <c r="L18" s="50"/>
      <c r="M18" s="50"/>
      <c r="N18" s="35"/>
      <c r="O18" s="50"/>
    </row>
    <row r="19" spans="1:15" s="14" customFormat="1" ht="16.5" customHeight="1">
      <c r="A19" s="2"/>
      <c r="B19" s="5"/>
      <c r="C19" s="5"/>
      <c r="D19" s="5"/>
      <c r="E19" s="12"/>
      <c r="F19" s="5"/>
      <c r="G19" s="50"/>
      <c r="H19" s="50"/>
      <c r="I19" s="50"/>
      <c r="J19" s="50"/>
      <c r="K19" s="50"/>
      <c r="L19" s="50"/>
      <c r="M19" s="50"/>
      <c r="N19" s="35"/>
      <c r="O19" s="50"/>
    </row>
    <row r="20" spans="1:15" s="14" customFormat="1" ht="16.5" customHeight="1">
      <c r="A20" s="2" t="s">
        <v>132</v>
      </c>
      <c r="B20" s="63"/>
      <c r="D20" s="63"/>
      <c r="E20" s="63"/>
      <c r="F20" s="12"/>
      <c r="G20" s="67">
        <v>924000000</v>
      </c>
      <c r="H20" s="35"/>
      <c r="I20" s="67">
        <v>5650789665</v>
      </c>
      <c r="J20" s="35"/>
      <c r="K20" s="67">
        <v>75000000</v>
      </c>
      <c r="L20" s="35"/>
      <c r="M20" s="67">
        <v>49043366</v>
      </c>
      <c r="N20" s="35"/>
      <c r="O20" s="67">
        <v>6698833031</v>
      </c>
    </row>
    <row r="21" spans="1:15" s="14" customFormat="1" ht="16.5" customHeight="1">
      <c r="A21" s="2"/>
      <c r="B21" s="69" t="s">
        <v>99</v>
      </c>
      <c r="C21" s="16"/>
      <c r="D21" s="63"/>
      <c r="E21" s="63"/>
      <c r="F21" s="12"/>
      <c r="G21" s="71">
        <v>0</v>
      </c>
      <c r="H21" s="35"/>
      <c r="I21" s="71">
        <v>0</v>
      </c>
      <c r="J21" s="35"/>
      <c r="K21" s="71">
        <v>0</v>
      </c>
      <c r="L21" s="35"/>
      <c r="M21" s="71">
        <v>294199330</v>
      </c>
      <c r="N21" s="35"/>
      <c r="O21" s="70">
        <f>SUM(G21:M21)</f>
        <v>294199330</v>
      </c>
    </row>
    <row r="22" spans="1:15" s="14" customFormat="1" ht="6" customHeight="1">
      <c r="A22" s="16"/>
      <c r="B22" s="5"/>
      <c r="C22" s="5"/>
      <c r="D22" s="5"/>
      <c r="E22" s="12"/>
      <c r="F22" s="5"/>
      <c r="G22" s="68"/>
      <c r="H22" s="50"/>
      <c r="I22" s="68"/>
      <c r="J22" s="35"/>
      <c r="K22" s="68"/>
      <c r="L22" s="35"/>
      <c r="M22" s="68"/>
      <c r="N22" s="35"/>
      <c r="O22" s="68"/>
    </row>
    <row r="23" spans="1:15" s="14" customFormat="1" ht="16.5" customHeight="1" thickBot="1">
      <c r="A23" s="2" t="s">
        <v>200</v>
      </c>
      <c r="B23" s="5"/>
      <c r="C23" s="5"/>
      <c r="D23" s="5"/>
      <c r="E23" s="12"/>
      <c r="F23" s="5"/>
      <c r="G23" s="72">
        <f>SUM(G20:G22)</f>
        <v>924000000</v>
      </c>
      <c r="H23" s="50"/>
      <c r="I23" s="72">
        <f>SUM(I20:I22)</f>
        <v>5650789665</v>
      </c>
      <c r="J23" s="50"/>
      <c r="K23" s="72">
        <f>SUM(K20:K22)</f>
        <v>75000000</v>
      </c>
      <c r="L23" s="50"/>
      <c r="M23" s="72">
        <f>SUM(M20:M22)</f>
        <v>343242696</v>
      </c>
      <c r="N23" s="35"/>
      <c r="O23" s="72">
        <f>SUM(O20:O22)</f>
        <v>6993032361</v>
      </c>
    </row>
    <row r="24" spans="1:15" s="14" customFormat="1" ht="16.5" customHeight="1" thickTop="1">
      <c r="A24" s="2"/>
      <c r="B24" s="5"/>
      <c r="C24" s="5"/>
      <c r="D24" s="5"/>
      <c r="E24" s="12"/>
      <c r="F24" s="5"/>
      <c r="G24" s="50"/>
      <c r="H24" s="50"/>
      <c r="I24" s="50"/>
      <c r="J24" s="50"/>
      <c r="K24" s="50"/>
      <c r="L24" s="50"/>
      <c r="M24" s="50"/>
      <c r="N24" s="35"/>
      <c r="O24" s="50"/>
    </row>
    <row r="25" spans="1:15" s="14" customFormat="1" ht="16.5" customHeight="1">
      <c r="A25" s="2"/>
      <c r="B25" s="5"/>
      <c r="C25" s="5"/>
      <c r="D25" s="5"/>
      <c r="E25" s="12"/>
      <c r="F25" s="5"/>
      <c r="G25" s="50"/>
      <c r="H25" s="50"/>
      <c r="I25" s="50"/>
      <c r="J25" s="50"/>
      <c r="K25" s="50"/>
      <c r="L25" s="50"/>
      <c r="M25" s="50"/>
      <c r="N25" s="35"/>
      <c r="O25" s="50"/>
    </row>
    <row r="26" spans="1:15" s="14" customFormat="1" ht="16.5" customHeight="1">
      <c r="A26" s="2"/>
      <c r="B26" s="5"/>
      <c r="C26" s="5"/>
      <c r="D26" s="5"/>
      <c r="E26" s="12"/>
      <c r="F26" s="5"/>
      <c r="G26" s="50"/>
      <c r="H26" s="50"/>
      <c r="I26" s="50"/>
      <c r="J26" s="50"/>
      <c r="K26" s="50"/>
      <c r="L26" s="50"/>
      <c r="M26" s="50"/>
      <c r="N26" s="35"/>
      <c r="O26" s="50"/>
    </row>
    <row r="27" spans="1:15" s="14" customFormat="1" ht="16.5" customHeight="1">
      <c r="A27" s="2"/>
      <c r="B27" s="5"/>
      <c r="C27" s="5"/>
      <c r="D27" s="5"/>
      <c r="E27" s="12"/>
      <c r="F27" s="5"/>
      <c r="G27" s="50"/>
      <c r="H27" s="50"/>
      <c r="I27" s="50"/>
      <c r="J27" s="50"/>
      <c r="K27" s="50"/>
      <c r="L27" s="50"/>
      <c r="M27" s="50"/>
      <c r="N27" s="35"/>
      <c r="O27" s="50"/>
    </row>
    <row r="28" spans="1:15" s="14" customFormat="1" ht="16.5" customHeight="1">
      <c r="A28" s="2"/>
      <c r="B28" s="5"/>
      <c r="C28" s="5"/>
      <c r="D28" s="5"/>
      <c r="E28" s="12"/>
      <c r="F28" s="5"/>
      <c r="G28" s="50"/>
      <c r="H28" s="50"/>
      <c r="I28" s="50"/>
      <c r="J28" s="50"/>
      <c r="K28" s="50"/>
      <c r="L28" s="50"/>
      <c r="M28" s="50"/>
      <c r="N28" s="35"/>
      <c r="O28" s="50"/>
    </row>
    <row r="29" spans="1:15" s="14" customFormat="1" ht="16.5" customHeight="1">
      <c r="A29" s="2"/>
      <c r="B29" s="5"/>
      <c r="C29" s="5"/>
      <c r="D29" s="5"/>
      <c r="E29" s="12"/>
      <c r="F29" s="5"/>
      <c r="G29" s="50"/>
      <c r="H29" s="50"/>
      <c r="I29" s="50"/>
      <c r="J29" s="50"/>
      <c r="K29" s="50"/>
      <c r="L29" s="50"/>
      <c r="M29" s="50"/>
      <c r="N29" s="35"/>
      <c r="O29" s="50"/>
    </row>
    <row r="30" spans="1:15" s="14" customFormat="1" ht="16.5" customHeight="1">
      <c r="A30" s="2"/>
      <c r="B30" s="5"/>
      <c r="C30" s="5"/>
      <c r="D30" s="5"/>
      <c r="E30" s="12"/>
      <c r="F30" s="5"/>
      <c r="G30" s="50"/>
      <c r="H30" s="50"/>
      <c r="I30" s="50"/>
      <c r="J30" s="50"/>
      <c r="K30" s="50"/>
      <c r="L30" s="50"/>
      <c r="M30" s="50"/>
      <c r="N30" s="35"/>
      <c r="O30" s="50"/>
    </row>
    <row r="31" spans="1:15" s="14" customFormat="1" ht="16.5" customHeight="1">
      <c r="A31" s="2"/>
      <c r="B31" s="5"/>
      <c r="C31" s="5"/>
      <c r="D31" s="5"/>
      <c r="E31" s="12"/>
      <c r="F31" s="5"/>
      <c r="G31" s="50"/>
      <c r="H31" s="50"/>
      <c r="I31" s="50"/>
      <c r="J31" s="50"/>
      <c r="K31" s="50"/>
      <c r="L31" s="50"/>
      <c r="M31" s="50"/>
      <c r="N31" s="35"/>
      <c r="O31" s="50"/>
    </row>
    <row r="32" spans="1:15" s="14" customFormat="1" ht="16.5" customHeight="1">
      <c r="A32" s="2"/>
      <c r="B32" s="5"/>
      <c r="C32" s="5"/>
      <c r="D32" s="5"/>
      <c r="E32" s="12"/>
      <c r="F32" s="5"/>
      <c r="G32" s="50"/>
      <c r="H32" s="50"/>
      <c r="I32" s="50"/>
      <c r="J32" s="50"/>
      <c r="K32" s="50"/>
      <c r="L32" s="50"/>
      <c r="M32" s="50"/>
      <c r="N32" s="35"/>
      <c r="O32" s="50"/>
    </row>
    <row r="33" spans="1:15" s="14" customFormat="1" ht="16.5" customHeight="1">
      <c r="A33" s="2"/>
      <c r="B33" s="5"/>
      <c r="C33" s="5"/>
      <c r="D33" s="5"/>
      <c r="E33" s="12"/>
      <c r="F33" s="5"/>
      <c r="G33" s="50"/>
      <c r="H33" s="50"/>
      <c r="I33" s="50"/>
      <c r="J33" s="50"/>
      <c r="K33" s="50"/>
      <c r="L33" s="50"/>
      <c r="M33" s="50"/>
      <c r="N33" s="35"/>
      <c r="O33" s="50"/>
    </row>
    <row r="34" spans="1:15" s="14" customFormat="1" ht="16.5" customHeight="1">
      <c r="A34" s="2"/>
      <c r="B34" s="5"/>
      <c r="C34" s="5"/>
      <c r="D34" s="5"/>
      <c r="E34" s="12"/>
      <c r="F34" s="5"/>
      <c r="G34" s="50"/>
      <c r="H34" s="50"/>
      <c r="I34" s="50"/>
      <c r="J34" s="50"/>
      <c r="K34" s="50"/>
      <c r="L34" s="50"/>
      <c r="M34" s="50"/>
      <c r="N34" s="35"/>
      <c r="O34" s="50"/>
    </row>
    <row r="35" spans="1:15" s="14" customFormat="1" ht="16.5" customHeight="1">
      <c r="A35" s="2"/>
      <c r="B35" s="5"/>
      <c r="C35" s="5"/>
      <c r="D35" s="5"/>
      <c r="E35" s="12"/>
      <c r="F35" s="5"/>
      <c r="G35" s="50"/>
      <c r="H35" s="50"/>
      <c r="I35" s="50"/>
      <c r="J35" s="50"/>
      <c r="K35" s="50"/>
      <c r="L35" s="50"/>
      <c r="M35" s="50"/>
      <c r="N35" s="35"/>
      <c r="O35" s="50"/>
    </row>
    <row r="36" spans="1:15" s="14" customFormat="1" ht="16.5" customHeight="1">
      <c r="A36" s="2"/>
      <c r="B36" s="5"/>
      <c r="C36" s="5"/>
      <c r="D36" s="5"/>
      <c r="E36" s="12"/>
      <c r="F36" s="5"/>
      <c r="G36" s="50"/>
      <c r="H36" s="50"/>
      <c r="I36" s="50"/>
      <c r="J36" s="50"/>
      <c r="K36" s="50"/>
      <c r="L36" s="50"/>
      <c r="M36" s="50"/>
      <c r="N36" s="35"/>
      <c r="O36" s="50"/>
    </row>
    <row r="37" spans="1:15" s="14" customFormat="1" ht="16.5" customHeight="1">
      <c r="A37" s="2"/>
      <c r="B37" s="5"/>
      <c r="C37" s="5"/>
      <c r="D37" s="5"/>
      <c r="E37" s="12"/>
      <c r="F37" s="5"/>
      <c r="G37" s="50"/>
      <c r="H37" s="50"/>
      <c r="I37" s="50"/>
      <c r="J37" s="50"/>
      <c r="K37" s="50"/>
      <c r="L37" s="50"/>
      <c r="M37" s="50"/>
      <c r="N37" s="35"/>
      <c r="O37" s="50"/>
    </row>
    <row r="38" spans="1:15" s="14" customFormat="1" ht="16.5" customHeight="1">
      <c r="A38" s="2"/>
      <c r="B38" s="5"/>
      <c r="C38" s="5"/>
      <c r="D38" s="5"/>
      <c r="E38" s="12"/>
      <c r="F38" s="5"/>
      <c r="G38" s="50"/>
      <c r="H38" s="50"/>
      <c r="I38" s="50"/>
      <c r="J38" s="50"/>
      <c r="K38" s="50"/>
      <c r="L38" s="50"/>
      <c r="M38" s="50"/>
      <c r="N38" s="35"/>
      <c r="O38" s="50"/>
    </row>
    <row r="39" spans="1:15" s="14" customFormat="1" ht="16.5" customHeight="1">
      <c r="A39" s="2"/>
      <c r="B39" s="5"/>
      <c r="C39" s="5"/>
      <c r="D39" s="5"/>
      <c r="E39" s="12"/>
      <c r="F39" s="5"/>
      <c r="G39" s="50"/>
      <c r="H39" s="50"/>
      <c r="I39" s="50"/>
      <c r="J39" s="50"/>
      <c r="K39" s="50"/>
      <c r="L39" s="50"/>
      <c r="M39" s="50"/>
      <c r="N39" s="35"/>
      <c r="O39" s="50"/>
    </row>
    <row r="40" spans="1:15" s="14" customFormat="1" ht="16.5" customHeight="1">
      <c r="A40" s="2"/>
      <c r="B40" s="5"/>
      <c r="C40" s="5"/>
      <c r="D40" s="5"/>
      <c r="E40" s="12"/>
      <c r="F40" s="5"/>
      <c r="G40" s="50"/>
      <c r="H40" s="50"/>
      <c r="I40" s="50"/>
      <c r="J40" s="50"/>
      <c r="K40" s="50"/>
      <c r="L40" s="50"/>
      <c r="M40" s="50"/>
      <c r="N40" s="35"/>
      <c r="O40" s="50"/>
    </row>
    <row r="41" spans="1:15" s="14" customFormat="1" ht="16.5" customHeight="1">
      <c r="A41" s="2"/>
      <c r="B41" s="5"/>
      <c r="C41" s="5"/>
      <c r="D41" s="5"/>
      <c r="E41" s="12"/>
      <c r="F41" s="5"/>
      <c r="G41" s="50"/>
      <c r="H41" s="50"/>
      <c r="I41" s="50"/>
      <c r="J41" s="50"/>
      <c r="K41" s="50"/>
      <c r="L41" s="50"/>
      <c r="M41" s="50"/>
      <c r="N41" s="35"/>
      <c r="O41" s="50"/>
    </row>
    <row r="42" spans="1:15" s="14" customFormat="1" ht="16.5" customHeight="1">
      <c r="A42" s="2"/>
      <c r="B42" s="5"/>
      <c r="C42" s="5"/>
      <c r="D42" s="5"/>
      <c r="E42" s="12"/>
      <c r="F42" s="5"/>
      <c r="G42" s="50"/>
      <c r="H42" s="50"/>
      <c r="I42" s="50"/>
      <c r="J42" s="50"/>
      <c r="K42" s="50"/>
      <c r="L42" s="50"/>
      <c r="M42" s="50"/>
      <c r="N42" s="35"/>
      <c r="O42" s="50"/>
    </row>
    <row r="43" spans="1:15" s="14" customFormat="1" ht="16.5" customHeight="1">
      <c r="A43" s="2"/>
      <c r="B43" s="5"/>
      <c r="C43" s="5"/>
      <c r="D43" s="5"/>
      <c r="E43" s="12"/>
      <c r="F43" s="5"/>
      <c r="G43" s="50"/>
      <c r="H43" s="50"/>
      <c r="I43" s="50"/>
      <c r="J43" s="50"/>
      <c r="K43" s="50"/>
      <c r="L43" s="50"/>
      <c r="M43" s="50"/>
      <c r="N43" s="35"/>
      <c r="O43" s="50"/>
    </row>
    <row r="44" spans="1:15" s="14" customFormat="1" ht="16.5" customHeight="1">
      <c r="A44" s="2"/>
      <c r="B44" s="5"/>
      <c r="C44" s="5"/>
      <c r="D44" s="5"/>
      <c r="E44" s="12"/>
      <c r="F44" s="5"/>
      <c r="G44" s="50"/>
      <c r="H44" s="50"/>
      <c r="I44" s="50"/>
      <c r="J44" s="50"/>
      <c r="K44" s="50"/>
      <c r="L44" s="50"/>
      <c r="M44" s="50"/>
      <c r="N44" s="35"/>
      <c r="O44" s="50"/>
    </row>
    <row r="45" spans="1:15" s="14" customFormat="1" ht="16.5" customHeight="1">
      <c r="A45" s="2"/>
      <c r="B45" s="5"/>
      <c r="C45" s="5"/>
      <c r="D45" s="5"/>
      <c r="E45" s="12"/>
      <c r="F45" s="5"/>
      <c r="G45" s="50"/>
      <c r="H45" s="50"/>
      <c r="I45" s="50"/>
      <c r="J45" s="50"/>
      <c r="K45" s="50"/>
      <c r="L45" s="50"/>
      <c r="M45" s="50"/>
      <c r="N45" s="35"/>
      <c r="O45" s="50"/>
    </row>
    <row r="46" spans="1:15" s="14" customFormat="1" ht="16.5" customHeight="1">
      <c r="A46" s="2"/>
      <c r="B46" s="5"/>
      <c r="C46" s="5"/>
      <c r="D46" s="5"/>
      <c r="E46" s="12"/>
      <c r="F46" s="5"/>
      <c r="G46" s="50"/>
      <c r="H46" s="50"/>
      <c r="I46" s="50"/>
      <c r="J46" s="50"/>
      <c r="K46" s="50"/>
      <c r="L46" s="50"/>
      <c r="M46" s="50"/>
      <c r="N46" s="35"/>
      <c r="O46" s="50"/>
    </row>
    <row r="47" spans="1:15" s="14" customFormat="1" ht="15.75" customHeight="1">
      <c r="A47" s="2"/>
      <c r="B47" s="5"/>
      <c r="C47" s="5"/>
      <c r="D47" s="5"/>
      <c r="E47" s="12"/>
      <c r="F47" s="5"/>
      <c r="G47" s="50"/>
      <c r="H47" s="50"/>
      <c r="I47" s="50"/>
      <c r="J47" s="50"/>
      <c r="K47" s="50"/>
      <c r="L47" s="50"/>
      <c r="M47" s="50"/>
      <c r="N47" s="35"/>
      <c r="O47" s="50"/>
    </row>
    <row r="48" spans="1:15" s="14" customFormat="1" ht="15.75" customHeight="1">
      <c r="A48" s="2"/>
      <c r="B48" s="5"/>
      <c r="C48" s="5"/>
      <c r="D48" s="5"/>
      <c r="E48" s="12"/>
      <c r="F48" s="5"/>
      <c r="G48" s="50"/>
      <c r="H48" s="50"/>
      <c r="I48" s="50"/>
      <c r="J48" s="50"/>
      <c r="K48" s="50"/>
      <c r="L48" s="50"/>
      <c r="M48" s="50"/>
      <c r="N48" s="35"/>
      <c r="O48" s="50"/>
    </row>
    <row r="49" spans="1:15" s="14" customFormat="1" ht="7.5" customHeight="1">
      <c r="A49" s="2"/>
      <c r="B49" s="5"/>
      <c r="C49" s="5"/>
      <c r="D49" s="5"/>
      <c r="E49" s="12"/>
      <c r="F49" s="5"/>
      <c r="G49" s="50"/>
      <c r="H49" s="50"/>
      <c r="I49" s="50"/>
      <c r="J49" s="50"/>
      <c r="K49" s="50"/>
      <c r="L49" s="50"/>
      <c r="M49" s="50"/>
      <c r="N49" s="35"/>
      <c r="O49" s="50"/>
    </row>
    <row r="50" spans="1:15" ht="16.5" customHeight="1">
      <c r="A50" s="156" t="s">
        <v>148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</row>
    <row r="51" spans="1:15" s="23" customFormat="1" ht="16.5" customHeight="1">
      <c r="A51" s="157" t="s">
        <v>152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</row>
    <row r="52" spans="1:15" s="14" customFormat="1" ht="16.5" customHeight="1">
      <c r="A52" s="2"/>
      <c r="B52" s="5"/>
      <c r="C52" s="5"/>
      <c r="D52" s="5"/>
      <c r="E52" s="12"/>
      <c r="F52" s="5"/>
      <c r="G52" s="5"/>
      <c r="H52" s="50"/>
      <c r="I52" s="50"/>
      <c r="J52" s="50"/>
      <c r="K52" s="50"/>
      <c r="L52" s="50"/>
      <c r="M52" s="50"/>
      <c r="N52" s="35"/>
      <c r="O52" s="50"/>
    </row>
    <row r="53" spans="1:15" s="14" customFormat="1" ht="16.5" customHeight="1">
      <c r="A53" s="2"/>
      <c r="B53" s="5"/>
      <c r="C53" s="5"/>
      <c r="D53" s="5"/>
      <c r="E53" s="12"/>
      <c r="F53" s="5"/>
      <c r="G53" s="50"/>
      <c r="H53" s="50"/>
      <c r="I53" s="50"/>
      <c r="J53" s="50"/>
      <c r="K53" s="50"/>
      <c r="L53" s="50"/>
      <c r="M53" s="50"/>
      <c r="N53" s="35"/>
      <c r="O53" s="50"/>
    </row>
    <row r="54" spans="1:15" s="14" customFormat="1" ht="16.5" customHeight="1">
      <c r="A54" s="2"/>
      <c r="B54" s="5"/>
      <c r="C54" s="5"/>
      <c r="D54" s="5"/>
      <c r="E54" s="12"/>
      <c r="F54" s="5"/>
      <c r="G54" s="50"/>
      <c r="H54" s="50"/>
      <c r="I54" s="50"/>
      <c r="J54" s="50"/>
      <c r="K54" s="50"/>
      <c r="L54" s="50"/>
      <c r="M54" s="50"/>
      <c r="N54" s="35"/>
      <c r="O54" s="50"/>
    </row>
    <row r="55" spans="1:15" s="14" customFormat="1" ht="16.5" customHeight="1">
      <c r="A55" s="2"/>
      <c r="B55" s="5"/>
      <c r="C55" s="5"/>
      <c r="D55" s="5"/>
      <c r="E55" s="12"/>
      <c r="F55" s="5"/>
      <c r="G55" s="50"/>
      <c r="H55" s="50"/>
      <c r="I55" s="50"/>
      <c r="J55" s="50"/>
      <c r="K55" s="50"/>
      <c r="L55" s="50"/>
      <c r="M55" s="50"/>
      <c r="N55" s="35"/>
      <c r="O55" s="50"/>
    </row>
    <row r="56" spans="1:15" ht="21.95" customHeight="1">
      <c r="A56" s="155" t="s">
        <v>168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</row>
  </sheetData>
  <mergeCells count="5">
    <mergeCell ref="G6:O6"/>
    <mergeCell ref="K7:M7"/>
    <mergeCell ref="A50:O50"/>
    <mergeCell ref="A51:O51"/>
    <mergeCell ref="A56:O5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CD74-5B47-4023-A4CA-4D9220769773}">
  <sheetPr codeName="Sheet6"/>
  <dimension ref="A1:M110"/>
  <sheetViews>
    <sheetView topLeftCell="A100" zoomScaleNormal="100" zoomScaleSheetLayoutView="110" workbookViewId="0">
      <selection activeCell="D124" sqref="D124"/>
    </sheetView>
  </sheetViews>
  <sheetFormatPr defaultColWidth="9.1640625" defaultRowHeight="16.5" customHeight="1"/>
  <cols>
    <col min="1" max="3" width="1.1640625" style="5" customWidth="1"/>
    <col min="4" max="4" width="47.83203125" style="5" customWidth="1"/>
    <col min="5" max="5" width="6.1640625" style="12" customWidth="1"/>
    <col min="6" max="6" width="1" style="5" customWidth="1"/>
    <col min="7" max="7" width="13.83203125" style="50" customWidth="1"/>
    <col min="8" max="8" width="1" style="5" customWidth="1"/>
    <col min="9" max="9" width="13.83203125" style="50" customWidth="1"/>
    <col min="10" max="10" width="1" style="35" customWidth="1"/>
    <col min="11" max="11" width="13.83203125" style="50" customWidth="1"/>
    <col min="12" max="12" width="1" style="35" customWidth="1"/>
    <col min="13" max="13" width="13.83203125" style="50" customWidth="1"/>
    <col min="14" max="16384" width="9.1640625" style="5"/>
  </cols>
  <sheetData>
    <row r="1" spans="1:13" ht="16.5" customHeight="1">
      <c r="A1" s="1" t="s">
        <v>113</v>
      </c>
    </row>
    <row r="2" spans="1:13" ht="16.5" customHeight="1">
      <c r="A2" s="165" t="s">
        <v>83</v>
      </c>
      <c r="B2" s="165"/>
      <c r="C2" s="165"/>
      <c r="D2" s="165"/>
      <c r="F2" s="27"/>
      <c r="H2" s="27"/>
      <c r="J2" s="34"/>
      <c r="L2" s="34"/>
    </row>
    <row r="3" spans="1:13" ht="16.5" customHeight="1">
      <c r="A3" s="36" t="s">
        <v>197</v>
      </c>
      <c r="B3" s="37"/>
      <c r="C3" s="37"/>
      <c r="D3" s="37"/>
      <c r="E3" s="38"/>
      <c r="F3" s="37"/>
      <c r="G3" s="60"/>
      <c r="H3" s="37"/>
      <c r="I3" s="60"/>
      <c r="J3" s="39"/>
      <c r="K3" s="60"/>
      <c r="L3" s="39"/>
      <c r="M3" s="60"/>
    </row>
    <row r="4" spans="1:13" ht="16.5" customHeight="1">
      <c r="A4" s="2"/>
      <c r="B4" s="27"/>
      <c r="C4" s="27"/>
      <c r="D4" s="27"/>
      <c r="F4" s="27"/>
      <c r="H4" s="27"/>
      <c r="J4" s="34"/>
      <c r="L4" s="34"/>
    </row>
    <row r="5" spans="1:13" ht="16.5" customHeight="1">
      <c r="A5" s="2"/>
      <c r="B5" s="27"/>
      <c r="C5" s="27"/>
      <c r="D5" s="27"/>
      <c r="F5" s="27"/>
      <c r="H5" s="27"/>
      <c r="J5" s="34"/>
      <c r="L5" s="34"/>
    </row>
    <row r="6" spans="1:13" ht="16.5" customHeight="1">
      <c r="A6" s="2"/>
      <c r="B6" s="27"/>
      <c r="C6" s="27"/>
      <c r="D6" s="27"/>
      <c r="F6" s="27"/>
      <c r="G6" s="166" t="s">
        <v>50</v>
      </c>
      <c r="H6" s="166"/>
      <c r="I6" s="166"/>
      <c r="J6" s="34"/>
      <c r="K6" s="166" t="s">
        <v>47</v>
      </c>
      <c r="L6" s="166"/>
      <c r="M6" s="166"/>
    </row>
    <row r="7" spans="1:13" ht="16.5" customHeight="1">
      <c r="A7" s="27"/>
      <c r="B7" s="27"/>
      <c r="C7" s="27"/>
      <c r="D7" s="27"/>
      <c r="E7" s="4"/>
      <c r="F7" s="3"/>
      <c r="G7" s="154" t="s">
        <v>89</v>
      </c>
      <c r="H7" s="154"/>
      <c r="I7" s="154"/>
      <c r="J7" s="1"/>
      <c r="K7" s="154" t="s">
        <v>89</v>
      </c>
      <c r="L7" s="154"/>
      <c r="M7" s="154"/>
    </row>
    <row r="8" spans="1:13" ht="16.5" customHeight="1">
      <c r="A8" s="27"/>
      <c r="B8" s="27"/>
      <c r="C8" s="27"/>
      <c r="D8" s="27"/>
      <c r="E8" s="4"/>
      <c r="F8" s="3"/>
      <c r="G8" s="8" t="s">
        <v>90</v>
      </c>
      <c r="H8" s="8"/>
      <c r="I8" s="8" t="s">
        <v>90</v>
      </c>
      <c r="J8" s="19"/>
      <c r="K8" s="8" t="s">
        <v>90</v>
      </c>
      <c r="L8" s="8"/>
      <c r="M8" s="8" t="s">
        <v>90</v>
      </c>
    </row>
    <row r="9" spans="1:13" ht="16.5" customHeight="1">
      <c r="A9" s="27"/>
      <c r="B9" s="27"/>
      <c r="C9" s="27"/>
      <c r="D9" s="27"/>
      <c r="E9" s="4"/>
      <c r="F9" s="3"/>
      <c r="G9" s="29" t="s">
        <v>195</v>
      </c>
      <c r="H9" s="8"/>
      <c r="I9" s="29" t="s">
        <v>195</v>
      </c>
      <c r="J9" s="19"/>
      <c r="K9" s="29" t="s">
        <v>195</v>
      </c>
      <c r="L9" s="8"/>
      <c r="M9" s="29" t="s">
        <v>195</v>
      </c>
    </row>
    <row r="10" spans="1:13" ht="16.5" customHeight="1">
      <c r="F10" s="4"/>
      <c r="G10" s="10" t="s">
        <v>131</v>
      </c>
      <c r="H10" s="4"/>
      <c r="I10" s="10" t="s">
        <v>108</v>
      </c>
      <c r="J10" s="24"/>
      <c r="K10" s="10" t="s">
        <v>131</v>
      </c>
      <c r="L10" s="4"/>
      <c r="M10" s="10" t="s">
        <v>108</v>
      </c>
    </row>
    <row r="11" spans="1:13" ht="16.5" customHeight="1">
      <c r="E11" s="7" t="s">
        <v>67</v>
      </c>
      <c r="F11" s="12"/>
      <c r="G11" s="78" t="s">
        <v>2</v>
      </c>
      <c r="H11" s="79"/>
      <c r="I11" s="78" t="s">
        <v>2</v>
      </c>
      <c r="J11" s="79"/>
      <c r="K11" s="78" t="s">
        <v>2</v>
      </c>
      <c r="L11" s="79"/>
      <c r="M11" s="78" t="s">
        <v>2</v>
      </c>
    </row>
    <row r="12" spans="1:13" ht="16.5" customHeight="1">
      <c r="F12" s="12"/>
      <c r="G12" s="8"/>
      <c r="H12" s="4"/>
      <c r="I12" s="8"/>
      <c r="J12" s="5"/>
      <c r="K12" s="8"/>
      <c r="L12" s="12"/>
      <c r="M12" s="8"/>
    </row>
    <row r="13" spans="1:13" ht="16.5" customHeight="1">
      <c r="A13" s="14" t="s">
        <v>29</v>
      </c>
      <c r="E13" s="4"/>
      <c r="F13" s="4"/>
      <c r="G13" s="18"/>
      <c r="I13" s="18"/>
      <c r="J13" s="49"/>
      <c r="K13" s="19"/>
      <c r="L13" s="5"/>
      <c r="M13" s="19"/>
    </row>
    <row r="14" spans="1:13" ht="16.5" customHeight="1">
      <c r="A14" s="5" t="s">
        <v>212</v>
      </c>
      <c r="G14" s="18">
        <v>542451017</v>
      </c>
      <c r="H14" s="12"/>
      <c r="I14" s="80">
        <v>691869811</v>
      </c>
      <c r="J14" s="5"/>
      <c r="K14" s="18">
        <v>270968593</v>
      </c>
      <c r="L14" s="5"/>
      <c r="M14" s="80">
        <v>406889024</v>
      </c>
    </row>
    <row r="15" spans="1:13" ht="16.5" customHeight="1">
      <c r="A15" s="5" t="s">
        <v>30</v>
      </c>
      <c r="G15" s="18"/>
      <c r="I15" s="18"/>
      <c r="J15" s="49"/>
      <c r="K15" s="19"/>
      <c r="L15" s="5"/>
      <c r="M15" s="19"/>
    </row>
    <row r="16" spans="1:13" ht="16.5" customHeight="1">
      <c r="B16" s="84" t="s">
        <v>52</v>
      </c>
      <c r="G16" s="18">
        <v>95904167</v>
      </c>
      <c r="I16" s="80">
        <v>95955534</v>
      </c>
      <c r="J16" s="49"/>
      <c r="K16" s="18">
        <v>98418</v>
      </c>
      <c r="L16" s="18"/>
      <c r="M16" s="80">
        <v>145704</v>
      </c>
    </row>
    <row r="17" spans="1:13" ht="16.5" customHeight="1">
      <c r="B17" s="5" t="s">
        <v>217</v>
      </c>
      <c r="G17" s="18"/>
    </row>
    <row r="18" spans="1:13" ht="16.5" customHeight="1">
      <c r="C18" s="5" t="s">
        <v>170</v>
      </c>
      <c r="E18" s="12">
        <v>9.1999999999999993</v>
      </c>
      <c r="G18" s="18">
        <v>-4510592</v>
      </c>
      <c r="I18" s="80">
        <v>-9683593</v>
      </c>
      <c r="J18" s="49"/>
      <c r="K18" s="18">
        <v>0</v>
      </c>
      <c r="L18" s="18"/>
      <c r="M18" s="19">
        <v>0</v>
      </c>
    </row>
    <row r="19" spans="1:13" ht="16.5" customHeight="1">
      <c r="B19" s="84" t="s">
        <v>206</v>
      </c>
      <c r="G19" s="19">
        <v>3</v>
      </c>
      <c r="I19" s="80">
        <v>1</v>
      </c>
      <c r="J19" s="5"/>
      <c r="K19" s="19">
        <v>0</v>
      </c>
      <c r="L19" s="5"/>
      <c r="M19" s="80">
        <v>0</v>
      </c>
    </row>
    <row r="20" spans="1:13" ht="16.5" customHeight="1">
      <c r="A20" s="1"/>
      <c r="B20" s="84" t="s">
        <v>13</v>
      </c>
      <c r="C20" s="15"/>
      <c r="G20" s="18">
        <v>607173</v>
      </c>
      <c r="I20" s="80">
        <v>493651</v>
      </c>
      <c r="J20" s="49"/>
      <c r="K20" s="18">
        <v>255006</v>
      </c>
      <c r="L20" s="18"/>
      <c r="M20" s="80">
        <v>220174</v>
      </c>
    </row>
    <row r="21" spans="1:13" ht="16.5" customHeight="1">
      <c r="A21" s="1"/>
      <c r="B21" s="84" t="s">
        <v>166</v>
      </c>
      <c r="C21" s="15"/>
      <c r="G21" s="18">
        <v>-1322536</v>
      </c>
      <c r="I21" s="80">
        <v>940546</v>
      </c>
      <c r="J21" s="5"/>
      <c r="K21" s="18">
        <v>0</v>
      </c>
      <c r="L21" s="18"/>
      <c r="M21" s="80">
        <v>0</v>
      </c>
    </row>
    <row r="22" spans="1:13" ht="16.5" customHeight="1">
      <c r="A22" s="1"/>
      <c r="B22" s="84" t="s">
        <v>207</v>
      </c>
      <c r="C22" s="15"/>
      <c r="G22" s="18">
        <v>-41523024</v>
      </c>
      <c r="I22" s="80">
        <v>-28458021</v>
      </c>
      <c r="J22" s="5"/>
      <c r="K22" s="18">
        <v>-5441208</v>
      </c>
      <c r="L22" s="18"/>
      <c r="M22" s="80">
        <v>10288649</v>
      </c>
    </row>
    <row r="23" spans="1:13" ht="16.5" customHeight="1">
      <c r="A23" s="1"/>
      <c r="B23" s="84" t="s">
        <v>153</v>
      </c>
      <c r="C23" s="15"/>
      <c r="G23" s="18">
        <v>-26047</v>
      </c>
      <c r="I23" s="80">
        <v>0</v>
      </c>
      <c r="J23" s="5"/>
      <c r="K23" s="18">
        <v>-14110</v>
      </c>
      <c r="L23" s="18"/>
      <c r="M23" s="80">
        <v>0</v>
      </c>
    </row>
    <row r="24" spans="1:13" ht="16.5" customHeight="1">
      <c r="A24" s="1"/>
      <c r="B24" s="84" t="s">
        <v>31</v>
      </c>
      <c r="C24" s="15"/>
      <c r="G24" s="18">
        <v>-5956756</v>
      </c>
      <c r="I24" s="80">
        <v>-4342768</v>
      </c>
      <c r="J24" s="49"/>
      <c r="K24" s="18">
        <v>-99232</v>
      </c>
      <c r="L24" s="18"/>
      <c r="M24" s="80">
        <v>-2285105</v>
      </c>
    </row>
    <row r="25" spans="1:13" ht="16.5" customHeight="1">
      <c r="A25" s="1"/>
      <c r="B25" s="84" t="s">
        <v>198</v>
      </c>
      <c r="C25" s="15"/>
      <c r="G25" s="18">
        <v>0</v>
      </c>
      <c r="I25" s="18">
        <v>0</v>
      </c>
      <c r="J25" s="49"/>
      <c r="K25" s="18">
        <v>-277913806</v>
      </c>
      <c r="L25" s="18"/>
      <c r="M25" s="18">
        <v>-448495500</v>
      </c>
    </row>
    <row r="26" spans="1:13" ht="16.5" customHeight="1">
      <c r="A26" s="1"/>
      <c r="B26" s="84" t="s">
        <v>21</v>
      </c>
      <c r="C26" s="15"/>
      <c r="G26" s="22">
        <v>40816940</v>
      </c>
      <c r="I26" s="88">
        <v>41804669</v>
      </c>
      <c r="J26" s="5"/>
      <c r="K26" s="22">
        <v>39659912</v>
      </c>
      <c r="L26" s="18"/>
      <c r="M26" s="88">
        <v>40791674</v>
      </c>
    </row>
    <row r="27" spans="1:13" ht="16.5" customHeight="1">
      <c r="A27" s="15"/>
      <c r="B27" s="5" t="s">
        <v>7</v>
      </c>
      <c r="C27" s="15"/>
      <c r="G27" s="19"/>
      <c r="I27" s="19"/>
      <c r="J27" s="5"/>
      <c r="K27" s="19"/>
      <c r="L27" s="5"/>
      <c r="M27" s="19"/>
    </row>
    <row r="28" spans="1:13" ht="16.5" customHeight="1">
      <c r="A28" s="14" t="s">
        <v>218</v>
      </c>
      <c r="B28" s="14"/>
      <c r="C28" s="14"/>
      <c r="D28" s="14"/>
      <c r="G28" s="19"/>
      <c r="H28" s="35"/>
      <c r="I28" s="19"/>
      <c r="J28" s="50"/>
      <c r="K28" s="19"/>
      <c r="M28" s="19"/>
    </row>
    <row r="29" spans="1:13" ht="16.5" customHeight="1">
      <c r="A29" s="150"/>
      <c r="B29" s="14" t="s">
        <v>95</v>
      </c>
      <c r="C29" s="14"/>
      <c r="D29" s="14"/>
      <c r="G29" s="19">
        <f>SUM(G14:G26)</f>
        <v>626440345</v>
      </c>
      <c r="H29" s="35"/>
      <c r="I29" s="19">
        <f>SUM(I14:I26)</f>
        <v>788579830</v>
      </c>
      <c r="J29" s="50"/>
      <c r="K29" s="19">
        <f>SUM(K14:K26)</f>
        <v>27513573</v>
      </c>
      <c r="M29" s="19">
        <f>SUM(M14:M26)</f>
        <v>7554620</v>
      </c>
    </row>
    <row r="30" spans="1:13" ht="16.5" customHeight="1">
      <c r="A30" s="16" t="s">
        <v>46</v>
      </c>
      <c r="G30" s="19"/>
      <c r="H30" s="35"/>
      <c r="I30" s="19"/>
      <c r="J30" s="50"/>
      <c r="K30" s="19"/>
      <c r="M30" s="19"/>
    </row>
    <row r="31" spans="1:13" ht="16.5" customHeight="1">
      <c r="A31" s="16" t="s">
        <v>187</v>
      </c>
      <c r="G31" s="19"/>
      <c r="H31" s="35"/>
      <c r="I31" s="19"/>
      <c r="J31" s="50"/>
      <c r="K31" s="19"/>
      <c r="M31" s="19"/>
    </row>
    <row r="32" spans="1:13" ht="16.5" customHeight="1">
      <c r="A32" s="15"/>
      <c r="B32" s="85" t="s">
        <v>154</v>
      </c>
      <c r="G32" s="80">
        <v>59411740</v>
      </c>
      <c r="H32" s="49"/>
      <c r="I32" s="80">
        <v>36485924</v>
      </c>
      <c r="J32" s="49"/>
      <c r="K32" s="18">
        <v>-9066137</v>
      </c>
      <c r="L32" s="5"/>
      <c r="M32" s="80">
        <v>5750747</v>
      </c>
    </row>
    <row r="33" spans="1:13" ht="16.5" customHeight="1">
      <c r="A33" s="15"/>
      <c r="B33" s="85" t="s">
        <v>4</v>
      </c>
      <c r="G33" s="80">
        <v>-3751644</v>
      </c>
      <c r="H33" s="49"/>
      <c r="I33" s="80">
        <v>3037037</v>
      </c>
      <c r="J33" s="49"/>
      <c r="K33" s="18">
        <v>1807020</v>
      </c>
      <c r="L33" s="18"/>
      <c r="M33" s="80">
        <v>512714</v>
      </c>
    </row>
    <row r="34" spans="1:13" ht="16.5" customHeight="1">
      <c r="A34" s="15"/>
      <c r="B34" s="85" t="s">
        <v>53</v>
      </c>
      <c r="G34" s="18">
        <v>-1194452</v>
      </c>
      <c r="H34" s="49"/>
      <c r="I34" s="80">
        <v>-5387764</v>
      </c>
      <c r="J34" s="49"/>
      <c r="K34" s="18">
        <v>0</v>
      </c>
      <c r="L34" s="18"/>
      <c r="M34" s="80">
        <v>0</v>
      </c>
    </row>
    <row r="35" spans="1:13" ht="16.5" customHeight="1">
      <c r="A35" s="15"/>
      <c r="B35" s="85" t="s">
        <v>32</v>
      </c>
      <c r="G35" s="80">
        <v>7292070</v>
      </c>
      <c r="H35" s="49"/>
      <c r="I35" s="80">
        <v>10725848</v>
      </c>
      <c r="J35" s="49"/>
      <c r="K35" s="18">
        <v>0</v>
      </c>
      <c r="L35" s="18"/>
      <c r="M35" s="80">
        <v>0</v>
      </c>
    </row>
    <row r="36" spans="1:13" ht="16.5" customHeight="1">
      <c r="A36" s="15" t="s">
        <v>188</v>
      </c>
      <c r="B36" s="85"/>
      <c r="G36" s="80"/>
      <c r="H36" s="49"/>
      <c r="I36" s="18"/>
      <c r="J36" s="49"/>
      <c r="K36" s="18"/>
      <c r="L36" s="18"/>
      <c r="M36" s="18"/>
    </row>
    <row r="37" spans="1:13" ht="16.5" customHeight="1">
      <c r="A37" s="15"/>
      <c r="B37" s="85" t="s">
        <v>111</v>
      </c>
      <c r="G37" s="18">
        <v>-161949363</v>
      </c>
      <c r="H37" s="49"/>
      <c r="I37" s="80">
        <v>149602082</v>
      </c>
      <c r="J37" s="49"/>
      <c r="K37" s="18">
        <v>6865581</v>
      </c>
      <c r="L37" s="18"/>
      <c r="M37" s="80">
        <v>-14301094</v>
      </c>
    </row>
    <row r="38" spans="1:13" ht="16.5" customHeight="1">
      <c r="A38" s="15"/>
      <c r="B38" s="85" t="s">
        <v>11</v>
      </c>
      <c r="G38" s="22">
        <v>-23771277</v>
      </c>
      <c r="H38" s="49"/>
      <c r="I38" s="88">
        <v>-1360166</v>
      </c>
      <c r="J38" s="49"/>
      <c r="K38" s="22">
        <v>-15735549</v>
      </c>
      <c r="L38" s="18"/>
      <c r="M38" s="88">
        <v>-2080688</v>
      </c>
    </row>
    <row r="39" spans="1:13" ht="16.5" customHeight="1">
      <c r="B39" s="84"/>
      <c r="G39" s="18"/>
      <c r="H39" s="50"/>
      <c r="I39" s="18"/>
      <c r="J39" s="50"/>
      <c r="K39" s="19"/>
      <c r="L39" s="50"/>
      <c r="M39" s="19"/>
    </row>
    <row r="40" spans="1:13" ht="16.5" customHeight="1">
      <c r="A40" s="14" t="s">
        <v>176</v>
      </c>
      <c r="B40" s="84"/>
      <c r="G40" s="19">
        <f>SUM(G29:G38)</f>
        <v>502477419</v>
      </c>
      <c r="H40" s="50"/>
      <c r="I40" s="19">
        <f>SUM(I29:I38)</f>
        <v>981682791</v>
      </c>
      <c r="J40" s="50"/>
      <c r="K40" s="19">
        <f>SUM(K29:K38)</f>
        <v>11384488</v>
      </c>
      <c r="L40" s="50"/>
      <c r="M40" s="19">
        <f>SUM(M29:M38)</f>
        <v>-2563701</v>
      </c>
    </row>
    <row r="41" spans="1:13" ht="16.5" customHeight="1">
      <c r="B41" s="84" t="s">
        <v>34</v>
      </c>
      <c r="G41" s="22">
        <v>-183338128</v>
      </c>
      <c r="H41" s="49"/>
      <c r="I41" s="88">
        <v>-241244638</v>
      </c>
      <c r="J41" s="49"/>
      <c r="K41" s="22">
        <v>-903551</v>
      </c>
      <c r="L41" s="49"/>
      <c r="M41" s="88">
        <v>-1088834</v>
      </c>
    </row>
    <row r="42" spans="1:13" ht="16.5" customHeight="1">
      <c r="G42" s="18"/>
      <c r="H42" s="35"/>
      <c r="I42" s="18"/>
      <c r="J42" s="50"/>
      <c r="K42" s="19"/>
      <c r="M42" s="19"/>
    </row>
    <row r="43" spans="1:13" ht="16.5" customHeight="1">
      <c r="A43" s="2" t="s">
        <v>175</v>
      </c>
      <c r="B43" s="14"/>
      <c r="G43" s="22">
        <f>SUM(G40:G41)</f>
        <v>319139291</v>
      </c>
      <c r="H43" s="35"/>
      <c r="I43" s="22">
        <f>SUM(I40:I41)</f>
        <v>740438153</v>
      </c>
      <c r="J43" s="50"/>
      <c r="K43" s="22">
        <f>SUM(K40:K41)</f>
        <v>10480937</v>
      </c>
      <c r="M43" s="22">
        <f>SUM(M40:M41)</f>
        <v>-3652535</v>
      </c>
    </row>
    <row r="44" spans="1:13" ht="16.5" customHeight="1">
      <c r="A44" s="2"/>
      <c r="B44" s="14"/>
      <c r="G44" s="18"/>
      <c r="H44" s="35"/>
      <c r="I44" s="18"/>
      <c r="J44" s="50"/>
      <c r="K44" s="18"/>
      <c r="M44" s="18"/>
    </row>
    <row r="45" spans="1:13" ht="16.5" customHeight="1">
      <c r="A45" s="2"/>
      <c r="B45" s="14"/>
      <c r="G45" s="18"/>
      <c r="H45" s="35"/>
      <c r="I45" s="18"/>
      <c r="J45" s="50"/>
      <c r="K45" s="18"/>
      <c r="M45" s="18"/>
    </row>
    <row r="46" spans="1:13" ht="16.5" customHeight="1">
      <c r="A46" s="2"/>
      <c r="B46" s="14"/>
      <c r="G46" s="18"/>
      <c r="H46" s="35"/>
      <c r="I46" s="18"/>
      <c r="J46" s="50"/>
      <c r="K46" s="18"/>
      <c r="M46" s="18"/>
    </row>
    <row r="47" spans="1:13" ht="16.5" customHeight="1">
      <c r="A47" s="2"/>
      <c r="B47" s="14"/>
      <c r="G47" s="18"/>
      <c r="H47" s="35"/>
      <c r="I47" s="18"/>
      <c r="J47" s="50"/>
      <c r="K47" s="18"/>
      <c r="M47" s="18"/>
    </row>
    <row r="48" spans="1:13" ht="14.25" customHeight="1">
      <c r="A48" s="2"/>
      <c r="B48" s="14"/>
      <c r="G48" s="18"/>
      <c r="H48" s="35"/>
      <c r="I48" s="18"/>
      <c r="J48" s="50"/>
      <c r="K48" s="18"/>
      <c r="M48" s="18"/>
    </row>
    <row r="49" spans="1:13" ht="16.5" customHeight="1">
      <c r="A49" s="2"/>
      <c r="B49" s="14"/>
      <c r="G49" s="18"/>
      <c r="H49" s="35"/>
      <c r="I49" s="18"/>
      <c r="J49" s="50"/>
      <c r="K49" s="18"/>
      <c r="M49" s="18"/>
    </row>
    <row r="50" spans="1:13" ht="16.5" customHeight="1">
      <c r="A50" s="2"/>
      <c r="B50" s="14"/>
      <c r="G50" s="18"/>
      <c r="H50" s="35"/>
      <c r="I50" s="18"/>
      <c r="J50" s="50"/>
      <c r="K50" s="18"/>
      <c r="M50" s="18"/>
    </row>
    <row r="51" spans="1:13" ht="16.5" customHeight="1">
      <c r="A51" s="156" t="s">
        <v>155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</row>
    <row r="52" spans="1:13" s="23" customFormat="1" ht="16.5" customHeight="1">
      <c r="A52" s="157" t="s">
        <v>156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</row>
    <row r="53" spans="1:13" ht="1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8"/>
      <c r="M53" s="15"/>
    </row>
    <row r="54" spans="1:13" ht="6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8"/>
      <c r="M54" s="15"/>
    </row>
    <row r="55" spans="1:13" ht="21.95" customHeight="1">
      <c r="A55" s="167" t="s">
        <v>168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</row>
    <row r="56" spans="1:13" ht="16.5" customHeight="1">
      <c r="A56" s="2" t="str">
        <f>A1</f>
        <v>Asia Network International Public Company Limited</v>
      </c>
    </row>
    <row r="57" spans="1:13" ht="16.5" customHeight="1">
      <c r="A57" s="2" t="s">
        <v>228</v>
      </c>
      <c r="B57" s="27"/>
      <c r="C57" s="27"/>
      <c r="D57" s="27"/>
      <c r="F57" s="27"/>
      <c r="H57" s="27"/>
      <c r="J57" s="34"/>
      <c r="L57" s="34"/>
    </row>
    <row r="58" spans="1:13" ht="16.5" customHeight="1">
      <c r="A58" s="6" t="str">
        <f>A3</f>
        <v>For the nine-month period ended 30 September 2025</v>
      </c>
      <c r="B58" s="37"/>
      <c r="C58" s="37"/>
      <c r="D58" s="37"/>
      <c r="E58" s="38"/>
      <c r="F58" s="37"/>
      <c r="G58" s="60"/>
      <c r="H58" s="37"/>
      <c r="I58" s="60"/>
      <c r="J58" s="39"/>
      <c r="K58" s="60"/>
      <c r="L58" s="39"/>
      <c r="M58" s="60"/>
    </row>
    <row r="59" spans="1:13" ht="16.5" customHeight="1">
      <c r="A59" s="2"/>
      <c r="B59" s="27"/>
      <c r="C59" s="27"/>
      <c r="D59" s="27"/>
      <c r="F59" s="27"/>
      <c r="H59" s="27"/>
      <c r="J59" s="34"/>
      <c r="L59" s="34"/>
    </row>
    <row r="60" spans="1:13" ht="16.5" customHeight="1">
      <c r="A60" s="2"/>
      <c r="B60" s="27"/>
      <c r="C60" s="27"/>
      <c r="D60" s="27"/>
      <c r="F60" s="27"/>
      <c r="H60" s="27"/>
      <c r="J60" s="34"/>
      <c r="L60" s="34"/>
    </row>
    <row r="61" spans="1:13" ht="16.5" customHeight="1">
      <c r="A61" s="2"/>
      <c r="B61" s="27"/>
      <c r="C61" s="27"/>
      <c r="D61" s="27"/>
      <c r="F61" s="27"/>
      <c r="G61" s="166" t="s">
        <v>50</v>
      </c>
      <c r="H61" s="166"/>
      <c r="I61" s="166"/>
      <c r="J61" s="34"/>
      <c r="K61" s="166" t="s">
        <v>47</v>
      </c>
      <c r="L61" s="166"/>
      <c r="M61" s="166"/>
    </row>
    <row r="62" spans="1:13" ht="16.5" customHeight="1">
      <c r="A62" s="27"/>
      <c r="B62" s="27"/>
      <c r="C62" s="27"/>
      <c r="D62" s="27"/>
      <c r="E62" s="4"/>
      <c r="F62" s="3"/>
      <c r="G62" s="154" t="s">
        <v>89</v>
      </c>
      <c r="H62" s="154"/>
      <c r="I62" s="154"/>
      <c r="J62" s="1"/>
      <c r="K62" s="154" t="s">
        <v>89</v>
      </c>
      <c r="L62" s="154"/>
      <c r="M62" s="154"/>
    </row>
    <row r="63" spans="1:13" ht="16.5" customHeight="1">
      <c r="A63" s="27"/>
      <c r="B63" s="27"/>
      <c r="C63" s="27"/>
      <c r="D63" s="27"/>
      <c r="E63" s="4"/>
      <c r="F63" s="3"/>
      <c r="G63" s="8" t="s">
        <v>90</v>
      </c>
      <c r="H63" s="8"/>
      <c r="I63" s="8" t="s">
        <v>90</v>
      </c>
      <c r="J63" s="19"/>
      <c r="K63" s="8" t="s">
        <v>90</v>
      </c>
      <c r="L63" s="8"/>
      <c r="M63" s="8" t="s">
        <v>90</v>
      </c>
    </row>
    <row r="64" spans="1:13" ht="16.5" customHeight="1">
      <c r="A64" s="27"/>
      <c r="B64" s="27"/>
      <c r="C64" s="27"/>
      <c r="D64" s="27"/>
      <c r="E64" s="4"/>
      <c r="F64" s="3"/>
      <c r="G64" s="29" t="s">
        <v>195</v>
      </c>
      <c r="H64" s="8"/>
      <c r="I64" s="29" t="s">
        <v>195</v>
      </c>
      <c r="J64" s="19"/>
      <c r="K64" s="29" t="s">
        <v>195</v>
      </c>
      <c r="L64" s="8"/>
      <c r="M64" s="29" t="s">
        <v>195</v>
      </c>
    </row>
    <row r="65" spans="1:13" ht="16.5" customHeight="1">
      <c r="F65" s="4"/>
      <c r="G65" s="10" t="s">
        <v>131</v>
      </c>
      <c r="H65" s="4"/>
      <c r="I65" s="10" t="s">
        <v>108</v>
      </c>
      <c r="J65" s="24"/>
      <c r="K65" s="10" t="s">
        <v>131</v>
      </c>
      <c r="L65" s="4"/>
      <c r="M65" s="10" t="s">
        <v>108</v>
      </c>
    </row>
    <row r="66" spans="1:13" ht="16.5" customHeight="1">
      <c r="E66" s="7" t="s">
        <v>1</v>
      </c>
      <c r="F66" s="12"/>
      <c r="G66" s="78" t="s">
        <v>2</v>
      </c>
      <c r="H66" s="79"/>
      <c r="I66" s="78" t="s">
        <v>2</v>
      </c>
      <c r="J66" s="79"/>
      <c r="K66" s="78" t="s">
        <v>2</v>
      </c>
      <c r="L66" s="79"/>
      <c r="M66" s="78" t="s">
        <v>2</v>
      </c>
    </row>
    <row r="67" spans="1:13" ht="16.5" customHeight="1">
      <c r="A67" s="14" t="s">
        <v>35</v>
      </c>
      <c r="G67" s="35"/>
      <c r="H67" s="35"/>
      <c r="I67" s="35"/>
      <c r="K67" s="35"/>
      <c r="M67" s="35"/>
    </row>
    <row r="68" spans="1:13" ht="16.5" customHeight="1">
      <c r="B68" s="84" t="s">
        <v>84</v>
      </c>
      <c r="G68" s="18">
        <v>5956756</v>
      </c>
      <c r="H68" s="81"/>
      <c r="I68" s="80">
        <v>4342768</v>
      </c>
      <c r="J68" s="81"/>
      <c r="K68" s="18">
        <v>150404</v>
      </c>
      <c r="L68" s="81"/>
      <c r="M68" s="80">
        <v>2236280</v>
      </c>
    </row>
    <row r="69" spans="1:13" ht="16.5" customHeight="1">
      <c r="B69" s="5" t="s">
        <v>220</v>
      </c>
      <c r="G69" s="18">
        <v>-1302768</v>
      </c>
      <c r="H69" s="81"/>
      <c r="I69" s="80">
        <v>0</v>
      </c>
      <c r="J69" s="81"/>
      <c r="K69" s="18">
        <v>0</v>
      </c>
      <c r="L69" s="81"/>
      <c r="M69" s="80">
        <v>0</v>
      </c>
    </row>
    <row r="70" spans="1:13" ht="16.5" customHeight="1">
      <c r="B70" s="5" t="s">
        <v>119</v>
      </c>
      <c r="G70" s="18">
        <v>-997001</v>
      </c>
      <c r="H70" s="81"/>
      <c r="I70" s="80">
        <v>-1886918</v>
      </c>
      <c r="J70" s="81"/>
      <c r="K70" s="18">
        <v>-58000</v>
      </c>
      <c r="L70" s="81"/>
      <c r="M70" s="80">
        <v>-84500</v>
      </c>
    </row>
    <row r="71" spans="1:13" ht="16.5" customHeight="1">
      <c r="B71" s="5" t="s">
        <v>208</v>
      </c>
      <c r="E71" s="12">
        <v>9.1</v>
      </c>
      <c r="G71" s="18">
        <v>0</v>
      </c>
      <c r="H71" s="81"/>
      <c r="I71" s="80">
        <v>-271779859</v>
      </c>
      <c r="J71" s="81"/>
      <c r="K71" s="18">
        <v>-1020000</v>
      </c>
      <c r="L71" s="81"/>
      <c r="M71" s="80">
        <v>-5413000</v>
      </c>
    </row>
    <row r="72" spans="1:13" ht="16.5" customHeight="1">
      <c r="B72" s="84" t="s">
        <v>201</v>
      </c>
      <c r="G72" s="18"/>
      <c r="H72" s="81"/>
      <c r="I72" s="80"/>
      <c r="J72" s="89"/>
      <c r="K72" s="18"/>
      <c r="L72" s="81"/>
      <c r="M72" s="80"/>
    </row>
    <row r="73" spans="1:13" ht="16.5" customHeight="1">
      <c r="B73" s="84"/>
      <c r="C73" s="5" t="s">
        <v>202</v>
      </c>
      <c r="G73" s="18">
        <v>0</v>
      </c>
      <c r="H73" s="81"/>
      <c r="I73" s="80">
        <v>36</v>
      </c>
      <c r="J73" s="89"/>
      <c r="K73" s="18">
        <v>0</v>
      </c>
      <c r="L73" s="81"/>
      <c r="M73" s="80">
        <v>0</v>
      </c>
    </row>
    <row r="74" spans="1:13" ht="16.5" customHeight="1">
      <c r="B74" s="84" t="s">
        <v>203</v>
      </c>
      <c r="G74" s="18">
        <v>0</v>
      </c>
      <c r="H74" s="81"/>
      <c r="I74" s="80">
        <v>-503270</v>
      </c>
      <c r="J74" s="89"/>
      <c r="K74" s="18">
        <v>0</v>
      </c>
      <c r="L74" s="81"/>
      <c r="M74" s="80">
        <v>0</v>
      </c>
    </row>
    <row r="75" spans="1:13" ht="16.5" customHeight="1">
      <c r="B75" s="5" t="s">
        <v>129</v>
      </c>
      <c r="G75" s="18">
        <v>10133013</v>
      </c>
      <c r="H75" s="81"/>
      <c r="I75" s="80">
        <v>14230257</v>
      </c>
      <c r="J75" s="81"/>
      <c r="K75" s="18">
        <v>0</v>
      </c>
      <c r="L75" s="81"/>
      <c r="M75" s="80">
        <v>0</v>
      </c>
    </row>
    <row r="76" spans="1:13" ht="16.5" customHeight="1">
      <c r="B76" s="5" t="s">
        <v>130</v>
      </c>
      <c r="G76" s="18">
        <v>-3581550</v>
      </c>
      <c r="H76" s="81"/>
      <c r="I76" s="80">
        <v>-127191732</v>
      </c>
      <c r="J76" s="81"/>
      <c r="K76" s="18">
        <v>0</v>
      </c>
      <c r="L76" s="81"/>
      <c r="M76" s="80">
        <v>0</v>
      </c>
    </row>
    <row r="77" spans="1:13" ht="16.5" customHeight="1">
      <c r="B77" s="5" t="s">
        <v>182</v>
      </c>
      <c r="G77" s="80">
        <v>0</v>
      </c>
      <c r="H77" s="82"/>
      <c r="I77" s="80">
        <v>0</v>
      </c>
      <c r="J77" s="82"/>
      <c r="K77" s="18">
        <v>0</v>
      </c>
      <c r="L77" s="82"/>
      <c r="M77" s="80">
        <v>-800000</v>
      </c>
    </row>
    <row r="78" spans="1:13" ht="16.5" customHeight="1">
      <c r="B78" s="5" t="s">
        <v>183</v>
      </c>
      <c r="E78" s="12">
        <v>17.3</v>
      </c>
      <c r="G78" s="18">
        <v>0</v>
      </c>
      <c r="H78" s="83"/>
      <c r="I78" s="80">
        <v>0</v>
      </c>
      <c r="J78" s="83"/>
      <c r="K78" s="18">
        <v>10000000</v>
      </c>
      <c r="L78" s="83"/>
      <c r="M78" s="80">
        <v>10000000</v>
      </c>
    </row>
    <row r="79" spans="1:13" ht="16.5" customHeight="1">
      <c r="B79" s="5" t="s">
        <v>209</v>
      </c>
      <c r="E79" s="12">
        <v>8</v>
      </c>
      <c r="G79" s="18">
        <v>-14968712</v>
      </c>
      <c r="H79" s="83"/>
      <c r="I79" s="80">
        <v>0</v>
      </c>
      <c r="J79" s="83"/>
      <c r="K79" s="18">
        <v>0</v>
      </c>
      <c r="L79" s="83"/>
      <c r="M79" s="80">
        <v>0</v>
      </c>
    </row>
    <row r="80" spans="1:13" ht="16.5" customHeight="1">
      <c r="B80" s="5" t="s">
        <v>120</v>
      </c>
      <c r="G80" s="22">
        <v>0</v>
      </c>
      <c r="H80" s="82"/>
      <c r="I80" s="88">
        <v>0</v>
      </c>
      <c r="J80" s="82"/>
      <c r="K80" s="22">
        <v>380935208</v>
      </c>
      <c r="L80" s="82"/>
      <c r="M80" s="88">
        <v>206692371</v>
      </c>
    </row>
    <row r="81" spans="1:13" ht="16.5" customHeight="1">
      <c r="G81" s="18"/>
      <c r="I81" s="18"/>
      <c r="J81" s="49"/>
      <c r="K81" s="18"/>
      <c r="L81" s="5"/>
      <c r="M81" s="18"/>
    </row>
    <row r="82" spans="1:13" s="15" customFormat="1" ht="16.5" customHeight="1">
      <c r="A82" s="14" t="s">
        <v>177</v>
      </c>
      <c r="B82" s="5"/>
      <c r="C82" s="5"/>
      <c r="D82" s="5"/>
      <c r="E82" s="12"/>
      <c r="F82" s="5"/>
      <c r="G82" s="22">
        <f>SUM(G68:G80)</f>
        <v>-4760262</v>
      </c>
      <c r="H82" s="35"/>
      <c r="I82" s="22">
        <f>SUM(I68:I80)</f>
        <v>-382788718</v>
      </c>
      <c r="J82" s="50"/>
      <c r="K82" s="60">
        <f>SUM(K68:K81)</f>
        <v>390007612</v>
      </c>
      <c r="L82" s="35"/>
      <c r="M82" s="60">
        <f>SUM(M68:M81)</f>
        <v>212631151</v>
      </c>
    </row>
    <row r="83" spans="1:13" s="15" customFormat="1" ht="16.5" customHeight="1">
      <c r="A83" s="14"/>
      <c r="B83" s="5"/>
      <c r="C83" s="5"/>
      <c r="D83" s="5"/>
      <c r="E83" s="12"/>
      <c r="F83" s="5"/>
      <c r="G83" s="18"/>
      <c r="H83" s="35"/>
      <c r="I83" s="18"/>
      <c r="J83" s="50"/>
      <c r="K83" s="50"/>
      <c r="L83" s="35"/>
      <c r="M83" s="50"/>
    </row>
    <row r="84" spans="1:13" ht="16.5" customHeight="1">
      <c r="A84" s="14" t="s">
        <v>36</v>
      </c>
      <c r="H84" s="35"/>
      <c r="J84" s="50"/>
      <c r="K84" s="35"/>
      <c r="M84" s="35"/>
    </row>
    <row r="85" spans="1:13" ht="16.5" customHeight="1">
      <c r="B85" s="84" t="s">
        <v>37</v>
      </c>
      <c r="G85" s="18">
        <v>-40816940</v>
      </c>
      <c r="H85" s="49"/>
      <c r="I85" s="80">
        <v>-41804669</v>
      </c>
      <c r="J85" s="49"/>
      <c r="K85" s="18">
        <v>-39659912</v>
      </c>
      <c r="L85" s="49"/>
      <c r="M85" s="80">
        <v>-40791674</v>
      </c>
    </row>
    <row r="86" spans="1:13" ht="16.5" customHeight="1">
      <c r="B86" s="85" t="s">
        <v>85</v>
      </c>
      <c r="G86" s="18">
        <v>-11608537</v>
      </c>
      <c r="H86" s="49"/>
      <c r="I86" s="80">
        <v>-11200816</v>
      </c>
      <c r="J86" s="49"/>
      <c r="K86" s="18">
        <v>-40446</v>
      </c>
      <c r="L86" s="49"/>
      <c r="M86" s="80">
        <v>-86696</v>
      </c>
    </row>
    <row r="87" spans="1:13" ht="16.5" customHeight="1">
      <c r="B87" s="85" t="s">
        <v>164</v>
      </c>
      <c r="G87" s="18">
        <v>60266411</v>
      </c>
      <c r="H87" s="49"/>
      <c r="I87" s="80" t="s">
        <v>140</v>
      </c>
      <c r="J87" s="49"/>
      <c r="K87" s="18">
        <v>60000000</v>
      </c>
      <c r="L87" s="49"/>
      <c r="M87" s="80" t="s">
        <v>140</v>
      </c>
    </row>
    <row r="88" spans="1:13" ht="16.5" customHeight="1">
      <c r="B88" s="85" t="s">
        <v>133</v>
      </c>
      <c r="G88" s="18">
        <v>-160266411</v>
      </c>
      <c r="H88" s="49"/>
      <c r="I88" s="80">
        <v>-140000000</v>
      </c>
      <c r="J88" s="49"/>
      <c r="K88" s="18">
        <v>-160000000</v>
      </c>
      <c r="L88" s="49"/>
      <c r="M88" s="80">
        <v>-140000000</v>
      </c>
    </row>
    <row r="89" spans="1:13" ht="16.5" customHeight="1">
      <c r="B89" s="85" t="s">
        <v>184</v>
      </c>
      <c r="E89" s="12">
        <v>11.2</v>
      </c>
      <c r="G89" s="18">
        <v>-190000000</v>
      </c>
      <c r="H89" s="49"/>
      <c r="I89" s="80">
        <v>-165000000</v>
      </c>
      <c r="J89" s="49"/>
      <c r="K89" s="18">
        <v>-190000000</v>
      </c>
      <c r="L89" s="49"/>
      <c r="M89" s="80">
        <v>-165000000</v>
      </c>
    </row>
    <row r="90" spans="1:13" ht="16.5" customHeight="1">
      <c r="B90" s="84" t="s">
        <v>157</v>
      </c>
      <c r="G90" s="18">
        <v>0</v>
      </c>
      <c r="H90" s="49"/>
      <c r="I90" s="80">
        <v>-92363075</v>
      </c>
      <c r="J90" s="49"/>
      <c r="K90" s="18">
        <v>0</v>
      </c>
      <c r="L90" s="49"/>
      <c r="M90" s="18">
        <v>-92363075</v>
      </c>
    </row>
    <row r="91" spans="1:13" ht="16.5" customHeight="1">
      <c r="B91" s="5" t="s">
        <v>158</v>
      </c>
      <c r="G91" s="22">
        <v>-46238000</v>
      </c>
      <c r="H91" s="49"/>
      <c r="I91" s="22">
        <v>-20020000</v>
      </c>
      <c r="J91" s="49"/>
      <c r="K91" s="22">
        <v>0</v>
      </c>
      <c r="L91" s="49"/>
      <c r="M91" s="22" t="s">
        <v>140</v>
      </c>
    </row>
    <row r="92" spans="1:13" ht="16.5" customHeight="1">
      <c r="G92" s="18"/>
      <c r="I92" s="18"/>
      <c r="J92" s="49"/>
      <c r="K92" s="18"/>
      <c r="L92" s="5"/>
      <c r="M92" s="18"/>
    </row>
    <row r="93" spans="1:13" ht="16.5" customHeight="1">
      <c r="A93" s="14" t="s">
        <v>167</v>
      </c>
      <c r="B93" s="14"/>
      <c r="G93" s="60">
        <f>SUM(G85:G91)</f>
        <v>-388663477</v>
      </c>
      <c r="H93" s="35"/>
      <c r="I93" s="60">
        <f>SUM(I85:I91)</f>
        <v>-470388560</v>
      </c>
      <c r="J93" s="50"/>
      <c r="K93" s="60">
        <f>SUM(K85:K91)</f>
        <v>-329700358</v>
      </c>
      <c r="M93" s="60">
        <f>SUM(M85:M91)</f>
        <v>-438241445</v>
      </c>
    </row>
    <row r="94" spans="1:13" ht="16.5" customHeight="1">
      <c r="H94" s="35"/>
      <c r="J94" s="50"/>
      <c r="K94" s="35"/>
      <c r="M94" s="35"/>
    </row>
    <row r="95" spans="1:13" ht="16.5" customHeight="1">
      <c r="A95" s="14" t="s">
        <v>159</v>
      </c>
      <c r="B95" s="14"/>
      <c r="G95" s="19">
        <f>SUM(G93,G82,G43)</f>
        <v>-74284448</v>
      </c>
      <c r="I95" s="19">
        <f>SUM(I93,I82,I43)</f>
        <v>-112739125</v>
      </c>
      <c r="J95" s="49"/>
      <c r="K95" s="19">
        <f>SUM(K93,K82,K43)</f>
        <v>70788191</v>
      </c>
      <c r="L95" s="5"/>
      <c r="M95" s="19">
        <f>SUM(M93,M82,M43)</f>
        <v>-229262829</v>
      </c>
    </row>
    <row r="96" spans="1:13" ht="16.5" customHeight="1">
      <c r="A96" s="5" t="s">
        <v>178</v>
      </c>
      <c r="G96" s="18">
        <v>1178952473</v>
      </c>
      <c r="I96" s="90">
        <v>1365839888</v>
      </c>
      <c r="J96" s="49"/>
      <c r="K96" s="18">
        <v>85877453</v>
      </c>
      <c r="L96" s="5"/>
      <c r="M96" s="90">
        <v>382324817</v>
      </c>
    </row>
    <row r="97" spans="1:13" ht="16.5" customHeight="1">
      <c r="A97" s="5" t="s">
        <v>160</v>
      </c>
      <c r="G97" s="44">
        <v>5174245</v>
      </c>
      <c r="I97" s="91">
        <v>-62502319</v>
      </c>
      <c r="J97" s="49"/>
      <c r="K97" s="44">
        <v>0</v>
      </c>
      <c r="L97" s="5"/>
      <c r="M97" s="91">
        <v>0</v>
      </c>
    </row>
    <row r="98" spans="1:13" ht="16.5" customHeight="1">
      <c r="G98" s="18"/>
      <c r="I98" s="18"/>
      <c r="J98" s="49"/>
      <c r="K98" s="19"/>
      <c r="L98" s="5"/>
      <c r="M98" s="19"/>
    </row>
    <row r="99" spans="1:13" ht="16.5" customHeight="1" thickBot="1">
      <c r="A99" s="14" t="s">
        <v>94</v>
      </c>
      <c r="G99" s="151">
        <f>SUM(G95:G97)</f>
        <v>1109842270</v>
      </c>
      <c r="H99" s="35"/>
      <c r="I99" s="151">
        <f>SUM(I95:I97)</f>
        <v>1190598444</v>
      </c>
      <c r="J99" s="50"/>
      <c r="K99" s="151">
        <f>SUM(K95:K97)</f>
        <v>156665644</v>
      </c>
      <c r="M99" s="151">
        <f>SUM(M95:M97)</f>
        <v>153061988</v>
      </c>
    </row>
    <row r="100" spans="1:13" ht="16.5" customHeight="1" thickTop="1">
      <c r="A100" s="14"/>
      <c r="G100" s="86"/>
      <c r="H100" s="30"/>
      <c r="I100" s="30"/>
      <c r="J100" s="30"/>
      <c r="K100" s="30"/>
      <c r="M100" s="30"/>
    </row>
    <row r="101" spans="1:13" ht="16.5" customHeight="1">
      <c r="A101" s="14" t="s">
        <v>226</v>
      </c>
      <c r="G101" s="30"/>
      <c r="H101" s="30"/>
      <c r="I101" s="30"/>
      <c r="J101" s="30"/>
      <c r="K101" s="30"/>
      <c r="M101" s="30"/>
    </row>
    <row r="102" spans="1:13" ht="16.5" customHeight="1">
      <c r="A102" s="5" t="s">
        <v>179</v>
      </c>
      <c r="G102" s="80">
        <v>0</v>
      </c>
      <c r="I102" s="80">
        <v>0</v>
      </c>
      <c r="J102" s="49"/>
      <c r="K102" s="80">
        <v>0</v>
      </c>
      <c r="L102" s="5"/>
      <c r="M102" s="90">
        <v>702812258</v>
      </c>
    </row>
    <row r="103" spans="1:13" ht="16.5" customHeight="1">
      <c r="A103" s="5" t="s">
        <v>204</v>
      </c>
      <c r="E103" s="5"/>
      <c r="G103" s="152">
        <v>19039053</v>
      </c>
      <c r="H103" s="87"/>
      <c r="I103" s="80">
        <v>0</v>
      </c>
      <c r="J103" s="87"/>
      <c r="K103" s="80">
        <v>0</v>
      </c>
      <c r="L103" s="87"/>
      <c r="M103" s="80">
        <v>0</v>
      </c>
    </row>
    <row r="104" spans="1:13" ht="12.75" customHeight="1">
      <c r="E104" s="5"/>
      <c r="G104" s="35"/>
      <c r="I104" s="5"/>
      <c r="J104" s="5"/>
      <c r="K104" s="35"/>
      <c r="L104" s="5"/>
      <c r="M104" s="5"/>
    </row>
    <row r="105" spans="1:13" ht="15.75" customHeight="1">
      <c r="E105" s="5"/>
      <c r="G105" s="35"/>
      <c r="I105" s="5"/>
      <c r="J105" s="5"/>
      <c r="K105" s="35"/>
      <c r="L105" s="5"/>
      <c r="M105" s="5"/>
    </row>
    <row r="106" spans="1:13" ht="16.5" customHeight="1">
      <c r="A106" s="156" t="s">
        <v>161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</row>
    <row r="107" spans="1:13" s="23" customFormat="1" ht="16.5" customHeight="1">
      <c r="A107" s="157" t="s">
        <v>162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</row>
    <row r="108" spans="1:13" ht="15.6" customHeight="1">
      <c r="A108" s="84"/>
      <c r="B108" s="17"/>
      <c r="C108" s="17"/>
      <c r="D108" s="17"/>
      <c r="E108" s="15"/>
      <c r="F108" s="15"/>
      <c r="G108" s="26"/>
      <c r="I108" s="26"/>
      <c r="J108" s="15"/>
      <c r="K108" s="15"/>
      <c r="L108" s="18"/>
      <c r="M108" s="15"/>
    </row>
    <row r="109" spans="1:13" ht="11.25" customHeight="1">
      <c r="A109" s="84"/>
      <c r="B109" s="17"/>
      <c r="C109" s="17"/>
      <c r="D109" s="17"/>
      <c r="E109" s="15"/>
      <c r="F109" s="15"/>
      <c r="G109" s="26"/>
      <c r="I109" s="26"/>
      <c r="J109" s="15"/>
      <c r="K109" s="15"/>
      <c r="L109" s="18"/>
      <c r="M109" s="15"/>
    </row>
    <row r="110" spans="1:13" ht="21.95" customHeight="1">
      <c r="A110" s="155" t="str">
        <f>A55</f>
        <v>The accompanying notes are an integral part of this interim financial information.</v>
      </c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</row>
  </sheetData>
  <mergeCells count="15">
    <mergeCell ref="A106:M106"/>
    <mergeCell ref="A107:M107"/>
    <mergeCell ref="A110:M110"/>
    <mergeCell ref="A52:M52"/>
    <mergeCell ref="A55:M55"/>
    <mergeCell ref="G61:I61"/>
    <mergeCell ref="K61:M61"/>
    <mergeCell ref="G62:I62"/>
    <mergeCell ref="K62:M62"/>
    <mergeCell ref="A51:M51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3M</vt:lpstr>
      <vt:lpstr>PL 7-8 9M</vt:lpstr>
      <vt:lpstr>EQ Conso 9</vt:lpstr>
      <vt:lpstr>EQ Separate 10</vt:lpstr>
      <vt:lpstr>CF 11-12</vt:lpstr>
      <vt:lpstr>'BS 2-4'!Print_Area</vt:lpstr>
      <vt:lpstr>'CF 11-12'!Print_Area</vt:lpstr>
      <vt:lpstr>'EQ Conso 9'!Print_Area</vt:lpstr>
      <vt:lpstr>'PL 5-6 3M'!Print_Area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Duangporn Pongvitayakorn (TH)</cp:lastModifiedBy>
  <cp:lastPrinted>2025-11-03T09:44:18Z</cp:lastPrinted>
  <dcterms:created xsi:type="dcterms:W3CDTF">2001-03-23T09:28:11Z</dcterms:created>
  <dcterms:modified xsi:type="dcterms:W3CDTF">2025-11-03T09:44:20Z</dcterms:modified>
</cp:coreProperties>
</file>