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9. Sep 25\FS\Reviewed\"/>
    </mc:Choice>
  </mc:AlternateContent>
  <xr:revisionPtr revIDLastSave="0" documentId="13_ncr:1_{D7F36C7C-90D8-497B-BDE0-8119D87C21CD}" xr6:coauthVersionLast="47" xr6:coauthVersionMax="47" xr10:uidLastSave="{00000000-0000-0000-0000-000000000000}"/>
  <bookViews>
    <workbookView xWindow="-120" yWindow="-120" windowWidth="29040" windowHeight="15840" tabRatio="811" xr2:uid="{B0E58C2F-F3D2-4507-A7A7-F0C7CCCCC2AF}"/>
  </bookViews>
  <sheets>
    <sheet name="BS-3-4" sheetId="26" r:id="rId1"/>
    <sheet name="PL3 5-6" sheetId="2" r:id="rId2"/>
    <sheet name="PL9 7-8" sheetId="17" r:id="rId3"/>
    <sheet name="SE_Conso 9" sheetId="27" r:id="rId4"/>
    <sheet name="SE_Conso 10" sheetId="18" r:id="rId5"/>
    <sheet name="SE_Bank 11" sheetId="29" r:id="rId6"/>
    <sheet name="SE_Bank 12" sheetId="19" r:id="rId7"/>
    <sheet name="CF 13-14" sheetId="25" r:id="rId8"/>
  </sheets>
  <definedNames>
    <definedName name="_xx1002">#REF!</definedName>
    <definedName name="_xx1200">#REF!</definedName>
    <definedName name="_xx1201">#REF!</definedName>
    <definedName name="_xx1204">#REF!</definedName>
    <definedName name="_xx1205">#REF!</definedName>
    <definedName name="_xx1206">#REF!</definedName>
    <definedName name="_xx1400">#REF!</definedName>
    <definedName name="_xx1600">#REF!</definedName>
    <definedName name="_xx1601">#REF!</definedName>
    <definedName name="_xx1603">#REF!</definedName>
    <definedName name="_xx1604">#REF!</definedName>
    <definedName name="_xx1700">#REF!</definedName>
    <definedName name="_xx1800">#REF!</definedName>
    <definedName name="_xx1820">#REF!</definedName>
    <definedName name="_xx1821">#REF!</definedName>
    <definedName name="_xx1900">#REF!</definedName>
    <definedName name="_xx1901">#REF!</definedName>
    <definedName name="_xx2052">#REF!</definedName>
    <definedName name="_xx2053">#REF!</definedName>
    <definedName name="_xx2055">#REF!</definedName>
    <definedName name="_xx2200">#REF!</definedName>
    <definedName name="_xx2201">#REF!</definedName>
    <definedName name="_xx2202">#REF!</definedName>
    <definedName name="_xx2203">#REF!</definedName>
    <definedName name="_xx2204">#REF!</definedName>
    <definedName name="_xx2205">#REF!</definedName>
    <definedName name="_xx2206">#REF!</definedName>
    <definedName name="_xx2208">#REF!</definedName>
    <definedName name="_xx2211">#REF!</definedName>
    <definedName name="_xx2213">#REF!</definedName>
    <definedName name="_xx2214">#REF!</definedName>
    <definedName name="_xx2217">#REF!</definedName>
    <definedName name="_xx2218">#REF!</definedName>
    <definedName name="_xx2220">#REF!</definedName>
    <definedName name="_xx2500">#REF!</definedName>
    <definedName name="_xx2502">#REF!</definedName>
    <definedName name="_xx2505">#REF!</definedName>
    <definedName name="_xx2506">#REF!</definedName>
    <definedName name="_xx2507">#REF!</definedName>
    <definedName name="_xx2508">#REF!</definedName>
    <definedName name="_xx2510">#REF!</definedName>
    <definedName name="_xx2511">#REF!</definedName>
    <definedName name="_xx2512">#REF!</definedName>
    <definedName name="_xx2513">#REF!</definedName>
    <definedName name="_xx3000">#REF!</definedName>
    <definedName name="_xx3311">#REF!</definedName>
    <definedName name="_xx3312">#REF!</definedName>
    <definedName name="_xx4000">#REF!</definedName>
    <definedName name="_xx4001">#REF!</definedName>
    <definedName name="_xx4002">#REF!</definedName>
    <definedName name="_xx4003">#REF!</definedName>
    <definedName name="_xx4300">#REF!</definedName>
    <definedName name="_xx4302">#REF!</definedName>
    <definedName name="_xx4303">#REF!</definedName>
    <definedName name="_xx5020">#REF!</definedName>
    <definedName name="_xx5021">#REF!</definedName>
    <definedName name="_xx5700">#REF!</definedName>
    <definedName name="_xx5701">#REF!</definedName>
    <definedName name="_xx5702">#REF!</definedName>
    <definedName name="_xx5703">#REF!</definedName>
    <definedName name="_xx5704">#REF!</definedName>
    <definedName name="_xx5705">#REF!</definedName>
    <definedName name="_xx5706">#REF!</definedName>
    <definedName name="_xx5707">#REF!</definedName>
    <definedName name="_xx5708">#REF!</definedName>
    <definedName name="_xx5709">#REF!</definedName>
    <definedName name="_xx5710">#REF!</definedName>
    <definedName name="_xx5711">#REF!</definedName>
    <definedName name="_xx5712">#REF!</definedName>
    <definedName name="_xx5713">#REF!</definedName>
    <definedName name="_xx5800">#REF!</definedName>
    <definedName name="_xx5801">#REF!</definedName>
    <definedName name="_xx5802">#REF!</definedName>
    <definedName name="_xx5803">#REF!</definedName>
    <definedName name="_xx5804">#REF!</definedName>
    <definedName name="_xx5805">#REF!</definedName>
    <definedName name="_xx5806">#REF!</definedName>
    <definedName name="_xx5807">#REF!</definedName>
    <definedName name="_xx5808">#REF!</definedName>
    <definedName name="_xx5809">#REF!</definedName>
    <definedName name="_xx5810">#REF!</definedName>
    <definedName name="_xx5811">#REF!</definedName>
    <definedName name="_xx5812">#REF!</definedName>
    <definedName name="_xx5813">#REF!</definedName>
    <definedName name="_xx5814">#REF!</definedName>
    <definedName name="_xx5815">#REF!</definedName>
    <definedName name="_xx5816">#REF!</definedName>
    <definedName name="_xx5817">#REF!</definedName>
    <definedName name="_xx5819">#REF!</definedName>
    <definedName name="_xx5820">#REF!</definedName>
    <definedName name="_xx5821">#REF!</definedName>
    <definedName name="_xx5823">#REF!</definedName>
    <definedName name="_xx5825">#REF!</definedName>
    <definedName name="_xx5826">#REF!</definedName>
    <definedName name="_xx5828">#REF!</definedName>
    <definedName name="_xx5830">#REF!</definedName>
    <definedName name="_xx5831">#REF!</definedName>
    <definedName name="_xx5833">#REF!</definedName>
    <definedName name="_xx5834">#REF!</definedName>
    <definedName name="_xx5835">#REF!</definedName>
    <definedName name="_xx5836">#REF!</definedName>
    <definedName name="_xx9007">#REF!</definedName>
    <definedName name="_xx9008">#REF!</definedName>
    <definedName name="_xx9009">#REF!</definedName>
    <definedName name="_xx9010">#REF!</definedName>
    <definedName name="_xx9011">#REF!</definedName>
    <definedName name="a">#REF!</definedName>
    <definedName name="ADJ">#REF!</definedName>
    <definedName name="Analyst">#REF!</definedName>
    <definedName name="Ap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">#REF!</definedName>
    <definedName name="BG_Del" hidden="1">15</definedName>
    <definedName name="BG_Ins" hidden="1">4</definedName>
    <definedName name="BG_Mod" hidden="1">6</definedName>
    <definedName name="bo">#REF!</definedName>
    <definedName name="bvbbbb">#REF!</definedName>
    <definedName name="CEO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ollateralTypes">#REF!</definedName>
    <definedName name="copy">#REF!</definedName>
    <definedName name="CY_NET_INCOME">#REF!</definedName>
    <definedName name="_xlnm.Database">#REF!</definedName>
    <definedName name="dfdf" localSheetId="7">#REF!</definedName>
    <definedName name="dfdf">#REF!</definedName>
    <definedName name="Ex.No3">#REF!</definedName>
    <definedName name="Ex.แผนงานกฎระเบียบทางการNo.3">#REF!</definedName>
    <definedName name="Feature">#REF!</definedName>
    <definedName name="Group">#REF!</definedName>
    <definedName name="Hide_Area" localSheetId="7">#REF!</definedName>
    <definedName name="Hide_Area" localSheetId="2">#REF!</definedName>
    <definedName name="Hide_Area" localSheetId="6">#REF!</definedName>
    <definedName name="Hide_Area" localSheetId="4">#REF!</definedName>
    <definedName name="Hide_Area">#REF!</definedName>
    <definedName name="HL">#REF!</definedName>
    <definedName name="ItemB">#REF!</definedName>
    <definedName name="J">#REF!</definedName>
    <definedName name="jjj">#REF!</definedName>
    <definedName name="KPI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n">#REF!</definedName>
    <definedName name="n561.">#REF!</definedName>
    <definedName name="ok_h" localSheetId="7">#REF!</definedName>
    <definedName name="ok_h" localSheetId="2">#REF!</definedName>
    <definedName name="ok_h" localSheetId="6">#REF!</definedName>
    <definedName name="ok_h" localSheetId="4">#REF!</definedName>
    <definedName name="ok_h">#REF!</definedName>
    <definedName name="price01022006">#REF!</definedName>
    <definedName name="price0102200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_xlnm.Print_Area" localSheetId="7">'CF 13-14'!$A$1:$K$93</definedName>
    <definedName name="_xlnm.Print_Area" localSheetId="1">'PL3 5-6'!$A$1:$L$75</definedName>
    <definedName name="_xlnm.Print_Area" localSheetId="2">'PL9 7-8'!$A$1:$L$77</definedName>
    <definedName name="_xlnm.Print_Area" localSheetId="5">'SE_Bank 11'!$A$1:$U$26</definedName>
    <definedName name="_xlnm.Print_Area" localSheetId="6">'SE_Bank 12'!$A$1:$Z$26</definedName>
    <definedName name="_xlnm.Print_Area" localSheetId="4">'SE_Conso 10'!$A$1:$Y$26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sssssssssss">#REF!</definedName>
    <definedName name="text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136</definedName>
    <definedName name="xhh">#REF!</definedName>
    <definedName name="xxcr">#REF!</definedName>
    <definedName name="xxdr">#REF!</definedName>
    <definedName name="yc">#REF!</definedName>
    <definedName name="YesNo">#REF!</definedName>
    <definedName name="Z_8E543494_CF83_4029_A6EF_3B6D8983F146_.wvu.PrintArea" localSheetId="1" hidden="1">'PL3 5-6'!$A$1:$L$64</definedName>
    <definedName name="Z_8E543494_CF83_4029_A6EF_3B6D8983F146_.wvu.PrintArea" localSheetId="2" hidden="1">'PL9 7-8'!#REF!</definedName>
    <definedName name="Z_8E543494_CF83_4029_A6EF_3B6D8983F146_.wvu.Rows" localSheetId="1" hidden="1">'PL3 5-6'!#REF!</definedName>
    <definedName name="Z_8E543494_CF83_4029_A6EF_3B6D8983F146_.wvu.Rows" localSheetId="2" hidden="1">'PL9 7-8'!#REF!</definedName>
    <definedName name="กด" localSheetId="7">#REF!</definedName>
    <definedName name="กด">#REF!</definedName>
    <definedName name="งส">#REF!</definedName>
    <definedName name="งาน">#REF!</definedName>
    <definedName name="ชื่อ" localSheetId="7">#REF!</definedName>
    <definedName name="ชื่อ" localSheetId="2">#REF!</definedName>
    <definedName name="ชื่อ" localSheetId="6">#REF!</definedName>
    <definedName name="ชื่อ" localSheetId="4">#REF!</definedName>
    <definedName name="ชื่อ">#REF!</definedName>
    <definedName name="ดเ">#REF!</definedName>
    <definedName name="ด้ห้">#REF!</definedName>
    <definedName name="ท119">#REF!</definedName>
    <definedName name="ท337">#REF!</definedName>
    <definedName name="ท370">#REF!</definedName>
    <definedName name="ท383">#REF!</definedName>
    <definedName name="ท412">#REF!</definedName>
    <definedName name="ท532">#REF!</definedName>
    <definedName name="ท68">#REF!</definedName>
    <definedName name="ท76">#REF!</definedName>
    <definedName name="ทท">#REF!</definedName>
    <definedName name="แผน">#REF!</definedName>
    <definedName name="แผน1">#REF!</definedName>
    <definedName name="พระราม2">#REF!</definedName>
    <definedName name="ฟ240">#REF!</definedName>
    <definedName name="ฟ271">#REF!</definedName>
    <definedName name="ฟ36">#REF!</definedName>
    <definedName name="ฟ44">#REF!</definedName>
    <definedName name="ฟ475">#REF!</definedName>
    <definedName name="ฟ670">#REF!</definedName>
    <definedName name="ฟ685">#REF!</definedName>
    <definedName name="ฟ90">#REF!</definedName>
    <definedName name="ฟ92">#REF!</definedName>
    <definedName name="ฟฟ">#REF!</definedName>
    <definedName name="โฟน" localSheetId="7">#REF!</definedName>
    <definedName name="โฟน" localSheetId="2">#REF!</definedName>
    <definedName name="โฟน" localSheetId="6">#REF!</definedName>
    <definedName name="โฟน" localSheetId="4">#REF!</definedName>
    <definedName name="โฟน">#REF!</definedName>
    <definedName name="เลขา">#REF!</definedName>
    <definedName name="สส">#REF!</definedName>
    <definedName name="ื374">#REF!</definedName>
    <definedName name="ื384">#REF!</definedName>
    <definedName name="ื385">#REF!</definedName>
    <definedName name="ื396">#REF!</definedName>
    <definedName name="ื400">#REF!</definedName>
    <definedName name="ื408">#REF!</definedName>
    <definedName name="ื565">#REF!</definedName>
    <definedName name="ื94">#REF!</definedName>
    <definedName name="ื9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7" l="1"/>
  <c r="J21" i="17"/>
  <c r="H21" i="17"/>
  <c r="F21" i="17"/>
  <c r="L21" i="2"/>
  <c r="J21" i="2"/>
  <c r="H21" i="2"/>
  <c r="F21" i="2"/>
  <c r="Q23" i="29" l="1"/>
  <c r="M23" i="29"/>
  <c r="K23" i="29"/>
  <c r="I23" i="29"/>
  <c r="G23" i="29"/>
  <c r="E23" i="29"/>
  <c r="O22" i="29"/>
  <c r="O21" i="29"/>
  <c r="S18" i="29"/>
  <c r="Q18" i="29"/>
  <c r="Q25" i="29" s="1"/>
  <c r="M18" i="29"/>
  <c r="K18" i="29"/>
  <c r="I18" i="29"/>
  <c r="G18" i="29"/>
  <c r="G25" i="29" s="1"/>
  <c r="E18" i="29"/>
  <c r="E25" i="29" s="1"/>
  <c r="O17" i="29"/>
  <c r="O18" i="29" s="1"/>
  <c r="O14" i="29"/>
  <c r="M25" i="29" l="1"/>
  <c r="I25" i="29"/>
  <c r="O23" i="29"/>
  <c r="O25" i="29" s="1"/>
  <c r="K25" i="29"/>
  <c r="U22" i="29"/>
  <c r="U14" i="29"/>
  <c r="U17" i="29"/>
  <c r="U18" i="29"/>
  <c r="K76" i="25" l="1"/>
  <c r="K68" i="25"/>
  <c r="K33" i="25"/>
  <c r="K47" i="25" s="1"/>
  <c r="G76" i="25"/>
  <c r="G68" i="25"/>
  <c r="G33" i="25"/>
  <c r="G47" i="25" s="1"/>
  <c r="U23" i="27"/>
  <c r="Q23" i="27"/>
  <c r="O23" i="27"/>
  <c r="M23" i="27"/>
  <c r="K23" i="27"/>
  <c r="I23" i="27"/>
  <c r="G23" i="27"/>
  <c r="E23" i="27"/>
  <c r="E25" i="27" s="1"/>
  <c r="S22" i="27"/>
  <c r="Y22" i="27" s="1"/>
  <c r="S21" i="27"/>
  <c r="W18" i="27"/>
  <c r="U18" i="27"/>
  <c r="Q18" i="27"/>
  <c r="O18" i="27"/>
  <c r="M18" i="27"/>
  <c r="K18" i="27"/>
  <c r="I18" i="27"/>
  <c r="G18" i="27"/>
  <c r="E18" i="27"/>
  <c r="S17" i="27"/>
  <c r="Y17" i="27" s="1"/>
  <c r="S14" i="27"/>
  <c r="Y14" i="27" s="1"/>
  <c r="G78" i="25" l="1"/>
  <c r="G80" i="25" s="1"/>
  <c r="K78" i="25"/>
  <c r="K80" i="25" s="1"/>
  <c r="I25" i="27"/>
  <c r="G25" i="27"/>
  <c r="M25" i="27"/>
  <c r="O25" i="27"/>
  <c r="Q25" i="27"/>
  <c r="U25" i="27"/>
  <c r="K25" i="27"/>
  <c r="S23" i="27"/>
  <c r="S18" i="27"/>
  <c r="Y18" i="27"/>
  <c r="S25" i="27" l="1"/>
  <c r="L60" i="17" l="1"/>
  <c r="L53" i="17"/>
  <c r="L31" i="17"/>
  <c r="L14" i="17"/>
  <c r="L11" i="17"/>
  <c r="H60" i="17"/>
  <c r="H53" i="17"/>
  <c r="H31" i="17"/>
  <c r="H14" i="17"/>
  <c r="H11" i="17"/>
  <c r="L60" i="2"/>
  <c r="L53" i="2"/>
  <c r="L31" i="2"/>
  <c r="L14" i="2"/>
  <c r="L11" i="2"/>
  <c r="H60" i="2"/>
  <c r="H53" i="2"/>
  <c r="H31" i="2"/>
  <c r="H14" i="2"/>
  <c r="H11" i="2"/>
  <c r="K52" i="26"/>
  <c r="I52" i="26"/>
  <c r="G52" i="26"/>
  <c r="G53" i="26" s="1"/>
  <c r="E52" i="26"/>
  <c r="K38" i="26"/>
  <c r="I38" i="26"/>
  <c r="G38" i="26"/>
  <c r="E38" i="26"/>
  <c r="K20" i="26"/>
  <c r="I20" i="26"/>
  <c r="G20" i="26"/>
  <c r="E20" i="26"/>
  <c r="L24" i="17" l="1"/>
  <c r="H24" i="17"/>
  <c r="H33" i="17" s="1"/>
  <c r="H35" i="17" s="1"/>
  <c r="L62" i="2"/>
  <c r="K53" i="26"/>
  <c r="L24" i="2"/>
  <c r="L33" i="2" s="1"/>
  <c r="L35" i="2" s="1"/>
  <c r="L63" i="2" s="1"/>
  <c r="H24" i="2"/>
  <c r="H33" i="2" s="1"/>
  <c r="H35" i="2" s="1"/>
  <c r="L33" i="17"/>
  <c r="L35" i="17" s="1"/>
  <c r="H62" i="2"/>
  <c r="H62" i="17"/>
  <c r="L62" i="17"/>
  <c r="I53" i="26"/>
  <c r="E53" i="26"/>
  <c r="H63" i="2" l="1"/>
  <c r="L63" i="17"/>
  <c r="H63" i="17"/>
  <c r="I76" i="25"/>
  <c r="E76" i="25"/>
  <c r="I68" i="25"/>
  <c r="E68" i="25"/>
  <c r="T23" i="19" l="1"/>
  <c r="S23" i="18"/>
  <c r="S18" i="18"/>
  <c r="G19" i="18" l="1"/>
  <c r="R22" i="19" l="1"/>
  <c r="R24" i="19" s="1"/>
  <c r="T14" i="19"/>
  <c r="T17" i="19" l="1"/>
  <c r="T18" i="19"/>
  <c r="R19" i="19"/>
  <c r="R26" i="19" s="1"/>
  <c r="P19" i="19"/>
  <c r="N19" i="19"/>
  <c r="L19" i="19"/>
  <c r="J19" i="19"/>
  <c r="H19" i="19"/>
  <c r="F19" i="19"/>
  <c r="Y23" i="18"/>
  <c r="S17" i="18"/>
  <c r="Y17" i="18" s="1"/>
  <c r="U19" i="18"/>
  <c r="Q19" i="18"/>
  <c r="Y18" i="18"/>
  <c r="O19" i="18"/>
  <c r="M19" i="18"/>
  <c r="K19" i="18"/>
  <c r="I19" i="18"/>
  <c r="Q24" i="18"/>
  <c r="M24" i="18"/>
  <c r="S14" i="18"/>
  <c r="T19" i="19" l="1"/>
  <c r="V17" i="19"/>
  <c r="V19" i="19" s="1"/>
  <c r="W19" i="18"/>
  <c r="S19" i="18"/>
  <c r="Q26" i="18"/>
  <c r="X17" i="19" l="1"/>
  <c r="X19" i="19" s="1"/>
  <c r="Z17" i="19" l="1"/>
  <c r="F53" i="17" l="1"/>
  <c r="J53" i="17"/>
  <c r="F53" i="2"/>
  <c r="J53" i="2"/>
  <c r="J14" i="2"/>
  <c r="V24" i="19" l="1"/>
  <c r="P24" i="19"/>
  <c r="N24" i="19"/>
  <c r="L24" i="19"/>
  <c r="J24" i="19"/>
  <c r="J26" i="19" s="1"/>
  <c r="H24" i="19"/>
  <c r="H26" i="19" s="1"/>
  <c r="F24" i="19"/>
  <c r="F26" i="19" s="1"/>
  <c r="T22" i="19"/>
  <c r="Z22" i="19" s="1"/>
  <c r="Z18" i="19"/>
  <c r="Z19" i="19" s="1"/>
  <c r="S22" i="18"/>
  <c r="Y22" i="18" s="1"/>
  <c r="Y14" i="18"/>
  <c r="U24" i="18"/>
  <c r="O24" i="18"/>
  <c r="K24" i="18"/>
  <c r="I24" i="18"/>
  <c r="G24" i="18"/>
  <c r="E24" i="18"/>
  <c r="M26" i="18"/>
  <c r="J60" i="17"/>
  <c r="F60" i="17"/>
  <c r="J31" i="17"/>
  <c r="F31" i="17"/>
  <c r="J14" i="17"/>
  <c r="F14" i="17"/>
  <c r="J11" i="17"/>
  <c r="F11" i="17"/>
  <c r="F24" i="17" l="1"/>
  <c r="F33" i="17" s="1"/>
  <c r="E10" i="25" s="1"/>
  <c r="E33" i="25" s="1"/>
  <c r="E47" i="25" s="1"/>
  <c r="E78" i="25" s="1"/>
  <c r="E80" i="25" s="1"/>
  <c r="J24" i="17"/>
  <c r="J33" i="17" s="1"/>
  <c r="I10" i="25" s="1"/>
  <c r="I33" i="25" s="1"/>
  <c r="I47" i="25" s="1"/>
  <c r="I78" i="25" s="1"/>
  <c r="I80" i="25" s="1"/>
  <c r="O26" i="18"/>
  <c r="K26" i="18"/>
  <c r="G26" i="18"/>
  <c r="P26" i="19"/>
  <c r="L26" i="19"/>
  <c r="V26" i="19"/>
  <c r="N26" i="19"/>
  <c r="I26" i="18"/>
  <c r="U26" i="18"/>
  <c r="Z14" i="19"/>
  <c r="S24" i="18"/>
  <c r="F62" i="17"/>
  <c r="J62" i="17"/>
  <c r="F35" i="17" l="1"/>
  <c r="W21" i="27" s="1"/>
  <c r="J35" i="17"/>
  <c r="S21" i="29" s="1"/>
  <c r="S26" i="18"/>
  <c r="S23" i="29" l="1"/>
  <c r="S25" i="29" s="1"/>
  <c r="U21" i="29"/>
  <c r="U23" i="29" s="1"/>
  <c r="U25" i="29" s="1"/>
  <c r="W23" i="27"/>
  <c r="W25" i="27" s="1"/>
  <c r="Y21" i="27"/>
  <c r="Y23" i="27" s="1"/>
  <c r="Y25" i="27" s="1"/>
  <c r="J63" i="17"/>
  <c r="F63" i="17"/>
  <c r="X24" i="19"/>
  <c r="X26" i="19" s="1"/>
  <c r="W24" i="18" l="1"/>
  <c r="W26" i="18" s="1"/>
  <c r="Y24" i="18"/>
  <c r="J31" i="2" l="1"/>
  <c r="F31" i="2"/>
  <c r="F14" i="2"/>
  <c r="J11" i="2"/>
  <c r="J24" i="2" s="1"/>
  <c r="F11" i="2"/>
  <c r="F24" i="2" l="1"/>
  <c r="F33" i="2" s="1"/>
  <c r="F35" i="2" s="1"/>
  <c r="F60" i="2"/>
  <c r="F62" i="2" s="1"/>
  <c r="J33" i="2"/>
  <c r="J35" i="2" s="1"/>
  <c r="J60" i="2"/>
  <c r="J62" i="2" s="1"/>
  <c r="F63" i="2" l="1"/>
  <c r="J63" i="2"/>
  <c r="E19" i="18" l="1"/>
  <c r="E26" i="18" s="1"/>
  <c r="Y19" i="18"/>
  <c r="Y26" i="18" s="1"/>
  <c r="T24" i="19"/>
  <c r="T26" i="19" s="1"/>
  <c r="Z23" i="19"/>
  <c r="Z24" i="19" s="1"/>
  <c r="Z26" i="19" s="1"/>
</calcChain>
</file>

<file path=xl/sharedStrings.xml><?xml version="1.0" encoding="utf-8"?>
<sst xmlns="http://schemas.openxmlformats.org/spreadsheetml/2006/main" count="475" uniqueCount="205">
  <si>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</si>
  <si>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</si>
  <si>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</si>
  <si>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</si>
  <si>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</si>
  <si>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</si>
  <si>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</si>
  <si>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</si>
  <si>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</si>
  <si>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</si>
  <si>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</si>
  <si>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</si>
  <si>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</si>
  <si>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</si>
  <si>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</si>
  <si>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</si>
  <si>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</si>
  <si>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</si>
  <si>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</si>
  <si>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</si>
  <si>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</si>
  <si>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</si>
  <si>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</si>
  <si>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</si>
  <si>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</si>
  <si>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</si>
  <si>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</si>
  <si>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</si>
  <si>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</si>
  <si>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</si>
  <si>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</si>
  <si>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</si>
  <si>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</si>
  <si>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</si>
  <si>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</si>
  <si>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</si>
  <si>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</si>
  <si>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</si>
  <si>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</si>
  <si>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</si>
  <si>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</si>
  <si>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</si>
  <si>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</si>
  <si>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</si>
  <si>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</si>
  <si>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</si>
  <si>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</si>
  <si>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</si>
  <si>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</si>
  <si>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</si>
  <si>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</si>
  <si>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</si>
  <si>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</si>
  <si>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</si>
  <si>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</si>
  <si>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</si>
  <si>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</si>
  <si>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</si>
  <si>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</si>
  <si>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</si>
  <si>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</si>
  <si>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</si>
  <si>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</si>
  <si>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</si>
  <si>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</si>
  <si>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</si>
  <si>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</si>
  <si>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</si>
  <si>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</si>
  <si>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</si>
  <si>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</si>
  <si>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</si>
  <si>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</si>
  <si>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</si>
  <si>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</si>
  <si>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</si>
  <si>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</si>
  <si>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</si>
  <si>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</si>
  <si>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</si>
  <si>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</si>
  <si>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</si>
  <si>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</si>
  <si>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การใช้สิทธิซื้อหุ้น</t>
  </si>
  <si>
    <t>(นายรอยย์ ออกุสตินัส กุนารา)</t>
  </si>
  <si>
    <t>ทุนที่ออก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</si>
  <si>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</si>
  <si>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</si>
  <si>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</si>
  <si>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</si>
  <si>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</si>
  <si>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รวมกำไรขาดทุนเบ็ดเสร็จอื่นสุทธิ</t>
  </si>
  <si>
    <t>กำไรขาดทุนเบ็ดเสร็จรวม</t>
  </si>
  <si>
    <t>รวมกำไรขาดทุนเบ็ดเสร็จสำหรับงวด</t>
  </si>
  <si>
    <t xml:space="preserve">      หุ้นสามัญ 1,234,839,222 หุ้น มูลค่าหุ้นละ 5 บาท</t>
  </si>
  <si>
    <t>กำไรสุทธิจากเงินลงทุน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</si>
  <si>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</si>
  <si>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</si>
  <si>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</si>
  <si>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</si>
  <si>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</si>
  <si>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</si>
  <si>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</si>
  <si>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</si>
  <si>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หนี้สินที่เกิดจากสัญญา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</si>
  <si>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</si>
  <si>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</si>
  <si>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รายได้ดอกเบี้ยสุทธิ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</si>
  <si>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</si>
  <si>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</si>
  <si>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</si>
  <si>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</si>
  <si>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</si>
  <si>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</si>
  <si>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</si>
  <si>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กระแสเงินสดจากกิจกรรมลงทุน</t>
  </si>
  <si>
    <t>เงินสดรับจากดอกเบี้ย</t>
  </si>
  <si>
    <t>เงินสดจ่ายในการซื้อเงินลงทุนที่วัดมูลค่าด้วย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</si>
  <si>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</si>
  <si>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</si>
  <si>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</si>
  <si>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</si>
  <si>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</si>
  <si>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</si>
  <si>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 ณ วันที่ 1 มกราคม</t>
  </si>
  <si>
    <t>ข้อมูลเพิ่มเติมเกี่ยวกับงบกระแสเงินสด</t>
  </si>
  <si>
    <t>รายการที่มิใช่เงินสด:</t>
  </si>
  <si>
    <t>30 กันยายน</t>
  </si>
  <si>
    <t>วันที่ 30 กันยายน</t>
  </si>
  <si>
    <t>ค่าใช้จ่ายค่าธรรมเนียมและบริการสุทธิ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</si>
  <si>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</si>
  <si>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</si>
  <si>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สำหรับงวดเก้าเดือนสิ้นสุด</t>
  </si>
  <si>
    <t xml:space="preserve">   รายได้เงินปันผล</t>
  </si>
  <si>
    <t>ประมาณการหนี้สินสำหรับผลประโยชน์พนักงานจ่าย</t>
  </si>
  <si>
    <t>เงินสดรับจากเงินปันผล</t>
  </si>
  <si>
    <t>เงินสด ณ วันที่ 30 กันยายน</t>
  </si>
  <si>
    <t xml:space="preserve">   ความเสี่ยงในกระแสเงินสด</t>
  </si>
  <si>
    <t>ภาษีเงินได้เกี่ยวกับองค์ประกอบของกำไรขาดทุนเบ็ดเสร็จอื่นสำหรับ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</si>
  <si>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</si>
  <si>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</si>
  <si>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</si>
  <si>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</si>
  <si>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</si>
  <si>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</si>
  <si>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 xml:space="preserve">      มูลค่ายุติธรรมผ่านกำไรขาดทุนเบ็ดเสร็จอื่น</t>
  </si>
  <si>
    <t xml:space="preserve">      การป้องกันความเสี่ยงในกระแสเงินสด</t>
  </si>
  <si>
    <t xml:space="preserve">   ทรัพย์สินรอการขายเพิ่มขึ้นจากการรับชำระหนี้</t>
  </si>
  <si>
    <t xml:space="preserve">   เจ้าหนี้จากการซื้ออุปกรณ์ลดลง</t>
  </si>
  <si>
    <t xml:space="preserve">ธนาคารไทยเครดิต จำกัด (มหาชน) และบริษัทย่อย </t>
  </si>
  <si>
    <t>กำไรจากการวัดมูลค่ายุติธรรมเครื่องมือที่ใช้สำหรับการป้องกัน</t>
  </si>
  <si>
    <t>ขาดทุนจากเงินลงทุนในตราสารทุนที่กำหนดให้วัดมูลค่าด้วย</t>
  </si>
  <si>
    <t>รวมส่วนของเจ้าของ</t>
  </si>
  <si>
    <t>งบฐานะการเงิน</t>
  </si>
  <si>
    <t>หนี้สินอนุพันธ์</t>
  </si>
  <si>
    <t>ส่วนได้เสีย - ทุนอื่น</t>
  </si>
  <si>
    <t>งบการเปลี่ยนแปลงส่วนของเจ้าของ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</si>
  <si>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</si>
  <si>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</si>
  <si>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</si>
  <si>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เพิ่มหุ้นสามัญ</t>
  </si>
  <si>
    <t>(ขาดทุน) กำไรจาก</t>
  </si>
  <si>
    <t xml:space="preserve">   ส่วนต่ำกว่ามูลค่าเงินลงทุนตัดจำหน่ายสุทธิ</t>
  </si>
  <si>
    <t>หนี้สินดำเนินงานเพิ่มขึ้น (ลดลง)</t>
  </si>
  <si>
    <t>เงินสดสุทธิใช้ไปในกิจกรรมลงทุน</t>
  </si>
  <si>
    <t>เงินสดรับจากการใช้สิทธิซื้อหุ้น</t>
  </si>
  <si>
    <t>เงินสดจ่ายดอกเบี้ยจากเงินกู้ยืมระยะยาวและหุ้นกู้ด้อยสิทธิ</t>
  </si>
  <si>
    <t>เงินสดลดลงสุทธิ</t>
  </si>
  <si>
    <t>สินทรัพย์ภาษีเงินได้รอการตัดบัญชีสุทธิ</t>
  </si>
  <si>
    <t>กำไร (ขาดทุน) จาก</t>
  </si>
  <si>
    <t xml:space="preserve">สินทรัพย์ดำเนินงานลดลง (เพิ่มขึ้น) </t>
  </si>
  <si>
    <t>ธนาคารไทยเครดิต จำกัด (มหาชน) และบริษัทย่อย</t>
  </si>
  <si>
    <t>สินทรัพย์ทางการเงินที่วัดมูลค่าด้วยมูลค่ายุติธรรมผ่านกำไรหรือขาดทุน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</si>
  <si>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</si>
  <si>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</si>
  <si>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</si>
  <si>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การจัดสรรส่วนทุนให้ผู้ถือหุ้นของธนาคาร</t>
  </si>
  <si>
    <t>รวมการจัดสรรส่วนทุนให้ผู้ถือหุ้นของธนาคาร</t>
  </si>
  <si>
    <t>เงินปันผลจ่าย</t>
  </si>
  <si>
    <t>กำไรจาก</t>
  </si>
  <si>
    <t>ขาดทุนจาก</t>
  </si>
  <si>
    <t>กำไร (ขาดทุน) สุทธิจากเครื่องมือทางการเงินที่วัดมูลค่าด้วยมูลค่ายุติธรรม</t>
  </si>
  <si>
    <t xml:space="preserve">   ผ่านกำไรหรือขาดทุน</t>
  </si>
  <si>
    <t xml:space="preserve">   กำไรสุทธิจากการเปลี่ยนแปลงในมูลค่ายุติธรรมของสินทรัพย์ทางการเงิน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</si>
  <si>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</si>
  <si>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กำไรสุทธิจากการเปลี่ยนแปลงในมูลค่ายุติธรรมของสินทรัพย์</t>
  </si>
  <si>
    <t xml:space="preserve">      ทางการเงินที่วัดมูลค่าด้วยมูลค่ายุติธรรมผ่านกำไรหรือขาดทุน</t>
  </si>
  <si>
    <t xml:space="preserve">   ขาดทุนจากการด้อยค่าของทรัพย์สินรอการขาย</t>
  </si>
  <si>
    <t>(ไม่ได้ตรวจสอบ)</t>
  </si>
  <si>
    <t>7, 12</t>
  </si>
  <si>
    <t xml:space="preserve">   กำไรจากเงินลงทุน</t>
  </si>
  <si>
    <t>รวมกำไร (ขาดทุน) สุทธิจากเครื่องมือทางการเงินที่วัดมูลค่าด้วยมูลค่ายุติธรรม</t>
  </si>
  <si>
    <t xml:space="preserve">   ขาดทุนสุทธิจากธุรกรรมปริวรรตเงินตราต่างประเทศ</t>
  </si>
  <si>
    <t>กำไรจากการวัดมูลค่าเงินลงทุนในตราสารหนี้ด้วยมูลค่ายุติธรรม</t>
  </si>
  <si>
    <t>(ขาดทุน) กำไรจากการวัดมูลค่ายุติธรรมเครื่องมือที่ใช้สำหรับการป้องกัน</t>
  </si>
  <si>
    <t>กำไร (ขาดทุน) จากเงินลงทุนในตราสารทุนที่กำหนดให้วัดมูลค่าด้วย</t>
  </si>
  <si>
    <t xml:space="preserve">   ขาดทุนจากธุรกรรมปริวรรตเงินตราต่างประเทศ</t>
  </si>
  <si>
    <t xml:space="preserve">   ขาดทุนจากการตัดจำหน่ายอาคารและอุปกรณ์</t>
  </si>
  <si>
    <t xml:space="preserve">   (กำไร) ขาดทุนจากการจำหน่ายทรัพย์สินรอการขาย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</si>
  <si>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</si>
  <si>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</si>
  <si>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 xml:space="preserve">   กำไรจากการวัดมูลค่าเงินลงทุนในตราสารหนี้ด้วย</t>
  </si>
  <si>
    <t xml:space="preserve">   กำไร (ขาดทุน) จากเงินลงทุนในตราสารทุนที่กำหนดให้วัดมูลค่าด้วย</t>
  </si>
  <si>
    <t xml:space="preserve">   (ขาดทุน) กำไรจากการวัดมูลค่ายุติธรรมเครื่องมือที่ใช้สำหรับ</t>
  </si>
  <si>
    <t xml:space="preserve">   เจ้าหนี้จากการซื้อสินทรัพย์ไม่มีตัวตนเพิ่มขึ้น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</si>
</sst>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3" formatCode="#,##0.0;\(#,##0.0\)"/>
    <numFmt numFmtId="194" formatCode="#,##0;[Red]\(#,##0\)"/>
  </numFmts>
  <fonts count="52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b/>
      <i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name val="CordiaUPC"/>
      <family val="2"/>
    </font>
    <font>
      <sz val="15"/>
      <name val="CordiaUPC"/>
      <family val="2"/>
      <charset val="222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8"/>
      <name val="Angsana New"/>
      <family val="1"/>
    </font>
    <font>
      <b/>
      <sz val="18"/>
      <color indexed="8"/>
      <name val="Angsana New"/>
      <family val="1"/>
    </font>
    <font>
      <i/>
      <sz val="18"/>
      <color indexed="8"/>
      <name val="Angsana New"/>
      <family val="1"/>
    </font>
    <font>
      <i/>
      <sz val="17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8" fontId="16" fillId="0" borderId="0" applyFont="0" applyFill="0" applyBorder="0" applyAlignment="0" applyProtection="0"/>
    <xf numFmtId="0" fontId="3" fillId="0" borderId="0"/>
    <xf numFmtId="188" fontId="16" fillId="0" borderId="0" applyFont="0" applyFill="0" applyBorder="0" applyAlignment="0" applyProtection="0"/>
    <xf numFmtId="0" fontId="14" fillId="0" borderId="0"/>
    <xf numFmtId="0" fontId="17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 applyBorder="0"/>
    <xf numFmtId="188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188" fontId="35" fillId="0" borderId="0" applyFont="0" applyFill="0" applyBorder="0" applyAlignment="0" applyProtection="0"/>
    <xf numFmtId="0" fontId="35" fillId="0" borderId="0"/>
    <xf numFmtId="0" fontId="16" fillId="0" borderId="0"/>
    <xf numFmtId="0" fontId="3" fillId="0" borderId="0"/>
    <xf numFmtId="43" fontId="33" fillId="0" borderId="0" applyFont="0" applyFill="0" applyBorder="0" applyAlignment="0" applyProtection="0"/>
    <xf numFmtId="188" fontId="16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/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3" fillId="0" borderId="0" xfId="0" quotePrefix="1" applyFont="1" applyAlignment="1">
      <alignment horizontal="left" vertical="top"/>
    </xf>
    <xf numFmtId="0" fontId="14" fillId="0" borderId="0" xfId="2" applyFont="1"/>
    <xf numFmtId="190" fontId="14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right"/>
    </xf>
    <xf numFmtId="190" fontId="13" fillId="0" borderId="0" xfId="2" applyNumberFormat="1" applyFont="1"/>
    <xf numFmtId="0" fontId="13" fillId="0" borderId="0" xfId="0" applyFont="1" applyAlignment="1">
      <alignment vertical="top"/>
    </xf>
    <xf numFmtId="0" fontId="6" fillId="0" borderId="0" xfId="2" applyFont="1"/>
    <xf numFmtId="0" fontId="13" fillId="0" borderId="0" xfId="2" applyFont="1"/>
    <xf numFmtId="0" fontId="13" fillId="0" borderId="0" xfId="0" applyFont="1" applyAlignment="1">
      <alignment horizontal="left"/>
    </xf>
    <xf numFmtId="190" fontId="11" fillId="0" borderId="0" xfId="2" applyNumberFormat="1" applyFont="1"/>
    <xf numFmtId="187" fontId="6" fillId="0" borderId="0" xfId="2" applyNumberFormat="1" applyFont="1"/>
    <xf numFmtId="18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1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/>
    <xf numFmtId="0" fontId="4" fillId="0" borderId="0" xfId="2" applyFont="1"/>
    <xf numFmtId="0" fontId="13" fillId="0" borderId="0" xfId="0" quotePrefix="1" applyFont="1" applyAlignment="1">
      <alignment horizontal="left"/>
    </xf>
    <xf numFmtId="0" fontId="13" fillId="0" borderId="0" xfId="0" applyFont="1"/>
    <xf numFmtId="0" fontId="6" fillId="0" borderId="0" xfId="0" applyFont="1"/>
    <xf numFmtId="187" fontId="11" fillId="0" borderId="3" xfId="2" applyNumberFormat="1" applyFont="1" applyBorder="1"/>
    <xf numFmtId="0" fontId="5" fillId="0" borderId="0" xfId="0" applyFont="1"/>
    <xf numFmtId="0" fontId="14" fillId="0" borderId="0" xfId="0" applyFont="1" applyAlignment="1">
      <alignment horizontal="left"/>
    </xf>
    <xf numFmtId="0" fontId="14" fillId="0" borderId="0" xfId="2" applyFont="1" applyAlignment="1">
      <alignment horizontal="left"/>
    </xf>
    <xf numFmtId="190" fontId="13" fillId="0" borderId="2" xfId="2" applyNumberFormat="1" applyFont="1" applyBorder="1"/>
    <xf numFmtId="190" fontId="14" fillId="0" borderId="0" xfId="2" applyNumberFormat="1" applyFont="1"/>
    <xf numFmtId="0" fontId="6" fillId="0" borderId="0" xfId="0" applyFont="1" applyAlignment="1">
      <alignment horizontal="left"/>
    </xf>
    <xf numFmtId="187" fontId="14" fillId="0" borderId="0" xfId="2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1" fillId="0" borderId="0" xfId="1" applyFont="1" applyFill="1"/>
    <xf numFmtId="190" fontId="8" fillId="0" borderId="0" xfId="2" applyNumberFormat="1" applyFont="1"/>
    <xf numFmtId="41" fontId="17" fillId="0" borderId="0" xfId="2" applyNumberFormat="1" applyFont="1"/>
    <xf numFmtId="41" fontId="18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4" fillId="0" borderId="0" xfId="2" applyNumberFormat="1" applyFont="1" applyAlignment="1">
      <alignment horizontal="center"/>
    </xf>
    <xf numFmtId="41" fontId="19" fillId="0" borderId="0" xfId="2" applyNumberFormat="1" applyFont="1"/>
    <xf numFmtId="38" fontId="13" fillId="0" borderId="0" xfId="0" applyNumberFormat="1" applyFont="1" applyAlignment="1">
      <alignment horizontal="left" vertical="center" wrapText="1"/>
    </xf>
    <xf numFmtId="38" fontId="13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3" fillId="0" borderId="0" xfId="2" applyNumberFormat="1" applyFont="1"/>
    <xf numFmtId="41" fontId="13" fillId="0" borderId="0" xfId="2" applyNumberFormat="1" applyFont="1" applyAlignment="1">
      <alignment horizontal="center"/>
    </xf>
    <xf numFmtId="0" fontId="20" fillId="0" borderId="0" xfId="2" applyFont="1"/>
    <xf numFmtId="191" fontId="6" fillId="0" borderId="0" xfId="2" applyNumberFormat="1" applyFont="1"/>
    <xf numFmtId="188" fontId="6" fillId="0" borderId="0" xfId="2" applyNumberFormat="1" applyFont="1"/>
    <xf numFmtId="0" fontId="2" fillId="0" borderId="0" xfId="0" quotePrefix="1" applyFont="1" applyAlignment="1">
      <alignment vertical="top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righ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90" fontId="14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187" fontId="6" fillId="0" borderId="1" xfId="2" applyNumberFormat="1" applyFont="1" applyBorder="1" applyAlignment="1">
      <alignment horizontal="right"/>
    </xf>
    <xf numFmtId="190" fontId="6" fillId="0" borderId="0" xfId="2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187" fontId="6" fillId="0" borderId="3" xfId="2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90" fontId="14" fillId="0" borderId="3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0" fontId="21" fillId="0" borderId="0" xfId="2" applyFont="1"/>
    <xf numFmtId="0" fontId="22" fillId="0" borderId="0" xfId="2" applyFont="1" applyAlignment="1">
      <alignment horizontal="center"/>
    </xf>
    <xf numFmtId="190" fontId="23" fillId="0" borderId="0" xfId="2" applyNumberFormat="1" applyFont="1" applyAlignment="1">
      <alignment horizontal="right"/>
    </xf>
    <xf numFmtId="0" fontId="5" fillId="0" borderId="0" xfId="2" applyFont="1"/>
    <xf numFmtId="190" fontId="21" fillId="0" borderId="0" xfId="2" applyNumberFormat="1" applyFont="1" applyAlignment="1">
      <alignment horizontal="right"/>
    </xf>
    <xf numFmtId="187" fontId="6" fillId="0" borderId="4" xfId="2" applyNumberFormat="1" applyFont="1" applyBorder="1" applyAlignment="1">
      <alignment horizontal="right"/>
    </xf>
    <xf numFmtId="0" fontId="24" fillId="0" borderId="0" xfId="2" applyFont="1" applyAlignment="1">
      <alignment horizontal="left"/>
    </xf>
    <xf numFmtId="187" fontId="14" fillId="0" borderId="0" xfId="2" applyNumberFormat="1" applyFont="1" applyAlignment="1">
      <alignment horizontal="right"/>
    </xf>
    <xf numFmtId="0" fontId="21" fillId="0" borderId="0" xfId="2" applyFont="1" applyAlignment="1">
      <alignment horizontal="left"/>
    </xf>
    <xf numFmtId="190" fontId="21" fillId="0" borderId="0" xfId="2" applyNumberFormat="1" applyFont="1"/>
    <xf numFmtId="0" fontId="13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188" fontId="13" fillId="0" borderId="2" xfId="2" applyNumberFormat="1" applyFont="1" applyBorder="1"/>
    <xf numFmtId="190" fontId="13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190" fontId="21" fillId="0" borderId="0" xfId="2" applyNumberFormat="1" applyFont="1" applyAlignment="1">
      <alignment horizontal="center"/>
    </xf>
    <xf numFmtId="0" fontId="25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190" fontId="20" fillId="0" borderId="0" xfId="2" applyNumberFormat="1" applyFont="1" applyAlignment="1">
      <alignment horizontal="right"/>
    </xf>
    <xf numFmtId="0" fontId="20" fillId="0" borderId="0" xfId="2" applyFont="1" applyAlignment="1">
      <alignment horizontal="right"/>
    </xf>
    <xf numFmtId="0" fontId="2" fillId="0" borderId="0" xfId="4" quotePrefix="1" applyFont="1"/>
    <xf numFmtId="187" fontId="20" fillId="0" borderId="0" xfId="2" applyNumberFormat="1" applyFont="1"/>
    <xf numFmtId="0" fontId="27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190" fontId="28" fillId="0" borderId="0" xfId="3" applyNumberFormat="1" applyFont="1" applyFill="1" applyBorder="1" applyAlignment="1">
      <alignment horizontal="center"/>
    </xf>
    <xf numFmtId="0" fontId="20" fillId="0" borderId="0" xfId="5" applyFont="1" applyAlignment="1">
      <alignment horizontal="center"/>
    </xf>
    <xf numFmtId="0" fontId="28" fillId="0" borderId="0" xfId="2" applyFont="1"/>
    <xf numFmtId="0" fontId="28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193" fontId="28" fillId="0" borderId="0" xfId="2" applyNumberFormat="1" applyFont="1" applyAlignment="1">
      <alignment horizontal="center"/>
    </xf>
    <xf numFmtId="187" fontId="28" fillId="0" borderId="0" xfId="2" applyNumberFormat="1" applyFont="1" applyAlignment="1">
      <alignment horizontal="center"/>
    </xf>
    <xf numFmtId="190" fontId="29" fillId="0" borderId="0" xfId="6" applyNumberFormat="1" applyFont="1" applyFill="1" applyBorder="1" applyAlignment="1">
      <alignment horizontal="center"/>
    </xf>
    <xf numFmtId="0" fontId="20" fillId="0" borderId="0" xfId="4" applyFont="1" applyAlignment="1">
      <alignment horizontal="center"/>
    </xf>
    <xf numFmtId="0" fontId="29" fillId="0" borderId="0" xfId="4" applyFont="1" applyAlignment="1">
      <alignment horizontal="center"/>
    </xf>
    <xf numFmtId="0" fontId="27" fillId="0" borderId="0" xfId="0" applyFont="1" applyAlignment="1">
      <alignment horizontal="center"/>
    </xf>
    <xf numFmtId="190" fontId="20" fillId="0" borderId="0" xfId="6" applyNumberFormat="1" applyFont="1" applyFill="1" applyBorder="1" applyAlignment="1">
      <alignment horizontal="center"/>
    </xf>
    <xf numFmtId="190" fontId="28" fillId="0" borderId="0" xfId="7" applyNumberFormat="1" applyFont="1" applyFill="1" applyBorder="1" applyAlignment="1">
      <alignment horizontal="center"/>
    </xf>
    <xf numFmtId="0" fontId="2" fillId="0" borderId="0" xfId="4" applyFont="1"/>
    <xf numFmtId="0" fontId="30" fillId="0" borderId="0" xfId="2" applyFont="1"/>
    <xf numFmtId="0" fontId="2" fillId="0" borderId="0" xfId="2" applyFont="1"/>
    <xf numFmtId="0" fontId="20" fillId="0" borderId="0" xfId="4" applyFont="1"/>
    <xf numFmtId="0" fontId="27" fillId="0" borderId="0" xfId="2" applyFont="1"/>
    <xf numFmtId="0" fontId="20" fillId="0" borderId="0" xfId="2" applyFont="1" applyAlignment="1">
      <alignment horizontal="left"/>
    </xf>
    <xf numFmtId="0" fontId="31" fillId="0" borderId="0" xfId="2" applyFont="1"/>
    <xf numFmtId="0" fontId="30" fillId="0" borderId="0" xfId="2" applyFont="1" applyAlignment="1">
      <alignment horizontal="center"/>
    </xf>
    <xf numFmtId="0" fontId="20" fillId="0" borderId="0" xfId="5" applyFont="1" applyAlignment="1">
      <alignment horizontal="center" vertical="center"/>
    </xf>
    <xf numFmtId="0" fontId="32" fillId="0" borderId="0" xfId="2" applyFont="1" applyAlignment="1">
      <alignment horizontal="center"/>
    </xf>
    <xf numFmtId="190" fontId="26" fillId="0" borderId="0" xfId="3" applyNumberFormat="1" applyFont="1" applyFill="1" applyBorder="1" applyAlignment="1">
      <alignment horizontal="center"/>
    </xf>
    <xf numFmtId="190" fontId="20" fillId="0" borderId="0" xfId="3" applyNumberFormat="1" applyFont="1" applyFill="1" applyBorder="1" applyAlignment="1">
      <alignment horizontal="left"/>
    </xf>
    <xf numFmtId="190" fontId="27" fillId="0" borderId="0" xfId="3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36" fillId="0" borderId="0" xfId="2" applyFont="1" applyAlignment="1">
      <alignment horizontal="center"/>
    </xf>
    <xf numFmtId="190" fontId="4" fillId="0" borderId="0" xfId="2" applyNumberFormat="1" applyFont="1"/>
    <xf numFmtId="190" fontId="4" fillId="0" borderId="0" xfId="3" applyNumberFormat="1" applyFont="1" applyFill="1" applyBorder="1" applyAlignment="1"/>
    <xf numFmtId="190" fontId="13" fillId="0" borderId="0" xfId="0" applyNumberFormat="1" applyFont="1" applyAlignment="1">
      <alignment vertical="center" wrapText="1"/>
    </xf>
    <xf numFmtId="0" fontId="38" fillId="0" borderId="0" xfId="2" applyFont="1"/>
    <xf numFmtId="0" fontId="5" fillId="0" borderId="0" xfId="0" applyFont="1" applyAlignment="1">
      <alignment vertical="center"/>
    </xf>
    <xf numFmtId="190" fontId="14" fillId="0" borderId="0" xfId="2" applyNumberFormat="1" applyFont="1" applyAlignment="1">
      <alignment vertical="center"/>
    </xf>
    <xf numFmtId="190" fontId="14" fillId="0" borderId="0" xfId="2" applyNumberFormat="1" applyFont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0" fontId="38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37" fillId="0" borderId="0" xfId="2" applyFont="1" applyAlignment="1">
      <alignment vertical="center"/>
    </xf>
    <xf numFmtId="187" fontId="14" fillId="0" borderId="0" xfId="3" quotePrefix="1" applyNumberFormat="1" applyFont="1" applyFill="1" applyAlignment="1">
      <alignment horizontal="right"/>
    </xf>
    <xf numFmtId="187" fontId="14" fillId="0" borderId="0" xfId="3" quotePrefix="1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horizontal="righ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0" fontId="6" fillId="0" borderId="0" xfId="3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190" fontId="14" fillId="0" borderId="0" xfId="9" applyNumberFormat="1" applyFont="1" applyFill="1" applyBorder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87" fontId="6" fillId="0" borderId="3" xfId="9" applyNumberFormat="1" applyFont="1" applyFill="1" applyBorder="1" applyAlignment="1">
      <alignment vertical="center"/>
    </xf>
    <xf numFmtId="187" fontId="6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7" fontId="14" fillId="0" borderId="0" xfId="9" applyNumberFormat="1" applyFont="1" applyFill="1" applyBorder="1" applyAlignment="1">
      <alignment horizontal="righ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94" fontId="14" fillId="0" borderId="0" xfId="9" applyNumberFormat="1" applyFont="1" applyFill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9" applyNumberFormat="1" applyFont="1" applyFill="1" applyAlignment="1"/>
    <xf numFmtId="0" fontId="39" fillId="0" borderId="0" xfId="2" applyFont="1" applyAlignment="1">
      <alignment horizontal="center"/>
    </xf>
    <xf numFmtId="187" fontId="14" fillId="0" borderId="0" xfId="9" applyNumberFormat="1" applyFont="1" applyFill="1" applyAlignment="1">
      <alignment vertical="center"/>
    </xf>
    <xf numFmtId="187" fontId="9" fillId="0" borderId="0" xfId="2" applyNumberFormat="1" applyFont="1"/>
    <xf numFmtId="190" fontId="9" fillId="0" borderId="0" xfId="2" applyNumberFormat="1" applyFont="1"/>
    <xf numFmtId="187" fontId="6" fillId="0" borderId="3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188" fontId="6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190" fontId="21" fillId="0" borderId="0" xfId="1" applyNumberFormat="1" applyFont="1"/>
    <xf numFmtId="187" fontId="13" fillId="0" borderId="1" xfId="1" applyNumberFormat="1" applyFont="1" applyFill="1" applyBorder="1" applyAlignment="1">
      <alignment horizontal="right"/>
    </xf>
    <xf numFmtId="187" fontId="14" fillId="0" borderId="1" xfId="2" applyNumberFormat="1" applyFont="1" applyBorder="1" applyAlignment="1">
      <alignment horizontal="right"/>
    </xf>
    <xf numFmtId="187" fontId="14" fillId="0" borderId="3" xfId="2" applyNumberFormat="1" applyFont="1" applyBorder="1" applyAlignment="1">
      <alignment horizontal="right"/>
    </xf>
    <xf numFmtId="187" fontId="21" fillId="0" borderId="0" xfId="2" applyNumberFormat="1" applyFont="1"/>
    <xf numFmtId="3" fontId="14" fillId="0" borderId="0" xfId="2" applyNumberFormat="1" applyFont="1"/>
    <xf numFmtId="0" fontId="14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center" vertical="top"/>
    </xf>
    <xf numFmtId="187" fontId="14" fillId="0" borderId="0" xfId="1" applyNumberFormat="1" applyFont="1" applyFill="1" applyAlignment="1">
      <alignment horizontal="center"/>
    </xf>
    <xf numFmtId="187" fontId="14" fillId="0" borderId="1" xfId="1" applyNumberFormat="1" applyFont="1" applyFill="1" applyBorder="1" applyAlignment="1">
      <alignment horizontal="center"/>
    </xf>
    <xf numFmtId="187" fontId="11" fillId="0" borderId="2" xfId="1" applyNumberFormat="1" applyFont="1" applyBorder="1"/>
    <xf numFmtId="190" fontId="11" fillId="0" borderId="0" xfId="2" applyNumberFormat="1" applyFont="1" applyAlignment="1">
      <alignment horizontal="left"/>
    </xf>
    <xf numFmtId="187" fontId="11" fillId="0" borderId="3" xfId="1" applyNumberFormat="1" applyFont="1" applyBorder="1"/>
    <xf numFmtId="187" fontId="11" fillId="0" borderId="4" xfId="1" applyNumberFormat="1" applyFont="1" applyBorder="1"/>
    <xf numFmtId="190" fontId="26" fillId="0" borderId="0" xfId="2" applyNumberFormat="1" applyFont="1"/>
    <xf numFmtId="190" fontId="25" fillId="0" borderId="0" xfId="2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90" fontId="2" fillId="0" borderId="0" xfId="3" applyNumberFormat="1" applyFont="1" applyFill="1" applyBorder="1" applyAlignment="1">
      <alignment horizontal="right"/>
    </xf>
    <xf numFmtId="190" fontId="2" fillId="0" borderId="0" xfId="8" applyNumberFormat="1" applyFont="1" applyBorder="1" applyAlignment="1">
      <alignment horizontal="right"/>
    </xf>
    <xf numFmtId="190" fontId="20" fillId="0" borderId="0" xfId="3" applyNumberFormat="1" applyFont="1" applyFill="1" applyBorder="1" applyAlignment="1">
      <alignment horizontal="right"/>
    </xf>
    <xf numFmtId="190" fontId="20" fillId="0" borderId="0" xfId="8" applyNumberFormat="1" applyFont="1" applyBorder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" fillId="0" borderId="3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7" fontId="2" fillId="0" borderId="0" xfId="2" applyNumberFormat="1" applyFont="1" applyAlignment="1">
      <alignment horizontal="center"/>
    </xf>
    <xf numFmtId="190" fontId="40" fillId="0" borderId="0" xfId="1" applyNumberFormat="1" applyFont="1" applyFill="1" applyBorder="1" applyAlignment="1"/>
    <xf numFmtId="190" fontId="40" fillId="0" borderId="0" xfId="0" applyNumberFormat="1" applyFont="1"/>
    <xf numFmtId="187" fontId="40" fillId="0" borderId="0" xfId="0" applyNumberFormat="1" applyFont="1"/>
    <xf numFmtId="187" fontId="41" fillId="0" borderId="0" xfId="0" applyNumberFormat="1" applyFont="1"/>
    <xf numFmtId="190" fontId="28" fillId="0" borderId="0" xfId="2" applyNumberFormat="1" applyFont="1" applyAlignment="1">
      <alignment horizontal="center"/>
    </xf>
    <xf numFmtId="187" fontId="41" fillId="0" borderId="0" xfId="1" applyNumberFormat="1" applyFont="1" applyFill="1" applyBorder="1" applyAlignment="1"/>
    <xf numFmtId="190" fontId="41" fillId="0" borderId="0" xfId="0" applyNumberFormat="1" applyFont="1"/>
    <xf numFmtId="187" fontId="40" fillId="0" borderId="0" xfId="8" applyNumberFormat="1" applyFont="1" applyBorder="1" applyAlignment="1">
      <alignment horizontal="right"/>
    </xf>
    <xf numFmtId="190" fontId="40" fillId="0" borderId="0" xfId="8" applyNumberFormat="1" applyFont="1" applyBorder="1" applyAlignment="1">
      <alignment horizontal="right"/>
    </xf>
    <xf numFmtId="187" fontId="40" fillId="0" borderId="0" xfId="3" applyNumberFormat="1" applyFont="1" applyFill="1" applyBorder="1" applyAlignment="1">
      <alignment horizontal="right"/>
    </xf>
    <xf numFmtId="190" fontId="41" fillId="0" borderId="0" xfId="8" applyNumberFormat="1" applyFont="1" applyBorder="1" applyAlignment="1">
      <alignment horizontal="right"/>
    </xf>
    <xf numFmtId="190" fontId="41" fillId="0" borderId="0" xfId="3" applyNumberFormat="1" applyFont="1" applyFill="1" applyBorder="1" applyAlignment="1">
      <alignment horizontal="right"/>
    </xf>
    <xf numFmtId="190" fontId="2" fillId="0" borderId="2" xfId="7" applyNumberFormat="1" applyFont="1" applyFill="1" applyBorder="1" applyAlignment="1"/>
    <xf numFmtId="190" fontId="40" fillId="0" borderId="0" xfId="2" applyNumberFormat="1" applyFont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87" fontId="2" fillId="0" borderId="2" xfId="7" applyNumberFormat="1" applyFont="1" applyFill="1" applyBorder="1" applyAlignment="1"/>
    <xf numFmtId="187" fontId="40" fillId="0" borderId="0" xfId="2" applyNumberFormat="1" applyFont="1" applyAlignment="1">
      <alignment horizontal="right"/>
    </xf>
    <xf numFmtId="187" fontId="20" fillId="0" borderId="1" xfId="1" applyNumberFormat="1" applyFont="1" applyFill="1" applyBorder="1" applyAlignment="1">
      <alignment horizontal="right"/>
    </xf>
    <xf numFmtId="187" fontId="2" fillId="0" borderId="1" xfId="3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0" fillId="0" borderId="0" xfId="1" applyNumberFormat="1" applyFont="1" applyFill="1" applyBorder="1" applyAlignment="1"/>
    <xf numFmtId="190" fontId="2" fillId="0" borderId="0" xfId="1" applyNumberFormat="1" applyFont="1" applyFill="1" applyBorder="1"/>
    <xf numFmtId="190" fontId="20" fillId="0" borderId="0" xfId="1" applyNumberFormat="1" applyFont="1" applyFill="1" applyBorder="1" applyAlignment="1">
      <alignment horizontal="center"/>
    </xf>
    <xf numFmtId="187" fontId="20" fillId="0" borderId="0" xfId="1" applyNumberFormat="1" applyFont="1" applyFill="1" applyBorder="1" applyAlignment="1"/>
    <xf numFmtId="190" fontId="20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90" fontId="41" fillId="0" borderId="0" xfId="1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/>
    <xf numFmtId="187" fontId="2" fillId="0" borderId="2" xfId="1" applyNumberFormat="1" applyFont="1" applyFill="1" applyBorder="1" applyAlignment="1"/>
    <xf numFmtId="190" fontId="2" fillId="0" borderId="0" xfId="1" applyNumberFormat="1" applyFont="1" applyFill="1" applyBorder="1" applyAlignment="1"/>
    <xf numFmtId="0" fontId="42" fillId="0" borderId="0" xfId="2" applyFont="1"/>
    <xf numFmtId="0" fontId="43" fillId="0" borderId="0" xfId="2" applyFont="1" applyAlignment="1">
      <alignment horizontal="left"/>
    </xf>
    <xf numFmtId="0" fontId="44" fillId="0" borderId="0" xfId="2" applyFont="1" applyAlignment="1">
      <alignment horizontal="center"/>
    </xf>
    <xf numFmtId="190" fontId="42" fillId="0" borderId="0" xfId="2" applyNumberFormat="1" applyFont="1" applyAlignment="1">
      <alignment horizontal="right"/>
    </xf>
    <xf numFmtId="0" fontId="42" fillId="0" borderId="0" xfId="2" applyFont="1" applyAlignment="1">
      <alignment horizontal="right"/>
    </xf>
    <xf numFmtId="187" fontId="20" fillId="0" borderId="0" xfId="2" applyNumberFormat="1" applyFont="1" applyAlignment="1">
      <alignment horizontal="center"/>
    </xf>
    <xf numFmtId="190" fontId="45" fillId="0" borderId="0" xfId="2" applyNumberFormat="1" applyFont="1"/>
    <xf numFmtId="190" fontId="46" fillId="0" borderId="0" xfId="3" applyNumberFormat="1" applyFont="1" applyFill="1" applyBorder="1" applyAlignment="1">
      <alignment horizontal="right"/>
    </xf>
    <xf numFmtId="187" fontId="46" fillId="0" borderId="0" xfId="1" applyNumberFormat="1" applyFont="1" applyFill="1" applyBorder="1" applyAlignment="1">
      <alignment horizontal="right"/>
    </xf>
    <xf numFmtId="187" fontId="46" fillId="0" borderId="0" xfId="3" applyNumberFormat="1" applyFont="1" applyFill="1" applyBorder="1" applyAlignment="1">
      <alignment horizontal="right"/>
    </xf>
    <xf numFmtId="190" fontId="46" fillId="0" borderId="0" xfId="8" applyNumberFormat="1" applyFont="1" applyBorder="1" applyAlignment="1">
      <alignment horizontal="right"/>
    </xf>
    <xf numFmtId="190" fontId="47" fillId="0" borderId="0" xfId="3" applyNumberFormat="1" applyFont="1" applyFill="1" applyBorder="1" applyAlignment="1">
      <alignment horizontal="right"/>
    </xf>
    <xf numFmtId="187" fontId="47" fillId="0" borderId="0" xfId="3" applyNumberFormat="1" applyFont="1" applyFill="1" applyBorder="1" applyAlignment="1">
      <alignment horizontal="right"/>
    </xf>
    <xf numFmtId="190" fontId="47" fillId="0" borderId="0" xfId="8" applyNumberFormat="1" applyFont="1" applyBorder="1" applyAlignment="1">
      <alignment horizontal="right"/>
    </xf>
    <xf numFmtId="187" fontId="47" fillId="0" borderId="0" xfId="1" applyNumberFormat="1" applyFont="1" applyFill="1" applyBorder="1" applyAlignment="1">
      <alignment horizontal="right"/>
    </xf>
    <xf numFmtId="187" fontId="46" fillId="0" borderId="3" xfId="1" applyNumberFormat="1" applyFont="1" applyFill="1" applyBorder="1" applyAlignment="1">
      <alignment horizontal="right"/>
    </xf>
    <xf numFmtId="187" fontId="46" fillId="0" borderId="0" xfId="2" applyNumberFormat="1" applyFont="1" applyAlignment="1">
      <alignment horizontal="center"/>
    </xf>
    <xf numFmtId="187" fontId="48" fillId="0" borderId="0" xfId="0" applyNumberFormat="1" applyFont="1"/>
    <xf numFmtId="187" fontId="47" fillId="0" borderId="1" xfId="1" applyNumberFormat="1" applyFont="1" applyFill="1" applyBorder="1" applyAlignment="1">
      <alignment horizontal="right"/>
    </xf>
    <xf numFmtId="187" fontId="46" fillId="0" borderId="3" xfId="3" applyNumberFormat="1" applyFont="1" applyFill="1" applyBorder="1" applyAlignment="1">
      <alignment horizontal="right"/>
    </xf>
    <xf numFmtId="187" fontId="48" fillId="0" borderId="0" xfId="3" applyNumberFormat="1" applyFont="1" applyFill="1" applyBorder="1" applyAlignment="1">
      <alignment horizontal="right"/>
    </xf>
    <xf numFmtId="187" fontId="48" fillId="0" borderId="0" xfId="8" applyNumberFormat="1" applyFont="1" applyBorder="1" applyAlignment="1">
      <alignment horizontal="right"/>
    </xf>
    <xf numFmtId="190" fontId="49" fillId="0" borderId="0" xfId="3" applyNumberFormat="1" applyFont="1" applyFill="1" applyBorder="1" applyAlignment="1">
      <alignment horizontal="right"/>
    </xf>
    <xf numFmtId="190" fontId="49" fillId="0" borderId="0" xfId="8" applyNumberFormat="1" applyFont="1" applyBorder="1" applyAlignment="1">
      <alignment horizontal="right"/>
    </xf>
    <xf numFmtId="190" fontId="46" fillId="0" borderId="2" xfId="7" applyNumberFormat="1" applyFont="1" applyFill="1" applyBorder="1" applyAlignment="1"/>
    <xf numFmtId="190" fontId="46" fillId="0" borderId="0" xfId="7" applyNumberFormat="1" applyFont="1" applyFill="1" applyBorder="1" applyAlignment="1"/>
    <xf numFmtId="190" fontId="46" fillId="0" borderId="2" xfId="7" applyNumberFormat="1" applyFont="1" applyFill="1" applyBorder="1" applyAlignment="1">
      <alignment horizontal="right"/>
    </xf>
    <xf numFmtId="190" fontId="48" fillId="0" borderId="0" xfId="2" applyNumberFormat="1" applyFont="1" applyAlignment="1">
      <alignment horizontal="right"/>
    </xf>
    <xf numFmtId="187" fontId="48" fillId="0" borderId="0" xfId="2" applyNumberFormat="1" applyFont="1" applyAlignment="1">
      <alignment horizontal="right"/>
    </xf>
    <xf numFmtId="0" fontId="47" fillId="0" borderId="0" xfId="2" applyFont="1"/>
    <xf numFmtId="187" fontId="47" fillId="0" borderId="0" xfId="2" applyNumberFormat="1" applyFont="1"/>
    <xf numFmtId="190" fontId="47" fillId="0" borderId="0" xfId="2" applyNumberFormat="1" applyFont="1"/>
    <xf numFmtId="0" fontId="50" fillId="0" borderId="0" xfId="2" applyFont="1"/>
    <xf numFmtId="0" fontId="51" fillId="0" borderId="0" xfId="2" applyFont="1" applyAlignment="1">
      <alignment horizontal="center"/>
    </xf>
    <xf numFmtId="187" fontId="50" fillId="0" borderId="0" xfId="2" applyNumberFormat="1" applyFont="1"/>
    <xf numFmtId="187" fontId="6" fillId="0" borderId="5" xfId="2" applyNumberFormat="1" applyFont="1" applyBorder="1" applyAlignment="1">
      <alignment horizontal="right"/>
    </xf>
    <xf numFmtId="41" fontId="1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89" fontId="15" fillId="0" borderId="0" xfId="2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20" fillId="0" borderId="1" xfId="2" applyFont="1" applyBorder="1" applyAlignment="1">
      <alignment horizontal="center"/>
    </xf>
    <xf numFmtId="190" fontId="26" fillId="0" borderId="0" xfId="7" applyNumberFormat="1" applyFont="1" applyFill="1" applyBorder="1" applyAlignment="1">
      <alignment horizontal="center"/>
    </xf>
    <xf numFmtId="190" fontId="12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90" fontId="6" fillId="0" borderId="0" xfId="0" applyNumberFormat="1" applyFont="1" applyAlignment="1">
      <alignment horizontal="center" vertical="center"/>
    </xf>
  </cellXfs>
  <cellStyles count="18">
    <cellStyle name="Comma" xfId="1" builtinId="3"/>
    <cellStyle name="Comma 10 2" xfId="7" xr:uid="{5D034F8F-67B4-4EA4-8FE6-6B11FDEF8AFD}"/>
    <cellStyle name="Comma 2" xfId="12" xr:uid="{AD05A246-A65C-4936-8500-6DC3E6D694BE}"/>
    <cellStyle name="Comma 2 2" xfId="9" xr:uid="{87C96D4F-570A-443A-A687-11E4DCF17A00}"/>
    <cellStyle name="Comma 3" xfId="10" xr:uid="{57F9F857-B8B9-4804-826C-AB84C753DE67}"/>
    <cellStyle name="Comma 3 2" xfId="3" xr:uid="{079BA5F2-0E1D-4802-B56E-AFD677E41581}"/>
    <cellStyle name="Comma 3 2 5" xfId="17" xr:uid="{B5A2E76A-7BB8-45EF-9E00-05C6BDA3884C}"/>
    <cellStyle name="Comma 3 6" xfId="16" xr:uid="{A9E0E5F5-A33C-4735-9B76-D5E8D5C668F6}"/>
    <cellStyle name="Comma 4" xfId="6" xr:uid="{33BA964E-3A4C-4949-BF39-87F8E7C4B959}"/>
    <cellStyle name="Normal" xfId="0" builtinId="0"/>
    <cellStyle name="Normal 12" xfId="11" xr:uid="{493A4DE2-D1CA-4DF0-8891-581E57609349}"/>
    <cellStyle name="Normal 2" xfId="15" xr:uid="{26E02B4E-050B-48FE-9A96-2E54FA5954F4}"/>
    <cellStyle name="Normal 2 2 2" xfId="14" xr:uid="{FA84C12F-F5BB-4F4D-8A4A-D117AAE17ED3}"/>
    <cellStyle name="Normal 4" xfId="13" xr:uid="{0E73DDAE-8731-4FA2-B586-6179C01AB9B1}"/>
    <cellStyle name="Normal_FS-Thai" xfId="4" xr:uid="{D9F4D28E-2B1D-456D-A6B2-F8FAAAF14123}"/>
    <cellStyle name="Normal_SCBT_ENG_31Mar06_Excel" xfId="2" xr:uid="{127B8B84-09B7-4135-9544-4BD37BBBA4A2}"/>
    <cellStyle name="Normal_scbte2" xfId="8" xr:uid="{718EA686-B69F-427A-BC75-B95D577D400D}"/>
    <cellStyle name="ปกติ_SCBE_1Q11#3" xfId="5" xr:uid="{48D2DA38-54B8-4FCC-9E4A-7EF30B055FE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6982</xdr:colOff>
      <xdr:row>58</xdr:row>
      <xdr:rowOff>5292</xdr:rowOff>
    </xdr:from>
    <xdr:to>
      <xdr:col>2</xdr:col>
      <xdr:colOff>6982</xdr:colOff>
      <xdr:row>58</xdr:row>
      <xdr:rowOff>5292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AE1DE03-2532-4FBF-8A43-160795FDE64E}"/>
            </a:ext>
          </a:extLst>
        </xdr:cNvPr>
        <xdr:cNvCxnSpPr/>
      </xdr:nvCxnSpPr>
      <xdr:spPr>
        <a:xfrm>
          <a:off x="1203322" y="15420552"/>
          <a:ext cx="25603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750028</xdr:colOff>
      <xdr:row>58</xdr:row>
      <xdr:rowOff>0</xdr:rowOff>
    </xdr:from>
    <xdr:to>
      <xdr:col>10</xdr:col>
      <xdr:colOff>132808</xdr:colOff>
      <xdr:row>58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B38413C-3657-43C6-9A63-6D65138EC988}"/>
            </a:ext>
          </a:extLst>
        </xdr:cNvPr>
        <xdr:cNvCxnSpPr/>
      </xdr:nvCxnSpPr>
      <xdr:spPr>
        <a:xfrm>
          <a:off x="5169628" y="15415260"/>
          <a:ext cx="237744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363156</xdr:colOff>
      <xdr:row>72</xdr:row>
      <xdr:rowOff>0</xdr:rowOff>
    </xdr:from>
    <xdr:to>
      <xdr:col>2</xdr:col>
      <xdr:colOff>2407367</xdr:colOff>
      <xdr:row>72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ED9C7E9-7919-4E32-AEB7-33C170C01E51}"/>
            </a:ext>
          </a:extLst>
        </xdr:cNvPr>
        <xdr:cNvCxnSpPr/>
      </xdr:nvCxnSpPr>
      <xdr:spPr>
        <a:xfrm>
          <a:off x="1622113" y="18586174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584688</xdr:colOff>
      <xdr:row>71</xdr:row>
      <xdr:rowOff>284285</xdr:rowOff>
    </xdr:from>
    <xdr:to>
      <xdr:col>11</xdr:col>
      <xdr:colOff>79130</xdr:colOff>
      <xdr:row>71</xdr:row>
      <xdr:rowOff>284285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F9D9F4F-88D4-43C9-9634-B650CDF215D9}"/>
            </a:ext>
          </a:extLst>
        </xdr:cNvPr>
        <xdr:cNvCxnSpPr/>
      </xdr:nvCxnSpPr>
      <xdr:spPr>
        <a:xfrm>
          <a:off x="5237284" y="20506593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73</xdr:row>
      <xdr:rowOff>280458</xdr:rowOff>
    </xdr:from>
    <xdr:to>
      <xdr:col>11</xdr:col>
      <xdr:colOff>518583</xdr:colOff>
      <xdr:row>74</xdr:row>
      <xdr:rowOff>6350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51891A9-FAA2-4718-94DE-3A8A1FB8294C}"/>
            </a:ext>
          </a:extLst>
        </xdr:cNvPr>
        <xdr:cNvCxnSpPr/>
      </xdr:nvCxnSpPr>
      <xdr:spPr>
        <a:xfrm flipV="1">
          <a:off x="5753100" y="38548733"/>
          <a:ext cx="2236258" cy="84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153329</xdr:colOff>
      <xdr:row>73</xdr:row>
      <xdr:rowOff>274133</xdr:rowOff>
    </xdr:from>
    <xdr:to>
      <xdr:col>2</xdr:col>
      <xdr:colOff>2276707</xdr:colOff>
      <xdr:row>74</xdr:row>
      <xdr:rowOff>9292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89C97E-B30C-4EE0-8740-9291068A51B4}"/>
            </a:ext>
          </a:extLst>
        </xdr:cNvPr>
        <xdr:cNvCxnSpPr/>
      </xdr:nvCxnSpPr>
      <xdr:spPr>
        <a:xfrm flipV="1">
          <a:off x="1412488" y="19291609"/>
          <a:ext cx="2123378" cy="929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7B1E-9DEC-4988-8303-93A5957DA453}">
  <sheetPr>
    <pageSetUpPr fitToPage="1"/>
  </sheetPr>
  <dimension ref="A1:K60"/>
  <sheetViews>
    <sheetView tabSelected="1" view="pageBreakPreview" topLeftCell="A20" zoomScale="85" zoomScaleNormal="62" zoomScaleSheetLayoutView="85" workbookViewId="0">
      <selection activeCell="B40" sqref="B40"/>
    </sheetView>
  </sheetViews>
  <sheetFormatPr defaultColWidth="9.5" defaultRowHeight="19.5" customHeight="1" x14ac:dyDescent="0.45"/>
  <cols>
    <col min="1" max="1" width="17.5" style="7" customWidth="1"/>
    <col min="2" max="2" width="37.375" style="7" customWidth="1"/>
    <col min="3" max="3" width="8.5" style="11" customWidth="1"/>
    <col min="4" max="4" width="1.125" style="11" customWidth="1"/>
    <col min="5" max="5" width="13.5" style="15" customWidth="1"/>
    <col min="6" max="6" width="1.125" style="7" customWidth="1"/>
    <col min="7" max="7" width="13.5" style="15" customWidth="1"/>
    <col min="8" max="8" width="1.125" style="6" customWidth="1"/>
    <col min="9" max="9" width="13.5" style="6" customWidth="1"/>
    <col min="10" max="10" width="1.125" style="6" customWidth="1"/>
    <col min="11" max="11" width="13.5" style="6" customWidth="1"/>
    <col min="12" max="16384" width="9.5" style="7"/>
  </cols>
  <sheetData>
    <row r="1" spans="1:11" ht="22.35" customHeight="1" x14ac:dyDescent="0.5">
      <c r="A1" s="1" t="s">
        <v>171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1" ht="23.25" x14ac:dyDescent="0.5">
      <c r="A2" s="1" t="s">
        <v>153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1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1" s="2" customFormat="1" ht="19.5" customHeight="1" x14ac:dyDescent="0.45">
      <c r="C4" s="9"/>
      <c r="D4" s="9"/>
      <c r="E4" s="285" t="s">
        <v>0</v>
      </c>
      <c r="F4" s="285"/>
      <c r="G4" s="285"/>
      <c r="H4" s="10"/>
      <c r="I4" s="285" t="s">
        <v>1</v>
      </c>
      <c r="J4" s="285"/>
      <c r="K4" s="285"/>
    </row>
    <row r="5" spans="1:11" ht="19.5" customHeight="1" x14ac:dyDescent="0.45">
      <c r="E5" s="12" t="s">
        <v>127</v>
      </c>
      <c r="F5" s="12"/>
      <c r="G5" s="12" t="s">
        <v>2</v>
      </c>
      <c r="H5" s="12"/>
      <c r="I5" s="12" t="s">
        <v>127</v>
      </c>
      <c r="J5" s="12"/>
      <c r="K5" s="12" t="s">
        <v>2</v>
      </c>
    </row>
    <row r="6" spans="1:11" ht="19.5" customHeight="1" x14ac:dyDescent="0.45">
      <c r="A6" s="13" t="s">
        <v>3</v>
      </c>
      <c r="C6" s="136" t="s">
        <v>4</v>
      </c>
      <c r="D6" s="136"/>
      <c r="E6" s="14">
        <v>2568</v>
      </c>
      <c r="F6" s="20"/>
      <c r="G6" s="199">
        <v>2567</v>
      </c>
      <c r="H6" s="16"/>
      <c r="I6" s="14">
        <v>2568</v>
      </c>
      <c r="J6" s="20"/>
      <c r="K6" s="199">
        <v>2567</v>
      </c>
    </row>
    <row r="7" spans="1:11" ht="19.5" customHeight="1" x14ac:dyDescent="0.45">
      <c r="A7" s="13"/>
      <c r="C7" s="14"/>
      <c r="D7" s="14"/>
      <c r="E7" s="14" t="s">
        <v>188</v>
      </c>
      <c r="F7" s="20"/>
      <c r="G7" s="199"/>
      <c r="H7" s="16"/>
      <c r="I7" s="14" t="s">
        <v>188</v>
      </c>
      <c r="J7" s="20"/>
      <c r="K7" s="199"/>
    </row>
    <row r="8" spans="1:11" ht="19.5" customHeight="1" x14ac:dyDescent="0.45">
      <c r="A8" s="17"/>
      <c r="B8" s="17"/>
      <c r="C8" s="18"/>
      <c r="D8" s="18"/>
      <c r="E8" s="286" t="s">
        <v>5</v>
      </c>
      <c r="F8" s="286"/>
      <c r="G8" s="286"/>
      <c r="H8" s="286"/>
      <c r="I8" s="286"/>
      <c r="J8" s="286"/>
      <c r="K8" s="286"/>
    </row>
    <row r="9" spans="1:11" ht="21.75" x14ac:dyDescent="0.45">
      <c r="A9" s="19" t="s">
        <v>6</v>
      </c>
      <c r="B9" s="20"/>
      <c r="E9" s="200">
        <v>531750</v>
      </c>
      <c r="F9" s="21"/>
      <c r="G9" s="200">
        <v>535223</v>
      </c>
      <c r="H9" s="22"/>
      <c r="I9" s="200">
        <v>531750</v>
      </c>
      <c r="J9" s="23"/>
      <c r="K9" s="200">
        <v>535223</v>
      </c>
    </row>
    <row r="10" spans="1:11" s="20" customFormat="1" ht="22.5" customHeight="1" x14ac:dyDescent="0.45">
      <c r="A10" s="24" t="s">
        <v>7</v>
      </c>
      <c r="B10" s="25"/>
      <c r="C10" s="11"/>
      <c r="D10" s="11"/>
      <c r="E10" s="200">
        <v>13475381</v>
      </c>
      <c r="F10" s="25"/>
      <c r="G10" s="200">
        <v>16346703</v>
      </c>
      <c r="H10" s="23"/>
      <c r="I10" s="200">
        <v>13472028</v>
      </c>
      <c r="J10" s="23"/>
      <c r="K10" s="200">
        <v>16343306</v>
      </c>
    </row>
    <row r="11" spans="1:11" s="20" customFormat="1" ht="22.5" customHeight="1" x14ac:dyDescent="0.45">
      <c r="A11" s="24" t="s">
        <v>172</v>
      </c>
      <c r="B11" s="25"/>
      <c r="C11" s="11">
        <v>3</v>
      </c>
      <c r="D11" s="11"/>
      <c r="E11" s="200">
        <v>105291</v>
      </c>
      <c r="F11" s="25"/>
      <c r="G11" s="200">
        <v>20457</v>
      </c>
      <c r="H11" s="23"/>
      <c r="I11" s="200">
        <v>105291</v>
      </c>
      <c r="J11" s="23"/>
      <c r="K11" s="200">
        <v>20457</v>
      </c>
    </row>
    <row r="12" spans="1:11" s="20" customFormat="1" ht="22.5" customHeight="1" x14ac:dyDescent="0.45">
      <c r="A12" s="27" t="s">
        <v>8</v>
      </c>
      <c r="B12" s="25"/>
      <c r="C12" s="11">
        <v>5</v>
      </c>
      <c r="D12" s="11"/>
      <c r="E12" s="200">
        <v>2988302</v>
      </c>
      <c r="F12" s="25"/>
      <c r="G12" s="200">
        <v>2149411</v>
      </c>
      <c r="H12" s="28"/>
      <c r="I12" s="200">
        <v>2988302</v>
      </c>
      <c r="J12" s="23"/>
      <c r="K12" s="200">
        <v>2149411</v>
      </c>
    </row>
    <row r="13" spans="1:11" s="20" customFormat="1" ht="22.5" customHeight="1" x14ac:dyDescent="0.45">
      <c r="A13" s="27" t="s">
        <v>9</v>
      </c>
      <c r="B13" s="25"/>
      <c r="C13" s="11">
        <v>6</v>
      </c>
      <c r="D13" s="11"/>
      <c r="E13" s="200">
        <v>0</v>
      </c>
      <c r="F13" s="29"/>
      <c r="G13" s="200">
        <v>0</v>
      </c>
      <c r="H13" s="28"/>
      <c r="I13" s="200">
        <v>450000</v>
      </c>
      <c r="J13" s="23"/>
      <c r="K13" s="200">
        <v>350000</v>
      </c>
    </row>
    <row r="14" spans="1:11" s="25" customFormat="1" ht="22.5" customHeight="1" x14ac:dyDescent="0.45">
      <c r="A14" s="31" t="s">
        <v>10</v>
      </c>
      <c r="C14" s="11" t="s">
        <v>189</v>
      </c>
      <c r="D14" s="11"/>
      <c r="E14" s="200">
        <v>173847778</v>
      </c>
      <c r="G14" s="200">
        <v>159731345</v>
      </c>
      <c r="H14" s="23"/>
      <c r="I14" s="200">
        <v>173847778</v>
      </c>
      <c r="J14" s="23"/>
      <c r="K14" s="200">
        <v>159731345</v>
      </c>
    </row>
    <row r="15" spans="1:11" s="25" customFormat="1" ht="22.5" customHeight="1" x14ac:dyDescent="0.45">
      <c r="A15" s="31" t="s">
        <v>11</v>
      </c>
      <c r="C15" s="11"/>
      <c r="D15" s="11"/>
      <c r="E15" s="200">
        <v>1163468</v>
      </c>
      <c r="G15" s="200">
        <v>1073842</v>
      </c>
      <c r="H15" s="23"/>
      <c r="I15" s="200">
        <v>1163468</v>
      </c>
      <c r="J15" s="23"/>
      <c r="K15" s="200">
        <v>1073842</v>
      </c>
    </row>
    <row r="16" spans="1:11" s="20" customFormat="1" ht="22.5" customHeight="1" x14ac:dyDescent="0.45">
      <c r="A16" s="19" t="s">
        <v>12</v>
      </c>
      <c r="B16" s="25"/>
      <c r="C16" s="11"/>
      <c r="D16" s="11"/>
      <c r="E16" s="200">
        <v>1694710</v>
      </c>
      <c r="F16" s="25"/>
      <c r="G16" s="200">
        <v>1479737</v>
      </c>
      <c r="H16" s="23"/>
      <c r="I16" s="200">
        <v>1692583</v>
      </c>
      <c r="J16" s="23"/>
      <c r="K16" s="200">
        <v>1476389</v>
      </c>
    </row>
    <row r="17" spans="1:11" s="20" customFormat="1" ht="22.5" customHeight="1" x14ac:dyDescent="0.45">
      <c r="A17" s="31" t="s">
        <v>13</v>
      </c>
      <c r="B17" s="25"/>
      <c r="C17" s="11"/>
      <c r="D17" s="11"/>
      <c r="E17" s="200">
        <v>307404</v>
      </c>
      <c r="F17" s="25"/>
      <c r="G17" s="200">
        <v>281860</v>
      </c>
      <c r="H17" s="23"/>
      <c r="I17" s="200">
        <v>278880</v>
      </c>
      <c r="J17" s="23"/>
      <c r="K17" s="200">
        <v>254402</v>
      </c>
    </row>
    <row r="18" spans="1:11" s="20" customFormat="1" ht="22.5" customHeight="1" x14ac:dyDescent="0.45">
      <c r="A18" s="31" t="s">
        <v>168</v>
      </c>
      <c r="B18" s="25"/>
      <c r="C18" s="11"/>
      <c r="D18" s="11"/>
      <c r="E18" s="200">
        <v>881533</v>
      </c>
      <c r="F18" s="25"/>
      <c r="G18" s="200">
        <v>81003</v>
      </c>
      <c r="H18" s="23"/>
      <c r="I18" s="200">
        <v>880804</v>
      </c>
      <c r="J18" s="23"/>
      <c r="K18" s="200">
        <v>80481</v>
      </c>
    </row>
    <row r="19" spans="1:11" s="20" customFormat="1" ht="22.5" customHeight="1" x14ac:dyDescent="0.45">
      <c r="A19" s="31" t="s">
        <v>14</v>
      </c>
      <c r="B19" s="25"/>
      <c r="C19" s="11">
        <v>12</v>
      </c>
      <c r="D19" s="11"/>
      <c r="E19" s="201">
        <v>2249317</v>
      </c>
      <c r="F19" s="25"/>
      <c r="G19" s="201">
        <v>1402217</v>
      </c>
      <c r="H19" s="23"/>
      <c r="I19" s="201">
        <v>2269743</v>
      </c>
      <c r="J19" s="23"/>
      <c r="K19" s="201">
        <v>1411331</v>
      </c>
    </row>
    <row r="20" spans="1:11" s="20" customFormat="1" ht="22.5" customHeight="1" thickBot="1" x14ac:dyDescent="0.5">
      <c r="A20" s="32" t="s">
        <v>15</v>
      </c>
      <c r="B20" s="25"/>
      <c r="C20" s="3"/>
      <c r="D20" s="3"/>
      <c r="E20" s="202">
        <f>SUM(E9:E19)</f>
        <v>197244934</v>
      </c>
      <c r="F20" s="25"/>
      <c r="G20" s="202">
        <f>SUM(G9:G19)</f>
        <v>183101798</v>
      </c>
      <c r="H20" s="28"/>
      <c r="I20" s="202">
        <f>SUM(I9:I19)</f>
        <v>197680627</v>
      </c>
      <c r="J20" s="28"/>
      <c r="K20" s="202">
        <f>SUM(K9:K19)</f>
        <v>183426187</v>
      </c>
    </row>
    <row r="21" spans="1:11" s="20" customFormat="1" ht="22.5" customHeight="1" thickTop="1" x14ac:dyDescent="0.45">
      <c r="A21" s="33"/>
      <c r="C21" s="11"/>
      <c r="D21" s="11"/>
      <c r="E21" s="15"/>
      <c r="G21" s="15"/>
      <c r="H21" s="23"/>
      <c r="I21" s="23"/>
      <c r="J21" s="23"/>
      <c r="K21" s="23"/>
    </row>
    <row r="22" spans="1:11" ht="22.35" customHeight="1" x14ac:dyDescent="0.5">
      <c r="A22" s="1" t="s">
        <v>171</v>
      </c>
      <c r="B22" s="2"/>
      <c r="C22" s="3"/>
      <c r="D22" s="3"/>
      <c r="E22" s="4"/>
      <c r="F22" s="2"/>
      <c r="G22" s="4"/>
      <c r="H22" s="34"/>
      <c r="I22" s="203"/>
      <c r="J22" s="34"/>
      <c r="K22" s="203"/>
    </row>
    <row r="23" spans="1:11" ht="23.25" x14ac:dyDescent="0.5">
      <c r="A23" s="1" t="s">
        <v>153</v>
      </c>
      <c r="B23" s="2"/>
      <c r="C23" s="3"/>
      <c r="D23" s="3"/>
      <c r="E23" s="4"/>
      <c r="F23" s="2"/>
      <c r="G23" s="4"/>
      <c r="H23" s="34"/>
      <c r="I23" s="34"/>
      <c r="J23" s="34"/>
      <c r="K23" s="34"/>
    </row>
    <row r="24" spans="1:11" ht="19.5" customHeight="1" x14ac:dyDescent="0.45">
      <c r="A24" s="8"/>
      <c r="B24" s="2"/>
      <c r="C24" s="3"/>
      <c r="D24" s="3"/>
      <c r="E24" s="4"/>
      <c r="F24" s="2"/>
      <c r="G24" s="4"/>
      <c r="H24" s="34"/>
      <c r="I24" s="34"/>
      <c r="J24" s="34"/>
      <c r="K24" s="34"/>
    </row>
    <row r="25" spans="1:11" s="2" customFormat="1" ht="19.5" customHeight="1" x14ac:dyDescent="0.45">
      <c r="C25" s="9"/>
      <c r="D25" s="9"/>
      <c r="E25" s="285" t="s">
        <v>0</v>
      </c>
      <c r="F25" s="285"/>
      <c r="G25" s="285"/>
      <c r="H25" s="10"/>
      <c r="I25" s="285" t="s">
        <v>1</v>
      </c>
      <c r="J25" s="285"/>
      <c r="K25" s="285"/>
    </row>
    <row r="26" spans="1:11" ht="19.5" customHeight="1" x14ac:dyDescent="0.45">
      <c r="E26" s="12" t="s">
        <v>127</v>
      </c>
      <c r="F26" s="12"/>
      <c r="G26" s="12" t="s">
        <v>2</v>
      </c>
      <c r="H26" s="12"/>
      <c r="I26" s="12" t="s">
        <v>127</v>
      </c>
      <c r="J26" s="12"/>
      <c r="K26" s="12" t="s">
        <v>2</v>
      </c>
    </row>
    <row r="27" spans="1:11" ht="19.5" customHeight="1" x14ac:dyDescent="0.45">
      <c r="A27" s="13" t="s">
        <v>16</v>
      </c>
      <c r="C27" s="136" t="s">
        <v>4</v>
      </c>
      <c r="D27" s="136"/>
      <c r="E27" s="14">
        <v>2568</v>
      </c>
      <c r="F27" s="20"/>
      <c r="G27" s="199">
        <v>2567</v>
      </c>
      <c r="H27" s="16"/>
      <c r="I27" s="14">
        <v>2568</v>
      </c>
      <c r="J27" s="20"/>
      <c r="K27" s="199">
        <v>2567</v>
      </c>
    </row>
    <row r="28" spans="1:11" ht="19.5" customHeight="1" x14ac:dyDescent="0.45">
      <c r="A28" s="13"/>
      <c r="C28" s="14"/>
      <c r="D28" s="14"/>
      <c r="E28" s="14" t="s">
        <v>188</v>
      </c>
      <c r="F28" s="20"/>
      <c r="G28" s="199"/>
      <c r="H28" s="16"/>
      <c r="I28" s="14" t="s">
        <v>188</v>
      </c>
      <c r="J28" s="20"/>
      <c r="K28" s="199"/>
    </row>
    <row r="29" spans="1:11" ht="19.5" customHeight="1" x14ac:dyDescent="0.45">
      <c r="A29" s="17"/>
      <c r="B29" s="17"/>
      <c r="C29" s="18"/>
      <c r="D29" s="18"/>
      <c r="E29" s="286" t="s">
        <v>5</v>
      </c>
      <c r="F29" s="286"/>
      <c r="G29" s="286"/>
      <c r="H29" s="286"/>
      <c r="I29" s="286"/>
      <c r="J29" s="286"/>
      <c r="K29" s="286"/>
    </row>
    <row r="30" spans="1:11" s="38" customFormat="1" ht="24" customHeight="1" x14ac:dyDescent="0.45">
      <c r="A30" s="35" t="s">
        <v>17</v>
      </c>
      <c r="B30" s="20"/>
      <c r="C30" s="11"/>
      <c r="D30" s="11"/>
      <c r="E30" s="15"/>
      <c r="F30" s="20"/>
      <c r="G30" s="15"/>
      <c r="H30" s="37"/>
      <c r="I30" s="36"/>
      <c r="J30" s="37"/>
      <c r="K30" s="36"/>
    </row>
    <row r="31" spans="1:11" s="20" customFormat="1" ht="22.5" customHeight="1" x14ac:dyDescent="0.45">
      <c r="A31" s="39" t="s">
        <v>18</v>
      </c>
      <c r="C31" s="11">
        <v>12</v>
      </c>
      <c r="D31" s="11"/>
      <c r="E31" s="200">
        <v>143309904</v>
      </c>
      <c r="G31" s="200">
        <v>132599489</v>
      </c>
      <c r="H31" s="23"/>
      <c r="I31" s="200">
        <v>143581440</v>
      </c>
      <c r="J31" s="23"/>
      <c r="K31" s="200">
        <v>132818643</v>
      </c>
    </row>
    <row r="32" spans="1:11" s="20" customFormat="1" ht="22.5" customHeight="1" x14ac:dyDescent="0.45">
      <c r="A32" s="27" t="s">
        <v>19</v>
      </c>
      <c r="C32" s="11">
        <v>12</v>
      </c>
      <c r="D32" s="11"/>
      <c r="E32" s="200">
        <v>20198812</v>
      </c>
      <c r="G32" s="200">
        <v>20257742</v>
      </c>
      <c r="H32" s="23"/>
      <c r="I32" s="200">
        <v>20198812</v>
      </c>
      <c r="J32" s="23"/>
      <c r="K32" s="200">
        <v>20257742</v>
      </c>
    </row>
    <row r="33" spans="1:11" s="20" customFormat="1" ht="22.5" customHeight="1" x14ac:dyDescent="0.45">
      <c r="A33" s="40" t="s">
        <v>20</v>
      </c>
      <c r="C33" s="11"/>
      <c r="D33" s="11"/>
      <c r="E33" s="200">
        <v>215629</v>
      </c>
      <c r="G33" s="200">
        <v>45092</v>
      </c>
      <c r="H33" s="28"/>
      <c r="I33" s="200">
        <v>215629</v>
      </c>
      <c r="J33" s="23"/>
      <c r="K33" s="200">
        <v>45092</v>
      </c>
    </row>
    <row r="34" spans="1:11" s="20" customFormat="1" ht="22.5" customHeight="1" x14ac:dyDescent="0.45">
      <c r="A34" s="40" t="s">
        <v>154</v>
      </c>
      <c r="C34" s="11"/>
      <c r="D34" s="11"/>
      <c r="E34" s="200">
        <v>343129</v>
      </c>
      <c r="G34" s="200">
        <v>165198</v>
      </c>
      <c r="H34" s="28"/>
      <c r="I34" s="200">
        <v>343129</v>
      </c>
      <c r="J34" s="23"/>
      <c r="K34" s="200">
        <v>165198</v>
      </c>
    </row>
    <row r="35" spans="1:11" s="20" customFormat="1" ht="22.5" customHeight="1" x14ac:dyDescent="0.45">
      <c r="A35" s="40" t="s">
        <v>21</v>
      </c>
      <c r="C35" s="11">
        <v>12</v>
      </c>
      <c r="D35" s="11"/>
      <c r="E35" s="200">
        <v>2654924</v>
      </c>
      <c r="G35" s="200">
        <v>2635669</v>
      </c>
      <c r="H35" s="28"/>
      <c r="I35" s="200">
        <v>2654924</v>
      </c>
      <c r="J35" s="23"/>
      <c r="K35" s="200">
        <v>2635669</v>
      </c>
    </row>
    <row r="36" spans="1:11" s="20" customFormat="1" ht="22.5" customHeight="1" x14ac:dyDescent="0.45">
      <c r="A36" s="40" t="s">
        <v>22</v>
      </c>
      <c r="C36" s="11"/>
      <c r="D36" s="11"/>
      <c r="E36" s="200">
        <v>460406</v>
      </c>
      <c r="G36" s="200">
        <v>379171</v>
      </c>
      <c r="H36" s="23"/>
      <c r="I36" s="200">
        <v>457601</v>
      </c>
      <c r="J36" s="23"/>
      <c r="K36" s="200">
        <v>377277</v>
      </c>
    </row>
    <row r="37" spans="1:11" s="20" customFormat="1" ht="22.5" customHeight="1" x14ac:dyDescent="0.45">
      <c r="A37" s="39" t="s">
        <v>23</v>
      </c>
      <c r="C37" s="11">
        <v>12</v>
      </c>
      <c r="D37" s="11"/>
      <c r="E37" s="200">
        <v>4927164</v>
      </c>
      <c r="G37" s="200">
        <v>3987157</v>
      </c>
      <c r="H37" s="23"/>
      <c r="I37" s="200">
        <v>4862479</v>
      </c>
      <c r="J37" s="23"/>
      <c r="K37" s="200">
        <v>3897847</v>
      </c>
    </row>
    <row r="38" spans="1:11" s="20" customFormat="1" ht="22.5" customHeight="1" x14ac:dyDescent="0.45">
      <c r="A38" s="41" t="s">
        <v>24</v>
      </c>
      <c r="C38" s="11"/>
      <c r="D38" s="11"/>
      <c r="E38" s="42">
        <f>SUM(E31:E37)</f>
        <v>172109968</v>
      </c>
      <c r="G38" s="42">
        <f>SUM(G31:G37)</f>
        <v>160069518</v>
      </c>
      <c r="H38" s="28"/>
      <c r="I38" s="42">
        <f>SUM(I31:I37)</f>
        <v>172314014</v>
      </c>
      <c r="J38" s="28"/>
      <c r="K38" s="42">
        <f>SUM(K31:K37)</f>
        <v>160197468</v>
      </c>
    </row>
    <row r="39" spans="1:11" s="20" customFormat="1" ht="22.5" customHeight="1" x14ac:dyDescent="0.45">
      <c r="C39" s="11"/>
      <c r="D39" s="11"/>
      <c r="E39" s="23"/>
      <c r="G39" s="23"/>
      <c r="H39" s="23"/>
      <c r="I39" s="23"/>
      <c r="J39" s="23"/>
      <c r="K39" s="23"/>
    </row>
    <row r="40" spans="1:11" s="20" customFormat="1" ht="22.5" customHeight="1" x14ac:dyDescent="0.45">
      <c r="A40" s="43" t="s">
        <v>25</v>
      </c>
      <c r="C40" s="11"/>
      <c r="D40" s="11"/>
      <c r="E40" s="23"/>
      <c r="G40" s="23"/>
      <c r="H40" s="23"/>
      <c r="I40" s="23"/>
      <c r="J40" s="23"/>
      <c r="K40" s="23"/>
    </row>
    <row r="41" spans="1:11" s="20" customFormat="1" ht="22.5" customHeight="1" x14ac:dyDescent="0.45">
      <c r="A41" s="44" t="s">
        <v>26</v>
      </c>
      <c r="C41" s="11"/>
      <c r="D41" s="11"/>
      <c r="E41" s="23"/>
      <c r="G41" s="23"/>
      <c r="H41" s="23"/>
      <c r="I41" s="23"/>
      <c r="J41" s="23"/>
      <c r="K41" s="23"/>
    </row>
    <row r="42" spans="1:11" s="20" customFormat="1" ht="22.5" customHeight="1" x14ac:dyDescent="0.45">
      <c r="A42" s="44" t="s">
        <v>27</v>
      </c>
      <c r="C42" s="11"/>
      <c r="D42" s="11"/>
      <c r="E42" s="23"/>
      <c r="G42" s="23"/>
      <c r="H42" s="23"/>
      <c r="I42" s="23"/>
      <c r="J42" s="23"/>
      <c r="K42" s="23"/>
    </row>
    <row r="43" spans="1:11" s="20" customFormat="1" ht="22.5" customHeight="1" thickBot="1" x14ac:dyDescent="0.5">
      <c r="A43" s="45" t="s">
        <v>94</v>
      </c>
      <c r="C43" s="11"/>
      <c r="D43" s="11"/>
      <c r="E43" s="46">
        <v>6174196</v>
      </c>
      <c r="G43" s="46">
        <v>6174196</v>
      </c>
      <c r="H43" s="23"/>
      <c r="I43" s="46">
        <v>6174196</v>
      </c>
      <c r="J43" s="23"/>
      <c r="K43" s="46">
        <v>6174196</v>
      </c>
    </row>
    <row r="44" spans="1:11" s="20" customFormat="1" ht="22.5" customHeight="1" thickTop="1" x14ac:dyDescent="0.45">
      <c r="A44" s="44" t="s">
        <v>28</v>
      </c>
      <c r="C44" s="11"/>
      <c r="D44" s="11"/>
      <c r="E44" s="23"/>
      <c r="G44" s="23"/>
      <c r="H44" s="23"/>
      <c r="I44" s="23"/>
      <c r="J44" s="23"/>
      <c r="K44" s="23"/>
    </row>
    <row r="45" spans="1:11" s="20" customFormat="1" ht="22.5" customHeight="1" x14ac:dyDescent="0.45">
      <c r="A45" s="45" t="s">
        <v>94</v>
      </c>
      <c r="D45" s="11"/>
      <c r="E45" s="200">
        <v>6174196</v>
      </c>
      <c r="G45" s="200">
        <v>6174196</v>
      </c>
      <c r="H45" s="23"/>
      <c r="I45" s="200">
        <v>6174196</v>
      </c>
      <c r="J45" s="23"/>
      <c r="K45" s="200">
        <v>6174196</v>
      </c>
    </row>
    <row r="46" spans="1:11" s="20" customFormat="1" ht="22.5" customHeight="1" x14ac:dyDescent="0.45">
      <c r="A46" s="45" t="s">
        <v>29</v>
      </c>
      <c r="C46" s="11"/>
      <c r="D46" s="11"/>
      <c r="E46" s="200">
        <v>2329329</v>
      </c>
      <c r="G46" s="200">
        <v>2329329</v>
      </c>
      <c r="H46" s="23"/>
      <c r="I46" s="200">
        <v>2329329</v>
      </c>
      <c r="J46" s="23"/>
      <c r="K46" s="200">
        <v>2329329</v>
      </c>
    </row>
    <row r="47" spans="1:11" s="20" customFormat="1" ht="22.5" customHeight="1" x14ac:dyDescent="0.45">
      <c r="A47" s="27" t="s">
        <v>30</v>
      </c>
      <c r="C47" s="11"/>
      <c r="D47" s="11"/>
      <c r="E47" s="200">
        <v>-11022</v>
      </c>
      <c r="G47" s="200">
        <v>-12931</v>
      </c>
      <c r="H47" s="23"/>
      <c r="I47" s="200">
        <v>-11022</v>
      </c>
      <c r="J47" s="23"/>
      <c r="K47" s="200">
        <v>-12931</v>
      </c>
    </row>
    <row r="48" spans="1:11" s="20" customFormat="1" ht="22.5" customHeight="1" x14ac:dyDescent="0.45">
      <c r="A48" s="44" t="s">
        <v>31</v>
      </c>
      <c r="C48" s="11"/>
      <c r="D48" s="11"/>
      <c r="E48" s="200"/>
      <c r="G48" s="200"/>
      <c r="H48" s="23"/>
      <c r="I48" s="200"/>
      <c r="J48" s="23"/>
      <c r="K48" s="200"/>
    </row>
    <row r="49" spans="1:11" s="20" customFormat="1" ht="22.5" customHeight="1" x14ac:dyDescent="0.45">
      <c r="A49" s="44" t="s">
        <v>32</v>
      </c>
      <c r="C49" s="11"/>
      <c r="D49" s="11"/>
      <c r="E49" s="200"/>
      <c r="G49" s="200"/>
      <c r="H49" s="23"/>
      <c r="I49" s="200"/>
      <c r="J49" s="23"/>
      <c r="K49" s="200"/>
    </row>
    <row r="50" spans="1:11" s="20" customFormat="1" ht="22.5" customHeight="1" x14ac:dyDescent="0.45">
      <c r="A50" s="44" t="s">
        <v>33</v>
      </c>
      <c r="C50" s="11"/>
      <c r="D50" s="11"/>
      <c r="E50" s="200">
        <v>617420</v>
      </c>
      <c r="G50" s="200">
        <v>617420</v>
      </c>
      <c r="H50" s="23"/>
      <c r="I50" s="200">
        <v>617420</v>
      </c>
      <c r="J50" s="23"/>
      <c r="K50" s="200">
        <v>617420</v>
      </c>
    </row>
    <row r="51" spans="1:11" s="20" customFormat="1" ht="22.5" customHeight="1" x14ac:dyDescent="0.45">
      <c r="A51" s="44" t="s">
        <v>34</v>
      </c>
      <c r="C51" s="11"/>
      <c r="D51" s="11"/>
      <c r="E51" s="200">
        <v>16025043</v>
      </c>
      <c r="G51" s="200">
        <v>13924266</v>
      </c>
      <c r="H51" s="23"/>
      <c r="I51" s="200">
        <v>16256690</v>
      </c>
      <c r="J51" s="23"/>
      <c r="K51" s="200">
        <v>14120705</v>
      </c>
    </row>
    <row r="52" spans="1:11" s="20" customFormat="1" ht="22.5" customHeight="1" x14ac:dyDescent="0.45">
      <c r="A52" s="48" t="s">
        <v>152</v>
      </c>
      <c r="C52" s="11"/>
      <c r="D52" s="11"/>
      <c r="E52" s="204">
        <f>SUM(E45:E51)</f>
        <v>25134966</v>
      </c>
      <c r="G52" s="204">
        <f>SUM(G45:G51)</f>
        <v>23032280</v>
      </c>
      <c r="H52" s="28"/>
      <c r="I52" s="204">
        <f>SUM(I45:I51)</f>
        <v>25366613</v>
      </c>
      <c r="J52" s="28"/>
      <c r="K52" s="204">
        <f>SUM(K45:K51)</f>
        <v>23228719</v>
      </c>
    </row>
    <row r="53" spans="1:11" s="20" customFormat="1" ht="22.5" customHeight="1" thickBot="1" x14ac:dyDescent="0.5">
      <c r="A53" s="48" t="s">
        <v>35</v>
      </c>
      <c r="C53" s="11"/>
      <c r="D53" s="11"/>
      <c r="E53" s="205">
        <f>E52+E38</f>
        <v>197244934</v>
      </c>
      <c r="G53" s="205">
        <f>G52+G38</f>
        <v>183101798</v>
      </c>
      <c r="H53" s="28"/>
      <c r="I53" s="205">
        <f>I52+I38</f>
        <v>197680627</v>
      </c>
      <c r="J53" s="28"/>
      <c r="K53" s="205">
        <f>K52+K38</f>
        <v>183426187</v>
      </c>
    </row>
    <row r="54" spans="1:11" s="20" customFormat="1" ht="22.5" customHeight="1" thickTop="1" x14ac:dyDescent="0.45">
      <c r="A54" s="48"/>
      <c r="C54" s="11"/>
      <c r="D54" s="11"/>
      <c r="E54" s="50"/>
      <c r="F54" s="51"/>
      <c r="G54" s="50"/>
      <c r="H54" s="52"/>
      <c r="I54" s="50"/>
      <c r="J54" s="28"/>
      <c r="K54" s="50"/>
    </row>
    <row r="55" spans="1:11" s="20" customFormat="1" ht="22.5" customHeight="1" x14ac:dyDescent="0.45">
      <c r="A55" s="48"/>
      <c r="B55" s="196"/>
      <c r="C55" s="11"/>
      <c r="D55" s="11"/>
      <c r="E55" s="50"/>
      <c r="F55" s="51"/>
      <c r="G55" s="50"/>
      <c r="H55" s="52"/>
      <c r="I55" s="50"/>
      <c r="J55" s="28"/>
      <c r="K55" s="50"/>
    </row>
    <row r="56" spans="1:11" s="20" customFormat="1" ht="22.5" customHeight="1" x14ac:dyDescent="0.45">
      <c r="A56" s="48"/>
      <c r="B56" s="196"/>
      <c r="C56" s="11"/>
      <c r="D56" s="11"/>
      <c r="E56" s="50"/>
      <c r="F56" s="51"/>
      <c r="G56" s="50"/>
      <c r="H56" s="52"/>
      <c r="I56" s="50"/>
      <c r="J56" s="28"/>
      <c r="K56" s="50"/>
    </row>
    <row r="57" spans="1:11" ht="19.5" customHeight="1" x14ac:dyDescent="0.45">
      <c r="I57" s="53"/>
      <c r="K57" s="53"/>
    </row>
    <row r="58" spans="1:11" s="56" customFormat="1" ht="22.5" customHeight="1" x14ac:dyDescent="0.25">
      <c r="A58" s="54"/>
      <c r="B58" s="54"/>
      <c r="C58" s="54"/>
      <c r="D58" s="54"/>
      <c r="E58" s="55"/>
      <c r="F58" s="54"/>
      <c r="G58" s="55"/>
      <c r="H58" s="55"/>
      <c r="I58" s="55"/>
      <c r="J58" s="55"/>
      <c r="K58" s="55"/>
    </row>
    <row r="59" spans="1:11" s="56" customFormat="1" ht="22.5" customHeight="1" x14ac:dyDescent="0.45">
      <c r="A59" s="54"/>
      <c r="B59" s="57" t="s">
        <v>36</v>
      </c>
      <c r="C59" s="58"/>
      <c r="D59" s="58"/>
      <c r="E59" s="284" t="s">
        <v>84</v>
      </c>
      <c r="F59" s="284"/>
      <c r="G59" s="284"/>
      <c r="H59" s="284"/>
      <c r="I59" s="284"/>
      <c r="J59" s="284"/>
      <c r="K59" s="284"/>
    </row>
    <row r="60" spans="1:11" s="60" customFormat="1" ht="22.5" customHeight="1" x14ac:dyDescent="0.45">
      <c r="A60" s="59"/>
      <c r="B60" s="57" t="s">
        <v>37</v>
      </c>
      <c r="C60" s="59"/>
      <c r="D60" s="59"/>
      <c r="E60" s="284" t="s">
        <v>37</v>
      </c>
      <c r="F60" s="284"/>
      <c r="G60" s="284"/>
      <c r="H60" s="284"/>
      <c r="I60" s="284"/>
      <c r="J60" s="284"/>
      <c r="K60" s="284"/>
    </row>
  </sheetData>
  <mergeCells count="8">
    <mergeCell ref="E59:K59"/>
    <mergeCell ref="E60:K60"/>
    <mergeCell ref="E4:G4"/>
    <mergeCell ref="I4:K4"/>
    <mergeCell ref="E8:K8"/>
    <mergeCell ref="E25:G25"/>
    <mergeCell ref="I25:K25"/>
    <mergeCell ref="E29:K29"/>
  </mergeCells>
  <pageMargins left="0.55000000000000004" right="0.55000000000000004" top="0.48" bottom="0.25" header="0.5" footer="0.5"/>
  <pageSetup paperSize="9" scale="7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EF3A-DEAF-485B-91FC-5CB4C27982C9}">
  <sheetPr>
    <pageSetUpPr fitToPage="1"/>
  </sheetPr>
  <dimension ref="A1:L75"/>
  <sheetViews>
    <sheetView view="pageBreakPreview" topLeftCell="A42" zoomScale="89" zoomScaleNormal="90" zoomScaleSheetLayoutView="89" workbookViewId="0">
      <selection activeCell="H60" sqref="H60"/>
    </sheetView>
  </sheetViews>
  <sheetFormatPr defaultColWidth="9.5" defaultRowHeight="21.75" x14ac:dyDescent="0.45"/>
  <cols>
    <col min="1" max="1" width="2.5" style="20" customWidth="1"/>
    <col min="2" max="2" width="16.5" style="20" customWidth="1"/>
    <col min="3" max="3" width="36.5" style="20" customWidth="1"/>
    <col min="4" max="4" width="5.125" style="11" customWidth="1"/>
    <col min="5" max="5" width="1.5" style="20" customWidth="1"/>
    <col min="6" max="6" width="11.5" style="20" customWidth="1"/>
    <col min="7" max="7" width="1.5" style="20" customWidth="1"/>
    <col min="8" max="8" width="11.5" style="20" customWidth="1"/>
    <col min="9" max="9" width="1.5" style="20" customWidth="1"/>
    <col min="10" max="10" width="11.5" style="20" customWidth="1"/>
    <col min="11" max="11" width="1.5" style="20" customWidth="1"/>
    <col min="12" max="12" width="11.5" style="20" customWidth="1"/>
    <col min="13" max="16384" width="9.5" style="20"/>
  </cols>
  <sheetData>
    <row r="1" spans="1:12" ht="23.25" x14ac:dyDescent="0.5">
      <c r="A1" s="1" t="s">
        <v>149</v>
      </c>
      <c r="B1" s="13"/>
      <c r="C1" s="64"/>
      <c r="I1" s="65"/>
      <c r="J1" s="66"/>
      <c r="K1" s="65"/>
      <c r="L1" s="66"/>
    </row>
    <row r="2" spans="1:12" ht="23.25" x14ac:dyDescent="0.5">
      <c r="A2" s="67" t="s">
        <v>38</v>
      </c>
      <c r="B2" s="67"/>
      <c r="C2" s="64"/>
      <c r="I2" s="65"/>
      <c r="J2" s="66"/>
      <c r="K2" s="65"/>
      <c r="L2" s="66"/>
    </row>
    <row r="3" spans="1:12" x14ac:dyDescent="0.45">
      <c r="A3" s="68"/>
      <c r="B3" s="68"/>
      <c r="C3" s="68"/>
      <c r="D3" s="3"/>
      <c r="E3" s="68"/>
      <c r="F3" s="68"/>
      <c r="G3" s="68"/>
      <c r="H3" s="68"/>
      <c r="I3" s="68"/>
      <c r="J3" s="69"/>
      <c r="K3" s="68"/>
      <c r="L3" s="69"/>
    </row>
    <row r="4" spans="1:12" s="71" customFormat="1" ht="21.75" customHeight="1" x14ac:dyDescent="0.2">
      <c r="A4" s="70"/>
      <c r="B4" s="70"/>
      <c r="D4" s="72"/>
      <c r="E4" s="73"/>
      <c r="F4" s="287" t="s">
        <v>0</v>
      </c>
      <c r="G4" s="287"/>
      <c r="H4" s="287"/>
      <c r="I4" s="73"/>
      <c r="J4" s="287" t="s">
        <v>1</v>
      </c>
      <c r="K4" s="287"/>
      <c r="L4" s="287"/>
    </row>
    <row r="5" spans="1:12" ht="21.75" customHeight="1" x14ac:dyDescent="0.45">
      <c r="A5" s="45"/>
      <c r="B5" s="45"/>
      <c r="E5" s="74"/>
      <c r="F5" s="289" t="s">
        <v>39</v>
      </c>
      <c r="G5" s="289"/>
      <c r="H5" s="289"/>
      <c r="I5" s="289"/>
      <c r="J5" s="288" t="s">
        <v>39</v>
      </c>
      <c r="K5" s="288"/>
      <c r="L5" s="288"/>
    </row>
    <row r="6" spans="1:12" ht="21.75" customHeight="1" x14ac:dyDescent="0.45">
      <c r="A6" s="45"/>
      <c r="B6" s="45"/>
      <c r="E6" s="73"/>
      <c r="F6" s="288" t="s">
        <v>128</v>
      </c>
      <c r="G6" s="288"/>
      <c r="H6" s="288"/>
      <c r="I6" s="73"/>
      <c r="J6" s="288" t="s">
        <v>128</v>
      </c>
      <c r="K6" s="288"/>
      <c r="L6" s="288"/>
    </row>
    <row r="7" spans="1:12" x14ac:dyDescent="0.45">
      <c r="D7" s="75"/>
      <c r="E7" s="76"/>
      <c r="F7" s="14">
        <v>2568</v>
      </c>
      <c r="H7" s="14">
        <v>2567</v>
      </c>
      <c r="I7" s="16"/>
      <c r="J7" s="14">
        <v>2568</v>
      </c>
      <c r="L7" s="14">
        <v>2567</v>
      </c>
    </row>
    <row r="8" spans="1:12" x14ac:dyDescent="0.45">
      <c r="F8" s="286" t="s">
        <v>5</v>
      </c>
      <c r="G8" s="286"/>
      <c r="H8" s="286"/>
      <c r="I8" s="286"/>
      <c r="J8" s="286"/>
      <c r="K8" s="286"/>
      <c r="L8" s="286"/>
    </row>
    <row r="9" spans="1:12" x14ac:dyDescent="0.45">
      <c r="A9" s="20" t="s">
        <v>40</v>
      </c>
      <c r="F9" s="93">
        <v>4576554</v>
      </c>
      <c r="G9" s="49"/>
      <c r="H9" s="93">
        <v>4614225</v>
      </c>
      <c r="I9" s="93"/>
      <c r="J9" s="93">
        <v>4576553</v>
      </c>
      <c r="K9" s="93"/>
      <c r="L9" s="93">
        <v>4614225</v>
      </c>
    </row>
    <row r="10" spans="1:12" x14ac:dyDescent="0.45">
      <c r="A10" s="20" t="s">
        <v>41</v>
      </c>
      <c r="F10" s="193">
        <v>-926494</v>
      </c>
      <c r="G10" s="49"/>
      <c r="H10" s="193">
        <v>-864589</v>
      </c>
      <c r="I10" s="93"/>
      <c r="J10" s="193">
        <v>-926528</v>
      </c>
      <c r="K10" s="93"/>
      <c r="L10" s="193">
        <v>-864632</v>
      </c>
    </row>
    <row r="11" spans="1:12" x14ac:dyDescent="0.45">
      <c r="A11" s="78" t="s">
        <v>42</v>
      </c>
      <c r="B11" s="78"/>
      <c r="F11" s="79">
        <f>F9+F10</f>
        <v>3650060</v>
      </c>
      <c r="G11" s="49"/>
      <c r="H11" s="79">
        <f>H9+H10</f>
        <v>3749636</v>
      </c>
      <c r="I11" s="85"/>
      <c r="J11" s="79">
        <f>J9+J10</f>
        <v>3650025</v>
      </c>
      <c r="K11" s="85"/>
      <c r="L11" s="79">
        <f>L9+L10</f>
        <v>3749593</v>
      </c>
    </row>
    <row r="12" spans="1:12" x14ac:dyDescent="0.45">
      <c r="A12" s="45" t="s">
        <v>43</v>
      </c>
      <c r="B12" s="45"/>
      <c r="F12" s="93">
        <v>129203</v>
      </c>
      <c r="G12" s="49"/>
      <c r="H12" s="93">
        <v>103559</v>
      </c>
      <c r="I12" s="93"/>
      <c r="J12" s="93">
        <v>134976</v>
      </c>
      <c r="K12" s="93"/>
      <c r="L12" s="93">
        <v>111651</v>
      </c>
    </row>
    <row r="13" spans="1:12" x14ac:dyDescent="0.45">
      <c r="A13" s="45" t="s">
        <v>44</v>
      </c>
      <c r="B13" s="45"/>
      <c r="F13" s="193">
        <v>-192496</v>
      </c>
      <c r="G13" s="49"/>
      <c r="H13" s="193">
        <v>-175039</v>
      </c>
      <c r="I13" s="93"/>
      <c r="J13" s="193">
        <v>-210455</v>
      </c>
      <c r="K13" s="93"/>
      <c r="L13" s="193">
        <v>-195332</v>
      </c>
    </row>
    <row r="14" spans="1:12" x14ac:dyDescent="0.45">
      <c r="A14" s="78" t="s">
        <v>129</v>
      </c>
      <c r="B14" s="78"/>
      <c r="F14" s="79">
        <f>F12+F13</f>
        <v>-63293</v>
      </c>
      <c r="G14" s="49"/>
      <c r="H14" s="79">
        <f>H12+H13</f>
        <v>-71480</v>
      </c>
      <c r="I14" s="85"/>
      <c r="J14" s="79">
        <f>J12+J13</f>
        <v>-75479</v>
      </c>
      <c r="K14" s="85"/>
      <c r="L14" s="79">
        <f>L12+L13</f>
        <v>-83681</v>
      </c>
    </row>
    <row r="15" spans="1:12" x14ac:dyDescent="0.45">
      <c r="A15" s="81" t="s">
        <v>181</v>
      </c>
      <c r="B15" s="81"/>
      <c r="F15" s="93"/>
      <c r="G15" s="49"/>
      <c r="H15" s="93"/>
      <c r="I15" s="93"/>
      <c r="J15" s="93"/>
      <c r="K15" s="93"/>
      <c r="L15" s="93"/>
    </row>
    <row r="16" spans="1:12" x14ac:dyDescent="0.45">
      <c r="A16" s="81" t="s">
        <v>182</v>
      </c>
      <c r="B16" s="81"/>
      <c r="F16" s="93"/>
      <c r="G16" s="49"/>
      <c r="H16" s="93"/>
      <c r="I16" s="93"/>
      <c r="J16" s="93"/>
      <c r="K16" s="93"/>
      <c r="L16" s="93"/>
    </row>
    <row r="17" spans="1:12" x14ac:dyDescent="0.45">
      <c r="A17" s="81" t="s">
        <v>183</v>
      </c>
      <c r="B17" s="81"/>
      <c r="F17" s="93"/>
      <c r="G17" s="49"/>
      <c r="H17" s="93"/>
      <c r="I17" s="93"/>
      <c r="J17" s="93"/>
      <c r="K17" s="93"/>
      <c r="L17" s="93"/>
    </row>
    <row r="18" spans="1:12" x14ac:dyDescent="0.45">
      <c r="A18" s="81" t="s">
        <v>184</v>
      </c>
      <c r="B18" s="81"/>
      <c r="F18" s="93">
        <v>84834</v>
      </c>
      <c r="G18" s="49"/>
      <c r="H18" s="93">
        <v>0</v>
      </c>
      <c r="I18" s="93"/>
      <c r="J18" s="93">
        <v>84834</v>
      </c>
      <c r="K18" s="93"/>
      <c r="L18" s="93">
        <v>0</v>
      </c>
    </row>
    <row r="19" spans="1:12" x14ac:dyDescent="0.45">
      <c r="A19" s="81" t="s">
        <v>192</v>
      </c>
      <c r="B19" s="78"/>
      <c r="F19" s="193">
        <v>-1290</v>
      </c>
      <c r="G19" s="49"/>
      <c r="H19" s="193">
        <v>-23035</v>
      </c>
      <c r="I19" s="85"/>
      <c r="J19" s="193">
        <v>-1290</v>
      </c>
      <c r="K19" s="85"/>
      <c r="L19" s="193">
        <v>-23073</v>
      </c>
    </row>
    <row r="20" spans="1:12" x14ac:dyDescent="0.45">
      <c r="A20" s="78" t="s">
        <v>191</v>
      </c>
      <c r="B20" s="78"/>
      <c r="F20" s="93"/>
      <c r="G20" s="49"/>
      <c r="H20" s="93"/>
      <c r="I20" s="85"/>
      <c r="J20" s="93"/>
      <c r="K20" s="85"/>
      <c r="L20" s="93"/>
    </row>
    <row r="21" spans="1:12" x14ac:dyDescent="0.45">
      <c r="A21" s="78" t="s">
        <v>182</v>
      </c>
      <c r="B21" s="78"/>
      <c r="F21" s="79">
        <f>SUM(F18:F19)</f>
        <v>83544</v>
      </c>
      <c r="G21" s="49"/>
      <c r="H21" s="79">
        <f>SUM(H18:H19)</f>
        <v>-23035</v>
      </c>
      <c r="I21" s="85"/>
      <c r="J21" s="79">
        <f>SUM(J18:J19)</f>
        <v>83544</v>
      </c>
      <c r="K21" s="85"/>
      <c r="L21" s="79">
        <f>SUM(L18:L19)</f>
        <v>-23073</v>
      </c>
    </row>
    <row r="22" spans="1:12" x14ac:dyDescent="0.45">
      <c r="A22" s="81" t="s">
        <v>95</v>
      </c>
      <c r="B22" s="81"/>
      <c r="F22" s="93">
        <v>398</v>
      </c>
      <c r="G22" s="49"/>
      <c r="H22" s="93">
        <v>51</v>
      </c>
      <c r="I22" s="93"/>
      <c r="J22" s="93">
        <v>398</v>
      </c>
      <c r="K22" s="85"/>
      <c r="L22" s="93">
        <v>51</v>
      </c>
    </row>
    <row r="23" spans="1:12" x14ac:dyDescent="0.45">
      <c r="A23" s="45" t="s">
        <v>45</v>
      </c>
      <c r="B23" s="45"/>
      <c r="F23" s="193">
        <v>150674</v>
      </c>
      <c r="G23" s="49"/>
      <c r="H23" s="193">
        <v>26285</v>
      </c>
      <c r="I23" s="93"/>
      <c r="J23" s="193">
        <v>151831</v>
      </c>
      <c r="K23" s="93"/>
      <c r="L23" s="193">
        <v>27494</v>
      </c>
    </row>
    <row r="24" spans="1:12" x14ac:dyDescent="0.45">
      <c r="A24" s="78" t="s">
        <v>46</v>
      </c>
      <c r="B24" s="78"/>
      <c r="F24" s="79">
        <f>F11+F14+SUM(F21:F23)</f>
        <v>3821383</v>
      </c>
      <c r="G24" s="49"/>
      <c r="H24" s="79">
        <f>H11+H14+SUM(H21:H23)</f>
        <v>3681457</v>
      </c>
      <c r="I24" s="93"/>
      <c r="J24" s="79">
        <f>J11+J14+SUM(J21:J23)</f>
        <v>3810319</v>
      </c>
      <c r="K24" s="93"/>
      <c r="L24" s="79">
        <f>L11+L14+SUM(L21:L23)</f>
        <v>3670384</v>
      </c>
    </row>
    <row r="25" spans="1:12" x14ac:dyDescent="0.45">
      <c r="A25" s="32" t="s">
        <v>47</v>
      </c>
      <c r="B25" s="32"/>
      <c r="F25" s="93"/>
      <c r="G25" s="49"/>
      <c r="H25" s="93"/>
      <c r="I25" s="93"/>
      <c r="J25" s="93"/>
      <c r="K25" s="93"/>
      <c r="L25" s="93"/>
    </row>
    <row r="26" spans="1:12" x14ac:dyDescent="0.45">
      <c r="A26" s="31" t="s">
        <v>48</v>
      </c>
      <c r="B26" s="31"/>
      <c r="F26" s="93">
        <v>1029248</v>
      </c>
      <c r="G26" s="49"/>
      <c r="H26" s="93">
        <v>944675</v>
      </c>
      <c r="I26" s="93"/>
      <c r="J26" s="93">
        <v>1016418</v>
      </c>
      <c r="K26" s="93"/>
      <c r="L26" s="93">
        <v>933175</v>
      </c>
    </row>
    <row r="27" spans="1:12" x14ac:dyDescent="0.45">
      <c r="A27" s="31" t="s">
        <v>49</v>
      </c>
      <c r="B27" s="31"/>
      <c r="F27" s="93">
        <v>8510</v>
      </c>
      <c r="G27" s="49"/>
      <c r="H27" s="93">
        <v>7580</v>
      </c>
      <c r="I27" s="93"/>
      <c r="J27" s="93">
        <v>8510</v>
      </c>
      <c r="K27" s="93"/>
      <c r="L27" s="93">
        <v>7580</v>
      </c>
    </row>
    <row r="28" spans="1:12" x14ac:dyDescent="0.45">
      <c r="A28" s="31" t="s">
        <v>50</v>
      </c>
      <c r="B28" s="31"/>
      <c r="F28" s="93">
        <v>224971</v>
      </c>
      <c r="G28" s="49"/>
      <c r="H28" s="93">
        <v>208696</v>
      </c>
      <c r="I28" s="93"/>
      <c r="J28" s="93">
        <v>223439</v>
      </c>
      <c r="K28" s="93"/>
      <c r="L28" s="93">
        <v>206873</v>
      </c>
    </row>
    <row r="29" spans="1:12" x14ac:dyDescent="0.45">
      <c r="A29" s="31" t="s">
        <v>51</v>
      </c>
      <c r="B29" s="31"/>
      <c r="F29" s="93">
        <v>145215</v>
      </c>
      <c r="G29" s="49"/>
      <c r="H29" s="93">
        <v>141493</v>
      </c>
      <c r="I29" s="93"/>
      <c r="J29" s="93">
        <v>145214</v>
      </c>
      <c r="K29" s="93"/>
      <c r="L29" s="93">
        <v>141492</v>
      </c>
    </row>
    <row r="30" spans="1:12" x14ac:dyDescent="0.45">
      <c r="A30" s="31" t="s">
        <v>52</v>
      </c>
      <c r="B30" s="31"/>
      <c r="F30" s="93">
        <v>206503</v>
      </c>
      <c r="G30" s="49"/>
      <c r="H30" s="93">
        <v>164790</v>
      </c>
      <c r="I30" s="93"/>
      <c r="J30" s="93">
        <v>195761</v>
      </c>
      <c r="K30" s="93"/>
      <c r="L30" s="93">
        <v>157708</v>
      </c>
    </row>
    <row r="31" spans="1:12" x14ac:dyDescent="0.45">
      <c r="A31" s="32" t="s">
        <v>53</v>
      </c>
      <c r="B31" s="32"/>
      <c r="F31" s="82">
        <f>SUM(F26:F30)</f>
        <v>1614447</v>
      </c>
      <c r="G31" s="49"/>
      <c r="H31" s="82">
        <f>SUM(H26:H30)</f>
        <v>1467234</v>
      </c>
      <c r="I31" s="93"/>
      <c r="J31" s="82">
        <f>SUM(J26:J30)</f>
        <v>1589342</v>
      </c>
      <c r="K31" s="93"/>
      <c r="L31" s="82">
        <f>SUM(L26:L30)</f>
        <v>1446828</v>
      </c>
    </row>
    <row r="32" spans="1:12" x14ac:dyDescent="0.45">
      <c r="A32" s="83" t="s">
        <v>54</v>
      </c>
      <c r="B32" s="32"/>
      <c r="F32" s="194">
        <v>936496</v>
      </c>
      <c r="G32" s="49"/>
      <c r="H32" s="194">
        <v>758953</v>
      </c>
      <c r="I32" s="93"/>
      <c r="J32" s="194">
        <v>936496</v>
      </c>
      <c r="K32" s="93"/>
      <c r="L32" s="194">
        <v>758953</v>
      </c>
    </row>
    <row r="33" spans="1:12" x14ac:dyDescent="0.45">
      <c r="A33" s="32" t="s">
        <v>55</v>
      </c>
      <c r="B33" s="32"/>
      <c r="F33" s="85">
        <f>F24-F31-F32</f>
        <v>1270440</v>
      </c>
      <c r="G33" s="49"/>
      <c r="H33" s="85">
        <f>H24-H31-H32</f>
        <v>1455270</v>
      </c>
      <c r="I33" s="85"/>
      <c r="J33" s="85">
        <f>J24-J31-J32</f>
        <v>1284481</v>
      </c>
      <c r="K33" s="85"/>
      <c r="L33" s="85">
        <f>L24-L31-L32</f>
        <v>1464603</v>
      </c>
    </row>
    <row r="34" spans="1:12" x14ac:dyDescent="0.45">
      <c r="A34" s="83" t="s">
        <v>56</v>
      </c>
      <c r="B34" s="83"/>
      <c r="F34" s="93">
        <v>256958</v>
      </c>
      <c r="G34" s="49"/>
      <c r="H34" s="93">
        <v>293401</v>
      </c>
      <c r="I34" s="93"/>
      <c r="J34" s="93">
        <v>257024</v>
      </c>
      <c r="K34" s="93"/>
      <c r="L34" s="93">
        <v>293429</v>
      </c>
    </row>
    <row r="35" spans="1:12" x14ac:dyDescent="0.45">
      <c r="A35" s="78" t="s">
        <v>86</v>
      </c>
      <c r="B35" s="78"/>
      <c r="F35" s="82">
        <f>F33-F34</f>
        <v>1013482</v>
      </c>
      <c r="G35" s="49"/>
      <c r="H35" s="82">
        <f>H33-H34</f>
        <v>1161869</v>
      </c>
      <c r="I35" s="93"/>
      <c r="J35" s="82">
        <f>J33-J34</f>
        <v>1027457</v>
      </c>
      <c r="K35" s="93"/>
      <c r="L35" s="82">
        <f>L33-L34</f>
        <v>1171174</v>
      </c>
    </row>
    <row r="36" spans="1:12" x14ac:dyDescent="0.45">
      <c r="A36" s="9"/>
      <c r="B36" s="9"/>
      <c r="F36" s="80"/>
      <c r="H36" s="80"/>
      <c r="I36" s="21"/>
      <c r="J36" s="80"/>
      <c r="K36" s="21"/>
      <c r="L36" s="80"/>
    </row>
    <row r="37" spans="1:12" ht="23.25" x14ac:dyDescent="0.5">
      <c r="A37" s="1" t="s">
        <v>149</v>
      </c>
      <c r="B37" s="13"/>
      <c r="C37" s="64"/>
      <c r="I37" s="65"/>
      <c r="J37" s="66"/>
      <c r="K37" s="65"/>
      <c r="L37" s="66"/>
    </row>
    <row r="38" spans="1:12" ht="23.25" x14ac:dyDescent="0.5">
      <c r="A38" s="67" t="s">
        <v>38</v>
      </c>
      <c r="B38" s="67"/>
      <c r="C38" s="64"/>
      <c r="I38" s="65"/>
      <c r="J38" s="66"/>
      <c r="K38" s="65"/>
      <c r="L38" s="66"/>
    </row>
    <row r="39" spans="1:12" x14ac:dyDescent="0.45">
      <c r="A39" s="68"/>
      <c r="B39" s="68"/>
      <c r="C39" s="68"/>
      <c r="D39" s="3"/>
      <c r="E39" s="68"/>
      <c r="F39" s="68"/>
      <c r="G39" s="68"/>
      <c r="H39" s="68"/>
      <c r="I39" s="68"/>
      <c r="J39" s="69"/>
      <c r="K39" s="68"/>
      <c r="L39" s="69"/>
    </row>
    <row r="40" spans="1:12" s="71" customFormat="1" ht="21.75" customHeight="1" x14ac:dyDescent="0.2">
      <c r="A40" s="70"/>
      <c r="B40" s="70"/>
      <c r="D40" s="72"/>
      <c r="E40" s="73"/>
      <c r="F40" s="287" t="s">
        <v>0</v>
      </c>
      <c r="G40" s="287"/>
      <c r="H40" s="287"/>
      <c r="I40" s="73"/>
      <c r="J40" s="287" t="s">
        <v>1</v>
      </c>
      <c r="K40" s="287"/>
      <c r="L40" s="287"/>
    </row>
    <row r="41" spans="1:12" ht="21.75" customHeight="1" x14ac:dyDescent="0.45">
      <c r="A41" s="45"/>
      <c r="B41" s="45"/>
      <c r="E41" s="74"/>
      <c r="F41" s="289" t="s">
        <v>39</v>
      </c>
      <c r="G41" s="289"/>
      <c r="H41" s="289"/>
      <c r="I41" s="289"/>
      <c r="J41" s="288" t="s">
        <v>39</v>
      </c>
      <c r="K41" s="288"/>
      <c r="L41" s="288"/>
    </row>
    <row r="42" spans="1:12" ht="21.75" customHeight="1" x14ac:dyDescent="0.45">
      <c r="A42" s="45"/>
      <c r="B42" s="45"/>
      <c r="E42" s="73"/>
      <c r="F42" s="288" t="s">
        <v>128</v>
      </c>
      <c r="G42" s="288"/>
      <c r="H42" s="288"/>
      <c r="I42" s="73"/>
      <c r="J42" s="288" t="s">
        <v>128</v>
      </c>
      <c r="K42" s="288"/>
      <c r="L42" s="288"/>
    </row>
    <row r="43" spans="1:12" x14ac:dyDescent="0.45">
      <c r="D43" s="75"/>
      <c r="E43" s="76"/>
      <c r="F43" s="14">
        <v>2568</v>
      </c>
      <c r="H43" s="14">
        <v>2567</v>
      </c>
      <c r="I43" s="16"/>
      <c r="J43" s="14">
        <v>2568</v>
      </c>
      <c r="L43" s="14">
        <v>2567</v>
      </c>
    </row>
    <row r="44" spans="1:12" x14ac:dyDescent="0.45">
      <c r="F44" s="286" t="s">
        <v>5</v>
      </c>
      <c r="G44" s="286"/>
      <c r="H44" s="286"/>
      <c r="I44" s="286"/>
      <c r="J44" s="286"/>
      <c r="K44" s="286"/>
      <c r="L44" s="286"/>
    </row>
    <row r="45" spans="1:12" x14ac:dyDescent="0.45">
      <c r="A45" s="32" t="s">
        <v>89</v>
      </c>
      <c r="B45" s="32"/>
      <c r="F45" s="80"/>
      <c r="H45" s="80"/>
      <c r="I45" s="21"/>
      <c r="J45" s="80"/>
      <c r="K45" s="21"/>
      <c r="L45" s="80"/>
    </row>
    <row r="46" spans="1:12" x14ac:dyDescent="0.45">
      <c r="A46" s="35" t="s">
        <v>87</v>
      </c>
      <c r="B46" s="35"/>
      <c r="F46" s="80"/>
      <c r="H46" s="80"/>
      <c r="I46" s="21"/>
      <c r="J46" s="80"/>
      <c r="K46" s="21"/>
      <c r="L46" s="80"/>
    </row>
    <row r="47" spans="1:12" x14ac:dyDescent="0.45">
      <c r="A47" s="44" t="s">
        <v>193</v>
      </c>
      <c r="B47" s="35"/>
      <c r="F47" s="80"/>
      <c r="H47" s="80"/>
      <c r="I47" s="21"/>
      <c r="J47" s="80"/>
      <c r="K47" s="21"/>
      <c r="L47" s="80"/>
    </row>
    <row r="48" spans="1:12" x14ac:dyDescent="0.45">
      <c r="A48" s="44" t="s">
        <v>57</v>
      </c>
      <c r="B48" s="35"/>
      <c r="F48" s="21">
        <v>944</v>
      </c>
      <c r="H48" s="21">
        <v>2431</v>
      </c>
      <c r="I48" s="21"/>
      <c r="J48" s="21">
        <v>944</v>
      </c>
      <c r="K48" s="21"/>
      <c r="L48" s="21">
        <v>2431</v>
      </c>
    </row>
    <row r="49" spans="1:12" x14ac:dyDescent="0.45">
      <c r="A49" s="44" t="s">
        <v>150</v>
      </c>
      <c r="B49" s="35"/>
      <c r="F49" s="21"/>
      <c r="H49" s="21"/>
      <c r="I49" s="21"/>
      <c r="J49" s="21"/>
      <c r="K49" s="21"/>
      <c r="L49" s="21"/>
    </row>
    <row r="50" spans="1:12" x14ac:dyDescent="0.45">
      <c r="A50" s="44" t="s">
        <v>137</v>
      </c>
      <c r="B50" s="35"/>
      <c r="F50" s="21">
        <v>16788</v>
      </c>
      <c r="H50" s="21">
        <v>6228</v>
      </c>
      <c r="I50" s="21"/>
      <c r="J50" s="21">
        <v>16788</v>
      </c>
      <c r="K50" s="21"/>
      <c r="L50" s="21">
        <v>6228</v>
      </c>
    </row>
    <row r="51" spans="1:12" x14ac:dyDescent="0.45">
      <c r="A51" s="45" t="s">
        <v>138</v>
      </c>
      <c r="B51" s="35"/>
      <c r="F51" s="21"/>
      <c r="H51" s="21"/>
      <c r="I51" s="21"/>
      <c r="J51" s="21"/>
      <c r="K51" s="21"/>
      <c r="L51" s="21"/>
    </row>
    <row r="52" spans="1:12" x14ac:dyDescent="0.45">
      <c r="A52" s="45" t="s">
        <v>130</v>
      </c>
      <c r="C52" s="86"/>
      <c r="E52" s="86"/>
      <c r="F52" s="77">
        <v>-3547</v>
      </c>
      <c r="G52" s="86"/>
      <c r="H52" s="77">
        <v>-1732</v>
      </c>
      <c r="I52" s="21"/>
      <c r="J52" s="77">
        <v>-3547</v>
      </c>
      <c r="K52" s="101"/>
      <c r="L52" s="77">
        <v>-1732</v>
      </c>
    </row>
    <row r="53" spans="1:12" x14ac:dyDescent="0.45">
      <c r="A53" s="25"/>
      <c r="C53" s="86"/>
      <c r="D53" s="87"/>
      <c r="E53" s="86"/>
      <c r="F53" s="79">
        <f>F48+F50+F52</f>
        <v>14185</v>
      </c>
      <c r="G53" s="86"/>
      <c r="H53" s="79">
        <f>H48+H50+H52</f>
        <v>6927</v>
      </c>
      <c r="I53" s="88"/>
      <c r="J53" s="79">
        <f>J48+J50+J52</f>
        <v>14185</v>
      </c>
      <c r="K53" s="80"/>
      <c r="L53" s="79">
        <f>L48+L50+L52</f>
        <v>6927</v>
      </c>
    </row>
    <row r="54" spans="1:12" x14ac:dyDescent="0.45">
      <c r="C54" s="86"/>
      <c r="D54" s="87"/>
      <c r="E54" s="86"/>
      <c r="F54" s="85"/>
      <c r="G54" s="86"/>
      <c r="H54" s="85"/>
      <c r="I54" s="88"/>
      <c r="J54" s="80"/>
      <c r="K54" s="80"/>
      <c r="L54" s="80"/>
    </row>
    <row r="55" spans="1:12" x14ac:dyDescent="0.45">
      <c r="A55" s="89" t="s">
        <v>88</v>
      </c>
      <c r="C55" s="86"/>
      <c r="D55" s="87"/>
      <c r="E55" s="86"/>
      <c r="F55" s="85"/>
      <c r="G55" s="86"/>
      <c r="H55" s="85"/>
      <c r="I55" s="88"/>
      <c r="J55" s="80"/>
      <c r="K55" s="80"/>
      <c r="L55" s="80"/>
    </row>
    <row r="56" spans="1:12" x14ac:dyDescent="0.45">
      <c r="A56" s="45" t="s">
        <v>151</v>
      </c>
      <c r="C56" s="86"/>
      <c r="D56" s="87"/>
      <c r="E56" s="86"/>
      <c r="F56" s="85"/>
      <c r="G56" s="86"/>
      <c r="H56" s="85"/>
      <c r="I56" s="88"/>
      <c r="J56" s="85"/>
      <c r="K56" s="80"/>
      <c r="L56" s="85"/>
    </row>
    <row r="57" spans="1:12" x14ac:dyDescent="0.45">
      <c r="A57" s="44" t="s">
        <v>58</v>
      </c>
      <c r="C57" s="86"/>
      <c r="D57" s="87"/>
      <c r="E57" s="86"/>
      <c r="F57" s="21">
        <v>-10</v>
      </c>
      <c r="G57" s="86"/>
      <c r="H57" s="21">
        <v>-29</v>
      </c>
      <c r="I57" s="88"/>
      <c r="J57" s="21">
        <v>-10</v>
      </c>
      <c r="K57" s="80"/>
      <c r="L57" s="21">
        <v>-29</v>
      </c>
    </row>
    <row r="58" spans="1:12" x14ac:dyDescent="0.45">
      <c r="A58" s="44" t="s">
        <v>138</v>
      </c>
      <c r="C58" s="86"/>
      <c r="D58" s="87"/>
      <c r="E58" s="86"/>
      <c r="F58" s="93"/>
      <c r="G58" s="86"/>
      <c r="H58" s="93"/>
      <c r="I58" s="88"/>
      <c r="J58" s="93"/>
      <c r="K58" s="80"/>
      <c r="L58" s="93"/>
    </row>
    <row r="59" spans="1:12" x14ac:dyDescent="0.45">
      <c r="A59" s="20" t="s">
        <v>131</v>
      </c>
      <c r="C59" s="86"/>
      <c r="E59" s="86"/>
      <c r="F59" s="77">
        <v>2</v>
      </c>
      <c r="G59" s="86"/>
      <c r="H59" s="77">
        <v>6</v>
      </c>
      <c r="I59" s="88"/>
      <c r="J59" s="77">
        <v>2</v>
      </c>
      <c r="K59" s="80"/>
      <c r="L59" s="77">
        <v>6</v>
      </c>
    </row>
    <row r="60" spans="1:12" x14ac:dyDescent="0.45">
      <c r="A60" s="25"/>
      <c r="C60" s="86"/>
      <c r="D60" s="87"/>
      <c r="E60" s="86"/>
      <c r="F60" s="79">
        <f>SUM(F57:F59)</f>
        <v>-8</v>
      </c>
      <c r="G60" s="86"/>
      <c r="H60" s="79">
        <f>SUM(H57:H59)</f>
        <v>-23</v>
      </c>
      <c r="I60" s="88"/>
      <c r="J60" s="79">
        <f>SUM(J57:J59)</f>
        <v>-8</v>
      </c>
      <c r="K60" s="80"/>
      <c r="L60" s="79">
        <f>SUM(L57:L59)</f>
        <v>-23</v>
      </c>
    </row>
    <row r="61" spans="1:12" x14ac:dyDescent="0.45">
      <c r="A61" s="25"/>
      <c r="C61" s="86"/>
      <c r="D61" s="87"/>
      <c r="E61" s="86"/>
      <c r="F61" s="283"/>
      <c r="G61" s="86"/>
      <c r="H61" s="85"/>
      <c r="I61" s="88"/>
      <c r="J61" s="85"/>
      <c r="K61" s="80"/>
      <c r="L61" s="85"/>
    </row>
    <row r="62" spans="1:12" x14ac:dyDescent="0.45">
      <c r="A62" s="68" t="s">
        <v>91</v>
      </c>
      <c r="C62" s="86"/>
      <c r="D62" s="87"/>
      <c r="E62" s="86"/>
      <c r="F62" s="79">
        <f>F53+F60</f>
        <v>14177</v>
      </c>
      <c r="G62" s="86"/>
      <c r="H62" s="79">
        <f>H53+H60</f>
        <v>6904</v>
      </c>
      <c r="I62" s="88"/>
      <c r="J62" s="79">
        <f>J53+J60</f>
        <v>14177</v>
      </c>
      <c r="K62" s="80"/>
      <c r="L62" s="79">
        <f>L53+L60</f>
        <v>6904</v>
      </c>
    </row>
    <row r="63" spans="1:12" ht="22.5" thickBot="1" x14ac:dyDescent="0.5">
      <c r="A63" s="68" t="s">
        <v>92</v>
      </c>
      <c r="B63" s="68"/>
      <c r="C63" s="86"/>
      <c r="D63" s="87"/>
      <c r="E63" s="86"/>
      <c r="F63" s="91">
        <f>F35+F62</f>
        <v>1027659</v>
      </c>
      <c r="G63" s="86"/>
      <c r="H63" s="91">
        <f>H35+H62</f>
        <v>1168773</v>
      </c>
      <c r="I63" s="88"/>
      <c r="J63" s="91">
        <f>J35+J62</f>
        <v>1041634</v>
      </c>
      <c r="K63" s="80"/>
      <c r="L63" s="91">
        <f>L35+L62</f>
        <v>1178078</v>
      </c>
    </row>
    <row r="64" spans="1:12" ht="25.5" thickTop="1" x14ac:dyDescent="0.45">
      <c r="A64" s="92"/>
      <c r="B64" s="26"/>
      <c r="D64" s="87"/>
      <c r="E64" s="86"/>
      <c r="F64" s="86"/>
      <c r="G64" s="86"/>
      <c r="H64" s="86"/>
      <c r="I64" s="88"/>
      <c r="J64" s="85"/>
      <c r="K64" s="80"/>
      <c r="L64" s="85"/>
    </row>
    <row r="65" spans="1:12" s="86" customFormat="1" x14ac:dyDescent="0.45">
      <c r="A65" s="34" t="s">
        <v>59</v>
      </c>
      <c r="B65" s="96"/>
      <c r="D65" s="11"/>
      <c r="F65" s="95"/>
      <c r="H65" s="95"/>
      <c r="I65" s="95"/>
      <c r="J65" s="95"/>
      <c r="K65" s="95"/>
      <c r="L65" s="95"/>
    </row>
    <row r="66" spans="1:12" s="26" customFormat="1" ht="23.25" customHeight="1" thickBot="1" x14ac:dyDescent="0.5">
      <c r="A66" s="96" t="s">
        <v>60</v>
      </c>
      <c r="B66" s="96"/>
      <c r="D66" s="97"/>
      <c r="F66" s="98">
        <v>0.82</v>
      </c>
      <c r="H66" s="98">
        <v>0.94</v>
      </c>
      <c r="I66" s="37"/>
      <c r="J66" s="98">
        <v>0.83</v>
      </c>
      <c r="K66" s="37"/>
      <c r="L66" s="98">
        <v>0.96</v>
      </c>
    </row>
    <row r="67" spans="1:12" s="26" customFormat="1" ht="23.25" thickTop="1" thickBot="1" x14ac:dyDescent="0.5">
      <c r="A67" s="96" t="s">
        <v>61</v>
      </c>
      <c r="B67" s="96"/>
      <c r="D67" s="97"/>
      <c r="F67" s="98">
        <v>0.82</v>
      </c>
      <c r="H67" s="98">
        <v>0.94</v>
      </c>
      <c r="I67" s="37"/>
      <c r="J67" s="98">
        <v>0.83</v>
      </c>
      <c r="K67" s="37"/>
      <c r="L67" s="98">
        <v>0.96</v>
      </c>
    </row>
    <row r="68" spans="1:12" s="26" customFormat="1" ht="22.5" thickTop="1" x14ac:dyDescent="0.45">
      <c r="A68" s="96"/>
      <c r="B68" s="96"/>
      <c r="D68" s="97"/>
      <c r="I68" s="23"/>
      <c r="J68" s="23"/>
      <c r="K68" s="23"/>
      <c r="L68" s="23"/>
    </row>
    <row r="69" spans="1:12" s="26" customFormat="1" x14ac:dyDescent="0.45">
      <c r="A69" s="96"/>
      <c r="B69" s="96"/>
      <c r="D69" s="97"/>
      <c r="I69" s="23"/>
      <c r="J69" s="23"/>
      <c r="K69" s="23"/>
      <c r="L69" s="23"/>
    </row>
    <row r="70" spans="1:12" x14ac:dyDescent="0.45">
      <c r="A70" s="86"/>
      <c r="B70" s="86"/>
      <c r="C70" s="86"/>
      <c r="D70" s="87"/>
      <c r="E70" s="86"/>
      <c r="F70" s="86"/>
      <c r="G70" s="86"/>
      <c r="H70" s="86"/>
      <c r="I70" s="86"/>
      <c r="J70" s="86"/>
      <c r="K70" s="86"/>
      <c r="L70" s="86"/>
    </row>
    <row r="71" spans="1:12" s="7" customFormat="1" ht="19.5" customHeight="1" x14ac:dyDescent="0.45">
      <c r="D71" s="11"/>
      <c r="I71" s="6"/>
      <c r="J71" s="53"/>
      <c r="K71" s="6"/>
      <c r="L71" s="53"/>
    </row>
    <row r="72" spans="1:12" s="56" customFormat="1" ht="22.5" customHeight="1" x14ac:dyDescent="0.45">
      <c r="A72" s="54"/>
      <c r="B72" s="54"/>
      <c r="C72" s="61"/>
      <c r="D72" s="61"/>
      <c r="E72" s="61"/>
      <c r="F72" s="61"/>
      <c r="G72" s="61"/>
      <c r="H72" s="61"/>
      <c r="I72" s="62"/>
      <c r="J72" s="62"/>
      <c r="K72" s="62"/>
      <c r="L72" s="62"/>
    </row>
    <row r="73" spans="1:12" s="56" customFormat="1" ht="22.5" customHeight="1" x14ac:dyDescent="0.45">
      <c r="A73" s="54"/>
      <c r="B73" s="54"/>
      <c r="C73" s="57" t="s">
        <v>36</v>
      </c>
      <c r="D73" s="61"/>
      <c r="E73" s="61"/>
      <c r="F73" s="61"/>
      <c r="G73" s="61"/>
      <c r="H73" s="61"/>
      <c r="I73" s="63" t="s">
        <v>84</v>
      </c>
      <c r="K73" s="62"/>
    </row>
    <row r="74" spans="1:12" s="60" customFormat="1" ht="22.5" customHeight="1" x14ac:dyDescent="0.45">
      <c r="A74" s="59"/>
      <c r="B74" s="59"/>
      <c r="C74" s="57" t="s">
        <v>37</v>
      </c>
      <c r="D74" s="59"/>
      <c r="E74" s="61"/>
      <c r="F74" s="61"/>
      <c r="G74" s="61"/>
      <c r="H74" s="61"/>
      <c r="I74" s="57" t="s">
        <v>37</v>
      </c>
      <c r="K74" s="61"/>
    </row>
    <row r="75" spans="1:12" s="60" customFormat="1" ht="22.5" customHeight="1" x14ac:dyDescent="0.45">
      <c r="A75" s="59"/>
      <c r="B75" s="59"/>
      <c r="C75" s="100"/>
      <c r="D75" s="59"/>
      <c r="E75" s="61"/>
      <c r="F75" s="61"/>
      <c r="G75" s="61"/>
      <c r="H75" s="61"/>
      <c r="J75" s="61"/>
      <c r="K75" s="61"/>
      <c r="L75" s="61"/>
    </row>
  </sheetData>
  <mergeCells count="14">
    <mergeCell ref="F4:H4"/>
    <mergeCell ref="J4:L4"/>
    <mergeCell ref="F5:I5"/>
    <mergeCell ref="J5:L5"/>
    <mergeCell ref="F6:H6"/>
    <mergeCell ref="J6:L6"/>
    <mergeCell ref="F8:L8"/>
    <mergeCell ref="F40:H40"/>
    <mergeCell ref="J40:L40"/>
    <mergeCell ref="F41:I41"/>
    <mergeCell ref="J41:L41"/>
    <mergeCell ref="F42:H42"/>
    <mergeCell ref="J42:L42"/>
    <mergeCell ref="F44:L44"/>
  </mergeCells>
  <pageMargins left="0.55000000000000004" right="0.55000000000000004" top="0.48" bottom="0.25" header="0.5" footer="0.5"/>
  <pageSetup paperSize="9" scale="7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64F-659E-4CA6-9ACC-12F6F0282493}">
  <sheetPr>
    <pageSetUpPr fitToPage="1"/>
  </sheetPr>
  <dimension ref="A1:L77"/>
  <sheetViews>
    <sheetView view="pageBreakPreview" topLeftCell="A45" zoomScale="70" zoomScaleNormal="90" zoomScaleSheetLayoutView="70" workbookViewId="0">
      <selection activeCell="L59" sqref="L59"/>
    </sheetView>
  </sheetViews>
  <sheetFormatPr defaultColWidth="9.5" defaultRowHeight="21.75" x14ac:dyDescent="0.45"/>
  <cols>
    <col min="1" max="1" width="2.5" style="20" customWidth="1"/>
    <col min="2" max="2" width="16.5" style="20" customWidth="1"/>
    <col min="3" max="3" width="36.375" style="20" customWidth="1"/>
    <col min="4" max="4" width="7.5" style="11" customWidth="1"/>
    <col min="5" max="5" width="1.5" style="20" customWidth="1"/>
    <col min="6" max="6" width="13.5" style="20" customWidth="1"/>
    <col min="7" max="7" width="1.125" style="20" customWidth="1"/>
    <col min="8" max="8" width="13.5" style="20" customWidth="1"/>
    <col min="9" max="9" width="1.125" style="20" customWidth="1"/>
    <col min="10" max="10" width="13.5" style="20" customWidth="1"/>
    <col min="11" max="11" width="1.125" style="20" customWidth="1"/>
    <col min="12" max="12" width="13.5" style="20" customWidth="1"/>
    <col min="13" max="16384" width="9.5" style="20"/>
  </cols>
  <sheetData>
    <row r="1" spans="1:12" s="60" customFormat="1" ht="22.5" customHeight="1" x14ac:dyDescent="0.5">
      <c r="A1" s="1" t="s">
        <v>149</v>
      </c>
      <c r="B1" s="13"/>
      <c r="C1" s="64"/>
      <c r="D1" s="11"/>
      <c r="E1" s="20"/>
      <c r="F1" s="20"/>
      <c r="G1" s="20"/>
      <c r="H1" s="20"/>
      <c r="I1" s="65"/>
      <c r="J1" s="66"/>
      <c r="K1" s="65"/>
      <c r="L1" s="66"/>
    </row>
    <row r="2" spans="1:12" s="60" customFormat="1" ht="22.5" customHeight="1" x14ac:dyDescent="0.5">
      <c r="A2" s="67" t="s">
        <v>38</v>
      </c>
      <c r="B2" s="67"/>
      <c r="C2" s="64"/>
      <c r="D2" s="11"/>
      <c r="E2" s="20"/>
      <c r="F2" s="20"/>
      <c r="G2" s="20"/>
      <c r="H2" s="20"/>
      <c r="I2" s="65"/>
      <c r="J2" s="66"/>
      <c r="K2" s="65"/>
      <c r="L2" s="66"/>
    </row>
    <row r="3" spans="1:12" s="60" customFormat="1" ht="22.5" customHeight="1" x14ac:dyDescent="0.45">
      <c r="A3" s="68"/>
      <c r="B3" s="68"/>
      <c r="C3" s="68"/>
      <c r="D3" s="3"/>
      <c r="E3" s="68"/>
      <c r="F3" s="68"/>
      <c r="G3" s="68"/>
      <c r="H3" s="68"/>
      <c r="I3" s="68"/>
      <c r="J3" s="69"/>
      <c r="K3" s="68"/>
      <c r="L3" s="69"/>
    </row>
    <row r="4" spans="1:12" s="60" customFormat="1" ht="22.5" customHeight="1" x14ac:dyDescent="0.2">
      <c r="A4" s="70"/>
      <c r="B4" s="70"/>
      <c r="C4" s="71"/>
      <c r="D4" s="72"/>
      <c r="E4" s="73"/>
      <c r="F4" s="287" t="s">
        <v>0</v>
      </c>
      <c r="G4" s="287"/>
      <c r="H4" s="287"/>
      <c r="I4" s="73"/>
      <c r="J4" s="287" t="s">
        <v>1</v>
      </c>
      <c r="K4" s="287"/>
      <c r="L4" s="287"/>
    </row>
    <row r="5" spans="1:12" s="60" customFormat="1" ht="22.5" customHeight="1" x14ac:dyDescent="0.45">
      <c r="A5" s="45"/>
      <c r="B5" s="45"/>
      <c r="C5" s="20"/>
      <c r="D5" s="11"/>
      <c r="E5" s="74"/>
      <c r="F5" s="289" t="s">
        <v>132</v>
      </c>
      <c r="G5" s="289"/>
      <c r="H5" s="289"/>
      <c r="I5" s="289"/>
      <c r="J5" s="288" t="s">
        <v>132</v>
      </c>
      <c r="K5" s="288"/>
      <c r="L5" s="288"/>
    </row>
    <row r="6" spans="1:12" s="60" customFormat="1" ht="22.5" customHeight="1" x14ac:dyDescent="0.45">
      <c r="A6" s="45"/>
      <c r="B6" s="45"/>
      <c r="C6" s="20"/>
      <c r="D6" s="11"/>
      <c r="E6" s="73"/>
      <c r="F6" s="290" t="s">
        <v>128</v>
      </c>
      <c r="G6" s="290"/>
      <c r="H6" s="290"/>
      <c r="I6" s="73"/>
      <c r="J6" s="290" t="s">
        <v>128</v>
      </c>
      <c r="K6" s="290"/>
      <c r="L6" s="290"/>
    </row>
    <row r="7" spans="1:12" s="60" customFormat="1" ht="22.5" customHeight="1" x14ac:dyDescent="0.45">
      <c r="A7" s="20"/>
      <c r="B7" s="20"/>
      <c r="C7" s="20"/>
      <c r="D7" s="75" t="s">
        <v>4</v>
      </c>
      <c r="E7" s="73"/>
      <c r="F7" s="14">
        <v>2568</v>
      </c>
      <c r="G7" s="20"/>
      <c r="H7" s="14">
        <v>2567</v>
      </c>
      <c r="I7" s="16"/>
      <c r="J7" s="14">
        <v>2568</v>
      </c>
      <c r="K7" s="20"/>
      <c r="L7" s="14">
        <v>2567</v>
      </c>
    </row>
    <row r="8" spans="1:12" s="60" customFormat="1" ht="22.5" customHeight="1" x14ac:dyDescent="0.45">
      <c r="A8" s="20"/>
      <c r="B8" s="20"/>
      <c r="C8" s="20"/>
      <c r="D8" s="11"/>
      <c r="E8" s="20"/>
      <c r="F8" s="286" t="s">
        <v>5</v>
      </c>
      <c r="G8" s="286"/>
      <c r="H8" s="286"/>
      <c r="I8" s="286"/>
      <c r="J8" s="286"/>
      <c r="K8" s="286"/>
      <c r="L8" s="286"/>
    </row>
    <row r="9" spans="1:12" s="60" customFormat="1" ht="22.5" customHeight="1" x14ac:dyDescent="0.45">
      <c r="A9" s="20" t="s">
        <v>40</v>
      </c>
      <c r="B9" s="20"/>
      <c r="C9" s="20"/>
      <c r="D9" s="11">
        <v>12</v>
      </c>
      <c r="E9" s="20"/>
      <c r="F9" s="21">
        <v>13539919</v>
      </c>
      <c r="G9" s="20"/>
      <c r="H9" s="21">
        <v>13499901</v>
      </c>
      <c r="I9" s="21"/>
      <c r="J9" s="21">
        <v>13539914</v>
      </c>
      <c r="K9" s="21"/>
      <c r="L9" s="21">
        <v>13499895</v>
      </c>
    </row>
    <row r="10" spans="1:12" s="60" customFormat="1" ht="22.5" customHeight="1" x14ac:dyDescent="0.45">
      <c r="A10" s="20" t="s">
        <v>41</v>
      </c>
      <c r="B10" s="20"/>
      <c r="C10" s="20"/>
      <c r="D10" s="11">
        <v>12</v>
      </c>
      <c r="E10" s="20"/>
      <c r="F10" s="77">
        <v>-2756351</v>
      </c>
      <c r="G10" s="20"/>
      <c r="H10" s="77">
        <v>-2520803</v>
      </c>
      <c r="I10" s="21"/>
      <c r="J10" s="77">
        <v>-2756678</v>
      </c>
      <c r="K10" s="21"/>
      <c r="L10" s="77">
        <v>-2521165</v>
      </c>
    </row>
    <row r="11" spans="1:12" s="60" customFormat="1" ht="22.5" customHeight="1" x14ac:dyDescent="0.45">
      <c r="A11" s="78" t="s">
        <v>42</v>
      </c>
      <c r="B11" s="78"/>
      <c r="C11" s="20"/>
      <c r="D11" s="11"/>
      <c r="E11" s="20"/>
      <c r="F11" s="79">
        <f>F9+F10</f>
        <v>10783568</v>
      </c>
      <c r="G11" s="20"/>
      <c r="H11" s="79">
        <f>H9+H10</f>
        <v>10979098</v>
      </c>
      <c r="I11" s="80"/>
      <c r="J11" s="79">
        <f>J9+J10</f>
        <v>10783236</v>
      </c>
      <c r="K11" s="80"/>
      <c r="L11" s="79">
        <f>L9+L10</f>
        <v>10978730</v>
      </c>
    </row>
    <row r="12" spans="1:12" s="60" customFormat="1" ht="22.5" customHeight="1" x14ac:dyDescent="0.45">
      <c r="A12" s="45" t="s">
        <v>43</v>
      </c>
      <c r="B12" s="45"/>
      <c r="C12" s="20"/>
      <c r="D12" s="11">
        <v>12</v>
      </c>
      <c r="E12" s="20"/>
      <c r="F12" s="21">
        <v>351277</v>
      </c>
      <c r="G12" s="20"/>
      <c r="H12" s="21">
        <v>327548</v>
      </c>
      <c r="I12" s="21"/>
      <c r="J12" s="21">
        <v>372996</v>
      </c>
      <c r="K12" s="21"/>
      <c r="L12" s="21">
        <v>349100</v>
      </c>
    </row>
    <row r="13" spans="1:12" s="60" customFormat="1" ht="22.5" customHeight="1" x14ac:dyDescent="0.45">
      <c r="A13" s="45" t="s">
        <v>44</v>
      </c>
      <c r="B13" s="45"/>
      <c r="C13" s="20"/>
      <c r="D13" s="11"/>
      <c r="E13" s="20"/>
      <c r="F13" s="77">
        <v>-529434</v>
      </c>
      <c r="G13" s="20"/>
      <c r="H13" s="77">
        <v>-501487</v>
      </c>
      <c r="I13" s="21"/>
      <c r="J13" s="77">
        <v>-587409</v>
      </c>
      <c r="K13" s="21"/>
      <c r="L13" s="77">
        <v>-563062</v>
      </c>
    </row>
    <row r="14" spans="1:12" x14ac:dyDescent="0.45">
      <c r="A14" s="78" t="s">
        <v>129</v>
      </c>
      <c r="B14" s="78"/>
      <c r="F14" s="79">
        <f>F12+F13</f>
        <v>-178157</v>
      </c>
      <c r="H14" s="79">
        <f>H12+H13</f>
        <v>-173939</v>
      </c>
      <c r="I14" s="80"/>
      <c r="J14" s="79">
        <f>J12+J13</f>
        <v>-214413</v>
      </c>
      <c r="K14" s="80"/>
      <c r="L14" s="79">
        <f>L12+L13</f>
        <v>-213962</v>
      </c>
    </row>
    <row r="15" spans="1:12" x14ac:dyDescent="0.45">
      <c r="A15" s="81" t="s">
        <v>181</v>
      </c>
      <c r="B15" s="81"/>
      <c r="F15" s="93"/>
      <c r="G15" s="49"/>
      <c r="H15" s="93"/>
      <c r="I15" s="93"/>
      <c r="J15" s="93"/>
      <c r="K15" s="93"/>
      <c r="L15" s="93"/>
    </row>
    <row r="16" spans="1:12" x14ac:dyDescent="0.45">
      <c r="A16" s="81" t="s">
        <v>182</v>
      </c>
      <c r="B16" s="81"/>
      <c r="F16" s="93"/>
      <c r="G16" s="49"/>
      <c r="H16" s="93"/>
      <c r="I16" s="93"/>
      <c r="J16" s="93"/>
      <c r="K16" s="93"/>
      <c r="L16" s="93"/>
    </row>
    <row r="17" spans="1:12" x14ac:dyDescent="0.45">
      <c r="A17" s="81" t="s">
        <v>183</v>
      </c>
      <c r="B17" s="81"/>
      <c r="F17" s="93"/>
      <c r="G17" s="49"/>
      <c r="H17" s="93"/>
      <c r="I17" s="93"/>
      <c r="J17" s="93"/>
      <c r="K17" s="93"/>
      <c r="L17" s="93"/>
    </row>
    <row r="18" spans="1:12" x14ac:dyDescent="0.45">
      <c r="A18" s="81" t="s">
        <v>184</v>
      </c>
      <c r="B18" s="81"/>
      <c r="D18" s="11">
        <v>3</v>
      </c>
      <c r="F18" s="93">
        <v>84834</v>
      </c>
      <c r="G18" s="49"/>
      <c r="H18" s="93">
        <v>0</v>
      </c>
      <c r="I18" s="93"/>
      <c r="J18" s="93">
        <v>84834</v>
      </c>
      <c r="K18" s="93"/>
      <c r="L18" s="93">
        <v>0</v>
      </c>
    </row>
    <row r="19" spans="1:12" x14ac:dyDescent="0.45">
      <c r="A19" s="81" t="s">
        <v>192</v>
      </c>
      <c r="B19" s="78"/>
      <c r="F19" s="193">
        <v>-8425</v>
      </c>
      <c r="G19" s="49"/>
      <c r="H19" s="193">
        <v>-10426</v>
      </c>
      <c r="I19" s="85"/>
      <c r="J19" s="193">
        <v>-8461</v>
      </c>
      <c r="K19" s="85"/>
      <c r="L19" s="193">
        <v>-10443</v>
      </c>
    </row>
    <row r="20" spans="1:12" x14ac:dyDescent="0.45">
      <c r="A20" s="78" t="s">
        <v>191</v>
      </c>
      <c r="B20" s="78"/>
      <c r="F20" s="93"/>
      <c r="G20" s="49"/>
      <c r="H20" s="93"/>
      <c r="I20" s="85"/>
      <c r="J20" s="93"/>
      <c r="K20" s="85"/>
      <c r="L20" s="93"/>
    </row>
    <row r="21" spans="1:12" x14ac:dyDescent="0.45">
      <c r="A21" s="78" t="s">
        <v>182</v>
      </c>
      <c r="B21" s="78"/>
      <c r="F21" s="79">
        <f>SUM(F18:F19)</f>
        <v>76409</v>
      </c>
      <c r="G21" s="49"/>
      <c r="H21" s="79">
        <f>SUM(H18:H19)</f>
        <v>-10426</v>
      </c>
      <c r="I21" s="85"/>
      <c r="J21" s="79">
        <f>SUM(J18:J19)</f>
        <v>76373</v>
      </c>
      <c r="K21" s="85"/>
      <c r="L21" s="79">
        <f>SUM(L18:L19)</f>
        <v>-10443</v>
      </c>
    </row>
    <row r="22" spans="1:12" x14ac:dyDescent="0.45">
      <c r="A22" s="81" t="s">
        <v>95</v>
      </c>
      <c r="B22" s="81"/>
      <c r="F22" s="30">
        <v>762</v>
      </c>
      <c r="H22" s="30">
        <v>66</v>
      </c>
      <c r="I22" s="93"/>
      <c r="J22" s="93">
        <v>762</v>
      </c>
      <c r="K22" s="85"/>
      <c r="L22" s="93">
        <v>66</v>
      </c>
    </row>
    <row r="23" spans="1:12" x14ac:dyDescent="0.45">
      <c r="A23" s="45" t="s">
        <v>45</v>
      </c>
      <c r="B23" s="45"/>
      <c r="D23" s="11">
        <v>12</v>
      </c>
      <c r="F23" s="192">
        <v>296064</v>
      </c>
      <c r="H23" s="192">
        <v>105180</v>
      </c>
      <c r="I23" s="93"/>
      <c r="J23" s="193">
        <v>299649</v>
      </c>
      <c r="K23" s="93"/>
      <c r="L23" s="193">
        <v>108594</v>
      </c>
    </row>
    <row r="24" spans="1:12" x14ac:dyDescent="0.45">
      <c r="A24" s="78" t="s">
        <v>46</v>
      </c>
      <c r="B24" s="78"/>
      <c r="F24" s="79">
        <f>F11+F14+SUM(F21:F23)</f>
        <v>10978646</v>
      </c>
      <c r="H24" s="79">
        <f>H11+H14+SUM(H21:H23)</f>
        <v>10899979</v>
      </c>
      <c r="I24" s="21"/>
      <c r="J24" s="79">
        <f>J11+J14+SUM(J21:J23)</f>
        <v>10945607</v>
      </c>
      <c r="K24" s="21"/>
      <c r="L24" s="79">
        <f>L11+L14+SUM(L21:L23)</f>
        <v>10862985</v>
      </c>
    </row>
    <row r="25" spans="1:12" x14ac:dyDescent="0.45">
      <c r="A25" s="32" t="s">
        <v>47</v>
      </c>
      <c r="B25" s="32"/>
      <c r="F25" s="21"/>
      <c r="H25" s="21"/>
      <c r="I25" s="21"/>
      <c r="J25" s="21"/>
      <c r="K25" s="21"/>
      <c r="L25" s="21"/>
    </row>
    <row r="26" spans="1:12" x14ac:dyDescent="0.45">
      <c r="A26" s="31" t="s">
        <v>48</v>
      </c>
      <c r="B26" s="31"/>
      <c r="F26" s="30">
        <v>3054598</v>
      </c>
      <c r="H26" s="30">
        <v>2785153</v>
      </c>
      <c r="I26" s="21"/>
      <c r="J26" s="21">
        <v>3015811</v>
      </c>
      <c r="K26" s="21"/>
      <c r="L26" s="21">
        <v>2751061</v>
      </c>
    </row>
    <row r="27" spans="1:12" x14ac:dyDescent="0.45">
      <c r="A27" s="31" t="s">
        <v>49</v>
      </c>
      <c r="B27" s="31"/>
      <c r="F27" s="30">
        <v>25620</v>
      </c>
      <c r="H27" s="30">
        <v>23370</v>
      </c>
      <c r="I27" s="21"/>
      <c r="J27" s="21">
        <v>25620</v>
      </c>
      <c r="K27" s="21"/>
      <c r="L27" s="21">
        <v>23370</v>
      </c>
    </row>
    <row r="28" spans="1:12" x14ac:dyDescent="0.45">
      <c r="A28" s="31" t="s">
        <v>50</v>
      </c>
      <c r="B28" s="31"/>
      <c r="F28" s="30">
        <v>603564</v>
      </c>
      <c r="H28" s="30">
        <v>555034</v>
      </c>
      <c r="I28" s="21"/>
      <c r="J28" s="21">
        <v>599018</v>
      </c>
      <c r="K28" s="21"/>
      <c r="L28" s="21">
        <v>549584</v>
      </c>
    </row>
    <row r="29" spans="1:12" x14ac:dyDescent="0.45">
      <c r="A29" s="31" t="s">
        <v>51</v>
      </c>
      <c r="B29" s="31"/>
      <c r="F29" s="30">
        <v>441864</v>
      </c>
      <c r="H29" s="30">
        <v>425085</v>
      </c>
      <c r="I29" s="21"/>
      <c r="J29" s="21">
        <v>441863</v>
      </c>
      <c r="K29" s="21"/>
      <c r="L29" s="21">
        <v>424906</v>
      </c>
    </row>
    <row r="30" spans="1:12" x14ac:dyDescent="0.45">
      <c r="A30" s="31" t="s">
        <v>52</v>
      </c>
      <c r="B30" s="31"/>
      <c r="D30" s="11">
        <v>12</v>
      </c>
      <c r="F30" s="30">
        <v>547239</v>
      </c>
      <c r="H30" s="30">
        <v>437779</v>
      </c>
      <c r="I30" s="21"/>
      <c r="J30" s="21">
        <v>522118</v>
      </c>
      <c r="K30" s="21"/>
      <c r="L30" s="21">
        <v>420627</v>
      </c>
    </row>
    <row r="31" spans="1:12" x14ac:dyDescent="0.45">
      <c r="A31" s="32" t="s">
        <v>53</v>
      </c>
      <c r="B31" s="32"/>
      <c r="F31" s="82">
        <f>SUM(F26:F30)</f>
        <v>4672885</v>
      </c>
      <c r="H31" s="82">
        <f>SUM(H26:H30)</f>
        <v>4226421</v>
      </c>
      <c r="I31" s="21"/>
      <c r="J31" s="82">
        <f>SUM(J26:J30)</f>
        <v>4604430</v>
      </c>
      <c r="K31" s="21"/>
      <c r="L31" s="82">
        <f>SUM(L26:L30)</f>
        <v>4169548</v>
      </c>
    </row>
    <row r="32" spans="1:12" x14ac:dyDescent="0.45">
      <c r="A32" s="83" t="s">
        <v>54</v>
      </c>
      <c r="B32" s="32"/>
      <c r="F32" s="84">
        <v>2753587</v>
      </c>
      <c r="H32" s="84">
        <v>3630049</v>
      </c>
      <c r="I32" s="21"/>
      <c r="J32" s="84">
        <v>2753587</v>
      </c>
      <c r="K32" s="21"/>
      <c r="L32" s="84">
        <v>3630049</v>
      </c>
    </row>
    <row r="33" spans="1:12" x14ac:dyDescent="0.45">
      <c r="A33" s="32" t="s">
        <v>55</v>
      </c>
      <c r="B33" s="32"/>
      <c r="F33" s="85">
        <f>F24-F31-F32</f>
        <v>3552174</v>
      </c>
      <c r="H33" s="85">
        <f>H24-H31-H32</f>
        <v>3043509</v>
      </c>
      <c r="I33" s="80"/>
      <c r="J33" s="85">
        <f>J24-J31-J32</f>
        <v>3587590</v>
      </c>
      <c r="K33" s="80"/>
      <c r="L33" s="85">
        <f>L24-L31-L32</f>
        <v>3063388</v>
      </c>
    </row>
    <row r="34" spans="1:12" x14ac:dyDescent="0.45">
      <c r="A34" s="83" t="s">
        <v>56</v>
      </c>
      <c r="B34" s="83"/>
      <c r="F34" s="30">
        <v>710500</v>
      </c>
      <c r="H34" s="30">
        <v>611919</v>
      </c>
      <c r="I34" s="21"/>
      <c r="J34" s="30">
        <v>710708</v>
      </c>
      <c r="K34" s="21"/>
      <c r="L34" s="30">
        <v>612009</v>
      </c>
    </row>
    <row r="35" spans="1:12" x14ac:dyDescent="0.45">
      <c r="A35" s="78" t="s">
        <v>86</v>
      </c>
      <c r="B35" s="78"/>
      <c r="F35" s="82">
        <f>F33-F34</f>
        <v>2841674</v>
      </c>
      <c r="H35" s="82">
        <f>H33-H34</f>
        <v>2431590</v>
      </c>
      <c r="I35" s="21"/>
      <c r="J35" s="82">
        <f>J33-J34</f>
        <v>2876882</v>
      </c>
      <c r="K35" s="21"/>
      <c r="L35" s="82">
        <f>L33-L34</f>
        <v>2451379</v>
      </c>
    </row>
    <row r="36" spans="1:12" ht="24.75" x14ac:dyDescent="0.45">
      <c r="A36" s="92"/>
      <c r="B36" s="26"/>
      <c r="D36" s="87"/>
      <c r="E36" s="86"/>
      <c r="F36" s="191"/>
      <c r="G36" s="86"/>
      <c r="H36" s="191"/>
      <c r="I36" s="88"/>
      <c r="J36" s="191"/>
      <c r="K36" s="80"/>
      <c r="L36" s="191"/>
    </row>
    <row r="37" spans="1:12" ht="23.25" x14ac:dyDescent="0.5">
      <c r="A37" s="1" t="s">
        <v>149</v>
      </c>
      <c r="B37" s="13"/>
      <c r="I37" s="65"/>
      <c r="J37" s="66"/>
      <c r="K37" s="65"/>
      <c r="L37" s="66"/>
    </row>
    <row r="38" spans="1:12" ht="23.25" x14ac:dyDescent="0.45">
      <c r="A38" s="67" t="s">
        <v>38</v>
      </c>
      <c r="B38" s="67"/>
      <c r="F38" s="47"/>
      <c r="H38" s="47"/>
      <c r="I38" s="65"/>
      <c r="J38" s="66"/>
      <c r="K38" s="65"/>
      <c r="L38" s="66"/>
    </row>
    <row r="39" spans="1:12" x14ac:dyDescent="0.45">
      <c r="A39" s="68"/>
      <c r="B39" s="68"/>
      <c r="C39" s="68"/>
      <c r="D39" s="3"/>
      <c r="E39" s="68"/>
      <c r="F39" s="189"/>
      <c r="G39" s="68"/>
      <c r="H39" s="189"/>
      <c r="I39" s="68"/>
      <c r="J39" s="69"/>
      <c r="K39" s="68"/>
      <c r="L39" s="69"/>
    </row>
    <row r="40" spans="1:12" x14ac:dyDescent="0.45">
      <c r="A40" s="25"/>
      <c r="B40" s="25"/>
      <c r="C40" s="68"/>
      <c r="D40" s="3"/>
      <c r="E40" s="190"/>
      <c r="F40" s="287" t="s">
        <v>0</v>
      </c>
      <c r="G40" s="287"/>
      <c r="H40" s="287"/>
      <c r="I40" s="73"/>
      <c r="J40" s="287" t="s">
        <v>1</v>
      </c>
      <c r="K40" s="287"/>
      <c r="L40" s="287"/>
    </row>
    <row r="41" spans="1:12" ht="21.6" customHeight="1" x14ac:dyDescent="0.45">
      <c r="A41" s="45"/>
      <c r="B41" s="45"/>
      <c r="E41" s="73"/>
      <c r="F41" s="289" t="s">
        <v>132</v>
      </c>
      <c r="G41" s="289"/>
      <c r="H41" s="289"/>
      <c r="I41" s="289"/>
      <c r="J41" s="288" t="s">
        <v>132</v>
      </c>
      <c r="K41" s="288"/>
      <c r="L41" s="288"/>
    </row>
    <row r="42" spans="1:12" x14ac:dyDescent="0.45">
      <c r="A42" s="45"/>
      <c r="B42" s="45"/>
      <c r="E42" s="73"/>
      <c r="F42" s="290" t="s">
        <v>128</v>
      </c>
      <c r="G42" s="290"/>
      <c r="H42" s="290"/>
      <c r="I42" s="73"/>
      <c r="J42" s="290" t="s">
        <v>128</v>
      </c>
      <c r="K42" s="290"/>
      <c r="L42" s="290"/>
    </row>
    <row r="43" spans="1:12" x14ac:dyDescent="0.45">
      <c r="D43" s="75" t="s">
        <v>4</v>
      </c>
      <c r="F43" s="14">
        <v>2568</v>
      </c>
      <c r="H43" s="14">
        <v>2567</v>
      </c>
      <c r="I43" s="16"/>
      <c r="J43" s="14">
        <v>2568</v>
      </c>
      <c r="L43" s="14">
        <v>2567</v>
      </c>
    </row>
    <row r="44" spans="1:12" x14ac:dyDescent="0.45">
      <c r="F44" s="286" t="s">
        <v>5</v>
      </c>
      <c r="G44" s="286"/>
      <c r="H44" s="286"/>
      <c r="I44" s="286"/>
      <c r="J44" s="286"/>
      <c r="K44" s="286"/>
      <c r="L44" s="286"/>
    </row>
    <row r="45" spans="1:12" x14ac:dyDescent="0.45">
      <c r="A45" s="32" t="s">
        <v>89</v>
      </c>
      <c r="B45" s="32"/>
      <c r="F45" s="80"/>
      <c r="H45" s="80"/>
      <c r="I45" s="21"/>
      <c r="J45" s="80"/>
      <c r="K45" s="21"/>
      <c r="L45" s="80"/>
    </row>
    <row r="46" spans="1:12" x14ac:dyDescent="0.45">
      <c r="A46" s="35" t="s">
        <v>87</v>
      </c>
      <c r="B46" s="35"/>
      <c r="I46" s="21"/>
      <c r="J46" s="80"/>
      <c r="K46" s="21"/>
      <c r="L46" s="80"/>
    </row>
    <row r="47" spans="1:12" x14ac:dyDescent="0.45">
      <c r="A47" s="44" t="s">
        <v>193</v>
      </c>
      <c r="B47" s="35"/>
      <c r="I47" s="21"/>
      <c r="J47" s="80"/>
      <c r="K47" s="21"/>
      <c r="L47" s="80"/>
    </row>
    <row r="48" spans="1:12" x14ac:dyDescent="0.45">
      <c r="A48" s="44" t="s">
        <v>57</v>
      </c>
      <c r="B48" s="35"/>
      <c r="F48" s="30">
        <v>2996</v>
      </c>
      <c r="G48" s="49"/>
      <c r="H48" s="30">
        <v>3626</v>
      </c>
      <c r="I48" s="93"/>
      <c r="J48" s="93">
        <v>2996</v>
      </c>
      <c r="K48" s="93"/>
      <c r="L48" s="93">
        <v>3626</v>
      </c>
    </row>
    <row r="49" spans="1:12" x14ac:dyDescent="0.45">
      <c r="A49" s="44" t="s">
        <v>194</v>
      </c>
      <c r="B49" s="35"/>
      <c r="F49" s="93"/>
      <c r="G49" s="49"/>
      <c r="H49" s="93"/>
      <c r="I49" s="93"/>
      <c r="J49" s="93"/>
      <c r="K49" s="93"/>
      <c r="L49" s="93"/>
    </row>
    <row r="50" spans="1:12" x14ac:dyDescent="0.45">
      <c r="A50" s="44" t="s">
        <v>137</v>
      </c>
      <c r="B50" s="35"/>
      <c r="F50" s="30">
        <v>-627</v>
      </c>
      <c r="G50" s="49"/>
      <c r="H50" s="30">
        <v>36507</v>
      </c>
      <c r="I50" s="93"/>
      <c r="J50" s="93">
        <v>-627</v>
      </c>
      <c r="K50" s="93"/>
      <c r="L50" s="93">
        <v>36507</v>
      </c>
    </row>
    <row r="51" spans="1:12" x14ac:dyDescent="0.45">
      <c r="A51" s="45" t="s">
        <v>138</v>
      </c>
      <c r="C51" s="86"/>
      <c r="E51" s="86"/>
      <c r="F51" s="93"/>
      <c r="G51" s="195"/>
      <c r="H51" s="93"/>
      <c r="I51" s="93"/>
      <c r="J51" s="93"/>
      <c r="K51" s="93"/>
      <c r="L51" s="93"/>
    </row>
    <row r="52" spans="1:12" x14ac:dyDescent="0.45">
      <c r="A52" s="45" t="s">
        <v>130</v>
      </c>
      <c r="C52" s="86"/>
      <c r="E52" s="86"/>
      <c r="F52" s="192">
        <v>-474</v>
      </c>
      <c r="G52" s="195"/>
      <c r="H52" s="192">
        <v>-8027</v>
      </c>
      <c r="I52" s="93"/>
      <c r="J52" s="193">
        <v>-474</v>
      </c>
      <c r="K52" s="93"/>
      <c r="L52" s="193">
        <v>-8027</v>
      </c>
    </row>
    <row r="53" spans="1:12" x14ac:dyDescent="0.45">
      <c r="A53" s="25"/>
      <c r="C53" s="86"/>
      <c r="D53" s="87"/>
      <c r="E53" s="86"/>
      <c r="F53" s="79">
        <f>F48+F50+F52</f>
        <v>1895</v>
      </c>
      <c r="G53" s="86"/>
      <c r="H53" s="79">
        <f>H48+H50+H52</f>
        <v>32106</v>
      </c>
      <c r="I53" s="88"/>
      <c r="J53" s="79">
        <f>J48+J50+J52</f>
        <v>1895</v>
      </c>
      <c r="K53" s="80"/>
      <c r="L53" s="79">
        <f>L48+L50+L52</f>
        <v>32106</v>
      </c>
    </row>
    <row r="54" spans="1:12" x14ac:dyDescent="0.45">
      <c r="C54" s="86"/>
      <c r="D54" s="87"/>
      <c r="E54" s="86"/>
      <c r="F54" s="85"/>
      <c r="G54" s="86"/>
      <c r="H54" s="85"/>
      <c r="I54" s="88"/>
      <c r="J54" s="80"/>
      <c r="K54" s="80"/>
      <c r="L54" s="80"/>
    </row>
    <row r="55" spans="1:12" x14ac:dyDescent="0.45">
      <c r="A55" s="89" t="s">
        <v>88</v>
      </c>
      <c r="C55" s="86"/>
      <c r="D55" s="87"/>
      <c r="E55" s="86"/>
      <c r="F55" s="85"/>
      <c r="G55" s="86"/>
      <c r="H55" s="85"/>
      <c r="I55" s="88"/>
      <c r="J55" s="80"/>
      <c r="K55" s="80"/>
      <c r="L55" s="80"/>
    </row>
    <row r="56" spans="1:12" s="86" customFormat="1" x14ac:dyDescent="0.45">
      <c r="A56" s="45" t="s">
        <v>195</v>
      </c>
      <c r="B56" s="20"/>
      <c r="D56" s="87"/>
      <c r="F56" s="85"/>
      <c r="H56" s="85"/>
      <c r="I56" s="88"/>
      <c r="J56" s="80"/>
      <c r="K56" s="80"/>
      <c r="L56" s="80"/>
    </row>
    <row r="57" spans="1:12" s="86" customFormat="1" x14ac:dyDescent="0.45">
      <c r="A57" s="44" t="s">
        <v>58</v>
      </c>
      <c r="B57" s="20"/>
      <c r="D57" s="11">
        <v>3</v>
      </c>
      <c r="F57" s="30">
        <v>18</v>
      </c>
      <c r="H57" s="30">
        <v>-16</v>
      </c>
      <c r="I57" s="88"/>
      <c r="J57" s="21">
        <v>18</v>
      </c>
      <c r="K57" s="80"/>
      <c r="L57" s="21">
        <v>-16</v>
      </c>
    </row>
    <row r="58" spans="1:12" s="86" customFormat="1" x14ac:dyDescent="0.45">
      <c r="A58" s="44" t="s">
        <v>138</v>
      </c>
      <c r="B58" s="20"/>
      <c r="D58" s="87"/>
      <c r="F58" s="93"/>
      <c r="H58" s="93"/>
      <c r="I58" s="88"/>
      <c r="J58" s="21"/>
      <c r="K58" s="80"/>
      <c r="L58" s="21"/>
    </row>
    <row r="59" spans="1:12" s="86" customFormat="1" x14ac:dyDescent="0.45">
      <c r="A59" s="20" t="s">
        <v>131</v>
      </c>
      <c r="B59" s="20"/>
      <c r="D59" s="11"/>
      <c r="F59" s="77">
        <v>-4</v>
      </c>
      <c r="H59" s="77">
        <v>3</v>
      </c>
      <c r="I59" s="90"/>
      <c r="J59" s="77">
        <v>-4</v>
      </c>
      <c r="K59" s="80"/>
      <c r="L59" s="77">
        <v>3</v>
      </c>
    </row>
    <row r="60" spans="1:12" s="86" customFormat="1" x14ac:dyDescent="0.45">
      <c r="A60" s="25"/>
      <c r="B60" s="20"/>
      <c r="D60" s="87"/>
      <c r="F60" s="79">
        <f>SUM(F57:F59)</f>
        <v>14</v>
      </c>
      <c r="H60" s="79">
        <f>SUM(H57:H59)</f>
        <v>-13</v>
      </c>
      <c r="I60" s="88"/>
      <c r="J60" s="79">
        <f>SUM(J57:J59)</f>
        <v>14</v>
      </c>
      <c r="K60" s="80"/>
      <c r="L60" s="79">
        <f>SUM(L57:L59)</f>
        <v>-13</v>
      </c>
    </row>
    <row r="61" spans="1:12" s="86" customFormat="1" x14ac:dyDescent="0.45">
      <c r="A61" s="25"/>
      <c r="B61" s="20"/>
      <c r="D61" s="87"/>
      <c r="F61" s="85"/>
      <c r="H61" s="85"/>
      <c r="I61" s="88"/>
      <c r="J61" s="85"/>
      <c r="K61" s="80"/>
      <c r="L61" s="85"/>
    </row>
    <row r="62" spans="1:12" s="86" customFormat="1" x14ac:dyDescent="0.45">
      <c r="A62" s="68" t="s">
        <v>91</v>
      </c>
      <c r="B62" s="20"/>
      <c r="D62" s="87"/>
      <c r="F62" s="79">
        <f>F53+F60</f>
        <v>1909</v>
      </c>
      <c r="H62" s="79">
        <f>H53+H60</f>
        <v>32093</v>
      </c>
      <c r="I62" s="88"/>
      <c r="J62" s="79">
        <f>J53+J60</f>
        <v>1909</v>
      </c>
      <c r="K62" s="80"/>
      <c r="L62" s="79">
        <f>L53+L60</f>
        <v>32093</v>
      </c>
    </row>
    <row r="63" spans="1:12" s="86" customFormat="1" ht="22.5" thickBot="1" x14ac:dyDescent="0.5">
      <c r="A63" s="68" t="s">
        <v>92</v>
      </c>
      <c r="B63" s="68"/>
      <c r="D63" s="87"/>
      <c r="F63" s="91">
        <f>F35+F62</f>
        <v>2843583</v>
      </c>
      <c r="H63" s="91">
        <f>H35+H62</f>
        <v>2463683</v>
      </c>
      <c r="I63" s="88"/>
      <c r="J63" s="91">
        <f>J35+J62</f>
        <v>2878791</v>
      </c>
      <c r="K63" s="80"/>
      <c r="L63" s="91">
        <f>L35+L62</f>
        <v>2483472</v>
      </c>
    </row>
    <row r="64" spans="1:12" ht="22.5" thickTop="1" x14ac:dyDescent="0.45">
      <c r="A64" s="94"/>
      <c r="B64" s="94"/>
      <c r="C64" s="86"/>
      <c r="D64" s="87"/>
      <c r="E64" s="86"/>
      <c r="F64" s="191"/>
      <c r="G64" s="86"/>
      <c r="H64" s="191"/>
      <c r="I64" s="95"/>
      <c r="J64" s="191"/>
      <c r="K64" s="95"/>
      <c r="L64" s="191"/>
    </row>
    <row r="65" spans="1:12" x14ac:dyDescent="0.45">
      <c r="A65" s="34" t="s">
        <v>59</v>
      </c>
      <c r="B65" s="96"/>
      <c r="C65" s="86"/>
      <c r="D65" s="11">
        <v>15</v>
      </c>
      <c r="E65" s="86"/>
      <c r="F65" s="95"/>
      <c r="G65" s="86"/>
      <c r="H65" s="95"/>
      <c r="I65" s="95"/>
      <c r="J65" s="95"/>
      <c r="K65" s="95"/>
      <c r="L65" s="95"/>
    </row>
    <row r="66" spans="1:12" ht="22.5" thickBot="1" x14ac:dyDescent="0.5">
      <c r="A66" s="96" t="s">
        <v>60</v>
      </c>
      <c r="B66" s="96"/>
      <c r="C66" s="26"/>
      <c r="D66" s="97"/>
      <c r="E66" s="26"/>
      <c r="F66" s="98">
        <v>2.2999999999999998</v>
      </c>
      <c r="G66" s="26"/>
      <c r="H66" s="98">
        <v>1.99</v>
      </c>
      <c r="I66" s="37"/>
      <c r="J66" s="98">
        <v>2.33</v>
      </c>
      <c r="K66" s="37"/>
      <c r="L66" s="98">
        <v>2</v>
      </c>
    </row>
    <row r="67" spans="1:12" ht="23.25" thickTop="1" thickBot="1" x14ac:dyDescent="0.5">
      <c r="A67" s="96" t="s">
        <v>61</v>
      </c>
      <c r="B67" s="96"/>
      <c r="C67" s="26"/>
      <c r="D67" s="97"/>
      <c r="E67" s="26"/>
      <c r="F67" s="98">
        <v>2.2999999999999998</v>
      </c>
      <c r="G67" s="26"/>
      <c r="H67" s="98">
        <v>1.98</v>
      </c>
      <c r="I67" s="37"/>
      <c r="J67" s="98">
        <v>2.33</v>
      </c>
      <c r="K67" s="37"/>
      <c r="L67" s="98">
        <v>2</v>
      </c>
    </row>
    <row r="68" spans="1:12" ht="22.5" thickTop="1" x14ac:dyDescent="0.45">
      <c r="A68" s="96"/>
      <c r="B68" s="96"/>
      <c r="C68" s="26"/>
      <c r="D68" s="97"/>
      <c r="E68" s="26"/>
      <c r="F68" s="26"/>
      <c r="G68" s="26"/>
      <c r="H68" s="26"/>
      <c r="I68" s="23"/>
      <c r="J68" s="23"/>
      <c r="K68" s="23"/>
      <c r="L68" s="23"/>
    </row>
    <row r="69" spans="1:12" x14ac:dyDescent="0.45">
      <c r="A69" s="96"/>
      <c r="B69" s="96"/>
      <c r="C69" s="26"/>
      <c r="D69" s="97"/>
      <c r="E69" s="26"/>
      <c r="F69" s="26"/>
      <c r="G69" s="26"/>
      <c r="H69" s="26"/>
      <c r="I69" s="23"/>
      <c r="J69" s="23"/>
      <c r="K69" s="23"/>
      <c r="L69" s="23"/>
    </row>
    <row r="70" spans="1:12" x14ac:dyDescent="0.45">
      <c r="A70" s="96"/>
      <c r="B70" s="96"/>
      <c r="C70" s="26"/>
      <c r="D70" s="97"/>
      <c r="E70" s="26"/>
      <c r="F70" s="26"/>
      <c r="G70" s="26"/>
      <c r="H70" s="26"/>
      <c r="I70" s="99"/>
      <c r="J70" s="99"/>
      <c r="K70" s="99"/>
      <c r="L70" s="99"/>
    </row>
    <row r="71" spans="1:12" x14ac:dyDescent="0.45">
      <c r="A71" s="86"/>
      <c r="B71" s="86"/>
      <c r="C71" s="86"/>
      <c r="D71" s="87"/>
      <c r="E71" s="86"/>
      <c r="F71" s="86"/>
      <c r="G71" s="86"/>
      <c r="H71" s="86"/>
      <c r="I71" s="86"/>
      <c r="J71" s="86"/>
      <c r="K71" s="86"/>
      <c r="L71" s="86"/>
    </row>
    <row r="72" spans="1:12" x14ac:dyDescent="0.45">
      <c r="A72" s="86"/>
      <c r="B72" s="86"/>
      <c r="C72" s="86"/>
      <c r="D72" s="87"/>
      <c r="E72" s="86"/>
      <c r="F72" s="86"/>
      <c r="G72" s="86"/>
      <c r="H72" s="86"/>
      <c r="I72" s="86"/>
      <c r="J72" s="86"/>
      <c r="K72" s="86"/>
      <c r="L72" s="86"/>
    </row>
    <row r="73" spans="1:12" x14ac:dyDescent="0.45">
      <c r="A73" s="7"/>
      <c r="B73" s="7"/>
      <c r="C73" s="7"/>
      <c r="E73" s="7"/>
      <c r="F73" s="7"/>
      <c r="G73" s="7"/>
      <c r="H73" s="7"/>
      <c r="I73" s="6"/>
      <c r="J73" s="53"/>
      <c r="K73" s="6"/>
      <c r="L73" s="53"/>
    </row>
    <row r="74" spans="1:12" x14ac:dyDescent="0.45">
      <c r="A74" s="54"/>
      <c r="B74" s="54"/>
      <c r="C74" s="61"/>
      <c r="D74" s="61"/>
      <c r="E74" s="61"/>
      <c r="F74" s="61"/>
      <c r="G74" s="61"/>
      <c r="H74" s="61"/>
      <c r="I74" s="62"/>
      <c r="J74" s="62"/>
      <c r="K74" s="62"/>
      <c r="L74" s="62"/>
    </row>
    <row r="75" spans="1:12" x14ac:dyDescent="0.45">
      <c r="A75" s="54"/>
      <c r="B75" s="54"/>
      <c r="C75" s="57" t="s">
        <v>36</v>
      </c>
      <c r="D75" s="61"/>
      <c r="E75" s="61"/>
      <c r="F75" s="61"/>
      <c r="G75" s="61"/>
      <c r="H75" s="61"/>
      <c r="I75" s="62"/>
      <c r="J75" s="63" t="s">
        <v>84</v>
      </c>
      <c r="K75" s="62"/>
      <c r="L75" s="63"/>
    </row>
    <row r="76" spans="1:12" x14ac:dyDescent="0.45">
      <c r="A76" s="59"/>
      <c r="B76" s="59"/>
      <c r="C76" s="57" t="s">
        <v>37</v>
      </c>
      <c r="D76" s="59"/>
      <c r="E76" s="61"/>
      <c r="F76" s="61"/>
      <c r="G76" s="61"/>
      <c r="H76" s="61"/>
      <c r="I76" s="60"/>
      <c r="J76" s="57" t="s">
        <v>37</v>
      </c>
      <c r="K76" s="61"/>
      <c r="L76" s="57"/>
    </row>
    <row r="77" spans="1:12" x14ac:dyDescent="0.45">
      <c r="A77" s="59"/>
      <c r="B77" s="59"/>
      <c r="C77" s="100"/>
      <c r="D77" s="59"/>
      <c r="E77" s="61"/>
      <c r="F77" s="61"/>
      <c r="G77" s="61"/>
      <c r="H77" s="61"/>
      <c r="I77" s="60"/>
      <c r="J77" s="61"/>
      <c r="K77" s="61"/>
      <c r="L77" s="61"/>
    </row>
  </sheetData>
  <mergeCells count="14">
    <mergeCell ref="F4:H4"/>
    <mergeCell ref="J4:L4"/>
    <mergeCell ref="F5:I5"/>
    <mergeCell ref="J5:L5"/>
    <mergeCell ref="F6:H6"/>
    <mergeCell ref="J6:L6"/>
    <mergeCell ref="F44:L44"/>
    <mergeCell ref="F8:L8"/>
    <mergeCell ref="F40:H40"/>
    <mergeCell ref="J40:L40"/>
    <mergeCell ref="F41:I41"/>
    <mergeCell ref="J41:L41"/>
    <mergeCell ref="F42:H42"/>
    <mergeCell ref="J42:L42"/>
  </mergeCells>
  <pageMargins left="0.55000000000000004" right="0.55000000000000004" top="0.48" bottom="0.25" header="0.5" footer="0.5"/>
  <pageSetup paperSize="9" scale="70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D50E-586C-48F9-910D-88CB5AA0E919}">
  <sheetPr>
    <pageSetUpPr fitToPage="1"/>
  </sheetPr>
  <dimension ref="A1:Y26"/>
  <sheetViews>
    <sheetView view="pageBreakPreview" topLeftCell="D2" zoomScale="70" zoomScaleNormal="85" zoomScaleSheetLayoutView="70" workbookViewId="0">
      <selection activeCell="S13" sqref="S13"/>
    </sheetView>
  </sheetViews>
  <sheetFormatPr defaultColWidth="9.5" defaultRowHeight="23.25" x14ac:dyDescent="0.5"/>
  <cols>
    <col min="1" max="2" width="3.5" style="64" customWidth="1"/>
    <col min="3" max="3" width="34.375" style="64" customWidth="1"/>
    <col min="4" max="4" width="10.125" style="108" customWidth="1"/>
    <col min="5" max="5" width="13.625" style="64" customWidth="1"/>
    <col min="6" max="6" width="1.5" style="64" customWidth="1"/>
    <col min="7" max="7" width="14.875" style="64" customWidth="1"/>
    <col min="8" max="8" width="1.5" style="64" customWidth="1"/>
    <col min="9" max="9" width="16.5" style="64" hidden="1" customWidth="1"/>
    <col min="10" max="10" width="1.5" style="64" hidden="1" customWidth="1"/>
    <col min="11" max="11" width="13.875" style="64" hidden="1" customWidth="1"/>
    <col min="12" max="12" width="1.5" style="64" hidden="1" customWidth="1"/>
    <col min="13" max="13" width="19.5" style="64" customWidth="1"/>
    <col min="14" max="14" width="1.5" style="64" customWidth="1"/>
    <col min="15" max="15" width="17" style="64" customWidth="1"/>
    <col min="16" max="16" width="1.5" style="64" customWidth="1"/>
    <col min="17" max="17" width="19.875" style="64" customWidth="1"/>
    <col min="18" max="18" width="1.5" style="64" customWidth="1"/>
    <col min="19" max="19" width="16.625" style="64" customWidth="1"/>
    <col min="20" max="20" width="1.5" style="64" customWidth="1"/>
    <col min="21" max="21" width="13.5" style="64" customWidth="1"/>
    <col min="22" max="22" width="1.5" style="64" customWidth="1"/>
    <col min="23" max="23" width="13.5" style="107" customWidth="1"/>
    <col min="24" max="24" width="1.5" style="107" customWidth="1"/>
    <col min="25" max="25" width="13.5" style="64" customWidth="1"/>
    <col min="26" max="16384" width="9.5" style="64"/>
  </cols>
  <sheetData>
    <row r="1" spans="1:25" ht="25.5" customHeight="1" x14ac:dyDescent="0.5">
      <c r="A1" s="1" t="s">
        <v>149</v>
      </c>
      <c r="C1" s="102"/>
      <c r="D1" s="103"/>
      <c r="E1" s="102"/>
      <c r="W1" s="104"/>
      <c r="X1" s="105"/>
    </row>
    <row r="2" spans="1:25" ht="25.5" customHeight="1" x14ac:dyDescent="0.5">
      <c r="A2" s="106" t="s">
        <v>156</v>
      </c>
      <c r="B2" s="102"/>
      <c r="C2" s="102"/>
      <c r="D2" s="103"/>
      <c r="E2" s="102"/>
      <c r="F2" s="102"/>
      <c r="H2" s="102"/>
      <c r="W2" s="105"/>
      <c r="X2" s="105"/>
    </row>
    <row r="3" spans="1:25" ht="25.5" customHeight="1" x14ac:dyDescent="0.5">
      <c r="A3" s="102"/>
      <c r="B3" s="102"/>
      <c r="C3" s="102"/>
      <c r="D3" s="103"/>
      <c r="E3" s="102"/>
      <c r="F3" s="102"/>
      <c r="H3" s="102"/>
    </row>
    <row r="4" spans="1:25" ht="25.5" customHeight="1" x14ac:dyDescent="0.5">
      <c r="A4" s="102"/>
      <c r="B4" s="102"/>
      <c r="C4" s="102"/>
      <c r="D4" s="103"/>
      <c r="E4" s="291" t="s">
        <v>0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5" ht="25.5" customHeight="1" x14ac:dyDescent="0.5">
      <c r="K5" s="292" t="s">
        <v>30</v>
      </c>
      <c r="L5" s="292"/>
      <c r="M5" s="292"/>
      <c r="N5" s="292"/>
      <c r="O5" s="292"/>
      <c r="P5" s="292"/>
      <c r="Q5" s="292"/>
      <c r="R5" s="292"/>
      <c r="S5" s="292"/>
      <c r="T5" s="109"/>
      <c r="U5" s="292" t="s">
        <v>31</v>
      </c>
      <c r="V5" s="292"/>
      <c r="W5" s="292"/>
      <c r="X5" s="64"/>
      <c r="Y5" s="107"/>
    </row>
    <row r="6" spans="1:25" ht="25.5" customHeight="1" x14ac:dyDescent="0.5">
      <c r="G6" s="109"/>
      <c r="I6" s="109"/>
      <c r="J6" s="109"/>
      <c r="K6" s="109"/>
      <c r="L6" s="109"/>
      <c r="M6" s="109"/>
      <c r="N6" s="109"/>
      <c r="O6" s="109"/>
      <c r="P6" s="109"/>
      <c r="Q6" s="109" t="s">
        <v>179</v>
      </c>
      <c r="R6" s="109"/>
      <c r="S6" s="109"/>
      <c r="T6" s="109"/>
      <c r="U6" s="109"/>
      <c r="V6" s="109"/>
      <c r="W6" s="109"/>
      <c r="X6" s="64"/>
      <c r="Y6" s="107"/>
    </row>
    <row r="7" spans="1:25" ht="25.5" customHeight="1" x14ac:dyDescent="0.5">
      <c r="G7" s="109"/>
      <c r="I7" s="109"/>
      <c r="J7" s="109"/>
      <c r="L7" s="110"/>
      <c r="M7" s="109" t="s">
        <v>179</v>
      </c>
      <c r="N7" s="109"/>
      <c r="O7" s="109" t="s">
        <v>180</v>
      </c>
      <c r="P7" s="109"/>
      <c r="Q7" s="131" t="s">
        <v>62</v>
      </c>
      <c r="R7" s="109"/>
      <c r="S7" s="109"/>
      <c r="T7" s="109"/>
      <c r="U7" s="109"/>
      <c r="V7" s="109"/>
      <c r="W7" s="109"/>
      <c r="X7" s="64"/>
      <c r="Y7" s="107"/>
    </row>
    <row r="8" spans="1:25" s="112" customFormat="1" ht="25.5" customHeight="1" x14ac:dyDescent="0.5">
      <c r="B8" s="113"/>
      <c r="D8" s="103"/>
      <c r="F8" s="114"/>
      <c r="H8" s="114"/>
      <c r="I8" s="122"/>
      <c r="K8" s="64"/>
      <c r="L8" s="110"/>
      <c r="M8" s="111" t="s">
        <v>63</v>
      </c>
      <c r="N8" s="111"/>
      <c r="O8" s="109" t="s">
        <v>139</v>
      </c>
      <c r="P8" s="111"/>
      <c r="Q8" s="131" t="s">
        <v>64</v>
      </c>
      <c r="R8" s="111"/>
      <c r="S8" s="115"/>
      <c r="T8" s="115"/>
      <c r="U8" s="115"/>
      <c r="V8" s="115"/>
      <c r="W8" s="114"/>
      <c r="X8" s="114"/>
      <c r="Y8" s="116"/>
    </row>
    <row r="9" spans="1:25" s="112" customFormat="1" ht="25.5" customHeight="1" x14ac:dyDescent="0.5">
      <c r="A9" s="113"/>
      <c r="B9" s="113"/>
      <c r="D9" s="103"/>
      <c r="G9" s="114"/>
      <c r="I9" s="114"/>
      <c r="J9" s="114"/>
      <c r="K9" s="114" t="s">
        <v>65</v>
      </c>
      <c r="L9" s="115"/>
      <c r="M9" s="111" t="s">
        <v>66</v>
      </c>
      <c r="N9" s="111"/>
      <c r="O9" s="131" t="s">
        <v>140</v>
      </c>
      <c r="P9" s="111"/>
      <c r="Q9" s="114" t="s">
        <v>67</v>
      </c>
      <c r="R9" s="111"/>
      <c r="V9" s="115"/>
      <c r="W9" s="114"/>
      <c r="X9" s="114"/>
    </row>
    <row r="10" spans="1:25" s="112" customFormat="1" ht="25.5" customHeight="1" x14ac:dyDescent="0.5">
      <c r="A10" s="113"/>
      <c r="B10" s="113"/>
      <c r="D10" s="103"/>
      <c r="E10" s="114" t="s">
        <v>85</v>
      </c>
      <c r="F10" s="114"/>
      <c r="G10" s="114"/>
      <c r="H10" s="114"/>
      <c r="I10" s="114"/>
      <c r="J10" s="114"/>
      <c r="K10" s="114" t="s">
        <v>68</v>
      </c>
      <c r="L10" s="115"/>
      <c r="M10" s="114" t="s">
        <v>69</v>
      </c>
      <c r="N10" s="114"/>
      <c r="O10" s="131" t="s">
        <v>141</v>
      </c>
      <c r="P10" s="114"/>
      <c r="Q10" s="114" t="s">
        <v>70</v>
      </c>
      <c r="R10" s="114"/>
      <c r="S10" s="117" t="s">
        <v>71</v>
      </c>
      <c r="T10" s="115"/>
      <c r="U10" s="118" t="s">
        <v>72</v>
      </c>
      <c r="V10" s="115"/>
      <c r="W10" s="114"/>
      <c r="X10" s="114"/>
      <c r="Y10" s="119" t="s">
        <v>73</v>
      </c>
    </row>
    <row r="11" spans="1:25" s="112" customFormat="1" ht="25.5" customHeight="1" x14ac:dyDescent="0.5">
      <c r="A11" s="113"/>
      <c r="B11" s="113"/>
      <c r="D11" s="120" t="s">
        <v>4</v>
      </c>
      <c r="E11" s="121" t="s">
        <v>74</v>
      </c>
      <c r="F11" s="114"/>
      <c r="G11" s="122" t="s">
        <v>29</v>
      </c>
      <c r="H11" s="114"/>
      <c r="I11" s="121" t="s">
        <v>155</v>
      </c>
      <c r="J11" s="114"/>
      <c r="K11" s="122" t="s">
        <v>75</v>
      </c>
      <c r="L11" s="110"/>
      <c r="M11" s="114" t="s">
        <v>76</v>
      </c>
      <c r="N11" s="114"/>
      <c r="O11" s="114" t="s">
        <v>142</v>
      </c>
      <c r="P11" s="114"/>
      <c r="Q11" s="114" t="s">
        <v>76</v>
      </c>
      <c r="R11" s="114"/>
      <c r="S11" s="117" t="s">
        <v>77</v>
      </c>
      <c r="T11" s="115"/>
      <c r="U11" s="118" t="s">
        <v>78</v>
      </c>
      <c r="V11" s="114"/>
      <c r="W11" s="121" t="s">
        <v>79</v>
      </c>
      <c r="X11" s="114"/>
      <c r="Y11" s="117" t="s">
        <v>80</v>
      </c>
    </row>
    <row r="12" spans="1:25" s="112" customFormat="1" ht="25.5" customHeight="1" x14ac:dyDescent="0.5">
      <c r="A12" s="113"/>
      <c r="B12" s="113"/>
      <c r="D12" s="103"/>
      <c r="E12" s="293" t="s">
        <v>5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</row>
    <row r="13" spans="1:25" ht="25.5" customHeight="1" x14ac:dyDescent="0.5">
      <c r="A13" s="123" t="s">
        <v>173</v>
      </c>
      <c r="B13" s="113"/>
      <c r="C13" s="113"/>
      <c r="D13" s="103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ht="25.5" customHeight="1" x14ac:dyDescent="0.5">
      <c r="A14" s="123" t="s">
        <v>174</v>
      </c>
      <c r="B14" s="113"/>
      <c r="C14" s="113"/>
      <c r="D14" s="103"/>
      <c r="E14" s="207">
        <v>6174196</v>
      </c>
      <c r="F14" s="207"/>
      <c r="G14" s="208">
        <v>2329329</v>
      </c>
      <c r="H14" s="207"/>
      <c r="I14" s="208"/>
      <c r="J14" s="207"/>
      <c r="K14" s="207"/>
      <c r="L14" s="207"/>
      <c r="M14" s="208">
        <v>2834</v>
      </c>
      <c r="N14" s="208"/>
      <c r="O14" s="208">
        <v>-16062</v>
      </c>
      <c r="P14" s="208"/>
      <c r="Q14" s="208">
        <v>297</v>
      </c>
      <c r="R14" s="208"/>
      <c r="S14" s="207">
        <f>SUM(K14:Q14)</f>
        <v>-12931</v>
      </c>
      <c r="T14" s="207"/>
      <c r="U14" s="207">
        <v>617420</v>
      </c>
      <c r="V14" s="207"/>
      <c r="W14" s="207">
        <v>13924266</v>
      </c>
      <c r="X14" s="207"/>
      <c r="Y14" s="207">
        <f>SUM(S14:W14)+E14+I14+G14</f>
        <v>23032280</v>
      </c>
    </row>
    <row r="15" spans="1:25" x14ac:dyDescent="0.5">
      <c r="A15" s="123"/>
      <c r="B15" s="124"/>
      <c r="C15" s="125"/>
      <c r="E15" s="209"/>
      <c r="F15" s="210"/>
      <c r="G15" s="209"/>
      <c r="H15" s="210"/>
      <c r="I15" s="209"/>
      <c r="J15" s="210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10"/>
      <c r="W15" s="209"/>
      <c r="X15" s="210"/>
      <c r="Y15" s="209"/>
    </row>
    <row r="16" spans="1:25" ht="25.5" customHeight="1" x14ac:dyDescent="0.5">
      <c r="A16" s="123" t="s">
        <v>176</v>
      </c>
      <c r="B16" s="124"/>
      <c r="C16" s="125"/>
      <c r="E16" s="209"/>
      <c r="F16" s="210"/>
      <c r="G16" s="209"/>
      <c r="H16" s="210"/>
      <c r="I16" s="209"/>
      <c r="J16" s="210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10"/>
      <c r="W16" s="209"/>
      <c r="X16" s="210"/>
      <c r="Y16" s="209"/>
    </row>
    <row r="17" spans="1:25" ht="25.5" customHeight="1" x14ac:dyDescent="0.5">
      <c r="B17" s="64" t="s">
        <v>178</v>
      </c>
      <c r="D17" s="108">
        <v>9</v>
      </c>
      <c r="E17" s="213">
        <v>0</v>
      </c>
      <c r="F17" s="213"/>
      <c r="G17" s="213">
        <v>0</v>
      </c>
      <c r="H17" s="213"/>
      <c r="I17" s="213"/>
      <c r="J17" s="213"/>
      <c r="K17" s="213"/>
      <c r="L17" s="213"/>
      <c r="M17" s="213">
        <v>0</v>
      </c>
      <c r="N17" s="213"/>
      <c r="O17" s="213">
        <v>0</v>
      </c>
      <c r="P17" s="213"/>
      <c r="Q17" s="213">
        <v>0</v>
      </c>
      <c r="R17" s="213"/>
      <c r="S17" s="213">
        <f>SUM(K17:Q17)</f>
        <v>0</v>
      </c>
      <c r="T17" s="213"/>
      <c r="U17" s="213">
        <v>0</v>
      </c>
      <c r="V17" s="213"/>
      <c r="W17" s="213">
        <v>-740897</v>
      </c>
      <c r="X17" s="213"/>
      <c r="Y17" s="213">
        <f>SUM(S17:W17)+E17+I17+G17</f>
        <v>-740897</v>
      </c>
    </row>
    <row r="18" spans="1:25" ht="25.5" customHeight="1" x14ac:dyDescent="0.5">
      <c r="A18" s="123" t="s">
        <v>177</v>
      </c>
      <c r="B18" s="127"/>
      <c r="E18" s="214">
        <f>SUM(E17:E17)</f>
        <v>0</v>
      </c>
      <c r="F18" s="215"/>
      <c r="G18" s="214">
        <f>SUM(G17:G17)</f>
        <v>0</v>
      </c>
      <c r="H18" s="215"/>
      <c r="I18" s="214">
        <f>SUM(I17:I17)</f>
        <v>0</v>
      </c>
      <c r="J18" s="215"/>
      <c r="K18" s="214">
        <f>SUM(K17:K17)</f>
        <v>0</v>
      </c>
      <c r="L18" s="215"/>
      <c r="M18" s="214">
        <f>SUM(M17:M17)</f>
        <v>0</v>
      </c>
      <c r="N18" s="215"/>
      <c r="O18" s="214">
        <f>SUM(O17:O17)</f>
        <v>0</v>
      </c>
      <c r="P18" s="215"/>
      <c r="Q18" s="214">
        <f>SUM(Q17:Q17)</f>
        <v>0</v>
      </c>
      <c r="R18" s="215"/>
      <c r="S18" s="214">
        <f>SUM(S17:S17)</f>
        <v>0</v>
      </c>
      <c r="T18" s="215"/>
      <c r="U18" s="214">
        <f>SUM(U17:U17)</f>
        <v>0</v>
      </c>
      <c r="V18" s="215"/>
      <c r="W18" s="214">
        <f>SUM(W17:W17)</f>
        <v>-740897</v>
      </c>
      <c r="X18" s="215"/>
      <c r="Y18" s="214">
        <f>SUM(Y17:Y17)</f>
        <v>-740897</v>
      </c>
    </row>
    <row r="19" spans="1:25" x14ac:dyDescent="0.5">
      <c r="A19" s="126"/>
      <c r="B19" s="127"/>
      <c r="E19" s="209"/>
      <c r="F19" s="210"/>
      <c r="G19" s="209"/>
      <c r="H19" s="210"/>
      <c r="I19" s="209"/>
      <c r="J19" s="210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10"/>
      <c r="W19" s="209"/>
      <c r="X19" s="210"/>
      <c r="Y19" s="209"/>
    </row>
    <row r="20" spans="1:25" s="129" customFormat="1" ht="25.5" customHeight="1" x14ac:dyDescent="0.5">
      <c r="A20" s="125" t="s">
        <v>90</v>
      </c>
      <c r="B20" s="128"/>
      <c r="D20" s="109"/>
      <c r="E20" s="216"/>
      <c r="F20" s="217"/>
      <c r="G20" s="216"/>
      <c r="H20" s="217"/>
      <c r="I20" s="216"/>
      <c r="J20" s="218"/>
      <c r="K20" s="216"/>
      <c r="L20" s="219"/>
      <c r="M20" s="216"/>
      <c r="N20" s="216"/>
      <c r="O20" s="216"/>
      <c r="P20" s="216"/>
      <c r="Q20" s="216"/>
      <c r="R20" s="216"/>
      <c r="S20" s="216"/>
      <c r="T20" s="219"/>
      <c r="U20" s="216"/>
      <c r="V20" s="219"/>
      <c r="W20" s="216"/>
      <c r="X20" s="219"/>
      <c r="Y20" s="216"/>
    </row>
    <row r="21" spans="1:25" s="129" customFormat="1" ht="25.5" customHeight="1" x14ac:dyDescent="0.5">
      <c r="A21" s="125"/>
      <c r="B21" s="128" t="s">
        <v>86</v>
      </c>
      <c r="D21" s="109"/>
      <c r="E21" s="213">
        <v>0</v>
      </c>
      <c r="F21" s="209"/>
      <c r="G21" s="213">
        <v>0</v>
      </c>
      <c r="H21" s="209"/>
      <c r="I21" s="213">
        <v>0</v>
      </c>
      <c r="J21" s="209"/>
      <c r="K21" s="213">
        <v>0</v>
      </c>
      <c r="L21" s="209"/>
      <c r="M21" s="213">
        <v>0</v>
      </c>
      <c r="N21" s="210"/>
      <c r="O21" s="213">
        <v>0</v>
      </c>
      <c r="P21" s="210"/>
      <c r="Q21" s="213">
        <v>0</v>
      </c>
      <c r="R21" s="210"/>
      <c r="S21" s="213">
        <f>SUM(K21:O21)</f>
        <v>0</v>
      </c>
      <c r="T21" s="210"/>
      <c r="U21" s="213">
        <v>0</v>
      </c>
      <c r="V21" s="220"/>
      <c r="W21" s="221">
        <f>'PL9 7-8'!F35</f>
        <v>2841674</v>
      </c>
      <c r="X21" s="220"/>
      <c r="Y21" s="213">
        <f t="shared" ref="Y21:Y22" si="0">SUM(S21:W21)+E21+I21+G21</f>
        <v>2841674</v>
      </c>
    </row>
    <row r="22" spans="1:25" s="129" customFormat="1" ht="25.5" customHeight="1" x14ac:dyDescent="0.5">
      <c r="A22" s="125"/>
      <c r="B22" s="128" t="s">
        <v>89</v>
      </c>
      <c r="D22" s="109"/>
      <c r="E22" s="213">
        <v>0</v>
      </c>
      <c r="F22" s="222"/>
      <c r="G22" s="213">
        <v>0</v>
      </c>
      <c r="H22" s="222"/>
      <c r="I22" s="213">
        <v>0</v>
      </c>
      <c r="J22" s="223"/>
      <c r="K22" s="213">
        <v>0</v>
      </c>
      <c r="L22" s="220"/>
      <c r="M22" s="213">
        <v>2397</v>
      </c>
      <c r="N22" s="213"/>
      <c r="O22" s="213">
        <v>-502</v>
      </c>
      <c r="P22" s="213"/>
      <c r="Q22" s="213">
        <v>14</v>
      </c>
      <c r="R22" s="213"/>
      <c r="S22" s="213">
        <f>O22+Q22+M22+K22</f>
        <v>1909</v>
      </c>
      <c r="T22" s="220"/>
      <c r="U22" s="213">
        <v>0</v>
      </c>
      <c r="V22" s="220"/>
      <c r="W22" s="116">
        <v>0</v>
      </c>
      <c r="X22" s="220"/>
      <c r="Y22" s="213">
        <f t="shared" si="0"/>
        <v>1909</v>
      </c>
    </row>
    <row r="23" spans="1:25" s="125" customFormat="1" x14ac:dyDescent="0.5">
      <c r="A23" s="102" t="s">
        <v>93</v>
      </c>
      <c r="D23" s="130"/>
      <c r="E23" s="214">
        <f>SUM(E21:E22)</f>
        <v>0</v>
      </c>
      <c r="F23" s="224"/>
      <c r="G23" s="214">
        <f>SUM(G21:G22)</f>
        <v>0</v>
      </c>
      <c r="H23" s="224"/>
      <c r="I23" s="214">
        <f>SUM(I21:I22)</f>
        <v>0</v>
      </c>
      <c r="J23" s="225"/>
      <c r="K23" s="214">
        <f>SUM(K21:K22)</f>
        <v>0</v>
      </c>
      <c r="L23" s="226"/>
      <c r="M23" s="214">
        <f>SUM(M21:M22)</f>
        <v>2397</v>
      </c>
      <c r="N23" s="215"/>
      <c r="O23" s="214">
        <f>SUM(O21:O22)</f>
        <v>-502</v>
      </c>
      <c r="P23" s="215"/>
      <c r="Q23" s="214">
        <f>SUM(Q21:Q22)</f>
        <v>14</v>
      </c>
      <c r="R23" s="215"/>
      <c r="S23" s="214">
        <f>SUM(S21:S22)</f>
        <v>1909</v>
      </c>
      <c r="T23" s="226"/>
      <c r="U23" s="214">
        <f>SUM(U21:U22)</f>
        <v>0</v>
      </c>
      <c r="V23" s="224"/>
      <c r="W23" s="214">
        <f>SUM(W21:W22)</f>
        <v>2841674</v>
      </c>
      <c r="X23" s="224"/>
      <c r="Y23" s="214">
        <f>SUM(Y21:Y22)</f>
        <v>2843583</v>
      </c>
    </row>
    <row r="24" spans="1:25" x14ac:dyDescent="0.5">
      <c r="A24" s="113"/>
      <c r="E24" s="211"/>
      <c r="F24" s="227"/>
      <c r="G24" s="211"/>
      <c r="H24" s="227"/>
      <c r="I24" s="211"/>
      <c r="J24" s="227"/>
      <c r="K24" s="211"/>
      <c r="L24" s="228"/>
      <c r="M24" s="211"/>
      <c r="N24" s="211"/>
      <c r="O24" s="211"/>
      <c r="P24" s="211"/>
      <c r="Q24" s="211"/>
      <c r="R24" s="211"/>
      <c r="S24" s="211"/>
      <c r="T24" s="228"/>
      <c r="U24" s="211"/>
      <c r="V24" s="227"/>
      <c r="W24" s="211"/>
      <c r="X24" s="227"/>
      <c r="Y24" s="211"/>
    </row>
    <row r="25" spans="1:25" s="125" customFormat="1" ht="25.5" customHeight="1" thickBot="1" x14ac:dyDescent="0.55000000000000004">
      <c r="A25" s="102" t="s">
        <v>175</v>
      </c>
      <c r="D25" s="108"/>
      <c r="E25" s="229">
        <f>E23+E14+E18</f>
        <v>6174196</v>
      </c>
      <c r="F25" s="230"/>
      <c r="G25" s="229">
        <f>G23+G14+G18</f>
        <v>2329329</v>
      </c>
      <c r="H25" s="230"/>
      <c r="I25" s="231">
        <f>I23+I14+I18</f>
        <v>0</v>
      </c>
      <c r="J25" s="230"/>
      <c r="K25" s="232">
        <f>K23+K14+K18</f>
        <v>0</v>
      </c>
      <c r="L25" s="230"/>
      <c r="M25" s="229">
        <f>M23+M14+M18</f>
        <v>5231</v>
      </c>
      <c r="N25" s="215"/>
      <c r="O25" s="229">
        <f>O23+O14+O18</f>
        <v>-16564</v>
      </c>
      <c r="P25" s="215"/>
      <c r="Q25" s="231">
        <f>Q23+Q14+Q18</f>
        <v>311</v>
      </c>
      <c r="R25" s="215"/>
      <c r="S25" s="229">
        <f>S23+S14+S18</f>
        <v>-11022</v>
      </c>
      <c r="T25" s="233"/>
      <c r="U25" s="229">
        <f>U23+U14+U18</f>
        <v>617420</v>
      </c>
      <c r="V25" s="233"/>
      <c r="W25" s="229">
        <f>W23+W14+W18</f>
        <v>16025043</v>
      </c>
      <c r="X25" s="230"/>
      <c r="Y25" s="229">
        <f>Y23+Y14+Y18</f>
        <v>25134966</v>
      </c>
    </row>
    <row r="26" spans="1:25" ht="24" thickTop="1" x14ac:dyDescent="0.5"/>
  </sheetData>
  <mergeCells count="4">
    <mergeCell ref="E4:Y4"/>
    <mergeCell ref="K5:S5"/>
    <mergeCell ref="U5:W5"/>
    <mergeCell ref="E12:Y12"/>
  </mergeCells>
  <pageMargins left="0.55000000000000004" right="0.55000000000000004" top="0.48" bottom="0.25" header="0.5" footer="0.5"/>
  <pageSetup paperSize="9" scale="61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6FFF-564A-4767-AD40-74270188DE3B}">
  <sheetPr>
    <pageSetUpPr fitToPage="1"/>
  </sheetPr>
  <dimension ref="A1:Y27"/>
  <sheetViews>
    <sheetView view="pageBreakPreview" topLeftCell="D1" zoomScale="60" zoomScaleNormal="55" workbookViewId="0">
      <selection activeCell="AA20" sqref="AA20"/>
    </sheetView>
  </sheetViews>
  <sheetFormatPr defaultColWidth="9.5" defaultRowHeight="23.25" x14ac:dyDescent="0.5"/>
  <cols>
    <col min="1" max="2" width="3.5" style="64" customWidth="1"/>
    <col min="3" max="3" width="33.5" style="64" customWidth="1"/>
    <col min="4" max="4" width="8.875" style="64" customWidth="1"/>
    <col min="5" max="5" width="13.625" style="64" customWidth="1"/>
    <col min="6" max="6" width="1.5" style="64" customWidth="1"/>
    <col min="7" max="7" width="14.875" style="64" customWidth="1"/>
    <col min="8" max="8" width="1.5" style="64" customWidth="1"/>
    <col min="9" max="9" width="16.5" style="64" customWidth="1"/>
    <col min="10" max="10" width="1.5" style="64" customWidth="1"/>
    <col min="11" max="11" width="13.875" style="64" customWidth="1"/>
    <col min="12" max="12" width="1.5" style="64" customWidth="1"/>
    <col min="13" max="13" width="19.5" style="64" customWidth="1"/>
    <col min="14" max="14" width="1.5" style="64" customWidth="1"/>
    <col min="15" max="15" width="17" style="64" customWidth="1"/>
    <col min="16" max="16" width="1.5" style="64" customWidth="1"/>
    <col min="17" max="17" width="19.875" style="64" customWidth="1"/>
    <col min="18" max="18" width="1.5" style="64" customWidth="1"/>
    <col min="19" max="19" width="16.625" style="64" customWidth="1"/>
    <col min="20" max="20" width="1.5" style="64" customWidth="1"/>
    <col min="21" max="21" width="13.5" style="64" customWidth="1"/>
    <col min="22" max="22" width="1.5" style="64" customWidth="1"/>
    <col min="23" max="23" width="13.5" style="107" customWidth="1"/>
    <col min="24" max="24" width="1.5" style="107" customWidth="1"/>
    <col min="25" max="25" width="13.5" style="64" customWidth="1"/>
    <col min="26" max="16384" width="9.5" style="64"/>
  </cols>
  <sheetData>
    <row r="1" spans="1:25" ht="25.5" customHeight="1" x14ac:dyDescent="0.5">
      <c r="A1" s="1" t="s">
        <v>149</v>
      </c>
      <c r="C1" s="102"/>
      <c r="D1" s="102"/>
      <c r="E1" s="102"/>
      <c r="W1" s="104"/>
      <c r="X1" s="105"/>
    </row>
    <row r="2" spans="1:25" ht="25.5" customHeight="1" x14ac:dyDescent="0.5">
      <c r="A2" s="106" t="s">
        <v>156</v>
      </c>
      <c r="B2" s="102"/>
      <c r="C2" s="102"/>
      <c r="D2" s="102"/>
      <c r="E2" s="102"/>
      <c r="F2" s="102"/>
      <c r="H2" s="102"/>
      <c r="W2" s="105"/>
      <c r="X2" s="105"/>
    </row>
    <row r="3" spans="1:25" ht="25.5" customHeight="1" x14ac:dyDescent="0.5">
      <c r="A3" s="102"/>
      <c r="B3" s="102"/>
      <c r="C3" s="102"/>
      <c r="D3" s="102"/>
      <c r="E3" s="102"/>
      <c r="F3" s="102"/>
      <c r="H3" s="102"/>
    </row>
    <row r="4" spans="1:25" ht="25.5" customHeight="1" x14ac:dyDescent="0.5">
      <c r="A4" s="102"/>
      <c r="B4" s="102"/>
      <c r="C4" s="102"/>
      <c r="D4" s="102"/>
      <c r="E4" s="291" t="s">
        <v>0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5" ht="25.5" customHeight="1" x14ac:dyDescent="0.5">
      <c r="K5" s="292" t="s">
        <v>30</v>
      </c>
      <c r="L5" s="292"/>
      <c r="M5" s="292"/>
      <c r="N5" s="292"/>
      <c r="O5" s="292"/>
      <c r="P5" s="292"/>
      <c r="Q5" s="292"/>
      <c r="R5" s="292"/>
      <c r="S5" s="292"/>
      <c r="T5" s="109"/>
      <c r="U5" s="292" t="s">
        <v>31</v>
      </c>
      <c r="V5" s="292"/>
      <c r="W5" s="292"/>
      <c r="X5" s="64"/>
      <c r="Y5" s="107"/>
    </row>
    <row r="6" spans="1:25" ht="25.5" customHeight="1" x14ac:dyDescent="0.5">
      <c r="G6" s="109"/>
      <c r="I6" s="109"/>
      <c r="J6" s="109"/>
      <c r="K6" s="109"/>
      <c r="L6" s="109"/>
      <c r="M6" s="109"/>
      <c r="N6" s="109"/>
      <c r="O6" s="109"/>
      <c r="P6" s="109"/>
      <c r="Q6" s="109" t="s">
        <v>169</v>
      </c>
      <c r="R6" s="109"/>
      <c r="S6" s="109"/>
      <c r="T6" s="109"/>
      <c r="U6" s="109"/>
      <c r="V6" s="109"/>
      <c r="W6" s="109"/>
      <c r="X6" s="64"/>
      <c r="Y6" s="107"/>
    </row>
    <row r="7" spans="1:25" ht="25.5" customHeight="1" x14ac:dyDescent="0.5">
      <c r="G7" s="109"/>
      <c r="I7" s="109"/>
      <c r="J7" s="109"/>
      <c r="L7" s="110"/>
      <c r="M7" s="109" t="s">
        <v>161</v>
      </c>
      <c r="N7" s="109"/>
      <c r="O7" s="109" t="s">
        <v>161</v>
      </c>
      <c r="P7" s="109"/>
      <c r="Q7" s="131" t="s">
        <v>62</v>
      </c>
      <c r="R7" s="109"/>
      <c r="S7" s="109"/>
      <c r="T7" s="109"/>
      <c r="U7" s="109"/>
      <c r="V7" s="109"/>
      <c r="W7" s="109"/>
      <c r="X7" s="64"/>
      <c r="Y7" s="107"/>
    </row>
    <row r="8" spans="1:25" s="112" customFormat="1" ht="25.5" customHeight="1" x14ac:dyDescent="0.5">
      <c r="B8" s="113"/>
      <c r="F8" s="114"/>
      <c r="H8" s="114"/>
      <c r="I8" s="122"/>
      <c r="K8" s="64"/>
      <c r="L8" s="110"/>
      <c r="M8" s="111" t="s">
        <v>63</v>
      </c>
      <c r="N8" s="111"/>
      <c r="O8" s="109" t="s">
        <v>139</v>
      </c>
      <c r="P8" s="111"/>
      <c r="Q8" s="131" t="s">
        <v>64</v>
      </c>
      <c r="R8" s="111"/>
      <c r="S8" s="115"/>
      <c r="T8" s="115"/>
      <c r="U8" s="115"/>
      <c r="V8" s="115"/>
      <c r="W8" s="114"/>
      <c r="X8" s="114"/>
      <c r="Y8" s="116"/>
    </row>
    <row r="9" spans="1:25" s="112" customFormat="1" ht="25.5" customHeight="1" x14ac:dyDescent="0.5">
      <c r="A9" s="113"/>
      <c r="B9" s="113"/>
      <c r="G9" s="114"/>
      <c r="I9" s="114"/>
      <c r="J9" s="114"/>
      <c r="K9" s="114" t="s">
        <v>65</v>
      </c>
      <c r="L9" s="115"/>
      <c r="M9" s="111" t="s">
        <v>66</v>
      </c>
      <c r="N9" s="111"/>
      <c r="O9" s="131" t="s">
        <v>140</v>
      </c>
      <c r="P9" s="111"/>
      <c r="Q9" s="114" t="s">
        <v>67</v>
      </c>
      <c r="R9" s="111"/>
      <c r="V9" s="115"/>
      <c r="W9" s="114"/>
      <c r="X9" s="114"/>
    </row>
    <row r="10" spans="1:25" s="112" customFormat="1" ht="25.5" customHeight="1" x14ac:dyDescent="0.5">
      <c r="A10" s="113"/>
      <c r="B10" s="113"/>
      <c r="E10" s="114" t="s">
        <v>85</v>
      </c>
      <c r="F10" s="114"/>
      <c r="G10" s="114"/>
      <c r="H10" s="114"/>
      <c r="I10" s="114"/>
      <c r="J10" s="114"/>
      <c r="K10" s="114" t="s">
        <v>68</v>
      </c>
      <c r="L10" s="115"/>
      <c r="M10" s="114" t="s">
        <v>69</v>
      </c>
      <c r="N10" s="114"/>
      <c r="O10" s="131" t="s">
        <v>141</v>
      </c>
      <c r="P10" s="114"/>
      <c r="Q10" s="114" t="s">
        <v>70</v>
      </c>
      <c r="R10" s="114"/>
      <c r="S10" s="117" t="s">
        <v>71</v>
      </c>
      <c r="T10" s="115"/>
      <c r="U10" s="118" t="s">
        <v>72</v>
      </c>
      <c r="V10" s="115"/>
      <c r="W10" s="114"/>
      <c r="X10" s="114"/>
      <c r="Y10" s="119" t="s">
        <v>73</v>
      </c>
    </row>
    <row r="11" spans="1:25" s="112" customFormat="1" ht="25.5" customHeight="1" x14ac:dyDescent="0.5">
      <c r="A11" s="113"/>
      <c r="B11" s="113"/>
      <c r="E11" s="121" t="s">
        <v>74</v>
      </c>
      <c r="F11" s="114"/>
      <c r="G11" s="122" t="s">
        <v>29</v>
      </c>
      <c r="H11" s="114"/>
      <c r="I11" s="121" t="s">
        <v>155</v>
      </c>
      <c r="J11" s="114"/>
      <c r="K11" s="122" t="s">
        <v>75</v>
      </c>
      <c r="L11" s="110"/>
      <c r="M11" s="114" t="s">
        <v>76</v>
      </c>
      <c r="N11" s="114"/>
      <c r="O11" s="114" t="s">
        <v>142</v>
      </c>
      <c r="P11" s="114"/>
      <c r="Q11" s="114" t="s">
        <v>76</v>
      </c>
      <c r="R11" s="114"/>
      <c r="S11" s="117" t="s">
        <v>77</v>
      </c>
      <c r="T11" s="115"/>
      <c r="U11" s="118" t="s">
        <v>78</v>
      </c>
      <c r="V11" s="114"/>
      <c r="W11" s="121" t="s">
        <v>79</v>
      </c>
      <c r="X11" s="114"/>
      <c r="Y11" s="117" t="s">
        <v>80</v>
      </c>
    </row>
    <row r="12" spans="1:25" s="112" customFormat="1" ht="25.5" customHeight="1" x14ac:dyDescent="0.5">
      <c r="A12" s="113"/>
      <c r="B12" s="113"/>
      <c r="E12" s="293" t="s">
        <v>5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</row>
    <row r="13" spans="1:25" ht="25.5" customHeight="1" x14ac:dyDescent="0.5">
      <c r="A13" s="123" t="s">
        <v>157</v>
      </c>
      <c r="B13" s="113"/>
      <c r="C13" s="113"/>
      <c r="D13" s="113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ht="25.5" customHeight="1" x14ac:dyDescent="0.5">
      <c r="A14" s="123" t="s">
        <v>158</v>
      </c>
      <c r="B14" s="113"/>
      <c r="C14" s="113"/>
      <c r="D14" s="113"/>
      <c r="E14" s="207">
        <v>5822917</v>
      </c>
      <c r="F14" s="207"/>
      <c r="G14" s="208">
        <v>768239</v>
      </c>
      <c r="H14" s="207"/>
      <c r="I14" s="208">
        <v>0</v>
      </c>
      <c r="J14" s="207"/>
      <c r="K14" s="207">
        <v>14402</v>
      </c>
      <c r="L14" s="207"/>
      <c r="M14" s="208">
        <v>-1536</v>
      </c>
      <c r="N14" s="208"/>
      <c r="O14" s="208">
        <v>-25362</v>
      </c>
      <c r="P14" s="208"/>
      <c r="Q14" s="208">
        <v>305</v>
      </c>
      <c r="R14" s="208"/>
      <c r="S14" s="207">
        <f>SUM(K14:Q14)</f>
        <v>-12191</v>
      </c>
      <c r="T14" s="207"/>
      <c r="U14" s="207">
        <v>569398</v>
      </c>
      <c r="V14" s="207"/>
      <c r="W14" s="207">
        <v>10356767</v>
      </c>
      <c r="X14" s="207"/>
      <c r="Y14" s="207">
        <f>SUM(S14:W14)+E14+I14+G14</f>
        <v>17505130</v>
      </c>
    </row>
    <row r="15" spans="1:25" x14ac:dyDescent="0.5">
      <c r="A15" s="123"/>
      <c r="B15" s="124"/>
      <c r="C15" s="125"/>
      <c r="D15" s="125"/>
      <c r="E15" s="209"/>
      <c r="F15" s="210"/>
      <c r="G15" s="209"/>
      <c r="H15" s="210"/>
      <c r="I15" s="209"/>
      <c r="J15" s="210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10"/>
      <c r="W15" s="209"/>
      <c r="X15" s="210"/>
      <c r="Y15" s="209"/>
    </row>
    <row r="16" spans="1:25" ht="25.5" customHeight="1" x14ac:dyDescent="0.5">
      <c r="A16" s="123" t="s">
        <v>81</v>
      </c>
      <c r="B16" s="124"/>
      <c r="C16" s="125"/>
      <c r="D16" s="125"/>
      <c r="E16" s="209"/>
      <c r="F16" s="210"/>
      <c r="G16" s="209"/>
      <c r="H16" s="210"/>
      <c r="I16" s="209"/>
      <c r="J16" s="210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10"/>
      <c r="W16" s="209"/>
      <c r="X16" s="210"/>
      <c r="Y16" s="209"/>
    </row>
    <row r="17" spans="1:25" ht="25.5" customHeight="1" x14ac:dyDescent="0.5">
      <c r="A17" s="126"/>
      <c r="B17" s="64" t="s">
        <v>160</v>
      </c>
      <c r="E17" s="211">
        <v>323529</v>
      </c>
      <c r="F17" s="212"/>
      <c r="G17" s="211">
        <v>1509919</v>
      </c>
      <c r="H17" s="212"/>
      <c r="I17" s="213">
        <v>0</v>
      </c>
      <c r="J17" s="212"/>
      <c r="K17" s="213">
        <v>0</v>
      </c>
      <c r="L17" s="211"/>
      <c r="M17" s="213">
        <v>0</v>
      </c>
      <c r="N17" s="211"/>
      <c r="O17" s="213">
        <v>0</v>
      </c>
      <c r="P17" s="211"/>
      <c r="Q17" s="213">
        <v>0</v>
      </c>
      <c r="R17" s="211"/>
      <c r="S17" s="213">
        <f>SUM(K17:Q17)</f>
        <v>0</v>
      </c>
      <c r="T17" s="211"/>
      <c r="U17" s="213">
        <v>0</v>
      </c>
      <c r="V17" s="212"/>
      <c r="W17" s="213">
        <v>0</v>
      </c>
      <c r="X17" s="212"/>
      <c r="Y17" s="213">
        <f>SUM(S17:W17)+E17+I17+G17</f>
        <v>1833448</v>
      </c>
    </row>
    <row r="18" spans="1:25" ht="25.5" customHeight="1" x14ac:dyDescent="0.5">
      <c r="B18" s="126" t="s">
        <v>83</v>
      </c>
      <c r="E18" s="211">
        <v>17650</v>
      </c>
      <c r="F18" s="213"/>
      <c r="G18" s="213">
        <v>32546</v>
      </c>
      <c r="H18" s="213"/>
      <c r="I18" s="213">
        <v>21158</v>
      </c>
      <c r="J18" s="213"/>
      <c r="K18" s="213">
        <v>-9160</v>
      </c>
      <c r="L18" s="213"/>
      <c r="M18" s="213">
        <v>0</v>
      </c>
      <c r="N18" s="213"/>
      <c r="O18" s="213">
        <v>0</v>
      </c>
      <c r="P18" s="213"/>
      <c r="Q18" s="213">
        <v>0</v>
      </c>
      <c r="R18" s="213"/>
      <c r="S18" s="213">
        <f>SUM(K18:Q18)</f>
        <v>-9160</v>
      </c>
      <c r="T18" s="213"/>
      <c r="U18" s="213">
        <v>0</v>
      </c>
      <c r="V18" s="213"/>
      <c r="W18" s="213">
        <v>0</v>
      </c>
      <c r="X18" s="213"/>
      <c r="Y18" s="213">
        <f>SUM(S18:W18)+E18+I18+G18</f>
        <v>62194</v>
      </c>
    </row>
    <row r="19" spans="1:25" ht="25.5" customHeight="1" x14ac:dyDescent="0.5">
      <c r="A19" s="123" t="s">
        <v>82</v>
      </c>
      <c r="B19" s="127"/>
      <c r="E19" s="214">
        <f>SUM(E17:E18)</f>
        <v>341179</v>
      </c>
      <c r="F19" s="215"/>
      <c r="G19" s="214">
        <f>SUM(G17:G18)</f>
        <v>1542465</v>
      </c>
      <c r="H19" s="215"/>
      <c r="I19" s="214">
        <f>SUM(I17:I18)</f>
        <v>21158</v>
      </c>
      <c r="J19" s="215"/>
      <c r="K19" s="214">
        <f>SUM(K17:K18)</f>
        <v>-9160</v>
      </c>
      <c r="L19" s="215"/>
      <c r="M19" s="214">
        <f>SUM(M17:M18)</f>
        <v>0</v>
      </c>
      <c r="N19" s="215"/>
      <c r="O19" s="214">
        <f>SUM(O17:O18)</f>
        <v>0</v>
      </c>
      <c r="P19" s="215"/>
      <c r="Q19" s="214">
        <f>SUM(Q17:Q18)</f>
        <v>0</v>
      </c>
      <c r="R19" s="215"/>
      <c r="S19" s="214">
        <f>SUM(S17:S18)</f>
        <v>-9160</v>
      </c>
      <c r="T19" s="215"/>
      <c r="U19" s="214">
        <f>SUM(U17:U18)</f>
        <v>0</v>
      </c>
      <c r="V19" s="215"/>
      <c r="W19" s="214">
        <f>SUM(W17:W18)</f>
        <v>0</v>
      </c>
      <c r="X19" s="215"/>
      <c r="Y19" s="214">
        <f>SUM(Y17:Y18)</f>
        <v>1895642</v>
      </c>
    </row>
    <row r="20" spans="1:25" x14ac:dyDescent="0.5">
      <c r="A20" s="126"/>
      <c r="B20" s="127"/>
      <c r="E20" s="209"/>
      <c r="F20" s="210"/>
      <c r="G20" s="209"/>
      <c r="H20" s="210"/>
      <c r="I20" s="209"/>
      <c r="J20" s="210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10"/>
      <c r="W20" s="209"/>
      <c r="X20" s="210"/>
      <c r="Y20" s="209"/>
    </row>
    <row r="21" spans="1:25" s="129" customFormat="1" ht="25.5" customHeight="1" x14ac:dyDescent="0.5">
      <c r="A21" s="125" t="s">
        <v>90</v>
      </c>
      <c r="B21" s="128"/>
      <c r="E21" s="216"/>
      <c r="F21" s="217"/>
      <c r="G21" s="216"/>
      <c r="H21" s="217"/>
      <c r="I21" s="216"/>
      <c r="J21" s="218"/>
      <c r="K21" s="216"/>
      <c r="L21" s="219"/>
      <c r="M21" s="216"/>
      <c r="N21" s="216"/>
      <c r="O21" s="216"/>
      <c r="P21" s="216"/>
      <c r="Q21" s="216"/>
      <c r="R21" s="216"/>
      <c r="S21" s="216"/>
      <c r="T21" s="219"/>
      <c r="U21" s="216"/>
      <c r="V21" s="219"/>
      <c r="W21" s="216"/>
      <c r="X21" s="219"/>
      <c r="Y21" s="216"/>
    </row>
    <row r="22" spans="1:25" s="129" customFormat="1" ht="25.5" customHeight="1" x14ac:dyDescent="0.5">
      <c r="A22" s="125"/>
      <c r="B22" s="128" t="s">
        <v>86</v>
      </c>
      <c r="E22" s="213">
        <v>0</v>
      </c>
      <c r="F22" s="209"/>
      <c r="G22" s="213">
        <v>0</v>
      </c>
      <c r="H22" s="209"/>
      <c r="I22" s="213">
        <v>0</v>
      </c>
      <c r="J22" s="209"/>
      <c r="K22" s="213">
        <v>0</v>
      </c>
      <c r="L22" s="209"/>
      <c r="M22" s="213">
        <v>0</v>
      </c>
      <c r="N22" s="210"/>
      <c r="O22" s="213">
        <v>0</v>
      </c>
      <c r="P22" s="210"/>
      <c r="Q22" s="213">
        <v>0</v>
      </c>
      <c r="R22" s="210"/>
      <c r="S22" s="213">
        <f>SUM(K22:O22)</f>
        <v>0</v>
      </c>
      <c r="T22" s="210"/>
      <c r="U22" s="213">
        <v>0</v>
      </c>
      <c r="V22" s="220"/>
      <c r="W22" s="221">
        <v>2431590</v>
      </c>
      <c r="X22" s="220"/>
      <c r="Y22" s="213">
        <f t="shared" ref="Y22:Y23" si="0">SUM(S22:W22)+E22+I22+G22</f>
        <v>2431590</v>
      </c>
    </row>
    <row r="23" spans="1:25" s="129" customFormat="1" ht="25.5" customHeight="1" x14ac:dyDescent="0.5">
      <c r="A23" s="125"/>
      <c r="B23" s="128" t="s">
        <v>89</v>
      </c>
      <c r="E23" s="213">
        <v>0</v>
      </c>
      <c r="F23" s="222"/>
      <c r="G23" s="213">
        <v>0</v>
      </c>
      <c r="H23" s="222"/>
      <c r="I23" s="213">
        <v>0</v>
      </c>
      <c r="J23" s="223"/>
      <c r="K23" s="213">
        <v>0</v>
      </c>
      <c r="L23" s="220"/>
      <c r="M23" s="213">
        <v>2901</v>
      </c>
      <c r="N23" s="213"/>
      <c r="O23" s="213">
        <v>29205</v>
      </c>
      <c r="P23" s="213"/>
      <c r="Q23" s="213">
        <v>-13</v>
      </c>
      <c r="R23" s="213"/>
      <c r="S23" s="213">
        <f>O23+Q23+M23+K23</f>
        <v>32093</v>
      </c>
      <c r="T23" s="220"/>
      <c r="U23" s="213">
        <v>0</v>
      </c>
      <c r="V23" s="220"/>
      <c r="W23" s="116">
        <v>0</v>
      </c>
      <c r="X23" s="220"/>
      <c r="Y23" s="213">
        <f t="shared" si="0"/>
        <v>32093</v>
      </c>
    </row>
    <row r="24" spans="1:25" s="125" customFormat="1" x14ac:dyDescent="0.5">
      <c r="A24" s="102" t="s">
        <v>93</v>
      </c>
      <c r="E24" s="214">
        <f>SUM(E22:E23)</f>
        <v>0</v>
      </c>
      <c r="F24" s="224"/>
      <c r="G24" s="214">
        <f>SUM(G22:G23)</f>
        <v>0</v>
      </c>
      <c r="H24" s="224"/>
      <c r="I24" s="214">
        <f>SUM(I22:I23)</f>
        <v>0</v>
      </c>
      <c r="J24" s="225"/>
      <c r="K24" s="214">
        <f>SUM(K22:K23)</f>
        <v>0</v>
      </c>
      <c r="L24" s="226"/>
      <c r="M24" s="214">
        <f>SUM(M22:M23)</f>
        <v>2901</v>
      </c>
      <c r="N24" s="215"/>
      <c r="O24" s="214">
        <f>SUM(O22:O23)</f>
        <v>29205</v>
      </c>
      <c r="P24" s="215"/>
      <c r="Q24" s="214">
        <f>SUM(Q22:Q23)</f>
        <v>-13</v>
      </c>
      <c r="R24" s="215"/>
      <c r="S24" s="214">
        <f>SUM(S22:S23)</f>
        <v>32093</v>
      </c>
      <c r="T24" s="226"/>
      <c r="U24" s="214">
        <f>SUM(U22:U23)</f>
        <v>0</v>
      </c>
      <c r="V24" s="224"/>
      <c r="W24" s="214">
        <f>SUM(W22:W23)</f>
        <v>2431590</v>
      </c>
      <c r="X24" s="224"/>
      <c r="Y24" s="214">
        <f>SUM(Y22:Y23)</f>
        <v>2463683</v>
      </c>
    </row>
    <row r="25" spans="1:25" x14ac:dyDescent="0.5">
      <c r="A25" s="113"/>
      <c r="E25" s="211"/>
      <c r="F25" s="227"/>
      <c r="G25" s="211"/>
      <c r="H25" s="227"/>
      <c r="I25" s="211"/>
      <c r="J25" s="227"/>
      <c r="K25" s="211"/>
      <c r="L25" s="228"/>
      <c r="M25" s="211"/>
      <c r="N25" s="211"/>
      <c r="O25" s="211"/>
      <c r="P25" s="211"/>
      <c r="Q25" s="211"/>
      <c r="R25" s="211"/>
      <c r="S25" s="211"/>
      <c r="T25" s="228"/>
      <c r="U25" s="211"/>
      <c r="V25" s="227"/>
      <c r="W25" s="211"/>
      <c r="X25" s="227"/>
      <c r="Y25" s="211"/>
    </row>
    <row r="26" spans="1:25" s="125" customFormat="1" ht="25.5" customHeight="1" thickBot="1" x14ac:dyDescent="0.55000000000000004">
      <c r="A26" s="102" t="s">
        <v>159</v>
      </c>
      <c r="E26" s="229">
        <f>E24+E14+E19</f>
        <v>6164096</v>
      </c>
      <c r="F26" s="230"/>
      <c r="G26" s="229">
        <f>G24+G14+G19</f>
        <v>2310704</v>
      </c>
      <c r="H26" s="230"/>
      <c r="I26" s="231">
        <f>I24+I14+I19</f>
        <v>21158</v>
      </c>
      <c r="J26" s="230"/>
      <c r="K26" s="232">
        <f>K24+K14+K19</f>
        <v>5242</v>
      </c>
      <c r="L26" s="230"/>
      <c r="M26" s="229">
        <f>M24+M14+M19</f>
        <v>1365</v>
      </c>
      <c r="N26" s="215"/>
      <c r="O26" s="229">
        <f>O24+O14+O19</f>
        <v>3843</v>
      </c>
      <c r="P26" s="215"/>
      <c r="Q26" s="231">
        <f>Q24+Q14+Q19</f>
        <v>292</v>
      </c>
      <c r="R26" s="215"/>
      <c r="S26" s="229">
        <f>S24+S14+S19</f>
        <v>10742</v>
      </c>
      <c r="T26" s="233"/>
      <c r="U26" s="229">
        <f>U24+U14+U19</f>
        <v>569398</v>
      </c>
      <c r="V26" s="233"/>
      <c r="W26" s="229">
        <f>W24+W14+W19</f>
        <v>12788357</v>
      </c>
      <c r="X26" s="230"/>
      <c r="Y26" s="229">
        <f>Y24+Y14+Y19</f>
        <v>21864455</v>
      </c>
    </row>
    <row r="27" spans="1:25" ht="24" thickTop="1" x14ac:dyDescent="0.5"/>
  </sheetData>
  <mergeCells count="4">
    <mergeCell ref="E4:Y4"/>
    <mergeCell ref="K5:S5"/>
    <mergeCell ref="U5:W5"/>
    <mergeCell ref="E12:Y12"/>
  </mergeCells>
  <pageMargins left="0.55000000000000004" right="0.55000000000000004" top="0.48" bottom="0.25" header="0.5" footer="0.5"/>
  <pageSetup paperSize="9" scale="5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33C44-78D9-43E3-9499-57B76E811207}">
  <sheetPr>
    <pageSetUpPr fitToPage="1"/>
  </sheetPr>
  <dimension ref="A1:U26"/>
  <sheetViews>
    <sheetView view="pageBreakPreview" topLeftCell="A10" zoomScale="70" zoomScaleNormal="66" zoomScaleSheetLayoutView="70" workbookViewId="0">
      <selection activeCell="Q29" sqref="Q29"/>
    </sheetView>
  </sheetViews>
  <sheetFormatPr defaultColWidth="2" defaultRowHeight="16.5" x14ac:dyDescent="0.35"/>
  <cols>
    <col min="1" max="1" width="4" style="280" customWidth="1"/>
    <col min="2" max="2" width="2.875" style="280" customWidth="1"/>
    <col min="3" max="3" width="37.5" style="280" customWidth="1"/>
    <col min="4" max="4" width="9.875" style="281" customWidth="1"/>
    <col min="5" max="5" width="17.125" style="280" customWidth="1"/>
    <col min="6" max="6" width="1.125" style="280" customWidth="1"/>
    <col min="7" max="7" width="15.875" style="280" customWidth="1"/>
    <col min="8" max="8" width="1.125" style="280" customWidth="1"/>
    <col min="9" max="9" width="21.125" style="280" customWidth="1"/>
    <col min="10" max="10" width="1.125" style="280" customWidth="1"/>
    <col min="11" max="11" width="19.125" style="280" customWidth="1"/>
    <col min="12" max="12" width="1.125" style="280" customWidth="1"/>
    <col min="13" max="13" width="18.125" style="280" customWidth="1"/>
    <col min="14" max="14" width="1.125" style="280" customWidth="1"/>
    <col min="15" max="15" width="17.5" style="280" customWidth="1"/>
    <col min="16" max="16" width="1.125" style="280" customWidth="1"/>
    <col min="17" max="17" width="12.5" style="280" customWidth="1"/>
    <col min="18" max="18" width="1.125" style="280" customWidth="1"/>
    <col min="19" max="19" width="13.875" style="282" customWidth="1"/>
    <col min="20" max="20" width="1.125" style="282" customWidth="1"/>
    <col min="21" max="21" width="13.875" style="280" customWidth="1"/>
    <col min="22" max="16384" width="2" style="280"/>
  </cols>
  <sheetData>
    <row r="1" spans="1:21" s="64" customFormat="1" ht="26.25" x14ac:dyDescent="0.55000000000000004">
      <c r="A1" s="13" t="s">
        <v>171</v>
      </c>
      <c r="B1" s="248"/>
      <c r="C1" s="249"/>
      <c r="D1" s="250"/>
      <c r="E1" s="249"/>
      <c r="F1" s="249"/>
      <c r="G1" s="249"/>
      <c r="H1" s="249"/>
      <c r="I1" s="248"/>
      <c r="J1" s="249"/>
      <c r="K1" s="248"/>
      <c r="L1" s="248"/>
      <c r="M1" s="248"/>
      <c r="N1" s="248"/>
      <c r="O1" s="248"/>
      <c r="P1" s="248"/>
      <c r="Q1" s="248"/>
      <c r="R1" s="248"/>
      <c r="S1" s="251"/>
      <c r="T1" s="252"/>
      <c r="U1" s="248"/>
    </row>
    <row r="2" spans="1:21" s="64" customFormat="1" ht="26.25" x14ac:dyDescent="0.55000000000000004">
      <c r="A2" s="106" t="s">
        <v>156</v>
      </c>
      <c r="B2" s="249"/>
      <c r="C2" s="249"/>
      <c r="D2" s="250"/>
      <c r="E2" s="249"/>
      <c r="F2" s="249"/>
      <c r="G2" s="249"/>
      <c r="H2" s="249"/>
      <c r="I2" s="248"/>
      <c r="J2" s="249"/>
      <c r="K2" s="248"/>
      <c r="L2" s="248"/>
      <c r="M2" s="248"/>
      <c r="N2" s="248"/>
      <c r="O2" s="248"/>
      <c r="P2" s="248"/>
      <c r="Q2" s="248"/>
      <c r="R2" s="248"/>
      <c r="S2" s="252"/>
      <c r="T2" s="252"/>
      <c r="U2" s="248"/>
    </row>
    <row r="3" spans="1:21" s="64" customFormat="1" ht="23.25" x14ac:dyDescent="0.5">
      <c r="A3" s="102"/>
      <c r="B3" s="102"/>
      <c r="C3" s="102"/>
      <c r="D3" s="103"/>
      <c r="E3" s="102"/>
      <c r="F3" s="102"/>
      <c r="G3" s="102"/>
      <c r="H3" s="102"/>
      <c r="J3" s="102"/>
      <c r="S3" s="107"/>
      <c r="T3" s="107"/>
    </row>
    <row r="4" spans="1:21" s="64" customFormat="1" ht="23.25" x14ac:dyDescent="0.5">
      <c r="A4" s="102"/>
      <c r="B4" s="102"/>
      <c r="C4" s="102"/>
      <c r="D4" s="103"/>
      <c r="E4" s="291" t="s">
        <v>1</v>
      </c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s="64" customFormat="1" ht="23.25" x14ac:dyDescent="0.5">
      <c r="D5" s="108"/>
      <c r="I5" s="292" t="s">
        <v>30</v>
      </c>
      <c r="J5" s="292"/>
      <c r="K5" s="292"/>
      <c r="L5" s="292"/>
      <c r="M5" s="292"/>
      <c r="N5" s="292"/>
      <c r="O5" s="292"/>
      <c r="P5" s="109"/>
      <c r="Q5" s="292" t="s">
        <v>31</v>
      </c>
      <c r="R5" s="292"/>
      <c r="S5" s="292"/>
      <c r="U5" s="107"/>
    </row>
    <row r="6" spans="1:21" s="64" customFormat="1" ht="23.25" x14ac:dyDescent="0.5">
      <c r="D6" s="108"/>
      <c r="E6" s="109"/>
      <c r="F6" s="109"/>
      <c r="G6" s="109"/>
      <c r="H6" s="109"/>
      <c r="I6" s="109"/>
      <c r="J6" s="109"/>
      <c r="K6" s="109"/>
      <c r="L6" s="109"/>
      <c r="M6" s="109" t="s">
        <v>179</v>
      </c>
      <c r="N6" s="109"/>
      <c r="O6" s="109"/>
      <c r="P6" s="109"/>
      <c r="Q6" s="109"/>
      <c r="R6" s="109"/>
      <c r="S6" s="109"/>
      <c r="T6" s="109"/>
      <c r="U6" s="253"/>
    </row>
    <row r="7" spans="1:21" s="64" customFormat="1" ht="23.25" x14ac:dyDescent="0.5">
      <c r="A7" s="112"/>
      <c r="B7" s="113"/>
      <c r="C7" s="112"/>
      <c r="D7" s="103"/>
      <c r="E7" s="114"/>
      <c r="F7" s="114"/>
      <c r="G7" s="114"/>
      <c r="H7" s="114"/>
      <c r="I7" s="109" t="s">
        <v>179</v>
      </c>
      <c r="J7" s="109"/>
      <c r="K7" s="109" t="s">
        <v>180</v>
      </c>
      <c r="L7" s="109"/>
      <c r="M7" s="131" t="s">
        <v>62</v>
      </c>
      <c r="N7" s="110"/>
      <c r="O7" s="115"/>
      <c r="P7" s="115"/>
      <c r="Q7" s="115"/>
      <c r="R7" s="115"/>
      <c r="S7" s="114"/>
      <c r="T7" s="114"/>
      <c r="U7" s="116"/>
    </row>
    <row r="8" spans="1:21" s="64" customFormat="1" ht="23.25" x14ac:dyDescent="0.5">
      <c r="A8" s="112"/>
      <c r="B8" s="113"/>
      <c r="C8" s="112"/>
      <c r="D8" s="103"/>
      <c r="E8" s="114"/>
      <c r="F8" s="114"/>
      <c r="G8" s="114"/>
      <c r="H8" s="114"/>
      <c r="I8" s="131" t="s">
        <v>63</v>
      </c>
      <c r="J8" s="131"/>
      <c r="K8" s="109" t="s">
        <v>139</v>
      </c>
      <c r="L8" s="131"/>
      <c r="M8" s="131" t="s">
        <v>64</v>
      </c>
      <c r="N8" s="110"/>
      <c r="O8" s="115"/>
      <c r="P8" s="115"/>
      <c r="Q8" s="115"/>
      <c r="R8" s="115"/>
      <c r="S8" s="114"/>
      <c r="T8" s="114"/>
      <c r="U8" s="116"/>
    </row>
    <row r="9" spans="1:21" s="64" customFormat="1" ht="23.25" x14ac:dyDescent="0.5">
      <c r="A9" s="113"/>
      <c r="B9" s="113"/>
      <c r="C9" s="112"/>
      <c r="D9" s="103"/>
      <c r="E9" s="109"/>
      <c r="F9" s="109"/>
      <c r="G9" s="109"/>
      <c r="H9" s="109"/>
      <c r="I9" s="131" t="s">
        <v>66</v>
      </c>
      <c r="J9" s="131"/>
      <c r="K9" s="131" t="s">
        <v>140</v>
      </c>
      <c r="L9" s="131"/>
      <c r="M9" s="114" t="s">
        <v>67</v>
      </c>
      <c r="N9" s="115"/>
      <c r="O9" s="109"/>
      <c r="P9" s="109"/>
      <c r="Q9" s="109"/>
      <c r="R9" s="109"/>
      <c r="S9" s="109"/>
      <c r="T9" s="109"/>
      <c r="U9" s="109"/>
    </row>
    <row r="10" spans="1:21" s="64" customFormat="1" ht="23.25" x14ac:dyDescent="0.5">
      <c r="A10" s="113"/>
      <c r="B10" s="113"/>
      <c r="C10" s="112"/>
      <c r="D10" s="103"/>
      <c r="E10" s="114" t="s">
        <v>85</v>
      </c>
      <c r="F10" s="114"/>
      <c r="G10" s="114"/>
      <c r="H10" s="114"/>
      <c r="I10" s="114" t="s">
        <v>69</v>
      </c>
      <c r="J10" s="114"/>
      <c r="K10" s="131" t="s">
        <v>141</v>
      </c>
      <c r="L10" s="114"/>
      <c r="M10" s="114" t="s">
        <v>70</v>
      </c>
      <c r="N10" s="115"/>
      <c r="O10" s="117" t="s">
        <v>71</v>
      </c>
      <c r="P10" s="115"/>
      <c r="Q10" s="118" t="s">
        <v>72</v>
      </c>
      <c r="R10" s="115"/>
      <c r="S10" s="114"/>
      <c r="T10" s="114"/>
      <c r="U10" s="119" t="s">
        <v>73</v>
      </c>
    </row>
    <row r="11" spans="1:21" s="64" customFormat="1" ht="23.25" x14ac:dyDescent="0.5">
      <c r="A11" s="113"/>
      <c r="B11" s="113"/>
      <c r="C11" s="112"/>
      <c r="D11" s="120" t="s">
        <v>4</v>
      </c>
      <c r="E11" s="121" t="s">
        <v>74</v>
      </c>
      <c r="F11" s="121"/>
      <c r="G11" s="121" t="s">
        <v>29</v>
      </c>
      <c r="H11" s="121"/>
      <c r="I11" s="114" t="s">
        <v>76</v>
      </c>
      <c r="J11" s="114"/>
      <c r="K11" s="114" t="s">
        <v>142</v>
      </c>
      <c r="L11" s="114"/>
      <c r="M11" s="114" t="s">
        <v>76</v>
      </c>
      <c r="N11" s="110"/>
      <c r="O11" s="117" t="s">
        <v>77</v>
      </c>
      <c r="P11" s="115"/>
      <c r="Q11" s="118" t="s">
        <v>78</v>
      </c>
      <c r="R11" s="114"/>
      <c r="S11" s="121" t="s">
        <v>79</v>
      </c>
      <c r="T11" s="114"/>
      <c r="U11" s="117" t="s">
        <v>80</v>
      </c>
    </row>
    <row r="12" spans="1:21" s="64" customFormat="1" ht="23.25" x14ac:dyDescent="0.5">
      <c r="A12" s="113"/>
      <c r="B12" s="113"/>
      <c r="C12" s="112"/>
      <c r="D12" s="103"/>
      <c r="E12" s="293" t="s">
        <v>5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</row>
    <row r="13" spans="1:21" s="125" customFormat="1" ht="22.5" customHeight="1" x14ac:dyDescent="0.5">
      <c r="A13" s="123" t="s">
        <v>173</v>
      </c>
      <c r="B13" s="113"/>
      <c r="C13" s="113"/>
      <c r="D13" s="103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</row>
    <row r="14" spans="1:21" s="125" customFormat="1" ht="22.5" customHeight="1" x14ac:dyDescent="0.55000000000000004">
      <c r="A14" s="123" t="s">
        <v>174</v>
      </c>
      <c r="B14" s="124"/>
      <c r="D14" s="108"/>
      <c r="E14" s="255">
        <v>6174196</v>
      </c>
      <c r="F14" s="255"/>
      <c r="G14" s="256">
        <v>2329329</v>
      </c>
      <c r="H14" s="255"/>
      <c r="I14" s="255">
        <v>2834</v>
      </c>
      <c r="J14" s="255"/>
      <c r="K14" s="257">
        <v>-16062</v>
      </c>
      <c r="L14" s="257"/>
      <c r="M14" s="257">
        <v>297</v>
      </c>
      <c r="N14" s="255"/>
      <c r="O14" s="255">
        <f>SUM(I14:M14)</f>
        <v>-12931</v>
      </c>
      <c r="P14" s="255"/>
      <c r="Q14" s="255">
        <v>617420</v>
      </c>
      <c r="R14" s="258"/>
      <c r="S14" s="255">
        <v>14120705</v>
      </c>
      <c r="T14" s="258"/>
      <c r="U14" s="255">
        <f>SUM(E14:H14,O14,Q14:S14)</f>
        <v>23228719</v>
      </c>
    </row>
    <row r="15" spans="1:21" s="125" customFormat="1" ht="19.350000000000001" customHeight="1" x14ac:dyDescent="0.5">
      <c r="A15" s="126"/>
      <c r="B15" s="127"/>
      <c r="C15" s="64"/>
      <c r="D15" s="108"/>
      <c r="E15" s="259"/>
      <c r="F15" s="259"/>
      <c r="G15" s="259"/>
      <c r="H15" s="259"/>
      <c r="I15" s="259"/>
      <c r="J15" s="259"/>
      <c r="K15" s="260"/>
      <c r="L15" s="260"/>
      <c r="M15" s="260"/>
      <c r="N15" s="259"/>
      <c r="O15" s="259"/>
      <c r="P15" s="259"/>
      <c r="Q15" s="259"/>
      <c r="R15" s="261"/>
      <c r="S15" s="259"/>
      <c r="T15" s="261"/>
      <c r="U15" s="259"/>
    </row>
    <row r="16" spans="1:21" s="125" customFormat="1" ht="22.5" customHeight="1" x14ac:dyDescent="0.5">
      <c r="A16" s="123" t="s">
        <v>176</v>
      </c>
      <c r="B16" s="127"/>
      <c r="C16" s="64"/>
      <c r="D16" s="108"/>
      <c r="E16" s="259"/>
      <c r="F16" s="259"/>
      <c r="G16" s="259"/>
      <c r="H16" s="259"/>
      <c r="I16" s="259"/>
      <c r="J16" s="259"/>
      <c r="K16" s="260"/>
      <c r="L16" s="260"/>
      <c r="M16" s="260"/>
      <c r="N16" s="259"/>
      <c r="O16" s="259"/>
      <c r="P16" s="259"/>
      <c r="Q16" s="259"/>
      <c r="R16" s="261"/>
      <c r="S16" s="259"/>
      <c r="T16" s="261"/>
      <c r="U16" s="259"/>
    </row>
    <row r="17" spans="1:21" s="125" customFormat="1" ht="22.5" customHeight="1" x14ac:dyDescent="0.5">
      <c r="A17" s="126"/>
      <c r="B17" s="64" t="s">
        <v>178</v>
      </c>
      <c r="C17" s="64"/>
      <c r="D17" s="108">
        <v>9</v>
      </c>
      <c r="E17" s="262">
        <v>0</v>
      </c>
      <c r="F17" s="259"/>
      <c r="G17" s="262">
        <v>0</v>
      </c>
      <c r="H17" s="259"/>
      <c r="I17" s="262">
        <v>0</v>
      </c>
      <c r="J17" s="259"/>
      <c r="K17" s="262">
        <v>0</v>
      </c>
      <c r="L17" s="260"/>
      <c r="M17" s="262">
        <v>0</v>
      </c>
      <c r="N17" s="259"/>
      <c r="O17" s="262">
        <f>SUM(I17:M17)</f>
        <v>0</v>
      </c>
      <c r="P17" s="259"/>
      <c r="Q17" s="262">
        <v>0</v>
      </c>
      <c r="R17" s="261"/>
      <c r="S17" s="262">
        <v>-740897</v>
      </c>
      <c r="T17" s="261"/>
      <c r="U17" s="262">
        <f>SUM(E17:H17,O17,Q17:S17)</f>
        <v>-740897</v>
      </c>
    </row>
    <row r="18" spans="1:21" s="125" customFormat="1" ht="22.5" customHeight="1" x14ac:dyDescent="0.55000000000000004">
      <c r="A18" s="123" t="s">
        <v>177</v>
      </c>
      <c r="B18" s="127"/>
      <c r="C18" s="64"/>
      <c r="D18" s="108"/>
      <c r="E18" s="263">
        <f>SUM(E17:E17)</f>
        <v>0</v>
      </c>
      <c r="F18" s="255"/>
      <c r="G18" s="263">
        <f>SUM(G17:G17)</f>
        <v>0</v>
      </c>
      <c r="H18" s="255"/>
      <c r="I18" s="263">
        <f>SUM(I17:I17)</f>
        <v>0</v>
      </c>
      <c r="J18" s="255"/>
      <c r="K18" s="263">
        <f>SUM(K17:K17)</f>
        <v>0</v>
      </c>
      <c r="L18" s="257"/>
      <c r="M18" s="263">
        <f>SUM(M17:M17)</f>
        <v>0</v>
      </c>
      <c r="N18" s="255"/>
      <c r="O18" s="263">
        <f>SUM(O17:O17)</f>
        <v>0</v>
      </c>
      <c r="P18" s="255"/>
      <c r="Q18" s="263">
        <f>SUM(Q17:Q17)</f>
        <v>0</v>
      </c>
      <c r="R18" s="258"/>
      <c r="S18" s="263">
        <f>SUM(S17:S17)</f>
        <v>-740897</v>
      </c>
      <c r="T18" s="258"/>
      <c r="U18" s="263">
        <f>SUM(E18:H18,O18,Q18:S18)</f>
        <v>-740897</v>
      </c>
    </row>
    <row r="19" spans="1:21" s="125" customFormat="1" ht="22.5" customHeight="1" x14ac:dyDescent="0.55000000000000004">
      <c r="A19" s="123"/>
      <c r="B19" s="124"/>
      <c r="D19" s="108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8"/>
      <c r="S19" s="255"/>
      <c r="T19" s="258"/>
      <c r="U19" s="255"/>
    </row>
    <row r="20" spans="1:21" s="125" customFormat="1" ht="22.5" customHeight="1" x14ac:dyDescent="0.55000000000000004">
      <c r="A20" s="125" t="s">
        <v>90</v>
      </c>
      <c r="B20" s="128"/>
      <c r="C20" s="129"/>
      <c r="D20" s="109"/>
      <c r="E20" s="264"/>
      <c r="F20" s="264"/>
      <c r="G20" s="264"/>
      <c r="H20" s="264"/>
      <c r="I20" s="264"/>
      <c r="J20" s="264"/>
      <c r="K20" s="264"/>
      <c r="L20" s="264"/>
      <c r="M20" s="264"/>
      <c r="N20" s="265"/>
      <c r="O20" s="264"/>
      <c r="P20" s="265"/>
      <c r="Q20" s="264"/>
      <c r="R20" s="265"/>
      <c r="S20" s="264"/>
      <c r="T20" s="265"/>
      <c r="U20" s="264"/>
    </row>
    <row r="21" spans="1:21" s="125" customFormat="1" ht="22.5" customHeight="1" x14ac:dyDescent="0.55000000000000004">
      <c r="B21" s="128" t="s">
        <v>86</v>
      </c>
      <c r="C21" s="129"/>
      <c r="D21" s="109"/>
      <c r="E21" s="262">
        <v>0</v>
      </c>
      <c r="F21" s="262"/>
      <c r="G21" s="262">
        <v>0</v>
      </c>
      <c r="H21" s="262"/>
      <c r="I21" s="262">
        <v>0</v>
      </c>
      <c r="J21" s="262"/>
      <c r="K21" s="262">
        <v>0</v>
      </c>
      <c r="L21" s="262"/>
      <c r="M21" s="262">
        <v>0</v>
      </c>
      <c r="N21" s="265"/>
      <c r="O21" s="262">
        <f t="shared" ref="O21:O22" si="0">SUM(I21:M21)</f>
        <v>0</v>
      </c>
      <c r="P21" s="265"/>
      <c r="Q21" s="262">
        <v>0</v>
      </c>
      <c r="R21" s="265"/>
      <c r="S21" s="262">
        <f>'PL9 7-8'!J35</f>
        <v>2876882</v>
      </c>
      <c r="T21" s="265"/>
      <c r="U21" s="262">
        <f>SUM(O21:S21)+E21</f>
        <v>2876882</v>
      </c>
    </row>
    <row r="22" spans="1:21" s="125" customFormat="1" ht="22.5" customHeight="1" x14ac:dyDescent="0.55000000000000004">
      <c r="B22" s="128" t="s">
        <v>89</v>
      </c>
      <c r="C22" s="129"/>
      <c r="D22" s="109"/>
      <c r="E22" s="266">
        <v>0</v>
      </c>
      <c r="F22" s="262"/>
      <c r="G22" s="266">
        <v>0</v>
      </c>
      <c r="H22" s="262"/>
      <c r="I22" s="262">
        <v>2397</v>
      </c>
      <c r="J22" s="262"/>
      <c r="K22" s="266">
        <v>-502</v>
      </c>
      <c r="L22" s="262"/>
      <c r="M22" s="266">
        <v>14</v>
      </c>
      <c r="N22" s="265"/>
      <c r="O22" s="262">
        <f t="shared" si="0"/>
        <v>1909</v>
      </c>
      <c r="P22" s="265"/>
      <c r="Q22" s="266">
        <v>0</v>
      </c>
      <c r="R22" s="265"/>
      <c r="S22" s="266">
        <v>0</v>
      </c>
      <c r="T22" s="265"/>
      <c r="U22" s="262">
        <f>SUM(O22:S22)+E22</f>
        <v>1909</v>
      </c>
    </row>
    <row r="23" spans="1:21" s="125" customFormat="1" ht="22.5" customHeight="1" x14ac:dyDescent="0.55000000000000004">
      <c r="A23" s="102" t="s">
        <v>93</v>
      </c>
      <c r="D23" s="130"/>
      <c r="E23" s="267">
        <f>SUM(E21:E22)</f>
        <v>0</v>
      </c>
      <c r="F23" s="257"/>
      <c r="G23" s="267">
        <f>SUM(G21:G22)</f>
        <v>0</v>
      </c>
      <c r="H23" s="257"/>
      <c r="I23" s="267">
        <f>SUM(I21:I22)</f>
        <v>2397</v>
      </c>
      <c r="J23" s="257"/>
      <c r="K23" s="267">
        <f>SUM(K21:K22)</f>
        <v>-502</v>
      </c>
      <c r="L23" s="257"/>
      <c r="M23" s="267">
        <f>SUM(M21:M22)</f>
        <v>14</v>
      </c>
      <c r="N23" s="268"/>
      <c r="O23" s="267">
        <f>SUM(O21:O22)</f>
        <v>1909</v>
      </c>
      <c r="P23" s="268"/>
      <c r="Q23" s="267">
        <f>SUM(Q21:Q22)</f>
        <v>0</v>
      </c>
      <c r="R23" s="269"/>
      <c r="S23" s="263">
        <f>SUM(S21:S22)</f>
        <v>2876882</v>
      </c>
      <c r="T23" s="269"/>
      <c r="U23" s="263">
        <f>SUM(U21:U22)</f>
        <v>2878791</v>
      </c>
    </row>
    <row r="24" spans="1:21" s="64" customFormat="1" ht="24.75" x14ac:dyDescent="0.5">
      <c r="A24" s="113"/>
      <c r="D24" s="108"/>
      <c r="E24" s="259"/>
      <c r="F24" s="259"/>
      <c r="G24" s="259"/>
      <c r="H24" s="259"/>
      <c r="I24" s="259"/>
      <c r="J24" s="259"/>
      <c r="K24" s="259"/>
      <c r="L24" s="259"/>
      <c r="M24" s="259"/>
      <c r="N24" s="270"/>
      <c r="O24" s="259"/>
      <c r="P24" s="270"/>
      <c r="Q24" s="259"/>
      <c r="R24" s="271"/>
      <c r="S24" s="259"/>
      <c r="T24" s="271"/>
      <c r="U24" s="259"/>
    </row>
    <row r="25" spans="1:21" s="125" customFormat="1" ht="26.25" thickBot="1" x14ac:dyDescent="0.6">
      <c r="A25" s="102" t="s">
        <v>175</v>
      </c>
      <c r="D25" s="108"/>
      <c r="E25" s="272">
        <f>SUM(E14,E18,E23,)</f>
        <v>6174196</v>
      </c>
      <c r="F25" s="273"/>
      <c r="G25" s="272">
        <f>SUM(G14,G18,G23,)</f>
        <v>2329329</v>
      </c>
      <c r="H25" s="273"/>
      <c r="I25" s="274">
        <f>SUM(I14,I18,I23)</f>
        <v>5231</v>
      </c>
      <c r="J25" s="273"/>
      <c r="K25" s="272">
        <f>SUM(K14,K18,K23,)</f>
        <v>-16564</v>
      </c>
      <c r="L25" s="257"/>
      <c r="M25" s="272">
        <f>SUM(M14,M18,M23,)</f>
        <v>311</v>
      </c>
      <c r="N25" s="275"/>
      <c r="O25" s="272">
        <f>SUM(O14,O18,O23,)</f>
        <v>-11022</v>
      </c>
      <c r="P25" s="276"/>
      <c r="Q25" s="272">
        <f>SUM(Q14,Q18,Q23,)</f>
        <v>617420</v>
      </c>
      <c r="R25" s="276"/>
      <c r="S25" s="272">
        <f>SUM(S14,S18,S23,)</f>
        <v>16256690</v>
      </c>
      <c r="T25" s="275"/>
      <c r="U25" s="272">
        <f>SUM(U14+U23+U18)</f>
        <v>25366613</v>
      </c>
    </row>
    <row r="26" spans="1:21" s="64" customFormat="1" ht="25.5" thickTop="1" x14ac:dyDescent="0.5">
      <c r="D26" s="108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8"/>
      <c r="T26" s="278"/>
      <c r="U26" s="279"/>
    </row>
  </sheetData>
  <mergeCells count="4">
    <mergeCell ref="E4:U4"/>
    <mergeCell ref="I5:O5"/>
    <mergeCell ref="Q5:S5"/>
    <mergeCell ref="E12:U12"/>
  </mergeCells>
  <pageMargins left="0.55000000000000004" right="0.55000000000000004" top="0.48" bottom="0.25" header="0.5" footer="0.5"/>
  <pageSetup paperSize="9" scale="5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5B-E0A9-474D-B1B0-FD8B34D9E4F5}">
  <sheetPr>
    <pageSetUpPr fitToPage="1"/>
  </sheetPr>
  <dimension ref="A1:Z27"/>
  <sheetViews>
    <sheetView view="pageBreakPreview" topLeftCell="I10" zoomScale="70" zoomScaleNormal="85" zoomScaleSheetLayoutView="70" workbookViewId="0">
      <selection activeCell="AH21" sqref="AH21"/>
    </sheetView>
  </sheetViews>
  <sheetFormatPr defaultColWidth="2" defaultRowHeight="23.25" x14ac:dyDescent="0.5"/>
  <cols>
    <col min="1" max="1" width="4" style="64" customWidth="1"/>
    <col min="2" max="2" width="2.5" style="64" customWidth="1"/>
    <col min="3" max="3" width="35.625" style="64" customWidth="1"/>
    <col min="4" max="4" width="2.5" style="108" customWidth="1"/>
    <col min="5" max="5" width="1.5" style="108" customWidth="1"/>
    <col min="6" max="6" width="14" style="64" customWidth="1"/>
    <col min="7" max="7" width="1.5" style="64" customWidth="1"/>
    <col min="8" max="8" width="15" style="64" customWidth="1"/>
    <col min="9" max="9" width="1.5" style="64" customWidth="1"/>
    <col min="10" max="10" width="16.5" style="64" customWidth="1"/>
    <col min="11" max="11" width="1.5" style="64" customWidth="1"/>
    <col min="12" max="12" width="15.5" style="64" customWidth="1"/>
    <col min="13" max="13" width="1.5" style="64" customWidth="1"/>
    <col min="14" max="14" width="20.375" style="64" customWidth="1"/>
    <col min="15" max="15" width="1.5" style="64" customWidth="1"/>
    <col min="16" max="16" width="18" style="64" customWidth="1"/>
    <col min="17" max="17" width="1.5" style="64" customWidth="1"/>
    <col min="18" max="18" width="17.5" style="64" customWidth="1"/>
    <col min="19" max="19" width="1.5" style="64" customWidth="1"/>
    <col min="20" max="20" width="17.125" style="107" customWidth="1"/>
    <col min="21" max="21" width="1.5" style="107" customWidth="1"/>
    <col min="22" max="22" width="13.5" style="64" customWidth="1"/>
    <col min="23" max="23" width="1.5" style="64" customWidth="1"/>
    <col min="24" max="24" width="14" style="64" customWidth="1"/>
    <col min="25" max="25" width="1.5" style="64" customWidth="1"/>
    <col min="26" max="26" width="14" style="64" customWidth="1"/>
    <col min="27" max="16384" width="2" style="64"/>
  </cols>
  <sheetData>
    <row r="1" spans="1:26" x14ac:dyDescent="0.5">
      <c r="A1" s="1" t="s">
        <v>149</v>
      </c>
      <c r="C1" s="102"/>
      <c r="D1" s="132"/>
      <c r="E1" s="132"/>
      <c r="F1" s="102"/>
      <c r="T1" s="64"/>
      <c r="U1" s="64"/>
      <c r="X1" s="105"/>
      <c r="Y1" s="105"/>
    </row>
    <row r="2" spans="1:26" x14ac:dyDescent="0.5">
      <c r="A2" s="106" t="s">
        <v>156</v>
      </c>
      <c r="B2" s="102"/>
      <c r="C2" s="102"/>
      <c r="D2" s="132"/>
      <c r="E2" s="132"/>
      <c r="F2" s="102"/>
      <c r="G2" s="102"/>
      <c r="I2" s="102"/>
      <c r="T2" s="64"/>
      <c r="U2" s="64"/>
      <c r="X2" s="105"/>
      <c r="Y2" s="105"/>
    </row>
    <row r="3" spans="1:26" x14ac:dyDescent="0.5">
      <c r="A3" s="102"/>
      <c r="B3" s="102"/>
      <c r="C3" s="102"/>
      <c r="D3" s="132"/>
      <c r="E3" s="132"/>
      <c r="F3" s="102"/>
      <c r="G3" s="102"/>
      <c r="I3" s="102"/>
      <c r="T3" s="64"/>
      <c r="U3" s="64"/>
      <c r="X3" s="107"/>
      <c r="Y3" s="107"/>
    </row>
    <row r="4" spans="1:26" ht="22.5" customHeight="1" x14ac:dyDescent="0.5">
      <c r="A4" s="102"/>
      <c r="B4" s="102"/>
      <c r="C4" s="102"/>
      <c r="D4" s="132"/>
      <c r="E4" s="132"/>
      <c r="F4" s="291" t="s">
        <v>1</v>
      </c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</row>
    <row r="5" spans="1:26" ht="22.5" customHeight="1" x14ac:dyDescent="0.5">
      <c r="L5" s="292" t="s">
        <v>30</v>
      </c>
      <c r="M5" s="292"/>
      <c r="N5" s="292"/>
      <c r="O5" s="292"/>
      <c r="P5" s="292"/>
      <c r="Q5" s="292"/>
      <c r="R5" s="292"/>
      <c r="S5" s="292"/>
      <c r="T5" s="292"/>
      <c r="U5" s="109"/>
      <c r="V5" s="292" t="s">
        <v>31</v>
      </c>
      <c r="W5" s="292"/>
      <c r="X5" s="292"/>
      <c r="Z5" s="107"/>
    </row>
    <row r="6" spans="1:26" ht="22.5" customHeight="1" x14ac:dyDescent="0.5">
      <c r="H6" s="109"/>
      <c r="J6" s="109"/>
      <c r="K6" s="109"/>
      <c r="L6" s="109"/>
      <c r="M6" s="109"/>
      <c r="N6" s="109"/>
      <c r="O6" s="109"/>
      <c r="P6" s="109"/>
      <c r="Q6" s="109"/>
      <c r="R6" s="109" t="s">
        <v>169</v>
      </c>
      <c r="S6" s="109"/>
      <c r="T6" s="109"/>
      <c r="U6" s="109"/>
      <c r="V6" s="109"/>
      <c r="W6" s="109"/>
      <c r="X6" s="109"/>
      <c r="Z6" s="107"/>
    </row>
    <row r="7" spans="1:26" s="112" customFormat="1" ht="22.5" customHeight="1" x14ac:dyDescent="0.5">
      <c r="B7" s="113"/>
      <c r="D7" s="103"/>
      <c r="E7" s="103"/>
      <c r="G7" s="114"/>
      <c r="I7" s="114"/>
      <c r="K7" s="114"/>
      <c r="M7" s="110"/>
      <c r="N7" s="109" t="s">
        <v>161</v>
      </c>
      <c r="O7" s="110"/>
      <c r="P7" s="109" t="s">
        <v>161</v>
      </c>
      <c r="Q7" s="109"/>
      <c r="R7" s="131" t="s">
        <v>62</v>
      </c>
      <c r="S7" s="109"/>
      <c r="T7" s="115"/>
      <c r="U7" s="115"/>
      <c r="V7" s="115"/>
      <c r="W7" s="115"/>
      <c r="X7" s="114"/>
      <c r="Y7" s="114"/>
      <c r="Z7" s="116"/>
    </row>
    <row r="8" spans="1:26" s="112" customFormat="1" ht="22.5" customHeight="1" x14ac:dyDescent="0.5">
      <c r="B8" s="113"/>
      <c r="D8" s="103"/>
      <c r="E8" s="103"/>
      <c r="F8" s="114"/>
      <c r="G8" s="114"/>
      <c r="I8" s="114"/>
      <c r="M8" s="131"/>
      <c r="N8" s="131" t="s">
        <v>63</v>
      </c>
      <c r="O8" s="110"/>
      <c r="P8" s="109" t="s">
        <v>139</v>
      </c>
      <c r="Q8" s="131"/>
      <c r="R8" s="131" t="s">
        <v>64</v>
      </c>
      <c r="S8" s="111"/>
      <c r="T8" s="115"/>
      <c r="U8" s="115"/>
      <c r="V8" s="115"/>
      <c r="W8" s="115"/>
      <c r="X8" s="114"/>
      <c r="Y8" s="114"/>
      <c r="Z8" s="116"/>
    </row>
    <row r="9" spans="1:26" s="112" customFormat="1" ht="22.5" customHeight="1" x14ac:dyDescent="0.5">
      <c r="A9" s="113"/>
      <c r="B9" s="113"/>
      <c r="D9" s="103"/>
      <c r="E9" s="103"/>
      <c r="H9" s="114"/>
      <c r="J9" s="114"/>
      <c r="K9" s="114"/>
      <c r="L9" s="114" t="s">
        <v>65</v>
      </c>
      <c r="M9" s="131"/>
      <c r="N9" s="131" t="s">
        <v>66</v>
      </c>
      <c r="O9" s="115"/>
      <c r="P9" s="131" t="s">
        <v>140</v>
      </c>
      <c r="Q9" s="131"/>
      <c r="R9" s="114" t="s">
        <v>67</v>
      </c>
      <c r="S9" s="111"/>
    </row>
    <row r="10" spans="1:26" s="112" customFormat="1" ht="22.5" customHeight="1" x14ac:dyDescent="0.5">
      <c r="A10" s="113"/>
      <c r="B10" s="113"/>
      <c r="E10" s="103"/>
      <c r="F10" s="114" t="s">
        <v>85</v>
      </c>
      <c r="G10" s="114"/>
      <c r="H10" s="114"/>
      <c r="I10" s="114"/>
      <c r="J10" s="114"/>
      <c r="K10" s="114"/>
      <c r="L10" s="114" t="s">
        <v>68</v>
      </c>
      <c r="M10" s="114"/>
      <c r="N10" s="114" t="s">
        <v>69</v>
      </c>
      <c r="O10" s="115"/>
      <c r="P10" s="131" t="s">
        <v>141</v>
      </c>
      <c r="Q10" s="114"/>
      <c r="R10" s="114" t="s">
        <v>70</v>
      </c>
      <c r="S10" s="114"/>
      <c r="T10" s="117" t="s">
        <v>71</v>
      </c>
      <c r="U10" s="115"/>
      <c r="V10" s="118" t="s">
        <v>72</v>
      </c>
      <c r="W10" s="115"/>
      <c r="X10" s="114"/>
      <c r="Y10" s="114"/>
      <c r="Z10" s="119" t="s">
        <v>73</v>
      </c>
    </row>
    <row r="11" spans="1:26" s="112" customFormat="1" ht="22.5" customHeight="1" x14ac:dyDescent="0.5">
      <c r="A11" s="113"/>
      <c r="B11" s="113"/>
      <c r="D11" s="120"/>
      <c r="E11" s="103"/>
      <c r="F11" s="121" t="s">
        <v>74</v>
      </c>
      <c r="G11" s="114"/>
      <c r="H11" s="122" t="s">
        <v>29</v>
      </c>
      <c r="I11" s="114"/>
      <c r="J11" s="121" t="s">
        <v>155</v>
      </c>
      <c r="K11" s="114"/>
      <c r="L11" s="122" t="s">
        <v>75</v>
      </c>
      <c r="M11" s="114"/>
      <c r="N11" s="114" t="s">
        <v>76</v>
      </c>
      <c r="O11" s="110"/>
      <c r="P11" s="114" t="s">
        <v>142</v>
      </c>
      <c r="Q11" s="114"/>
      <c r="R11" s="114" t="s">
        <v>76</v>
      </c>
      <c r="S11" s="114"/>
      <c r="T11" s="117" t="s">
        <v>77</v>
      </c>
      <c r="U11" s="115"/>
      <c r="V11" s="118" t="s">
        <v>78</v>
      </c>
      <c r="W11" s="114"/>
      <c r="X11" s="121" t="s">
        <v>79</v>
      </c>
      <c r="Y11" s="114"/>
      <c r="Z11" s="117" t="s">
        <v>80</v>
      </c>
    </row>
    <row r="12" spans="1:26" s="112" customFormat="1" ht="22.5" customHeight="1" x14ac:dyDescent="0.5">
      <c r="A12" s="113"/>
      <c r="B12" s="113"/>
      <c r="D12" s="103"/>
      <c r="E12" s="103"/>
      <c r="F12" s="293" t="s">
        <v>5</v>
      </c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</row>
    <row r="13" spans="1:26" s="125" customFormat="1" ht="22.5" customHeight="1" x14ac:dyDescent="0.5">
      <c r="A13" s="123" t="s">
        <v>157</v>
      </c>
      <c r="B13" s="113"/>
      <c r="C13" s="113"/>
      <c r="D13" s="103"/>
      <c r="E13" s="108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</row>
    <row r="14" spans="1:26" s="125" customFormat="1" ht="22.5" customHeight="1" x14ac:dyDescent="0.5">
      <c r="A14" s="123" t="s">
        <v>158</v>
      </c>
      <c r="B14" s="113"/>
      <c r="C14" s="113"/>
      <c r="D14" s="103"/>
      <c r="E14" s="108"/>
      <c r="F14" s="207">
        <v>5822917</v>
      </c>
      <c r="G14" s="207"/>
      <c r="H14" s="208">
        <v>768239</v>
      </c>
      <c r="I14" s="207"/>
      <c r="J14" s="208">
        <v>0</v>
      </c>
      <c r="K14" s="207"/>
      <c r="L14" s="207">
        <v>14402</v>
      </c>
      <c r="M14" s="207"/>
      <c r="N14" s="208">
        <v>-1536</v>
      </c>
      <c r="O14" s="208"/>
      <c r="P14" s="208">
        <v>-25362</v>
      </c>
      <c r="Q14" s="208"/>
      <c r="R14" s="208">
        <v>305</v>
      </c>
      <c r="S14" s="208"/>
      <c r="T14" s="208">
        <f>SUM(L14:R14)</f>
        <v>-12191</v>
      </c>
      <c r="U14" s="207"/>
      <c r="V14" s="207">
        <v>569398</v>
      </c>
      <c r="W14" s="207"/>
      <c r="X14" s="207">
        <v>10521100</v>
      </c>
      <c r="Y14" s="207"/>
      <c r="Z14" s="207">
        <f>SUM(T14:X14)+F14+J14+H14</f>
        <v>17669463</v>
      </c>
    </row>
    <row r="15" spans="1:26" s="125" customFormat="1" ht="22.5" customHeight="1" x14ac:dyDescent="0.5">
      <c r="A15" s="123"/>
      <c r="B15" s="113"/>
      <c r="C15" s="113"/>
      <c r="D15" s="103"/>
      <c r="E15" s="108"/>
      <c r="F15" s="207"/>
      <c r="G15" s="207"/>
      <c r="H15" s="207"/>
      <c r="I15" s="207"/>
      <c r="J15" s="207"/>
      <c r="K15" s="207"/>
      <c r="L15" s="208"/>
      <c r="M15" s="207"/>
      <c r="N15" s="208"/>
      <c r="O15" s="208"/>
      <c r="P15" s="208"/>
      <c r="Q15" s="208"/>
      <c r="R15" s="208"/>
      <c r="S15" s="208"/>
      <c r="T15" s="208"/>
      <c r="U15" s="207"/>
      <c r="V15" s="207"/>
      <c r="W15" s="207"/>
      <c r="X15" s="207"/>
      <c r="Y15" s="207"/>
      <c r="Z15" s="207"/>
    </row>
    <row r="16" spans="1:26" s="125" customFormat="1" ht="22.5" customHeight="1" x14ac:dyDescent="0.5">
      <c r="A16" s="123" t="s">
        <v>81</v>
      </c>
      <c r="B16" s="113"/>
      <c r="C16" s="113"/>
      <c r="D16" s="103"/>
      <c r="E16" s="108"/>
      <c r="F16" s="207"/>
      <c r="G16" s="207"/>
      <c r="H16" s="207"/>
      <c r="I16" s="207"/>
      <c r="J16" s="207"/>
      <c r="K16" s="207"/>
      <c r="L16" s="208"/>
      <c r="M16" s="207"/>
      <c r="N16" s="208"/>
      <c r="O16" s="208"/>
      <c r="P16" s="208"/>
      <c r="Q16" s="208"/>
      <c r="R16" s="208"/>
      <c r="S16" s="208"/>
      <c r="T16" s="208"/>
      <c r="U16" s="207"/>
      <c r="V16" s="207"/>
      <c r="W16" s="207"/>
      <c r="X16" s="207"/>
      <c r="Y16" s="207"/>
      <c r="Z16" s="207"/>
    </row>
    <row r="17" spans="1:26" s="125" customFormat="1" ht="22.5" customHeight="1" x14ac:dyDescent="0.5">
      <c r="A17" s="123"/>
      <c r="B17" s="64" t="s">
        <v>160</v>
      </c>
      <c r="C17" s="113"/>
      <c r="D17" s="103"/>
      <c r="E17" s="108"/>
      <c r="F17" s="221">
        <v>323529</v>
      </c>
      <c r="G17" s="221"/>
      <c r="H17" s="221">
        <v>1509919</v>
      </c>
      <c r="I17" s="207"/>
      <c r="J17" s="213">
        <v>0</v>
      </c>
      <c r="K17" s="221"/>
      <c r="L17" s="213">
        <v>0</v>
      </c>
      <c r="M17" s="207"/>
      <c r="N17" s="213">
        <v>0</v>
      </c>
      <c r="O17" s="213"/>
      <c r="P17" s="213">
        <v>0</v>
      </c>
      <c r="Q17" s="208"/>
      <c r="R17" s="213">
        <v>0</v>
      </c>
      <c r="S17" s="208"/>
      <c r="T17" s="213">
        <f>SUM(L17:R17)</f>
        <v>0</v>
      </c>
      <c r="U17" s="207"/>
      <c r="V17" s="213">
        <f>SUM(N17:T17)</f>
        <v>0</v>
      </c>
      <c r="W17" s="207"/>
      <c r="X17" s="213">
        <f>SUM(P17:V17)</f>
        <v>0</v>
      </c>
      <c r="Y17" s="207"/>
      <c r="Z17" s="213">
        <f>F17+H17+J17+T17+V17+X17</f>
        <v>1833448</v>
      </c>
    </row>
    <row r="18" spans="1:26" s="125" customFormat="1" x14ac:dyDescent="0.5">
      <c r="B18" s="126" t="s">
        <v>83</v>
      </c>
      <c r="C18" s="126"/>
      <c r="D18" s="103"/>
      <c r="E18" s="108"/>
      <c r="F18" s="234">
        <v>17650</v>
      </c>
      <c r="G18" s="213"/>
      <c r="H18" s="234">
        <v>32546</v>
      </c>
      <c r="I18" s="213"/>
      <c r="J18" s="234">
        <v>21158</v>
      </c>
      <c r="K18" s="213"/>
      <c r="L18" s="234">
        <v>-9160</v>
      </c>
      <c r="M18" s="213"/>
      <c r="N18" s="234">
        <v>0</v>
      </c>
      <c r="O18" s="213"/>
      <c r="P18" s="234">
        <v>0</v>
      </c>
      <c r="Q18" s="213"/>
      <c r="R18" s="234">
        <v>0</v>
      </c>
      <c r="S18" s="213"/>
      <c r="T18" s="234">
        <f>SUM(L18:R18)</f>
        <v>-9160</v>
      </c>
      <c r="U18" s="213"/>
      <c r="V18" s="234">
        <v>0</v>
      </c>
      <c r="W18" s="213"/>
      <c r="X18" s="234">
        <v>0</v>
      </c>
      <c r="Y18" s="213"/>
      <c r="Z18" s="234">
        <f>F18+H18+J18+T18+V18+X18</f>
        <v>62194</v>
      </c>
    </row>
    <row r="19" spans="1:26" s="125" customFormat="1" x14ac:dyDescent="0.5">
      <c r="A19" s="125" t="s">
        <v>82</v>
      </c>
      <c r="E19" s="108"/>
      <c r="F19" s="235">
        <f>SUM(F17:F18)</f>
        <v>341179</v>
      </c>
      <c r="G19" s="215"/>
      <c r="H19" s="235">
        <f>SUM(H17:H18)</f>
        <v>1542465</v>
      </c>
      <c r="I19" s="215"/>
      <c r="J19" s="235">
        <f>SUM(J17:J18)</f>
        <v>21158</v>
      </c>
      <c r="K19" s="215"/>
      <c r="L19" s="235">
        <f>SUM(L17:L18)</f>
        <v>-9160</v>
      </c>
      <c r="M19" s="215"/>
      <c r="N19" s="235">
        <f>SUM(N17:N18)</f>
        <v>0</v>
      </c>
      <c r="O19" s="215"/>
      <c r="P19" s="235">
        <f>SUM(P17:P18)</f>
        <v>0</v>
      </c>
      <c r="Q19" s="215"/>
      <c r="R19" s="235">
        <f>SUM(R17:R18)</f>
        <v>0</v>
      </c>
      <c r="S19" s="215"/>
      <c r="T19" s="235">
        <f>SUM(T17:T18)</f>
        <v>-9160</v>
      </c>
      <c r="U19" s="215"/>
      <c r="V19" s="235">
        <f>SUM(V17:V18)</f>
        <v>0</v>
      </c>
      <c r="W19" s="215"/>
      <c r="X19" s="235">
        <f>SUM(X17:X18)</f>
        <v>0</v>
      </c>
      <c r="Y19" s="215"/>
      <c r="Z19" s="235">
        <f>SUM(Z17:Z18)</f>
        <v>1895642</v>
      </c>
    </row>
    <row r="20" spans="1:26" s="125" customFormat="1" x14ac:dyDescent="0.5">
      <c r="A20" s="123"/>
      <c r="B20" s="124"/>
      <c r="D20" s="130"/>
      <c r="E20" s="108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</row>
    <row r="21" spans="1:26" s="125" customFormat="1" ht="22.5" customHeight="1" x14ac:dyDescent="0.5">
      <c r="A21" s="125" t="s">
        <v>90</v>
      </c>
      <c r="B21" s="128"/>
      <c r="C21" s="64"/>
      <c r="D21" s="133"/>
      <c r="E21" s="108"/>
      <c r="F21" s="237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</row>
    <row r="22" spans="1:26" s="125" customFormat="1" ht="22.5" customHeight="1" x14ac:dyDescent="0.5">
      <c r="B22" s="128" t="s">
        <v>86</v>
      </c>
      <c r="C22" s="134"/>
      <c r="D22" s="135"/>
      <c r="E22" s="108"/>
      <c r="F22" s="213">
        <v>0</v>
      </c>
      <c r="G22" s="207"/>
      <c r="H22" s="213">
        <v>0</v>
      </c>
      <c r="I22" s="221"/>
      <c r="J22" s="213">
        <v>0</v>
      </c>
      <c r="K22" s="221"/>
      <c r="L22" s="213">
        <v>0</v>
      </c>
      <c r="M22" s="221"/>
      <c r="N22" s="213">
        <v>0</v>
      </c>
      <c r="O22" s="213"/>
      <c r="P22" s="213">
        <v>0</v>
      </c>
      <c r="Q22" s="213"/>
      <c r="R22" s="213">
        <f>SUM(J22:N22)</f>
        <v>0</v>
      </c>
      <c r="S22" s="213"/>
      <c r="T22" s="213">
        <f>SUM(L22:P22)</f>
        <v>0</v>
      </c>
      <c r="U22" s="238"/>
      <c r="V22" s="213">
        <v>0</v>
      </c>
      <c r="W22" s="239"/>
      <c r="X22" s="213">
        <v>2451379</v>
      </c>
      <c r="Y22" s="240"/>
      <c r="Z22" s="213">
        <f>F22+H22+J22+T22+V22+X22</f>
        <v>2451379</v>
      </c>
    </row>
    <row r="23" spans="1:26" s="125" customFormat="1" ht="22.5" customHeight="1" x14ac:dyDescent="0.5">
      <c r="B23" s="128" t="s">
        <v>89</v>
      </c>
      <c r="C23" s="64"/>
      <c r="D23" s="108"/>
      <c r="E23" s="108"/>
      <c r="F23" s="234">
        <v>0</v>
      </c>
      <c r="G23" s="213"/>
      <c r="H23" s="234">
        <v>0</v>
      </c>
      <c r="I23" s="241"/>
      <c r="J23" s="234">
        <v>0</v>
      </c>
      <c r="K23" s="242"/>
      <c r="L23" s="234">
        <v>0</v>
      </c>
      <c r="M23" s="242"/>
      <c r="N23" s="213">
        <v>2901</v>
      </c>
      <c r="O23" s="242"/>
      <c r="P23" s="234">
        <v>29205</v>
      </c>
      <c r="Q23" s="242"/>
      <c r="R23" s="213">
        <v>-13</v>
      </c>
      <c r="S23" s="242"/>
      <c r="T23" s="234">
        <f>L23+N23+P23+R23</f>
        <v>32093</v>
      </c>
      <c r="U23" s="242"/>
      <c r="V23" s="234">
        <v>0</v>
      </c>
      <c r="W23" s="242"/>
      <c r="X23" s="234">
        <v>0</v>
      </c>
      <c r="Y23" s="242"/>
      <c r="Z23" s="234">
        <f>F23+H23+J23+T23+V23+X23</f>
        <v>32093</v>
      </c>
    </row>
    <row r="24" spans="1:26" s="125" customFormat="1" ht="22.5" customHeight="1" x14ac:dyDescent="0.5">
      <c r="A24" s="102" t="s">
        <v>93</v>
      </c>
      <c r="C24" s="64"/>
      <c r="D24" s="108"/>
      <c r="E24" s="108"/>
      <c r="F24" s="243">
        <f>F22+F23</f>
        <v>0</v>
      </c>
      <c r="G24" s="208"/>
      <c r="H24" s="243">
        <f>H22+H23</f>
        <v>0</v>
      </c>
      <c r="I24" s="208"/>
      <c r="J24" s="243">
        <f>J22+J23</f>
        <v>0</v>
      </c>
      <c r="K24" s="236"/>
      <c r="L24" s="243">
        <f>L22+L23</f>
        <v>0</v>
      </c>
      <c r="M24" s="236"/>
      <c r="N24" s="243">
        <f>N22+N23</f>
        <v>2901</v>
      </c>
      <c r="O24" s="208"/>
      <c r="P24" s="243">
        <f>P22+P23</f>
        <v>29205</v>
      </c>
      <c r="Q24" s="208"/>
      <c r="R24" s="243">
        <f>R22+R23</f>
        <v>-13</v>
      </c>
      <c r="S24" s="208"/>
      <c r="T24" s="243">
        <f>T22+T23</f>
        <v>32093</v>
      </c>
      <c r="U24" s="236"/>
      <c r="V24" s="243">
        <f>V22+V23</f>
        <v>0</v>
      </c>
      <c r="W24" s="236"/>
      <c r="X24" s="243">
        <f>X22+X23</f>
        <v>2451379</v>
      </c>
      <c r="Y24" s="208"/>
      <c r="Z24" s="243">
        <f>Z22+Z23</f>
        <v>2483472</v>
      </c>
    </row>
    <row r="25" spans="1:26" x14ac:dyDescent="0.5">
      <c r="A25" s="113"/>
      <c r="F25" s="242"/>
      <c r="G25" s="244"/>
      <c r="H25" s="242"/>
      <c r="I25" s="244"/>
      <c r="J25" s="242"/>
      <c r="K25" s="244"/>
      <c r="L25" s="242"/>
      <c r="M25" s="242"/>
      <c r="N25" s="242"/>
      <c r="O25" s="242"/>
      <c r="P25" s="242"/>
      <c r="Q25" s="242"/>
      <c r="R25" s="242"/>
      <c r="S25" s="242"/>
      <c r="T25" s="242"/>
      <c r="U25" s="244"/>
      <c r="V25" s="242"/>
      <c r="W25" s="244"/>
      <c r="X25" s="242"/>
      <c r="Y25" s="244"/>
      <c r="Z25" s="242"/>
    </row>
    <row r="26" spans="1:26" s="125" customFormat="1" ht="24" thickBot="1" x14ac:dyDescent="0.55000000000000004">
      <c r="A26" s="102" t="s">
        <v>159</v>
      </c>
      <c r="D26" s="130"/>
      <c r="E26" s="130"/>
      <c r="F26" s="245">
        <f>F14+F24++F19</f>
        <v>6164096</v>
      </c>
      <c r="G26" s="236"/>
      <c r="H26" s="245">
        <f>H14+H24++H19</f>
        <v>2310704</v>
      </c>
      <c r="I26" s="236"/>
      <c r="J26" s="245">
        <f>J14+J24++J19</f>
        <v>21158</v>
      </c>
      <c r="K26" s="236"/>
      <c r="L26" s="246">
        <f>L14+L24++L19</f>
        <v>5242</v>
      </c>
      <c r="M26" s="247"/>
      <c r="N26" s="245">
        <f>N14+N24++N19</f>
        <v>1365</v>
      </c>
      <c r="O26" s="247"/>
      <c r="P26" s="245">
        <f>P14+P24++P19</f>
        <v>3843</v>
      </c>
      <c r="Q26" s="247"/>
      <c r="R26" s="245">
        <f>R14+R24++R19</f>
        <v>292</v>
      </c>
      <c r="S26" s="247"/>
      <c r="T26" s="245">
        <f>T14+T24++T19</f>
        <v>10742</v>
      </c>
      <c r="U26" s="236"/>
      <c r="V26" s="245">
        <f>V14+V24++V19</f>
        <v>569398</v>
      </c>
      <c r="W26" s="247"/>
      <c r="X26" s="245">
        <f>X14+X24++X19</f>
        <v>12972479</v>
      </c>
      <c r="Y26" s="236"/>
      <c r="Z26" s="245">
        <f>Z14+Z24++Z19</f>
        <v>22048577</v>
      </c>
    </row>
    <row r="27" spans="1:26" ht="24" thickTop="1" x14ac:dyDescent="0.5"/>
  </sheetData>
  <mergeCells count="4">
    <mergeCell ref="F4:Z4"/>
    <mergeCell ref="L5:T5"/>
    <mergeCell ref="V5:X5"/>
    <mergeCell ref="F12:Z12"/>
  </mergeCells>
  <pageMargins left="0.55000000000000004" right="0.55000000000000004" top="0.48" bottom="0.25" header="0.5" footer="0.5"/>
  <pageSetup paperSize="9" scale="5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CBB3-AFDC-4BC9-B7CF-2EF5DEB81F88}">
  <dimension ref="A1:K92"/>
  <sheetViews>
    <sheetView view="pageBreakPreview" topLeftCell="A62" zoomScaleNormal="76" zoomScaleSheetLayoutView="100" workbookViewId="0">
      <selection activeCell="A94" sqref="A94:XFD1048576"/>
    </sheetView>
  </sheetViews>
  <sheetFormatPr defaultColWidth="9.5" defaultRowHeight="22.5" customHeight="1" x14ac:dyDescent="0.4"/>
  <cols>
    <col min="1" max="1" width="12.5" style="7" customWidth="1"/>
    <col min="2" max="2" width="46.5" style="7" customWidth="1"/>
    <col min="3" max="3" width="10.125" style="183" customWidth="1"/>
    <col min="4" max="4" width="1.875" style="7" customWidth="1"/>
    <col min="5" max="5" width="11.5" style="186" customWidth="1"/>
    <col min="6" max="6" width="1.5" style="186" customWidth="1"/>
    <col min="7" max="7" width="11.5" style="186" customWidth="1"/>
    <col min="8" max="8" width="1.5" style="186" customWidth="1"/>
    <col min="9" max="9" width="11.5" style="186" customWidth="1"/>
    <col min="10" max="10" width="1.5" style="186" customWidth="1"/>
    <col min="11" max="11" width="11.5" style="186" customWidth="1"/>
    <col min="12" max="16384" width="9.5" style="7"/>
  </cols>
  <sheetData>
    <row r="1" spans="1:11" s="38" customFormat="1" ht="22.5" customHeight="1" x14ac:dyDescent="0.5">
      <c r="A1" s="1" t="s">
        <v>149</v>
      </c>
      <c r="C1" s="137"/>
      <c r="E1" s="138"/>
      <c r="F1" s="138"/>
      <c r="G1" s="138"/>
      <c r="H1" s="139"/>
      <c r="I1" s="139"/>
      <c r="J1" s="139"/>
      <c r="K1" s="139"/>
    </row>
    <row r="2" spans="1:11" s="38" customFormat="1" ht="22.5" customHeight="1" x14ac:dyDescent="0.5">
      <c r="A2" s="1" t="s">
        <v>96</v>
      </c>
      <c r="C2" s="137"/>
      <c r="E2" s="138"/>
      <c r="F2" s="138"/>
      <c r="G2" s="138"/>
      <c r="H2" s="139"/>
      <c r="I2" s="139"/>
      <c r="J2" s="139"/>
      <c r="K2" s="139"/>
    </row>
    <row r="3" spans="1:11" s="38" customFormat="1" ht="22.5" customHeight="1" x14ac:dyDescent="0.5">
      <c r="A3" s="1"/>
      <c r="C3" s="137"/>
      <c r="E3" s="138"/>
      <c r="F3" s="138"/>
      <c r="G3" s="138"/>
      <c r="H3" s="139"/>
      <c r="I3" s="139"/>
      <c r="J3" s="139"/>
      <c r="K3" s="139"/>
    </row>
    <row r="4" spans="1:11" s="141" customFormat="1" ht="22.5" customHeight="1" x14ac:dyDescent="0.45">
      <c r="A4" s="45"/>
      <c r="B4" s="20"/>
      <c r="C4" s="11"/>
      <c r="D4" s="20"/>
      <c r="E4" s="296" t="s">
        <v>0</v>
      </c>
      <c r="F4" s="296"/>
      <c r="G4" s="296"/>
      <c r="H4" s="140"/>
      <c r="I4" s="296" t="s">
        <v>1</v>
      </c>
      <c r="J4" s="296"/>
      <c r="K4" s="296"/>
    </row>
    <row r="5" spans="1:11" s="141" customFormat="1" ht="22.5" customHeight="1" x14ac:dyDescent="0.45">
      <c r="A5" s="45"/>
      <c r="B5" s="47"/>
      <c r="C5" s="11"/>
      <c r="D5" s="20"/>
      <c r="E5" s="289" t="s">
        <v>132</v>
      </c>
      <c r="F5" s="289"/>
      <c r="G5" s="289"/>
      <c r="H5" s="289"/>
      <c r="I5" s="288" t="s">
        <v>132</v>
      </c>
      <c r="J5" s="288"/>
      <c r="K5" s="288"/>
    </row>
    <row r="6" spans="1:11" s="141" customFormat="1" ht="22.5" customHeight="1" x14ac:dyDescent="0.45">
      <c r="A6" s="45"/>
      <c r="B6" s="20"/>
      <c r="C6" s="11"/>
      <c r="D6" s="20"/>
      <c r="E6" s="288" t="s">
        <v>128</v>
      </c>
      <c r="F6" s="288"/>
      <c r="G6" s="288"/>
      <c r="H6" s="73"/>
      <c r="I6" s="288" t="s">
        <v>128</v>
      </c>
      <c r="J6" s="288"/>
      <c r="K6" s="288"/>
    </row>
    <row r="7" spans="1:11" s="141" customFormat="1" ht="22.5" customHeight="1" x14ac:dyDescent="0.45">
      <c r="A7" s="68"/>
      <c r="B7" s="20"/>
      <c r="C7" s="120"/>
      <c r="D7" s="20"/>
      <c r="E7" s="14">
        <v>2568</v>
      </c>
      <c r="F7" s="20"/>
      <c r="G7" s="14">
        <v>2567</v>
      </c>
      <c r="H7" s="16"/>
      <c r="I7" s="14">
        <v>2568</v>
      </c>
      <c r="J7" s="20"/>
      <c r="K7" s="14">
        <v>2567</v>
      </c>
    </row>
    <row r="8" spans="1:11" s="141" customFormat="1" ht="22.5" customHeight="1" x14ac:dyDescent="0.45">
      <c r="A8" s="68"/>
      <c r="B8" s="20"/>
      <c r="C8" s="11"/>
      <c r="D8" s="20"/>
      <c r="E8" s="294" t="s">
        <v>5</v>
      </c>
      <c r="F8" s="294"/>
      <c r="G8" s="294"/>
      <c r="H8" s="294"/>
      <c r="I8" s="294"/>
      <c r="J8" s="294"/>
      <c r="K8" s="294"/>
    </row>
    <row r="9" spans="1:11" s="146" customFormat="1" ht="22.5" customHeight="1" x14ac:dyDescent="0.2">
      <c r="A9" s="142" t="s">
        <v>97</v>
      </c>
      <c r="B9" s="71"/>
      <c r="C9" s="72"/>
      <c r="D9" s="71"/>
      <c r="E9" s="143"/>
      <c r="F9" s="143"/>
      <c r="G9" s="143"/>
      <c r="H9" s="144"/>
      <c r="I9" s="145"/>
      <c r="J9" s="144"/>
      <c r="K9" s="145"/>
    </row>
    <row r="10" spans="1:11" s="146" customFormat="1" ht="22.5" customHeight="1" x14ac:dyDescent="0.2">
      <c r="A10" s="147" t="s">
        <v>55</v>
      </c>
      <c r="B10" s="71"/>
      <c r="C10" s="72"/>
      <c r="D10" s="71"/>
      <c r="E10" s="148">
        <f>'PL9 7-8'!F33</f>
        <v>3552174</v>
      </c>
      <c r="F10" s="149"/>
      <c r="G10" s="148">
        <v>3043509</v>
      </c>
      <c r="H10" s="150"/>
      <c r="I10" s="148">
        <f>'PL9 7-8'!J33</f>
        <v>3587590</v>
      </c>
      <c r="J10" s="148"/>
      <c r="K10" s="148">
        <v>3063388</v>
      </c>
    </row>
    <row r="11" spans="1:11" s="156" customFormat="1" ht="22.5" customHeight="1" x14ac:dyDescent="0.2">
      <c r="A11" s="151" t="s">
        <v>98</v>
      </c>
      <c r="B11" s="152"/>
      <c r="C11" s="153"/>
      <c r="D11" s="152"/>
      <c r="E11" s="148"/>
      <c r="F11" s="154"/>
      <c r="G11" s="148"/>
      <c r="H11" s="155"/>
      <c r="I11" s="148"/>
      <c r="J11" s="148"/>
      <c r="K11" s="148"/>
    </row>
    <row r="12" spans="1:11" s="156" customFormat="1" ht="22.5" customHeight="1" x14ac:dyDescent="0.2">
      <c r="A12" s="151" t="s">
        <v>99</v>
      </c>
      <c r="B12" s="152"/>
      <c r="C12" s="153"/>
      <c r="D12" s="152"/>
      <c r="E12" s="148"/>
      <c r="F12" s="154"/>
      <c r="G12" s="148"/>
      <c r="H12" s="155"/>
      <c r="I12" s="148"/>
      <c r="J12" s="148"/>
      <c r="K12" s="148"/>
    </row>
    <row r="13" spans="1:11" s="146" customFormat="1" ht="22.5" customHeight="1" x14ac:dyDescent="0.2">
      <c r="A13" s="147" t="s">
        <v>100</v>
      </c>
      <c r="B13" s="71"/>
      <c r="C13" s="72"/>
      <c r="D13" s="71"/>
      <c r="E13" s="148">
        <v>243987</v>
      </c>
      <c r="F13" s="149"/>
      <c r="G13" s="148">
        <v>213446</v>
      </c>
      <c r="H13" s="150"/>
      <c r="I13" s="148">
        <v>240921</v>
      </c>
      <c r="J13" s="148"/>
      <c r="K13" s="148">
        <v>209952</v>
      </c>
    </row>
    <row r="14" spans="1:11" s="146" customFormat="1" ht="22.5" customHeight="1" x14ac:dyDescent="0.2">
      <c r="A14" s="147" t="s">
        <v>101</v>
      </c>
      <c r="B14" s="71"/>
      <c r="C14" s="72"/>
      <c r="D14" s="71"/>
      <c r="E14" s="148">
        <v>2812775</v>
      </c>
      <c r="F14" s="149"/>
      <c r="G14" s="148">
        <v>3694931</v>
      </c>
      <c r="H14" s="150"/>
      <c r="I14" s="148">
        <v>2812775</v>
      </c>
      <c r="J14" s="148"/>
      <c r="K14" s="148">
        <v>3694931</v>
      </c>
    </row>
    <row r="15" spans="1:11" s="146" customFormat="1" ht="22.5" customHeight="1" x14ac:dyDescent="0.2">
      <c r="A15" s="70" t="s">
        <v>104</v>
      </c>
      <c r="B15" s="71"/>
      <c r="C15" s="72"/>
      <c r="D15" s="71"/>
      <c r="E15" s="148">
        <v>187</v>
      </c>
      <c r="F15" s="149"/>
      <c r="G15" s="148">
        <v>-157</v>
      </c>
      <c r="H15" s="150"/>
      <c r="I15" s="148">
        <v>0</v>
      </c>
      <c r="J15" s="149"/>
      <c r="K15" s="148">
        <v>0</v>
      </c>
    </row>
    <row r="16" spans="1:11" s="146" customFormat="1" ht="22.5" customHeight="1" x14ac:dyDescent="0.2">
      <c r="A16" s="71" t="s">
        <v>102</v>
      </c>
      <c r="B16" s="71"/>
      <c r="C16" s="72"/>
      <c r="D16" s="71"/>
      <c r="E16" s="148">
        <v>68803</v>
      </c>
      <c r="F16" s="149"/>
      <c r="G16" s="148">
        <v>57033</v>
      </c>
      <c r="H16" s="150"/>
      <c r="I16" s="148">
        <v>67891</v>
      </c>
      <c r="J16" s="148"/>
      <c r="K16" s="148">
        <v>56420</v>
      </c>
    </row>
    <row r="17" spans="1:11" s="146" customFormat="1" ht="22.5" customHeight="1" x14ac:dyDescent="0.45">
      <c r="A17" s="70" t="s">
        <v>103</v>
      </c>
      <c r="B17" s="71"/>
      <c r="C17" s="72"/>
      <c r="D17" s="71"/>
      <c r="E17" s="157">
        <v>4556</v>
      </c>
      <c r="F17" s="149"/>
      <c r="G17" s="157">
        <v>1680</v>
      </c>
      <c r="H17" s="150"/>
      <c r="I17" s="158">
        <v>4556</v>
      </c>
      <c r="J17" s="148"/>
      <c r="K17" s="158">
        <v>1680</v>
      </c>
    </row>
    <row r="18" spans="1:11" s="146" customFormat="1" ht="22.5" customHeight="1" x14ac:dyDescent="0.2">
      <c r="A18" s="71" t="s">
        <v>187</v>
      </c>
      <c r="B18" s="71"/>
      <c r="C18" s="72"/>
      <c r="D18" s="71"/>
      <c r="E18" s="148">
        <v>14361</v>
      </c>
      <c r="F18" s="149"/>
      <c r="G18" s="148">
        <v>0</v>
      </c>
      <c r="H18" s="150"/>
      <c r="I18" s="148">
        <v>14361</v>
      </c>
      <c r="J18" s="148"/>
      <c r="K18" s="148">
        <v>0</v>
      </c>
    </row>
    <row r="19" spans="1:11" s="146" customFormat="1" ht="22.5" customHeight="1" x14ac:dyDescent="0.2">
      <c r="A19" s="70" t="s">
        <v>198</v>
      </c>
      <c r="B19" s="71"/>
      <c r="C19" s="72"/>
      <c r="D19" s="71"/>
      <c r="E19" s="148">
        <v>-420</v>
      </c>
      <c r="F19" s="149"/>
      <c r="G19" s="148">
        <v>185</v>
      </c>
      <c r="H19" s="150"/>
      <c r="I19" s="148">
        <v>-420</v>
      </c>
      <c r="J19" s="149"/>
      <c r="K19" s="148">
        <v>185</v>
      </c>
    </row>
    <row r="20" spans="1:11" s="146" customFormat="1" ht="22.5" customHeight="1" x14ac:dyDescent="0.2">
      <c r="A20" s="147" t="s">
        <v>105</v>
      </c>
      <c r="B20" s="71"/>
      <c r="C20" s="72"/>
      <c r="D20" s="71"/>
      <c r="E20" s="148">
        <v>0</v>
      </c>
      <c r="F20" s="149"/>
      <c r="G20" s="148">
        <v>-38</v>
      </c>
      <c r="H20" s="150"/>
      <c r="I20" s="148">
        <v>0</v>
      </c>
      <c r="J20" s="148"/>
      <c r="K20" s="148">
        <v>-38</v>
      </c>
    </row>
    <row r="21" spans="1:11" s="146" customFormat="1" ht="22.5" customHeight="1" x14ac:dyDescent="0.2">
      <c r="A21" s="147" t="s">
        <v>197</v>
      </c>
      <c r="B21" s="71"/>
      <c r="C21" s="72"/>
      <c r="D21" s="71"/>
      <c r="E21" s="148">
        <v>220</v>
      </c>
      <c r="F21" s="149"/>
      <c r="G21" s="148">
        <v>0</v>
      </c>
      <c r="H21" s="150"/>
      <c r="I21" s="148">
        <v>220</v>
      </c>
      <c r="J21" s="148"/>
      <c r="K21" s="148">
        <v>0</v>
      </c>
    </row>
    <row r="22" spans="1:11" s="146" customFormat="1" ht="22.5" customHeight="1" x14ac:dyDescent="0.2">
      <c r="A22" s="147" t="s">
        <v>106</v>
      </c>
      <c r="B22" s="71"/>
      <c r="C22" s="72"/>
      <c r="D22" s="71"/>
      <c r="E22" s="148">
        <v>-3693</v>
      </c>
      <c r="F22" s="149"/>
      <c r="G22" s="148">
        <v>-5897</v>
      </c>
      <c r="H22" s="150"/>
      <c r="I22" s="148">
        <v>-3634</v>
      </c>
      <c r="J22" s="148"/>
      <c r="K22" s="148">
        <v>-5897</v>
      </c>
    </row>
    <row r="23" spans="1:11" s="146" customFormat="1" ht="22.5" customHeight="1" x14ac:dyDescent="0.2">
      <c r="A23" s="147" t="s">
        <v>185</v>
      </c>
      <c r="B23" s="71"/>
      <c r="C23" s="72"/>
      <c r="D23" s="71"/>
      <c r="E23" s="148"/>
      <c r="F23" s="149"/>
      <c r="G23" s="148"/>
      <c r="H23" s="150"/>
      <c r="I23" s="148"/>
      <c r="J23" s="148"/>
      <c r="K23" s="148"/>
    </row>
    <row r="24" spans="1:11" s="146" customFormat="1" ht="22.5" customHeight="1" x14ac:dyDescent="0.2">
      <c r="A24" s="147" t="s">
        <v>186</v>
      </c>
      <c r="B24" s="71"/>
      <c r="C24" s="72"/>
      <c r="D24" s="71"/>
      <c r="E24" s="148">
        <v>-84834</v>
      </c>
      <c r="F24" s="149"/>
      <c r="G24" s="148">
        <v>0</v>
      </c>
      <c r="H24" s="150"/>
      <c r="I24" s="148">
        <v>-84834</v>
      </c>
      <c r="J24" s="148"/>
      <c r="K24" s="148">
        <v>0</v>
      </c>
    </row>
    <row r="25" spans="1:11" s="146" customFormat="1" ht="22.5" customHeight="1" x14ac:dyDescent="0.2">
      <c r="A25" s="147" t="s">
        <v>196</v>
      </c>
      <c r="B25" s="71"/>
      <c r="C25" s="72"/>
      <c r="D25" s="71"/>
      <c r="E25" s="148">
        <v>8425</v>
      </c>
      <c r="F25" s="149"/>
      <c r="G25" s="148">
        <v>10426</v>
      </c>
      <c r="H25" s="150"/>
      <c r="I25" s="148">
        <v>8461</v>
      </c>
      <c r="J25" s="148"/>
      <c r="K25" s="148">
        <v>10443</v>
      </c>
    </row>
    <row r="26" spans="1:11" s="146" customFormat="1" ht="22.5" customHeight="1" x14ac:dyDescent="0.2">
      <c r="A26" s="147" t="s">
        <v>190</v>
      </c>
      <c r="B26" s="71"/>
      <c r="C26" s="72"/>
      <c r="D26" s="71"/>
      <c r="E26" s="148">
        <v>-762</v>
      </c>
      <c r="F26" s="149"/>
      <c r="G26" s="148">
        <v>-66</v>
      </c>
      <c r="H26" s="150"/>
      <c r="I26" s="148">
        <v>-762</v>
      </c>
      <c r="J26" s="148"/>
      <c r="K26" s="148">
        <v>-66</v>
      </c>
    </row>
    <row r="27" spans="1:11" s="146" customFormat="1" ht="22.5" customHeight="1" x14ac:dyDescent="0.2">
      <c r="A27" s="70" t="s">
        <v>162</v>
      </c>
      <c r="B27" s="71"/>
      <c r="C27" s="72"/>
      <c r="D27" s="71"/>
      <c r="E27" s="148">
        <v>-24379</v>
      </c>
      <c r="F27" s="149"/>
      <c r="G27" s="148">
        <v>-76012</v>
      </c>
      <c r="H27" s="150"/>
      <c r="I27" s="148">
        <v>-24379</v>
      </c>
      <c r="J27" s="148"/>
      <c r="K27" s="148">
        <v>-76012</v>
      </c>
    </row>
    <row r="28" spans="1:11" s="146" customFormat="1" ht="22.5" customHeight="1" x14ac:dyDescent="0.2">
      <c r="A28" s="147" t="s">
        <v>107</v>
      </c>
      <c r="B28" s="71"/>
      <c r="C28" s="72"/>
      <c r="D28" s="71"/>
      <c r="E28" s="148">
        <v>-10783568</v>
      </c>
      <c r="F28" s="149"/>
      <c r="G28" s="148">
        <v>-10979098</v>
      </c>
      <c r="H28" s="150"/>
      <c r="I28" s="148">
        <v>-10783236</v>
      </c>
      <c r="J28" s="148"/>
      <c r="K28" s="148">
        <v>-10978730</v>
      </c>
    </row>
    <row r="29" spans="1:11" s="146" customFormat="1" ht="22.5" customHeight="1" x14ac:dyDescent="0.2">
      <c r="A29" s="70" t="s">
        <v>108</v>
      </c>
      <c r="B29" s="71"/>
      <c r="C29" s="72"/>
      <c r="D29" s="71"/>
      <c r="E29" s="148">
        <v>12855247</v>
      </c>
      <c r="F29" s="149"/>
      <c r="G29" s="148">
        <v>12449364</v>
      </c>
      <c r="H29" s="150"/>
      <c r="I29" s="148">
        <v>12855247</v>
      </c>
      <c r="J29" s="159"/>
      <c r="K29" s="148">
        <v>12449364</v>
      </c>
    </row>
    <row r="30" spans="1:11" s="146" customFormat="1" ht="22.5" customHeight="1" x14ac:dyDescent="0.2">
      <c r="A30" s="147" t="s">
        <v>109</v>
      </c>
      <c r="B30" s="71"/>
      <c r="C30" s="72"/>
      <c r="D30" s="71"/>
      <c r="E30" s="148">
        <v>-1743108</v>
      </c>
      <c r="F30" s="149"/>
      <c r="G30" s="148">
        <v>-1569511</v>
      </c>
      <c r="H30" s="150"/>
      <c r="I30" s="148">
        <v>-1743435</v>
      </c>
      <c r="J30" s="148"/>
      <c r="K30" s="148">
        <v>-1569873</v>
      </c>
    </row>
    <row r="31" spans="1:11" s="146" customFormat="1" ht="22.5" customHeight="1" x14ac:dyDescent="0.2">
      <c r="A31" s="147" t="s">
        <v>133</v>
      </c>
      <c r="B31" s="71"/>
      <c r="C31" s="72"/>
      <c r="D31" s="71"/>
      <c r="E31" s="148">
        <v>-55</v>
      </c>
      <c r="F31" s="149"/>
      <c r="G31" s="148">
        <v>-36</v>
      </c>
      <c r="H31" s="150"/>
      <c r="I31" s="148">
        <v>-55</v>
      </c>
      <c r="J31" s="148"/>
      <c r="K31" s="148">
        <v>-36</v>
      </c>
    </row>
    <row r="32" spans="1:11" s="146" customFormat="1" ht="22.5" customHeight="1" x14ac:dyDescent="0.2">
      <c r="A32" s="147" t="s">
        <v>110</v>
      </c>
      <c r="B32" s="71"/>
      <c r="C32" s="72"/>
      <c r="D32" s="71"/>
      <c r="E32" s="160">
        <v>-1085270</v>
      </c>
      <c r="F32" s="149"/>
      <c r="G32" s="160">
        <v>-538381</v>
      </c>
      <c r="H32" s="150"/>
      <c r="I32" s="160">
        <v>-1085270</v>
      </c>
      <c r="J32" s="148"/>
      <c r="K32" s="160">
        <v>-538381</v>
      </c>
    </row>
    <row r="33" spans="1:11" s="156" customFormat="1" ht="22.5" customHeight="1" x14ac:dyDescent="0.2">
      <c r="A33" s="147" t="s">
        <v>111</v>
      </c>
      <c r="B33" s="71"/>
      <c r="C33" s="72"/>
      <c r="D33" s="152"/>
      <c r="E33" s="161">
        <f>SUM(E10:E32)</f>
        <v>5834646</v>
      </c>
      <c r="F33" s="149"/>
      <c r="G33" s="161">
        <f>SUM(G10:G32)</f>
        <v>6301378</v>
      </c>
      <c r="H33" s="150"/>
      <c r="I33" s="161">
        <f>SUM(I9:I32)</f>
        <v>5865997</v>
      </c>
      <c r="J33" s="150"/>
      <c r="K33" s="161">
        <f>SUM(K9:K32)</f>
        <v>6317330</v>
      </c>
    </row>
    <row r="34" spans="1:11" s="146" customFormat="1" ht="12.6" customHeight="1" x14ac:dyDescent="0.2">
      <c r="A34" s="71"/>
      <c r="B34" s="71"/>
      <c r="C34" s="72"/>
      <c r="D34" s="71"/>
      <c r="E34" s="162"/>
      <c r="F34" s="143"/>
      <c r="G34" s="162"/>
      <c r="H34" s="163"/>
      <c r="I34" s="162"/>
      <c r="J34" s="163"/>
      <c r="K34" s="162"/>
    </row>
    <row r="35" spans="1:11" s="146" customFormat="1" ht="22.5" customHeight="1" x14ac:dyDescent="0.2">
      <c r="A35" s="151" t="s">
        <v>170</v>
      </c>
      <c r="B35" s="71"/>
      <c r="C35" s="72"/>
      <c r="D35" s="71"/>
      <c r="E35" s="145"/>
      <c r="F35" s="143"/>
      <c r="G35" s="145"/>
      <c r="H35" s="144"/>
      <c r="I35" s="145"/>
      <c r="J35" s="144"/>
      <c r="K35" s="145"/>
    </row>
    <row r="36" spans="1:11" s="146" customFormat="1" ht="22.5" customHeight="1" x14ac:dyDescent="0.2">
      <c r="A36" s="147" t="s">
        <v>19</v>
      </c>
      <c r="B36" s="71"/>
      <c r="C36" s="72"/>
      <c r="D36" s="71"/>
      <c r="E36" s="148">
        <v>2862064</v>
      </c>
      <c r="F36" s="149"/>
      <c r="G36" s="148">
        <v>2240546</v>
      </c>
      <c r="H36" s="148"/>
      <c r="I36" s="148">
        <v>2862020</v>
      </c>
      <c r="J36" s="148"/>
      <c r="K36" s="148">
        <v>2237509</v>
      </c>
    </row>
    <row r="37" spans="1:11" s="146" customFormat="1" ht="22.5" customHeight="1" x14ac:dyDescent="0.2">
      <c r="A37" s="71" t="s">
        <v>112</v>
      </c>
      <c r="B37" s="71"/>
      <c r="C37" s="72"/>
      <c r="D37" s="71"/>
      <c r="E37" s="148">
        <v>-16260522</v>
      </c>
      <c r="F37" s="149"/>
      <c r="G37" s="148">
        <v>-16595917</v>
      </c>
      <c r="H37" s="148"/>
      <c r="I37" s="148">
        <v>-16260522</v>
      </c>
      <c r="J37" s="148"/>
      <c r="K37" s="148">
        <v>-16595917</v>
      </c>
    </row>
    <row r="38" spans="1:11" s="146" customFormat="1" ht="22.5" customHeight="1" x14ac:dyDescent="0.2">
      <c r="A38" s="147" t="s">
        <v>113</v>
      </c>
      <c r="B38" s="71"/>
      <c r="C38" s="72"/>
      <c r="D38" s="71"/>
      <c r="E38" s="148">
        <v>-103567</v>
      </c>
      <c r="F38" s="149"/>
      <c r="G38" s="148">
        <v>-94121</v>
      </c>
      <c r="H38" s="148"/>
      <c r="I38" s="148">
        <v>-103567</v>
      </c>
      <c r="J38" s="148"/>
      <c r="K38" s="148">
        <v>-94121</v>
      </c>
    </row>
    <row r="39" spans="1:11" s="146" customFormat="1" ht="22.5" customHeight="1" x14ac:dyDescent="0.2">
      <c r="A39" s="147" t="s">
        <v>114</v>
      </c>
      <c r="B39" s="71"/>
      <c r="C39" s="72"/>
      <c r="D39" s="71"/>
      <c r="E39" s="148">
        <v>-854749</v>
      </c>
      <c r="F39" s="149"/>
      <c r="G39" s="148">
        <v>17392</v>
      </c>
      <c r="H39" s="148"/>
      <c r="I39" s="148">
        <v>-860110</v>
      </c>
      <c r="J39" s="148"/>
      <c r="K39" s="148">
        <v>100535</v>
      </c>
    </row>
    <row r="40" spans="1:11" s="146" customFormat="1" ht="12.6" customHeight="1" x14ac:dyDescent="0.2">
      <c r="A40" s="71"/>
      <c r="B40" s="71"/>
      <c r="C40" s="72"/>
      <c r="D40" s="71"/>
      <c r="E40" s="148"/>
      <c r="F40" s="149"/>
      <c r="G40" s="148"/>
      <c r="H40" s="148"/>
      <c r="I40" s="148"/>
      <c r="J40" s="149"/>
      <c r="K40" s="148"/>
    </row>
    <row r="41" spans="1:11" s="146" customFormat="1" ht="22.5" customHeight="1" x14ac:dyDescent="0.2">
      <c r="A41" s="151" t="s">
        <v>163</v>
      </c>
      <c r="B41" s="71"/>
      <c r="C41" s="72"/>
      <c r="D41" s="71"/>
      <c r="E41" s="148"/>
      <c r="F41" s="149"/>
      <c r="G41" s="148"/>
      <c r="H41" s="148"/>
      <c r="I41" s="148"/>
      <c r="J41" s="148"/>
      <c r="K41" s="148"/>
    </row>
    <row r="42" spans="1:11" s="146" customFormat="1" ht="22.5" customHeight="1" x14ac:dyDescent="0.2">
      <c r="A42" s="147" t="s">
        <v>18</v>
      </c>
      <c r="B42" s="71"/>
      <c r="C42" s="72"/>
      <c r="D42" s="71"/>
      <c r="E42" s="148">
        <v>10497952</v>
      </c>
      <c r="F42" s="149"/>
      <c r="G42" s="148">
        <v>8882178</v>
      </c>
      <c r="H42" s="148"/>
      <c r="I42" s="148">
        <v>10550334</v>
      </c>
      <c r="J42" s="148"/>
      <c r="K42" s="148">
        <v>8858874</v>
      </c>
    </row>
    <row r="43" spans="1:11" s="146" customFormat="1" ht="22.5" customHeight="1" x14ac:dyDescent="0.2">
      <c r="A43" s="147" t="s">
        <v>19</v>
      </c>
      <c r="B43" s="71"/>
      <c r="C43" s="72"/>
      <c r="D43" s="71"/>
      <c r="E43" s="148">
        <v>118373</v>
      </c>
      <c r="F43" s="149"/>
      <c r="G43" s="148">
        <v>-1790370</v>
      </c>
      <c r="H43" s="148"/>
      <c r="I43" s="148">
        <v>118373</v>
      </c>
      <c r="J43" s="148"/>
      <c r="K43" s="148">
        <v>-1790370</v>
      </c>
    </row>
    <row r="44" spans="1:11" s="146" customFormat="1" ht="22.5" customHeight="1" x14ac:dyDescent="0.2">
      <c r="A44" s="147" t="s">
        <v>20</v>
      </c>
      <c r="B44" s="71"/>
      <c r="C44" s="72"/>
      <c r="D44" s="71"/>
      <c r="E44" s="148">
        <v>170537</v>
      </c>
      <c r="F44" s="149"/>
      <c r="G44" s="148">
        <v>41166</v>
      </c>
      <c r="H44" s="148"/>
      <c r="I44" s="148">
        <v>170537</v>
      </c>
      <c r="J44" s="148"/>
      <c r="K44" s="148">
        <v>41166</v>
      </c>
    </row>
    <row r="45" spans="1:11" s="146" customFormat="1" ht="22.5" customHeight="1" x14ac:dyDescent="0.2">
      <c r="A45" s="147" t="s">
        <v>134</v>
      </c>
      <c r="B45" s="71"/>
      <c r="C45" s="72"/>
      <c r="D45" s="71"/>
      <c r="E45" s="148">
        <v>0</v>
      </c>
      <c r="F45" s="149"/>
      <c r="G45" s="148">
        <v>-2977</v>
      </c>
      <c r="H45" s="148"/>
      <c r="I45" s="148">
        <v>0</v>
      </c>
      <c r="J45" s="148"/>
      <c r="K45" s="148">
        <v>-2977</v>
      </c>
    </row>
    <row r="46" spans="1:11" s="146" customFormat="1" ht="22.5" customHeight="1" x14ac:dyDescent="0.2">
      <c r="A46" s="71" t="s">
        <v>23</v>
      </c>
      <c r="B46" s="71"/>
      <c r="C46" s="72"/>
      <c r="D46" s="71"/>
      <c r="E46" s="148">
        <v>-277331</v>
      </c>
      <c r="F46" s="149"/>
      <c r="G46" s="148">
        <v>-620941</v>
      </c>
      <c r="H46" s="148"/>
      <c r="I46" s="148">
        <v>-259177</v>
      </c>
      <c r="J46" s="148"/>
      <c r="K46" s="148">
        <v>-696884</v>
      </c>
    </row>
    <row r="47" spans="1:11" s="146" customFormat="1" ht="22.5" customHeight="1" x14ac:dyDescent="0.2">
      <c r="A47" s="164" t="s">
        <v>199</v>
      </c>
      <c r="B47" s="152"/>
      <c r="C47" s="153"/>
      <c r="D47" s="152"/>
      <c r="E47" s="187">
        <f>SUM(E33:E46)</f>
        <v>1987403</v>
      </c>
      <c r="F47" s="154"/>
      <c r="G47" s="187">
        <f>SUM(G33:G46)</f>
        <v>-1621666</v>
      </c>
      <c r="H47" s="188"/>
      <c r="I47" s="187">
        <f>SUM(I33:I46)</f>
        <v>2083885</v>
      </c>
      <c r="J47" s="188"/>
      <c r="K47" s="187">
        <f>SUM(K33:K46)</f>
        <v>-1624855</v>
      </c>
    </row>
    <row r="48" spans="1:11" s="146" customFormat="1" ht="22.5" customHeight="1" x14ac:dyDescent="0.2">
      <c r="A48" s="164"/>
      <c r="B48" s="71"/>
      <c r="C48" s="72"/>
      <c r="D48" s="71"/>
      <c r="E48" s="143"/>
      <c r="F48" s="143"/>
      <c r="G48" s="143"/>
      <c r="H48" s="165"/>
      <c r="I48" s="166"/>
      <c r="J48" s="165"/>
      <c r="K48" s="166"/>
    </row>
    <row r="49" spans="1:11" s="38" customFormat="1" ht="22.5" customHeight="1" x14ac:dyDescent="0.5">
      <c r="A49" s="1" t="s">
        <v>149</v>
      </c>
      <c r="C49" s="137"/>
      <c r="E49" s="138"/>
      <c r="F49" s="138"/>
      <c r="G49" s="138"/>
      <c r="H49" s="139"/>
      <c r="I49" s="139"/>
      <c r="J49" s="139"/>
      <c r="K49" s="139"/>
    </row>
    <row r="50" spans="1:11" s="38" customFormat="1" ht="22.5" customHeight="1" x14ac:dyDescent="0.5">
      <c r="A50" s="1" t="s">
        <v>96</v>
      </c>
      <c r="C50" s="137"/>
      <c r="E50" s="138"/>
      <c r="F50" s="138"/>
      <c r="G50" s="138"/>
      <c r="H50" s="139"/>
      <c r="I50" s="139"/>
      <c r="J50" s="139"/>
      <c r="K50" s="139"/>
    </row>
    <row r="51" spans="1:11" s="38" customFormat="1" ht="18" customHeight="1" x14ac:dyDescent="0.5">
      <c r="A51" s="1"/>
      <c r="C51" s="137"/>
      <c r="E51" s="138"/>
      <c r="F51" s="138"/>
      <c r="G51" s="138"/>
      <c r="H51" s="139"/>
      <c r="I51" s="139"/>
      <c r="J51" s="139"/>
      <c r="K51" s="139"/>
    </row>
    <row r="52" spans="1:11" s="167" customFormat="1" ht="22.5" customHeight="1" x14ac:dyDescent="0.2">
      <c r="A52" s="70"/>
      <c r="B52" s="71"/>
      <c r="C52" s="72"/>
      <c r="D52" s="71"/>
      <c r="E52" s="296" t="s">
        <v>0</v>
      </c>
      <c r="F52" s="296"/>
      <c r="G52" s="296"/>
      <c r="H52" s="140"/>
      <c r="I52" s="296" t="s">
        <v>1</v>
      </c>
      <c r="J52" s="296"/>
      <c r="K52" s="296"/>
    </row>
    <row r="53" spans="1:11" s="167" customFormat="1" ht="22.5" customHeight="1" x14ac:dyDescent="0.2">
      <c r="A53" s="70"/>
      <c r="B53" s="71"/>
      <c r="C53" s="72"/>
      <c r="D53" s="71"/>
      <c r="E53" s="289" t="s">
        <v>132</v>
      </c>
      <c r="F53" s="289"/>
      <c r="G53" s="289"/>
      <c r="H53" s="289"/>
      <c r="I53" s="288" t="s">
        <v>132</v>
      </c>
      <c r="J53" s="288"/>
      <c r="K53" s="288"/>
    </row>
    <row r="54" spans="1:11" s="141" customFormat="1" ht="22.5" customHeight="1" x14ac:dyDescent="0.45">
      <c r="A54" s="45"/>
      <c r="B54" s="20"/>
      <c r="C54" s="11"/>
      <c r="D54" s="20"/>
      <c r="E54" s="288" t="s">
        <v>128</v>
      </c>
      <c r="F54" s="288"/>
      <c r="G54" s="288"/>
      <c r="H54" s="73"/>
      <c r="I54" s="288" t="s">
        <v>128</v>
      </c>
      <c r="J54" s="288"/>
      <c r="K54" s="288"/>
    </row>
    <row r="55" spans="1:11" s="167" customFormat="1" ht="22.5" customHeight="1" x14ac:dyDescent="0.45">
      <c r="A55" s="168"/>
      <c r="B55" s="71"/>
      <c r="C55" s="120" t="s">
        <v>4</v>
      </c>
      <c r="D55" s="71"/>
      <c r="E55" s="14">
        <v>2568</v>
      </c>
      <c r="F55" s="20"/>
      <c r="G55" s="14">
        <v>2567</v>
      </c>
      <c r="H55" s="16"/>
      <c r="I55" s="14">
        <v>2568</v>
      </c>
      <c r="J55" s="20"/>
      <c r="K55" s="14">
        <v>2567</v>
      </c>
    </row>
    <row r="56" spans="1:11" s="167" customFormat="1" ht="22.5" customHeight="1" x14ac:dyDescent="0.2">
      <c r="A56" s="168"/>
      <c r="B56" s="71"/>
      <c r="C56" s="72"/>
      <c r="D56" s="71"/>
      <c r="E56" s="294" t="s">
        <v>5</v>
      </c>
      <c r="F56" s="294"/>
      <c r="G56" s="294"/>
      <c r="H56" s="294"/>
      <c r="I56" s="294"/>
      <c r="J56" s="294"/>
      <c r="K56" s="294"/>
    </row>
    <row r="57" spans="1:11" s="167" customFormat="1" ht="22.5" customHeight="1" x14ac:dyDescent="0.2">
      <c r="A57" s="142" t="s">
        <v>115</v>
      </c>
      <c r="B57" s="71"/>
      <c r="C57" s="72"/>
      <c r="D57" s="71"/>
      <c r="E57" s="143"/>
      <c r="F57" s="143"/>
      <c r="G57" s="143"/>
      <c r="H57" s="144"/>
      <c r="I57" s="169"/>
      <c r="J57" s="144"/>
      <c r="K57" s="169"/>
    </row>
    <row r="58" spans="1:11" s="167" customFormat="1" ht="22.5" customHeight="1" x14ac:dyDescent="0.2">
      <c r="A58" s="70" t="s">
        <v>116</v>
      </c>
      <c r="B58" s="71"/>
      <c r="C58" s="72"/>
      <c r="D58" s="71"/>
      <c r="E58" s="148">
        <v>44205</v>
      </c>
      <c r="F58" s="149"/>
      <c r="G58" s="148">
        <v>83846</v>
      </c>
      <c r="H58" s="150"/>
      <c r="I58" s="148">
        <v>44201</v>
      </c>
      <c r="J58" s="150"/>
      <c r="K58" s="148">
        <v>83840</v>
      </c>
    </row>
    <row r="59" spans="1:11" s="167" customFormat="1" ht="22.5" customHeight="1" x14ac:dyDescent="0.2">
      <c r="A59" s="70" t="s">
        <v>135</v>
      </c>
      <c r="B59" s="71"/>
      <c r="C59" s="72"/>
      <c r="D59" s="71"/>
      <c r="E59" s="148">
        <v>55</v>
      </c>
      <c r="F59" s="149"/>
      <c r="G59" s="148">
        <v>36</v>
      </c>
      <c r="H59" s="150"/>
      <c r="I59" s="148">
        <v>55</v>
      </c>
      <c r="J59" s="150"/>
      <c r="K59" s="148">
        <v>36</v>
      </c>
    </row>
    <row r="60" spans="1:11" s="167" customFormat="1" ht="22.5" customHeight="1" x14ac:dyDescent="0.2">
      <c r="A60" s="70" t="s">
        <v>117</v>
      </c>
      <c r="B60" s="71"/>
      <c r="C60" s="72"/>
      <c r="D60" s="71"/>
      <c r="E60" s="161"/>
      <c r="F60" s="149"/>
      <c r="G60" s="161"/>
      <c r="H60" s="150"/>
      <c r="I60" s="148"/>
      <c r="J60" s="150"/>
      <c r="K60" s="148"/>
    </row>
    <row r="61" spans="1:11" s="167" customFormat="1" ht="22.5" customHeight="1" x14ac:dyDescent="0.2">
      <c r="A61" s="70" t="s">
        <v>58</v>
      </c>
      <c r="B61" s="71"/>
      <c r="C61" s="72"/>
      <c r="D61" s="71"/>
      <c r="E61" s="161">
        <v>-5166640</v>
      </c>
      <c r="F61" s="149"/>
      <c r="G61" s="161">
        <v>-14193737</v>
      </c>
      <c r="H61" s="150"/>
      <c r="I61" s="148">
        <v>-5166640</v>
      </c>
      <c r="J61" s="150"/>
      <c r="K61" s="148">
        <v>-14193737</v>
      </c>
    </row>
    <row r="62" spans="1:11" s="167" customFormat="1" ht="22.5" customHeight="1" x14ac:dyDescent="0.2">
      <c r="A62" s="147" t="s">
        <v>143</v>
      </c>
      <c r="B62" s="71"/>
      <c r="C62" s="72"/>
      <c r="D62" s="71"/>
      <c r="E62" s="170"/>
      <c r="F62" s="149"/>
      <c r="G62" s="170"/>
      <c r="H62" s="171"/>
      <c r="I62" s="170"/>
      <c r="J62" s="171"/>
      <c r="K62" s="170"/>
    </row>
    <row r="63" spans="1:11" s="167" customFormat="1" ht="22.5" customHeight="1" x14ac:dyDescent="0.2">
      <c r="A63" s="147" t="s">
        <v>58</v>
      </c>
      <c r="B63" s="71"/>
      <c r="C63" s="72"/>
      <c r="D63" s="71"/>
      <c r="E63" s="148">
        <v>4357762</v>
      </c>
      <c r="F63" s="149"/>
      <c r="G63" s="148">
        <v>14140066</v>
      </c>
      <c r="H63" s="150"/>
      <c r="I63" s="148">
        <v>4357762</v>
      </c>
      <c r="J63" s="150"/>
      <c r="K63" s="148">
        <v>14140066</v>
      </c>
    </row>
    <row r="64" spans="1:11" s="167" customFormat="1" ht="22.5" customHeight="1" x14ac:dyDescent="0.2">
      <c r="A64" s="70" t="s">
        <v>144</v>
      </c>
      <c r="B64" s="71"/>
      <c r="C64" s="72"/>
      <c r="D64" s="71"/>
      <c r="E64" s="148">
        <v>0</v>
      </c>
      <c r="F64" s="149"/>
      <c r="G64" s="148">
        <v>0</v>
      </c>
      <c r="H64" s="150"/>
      <c r="I64" s="148">
        <v>-100000</v>
      </c>
      <c r="J64" s="150"/>
      <c r="K64" s="148">
        <v>0</v>
      </c>
    </row>
    <row r="65" spans="1:11" s="167" customFormat="1" ht="22.5" customHeight="1" x14ac:dyDescent="0.2">
      <c r="A65" s="147" t="s">
        <v>118</v>
      </c>
      <c r="B65" s="71"/>
      <c r="C65" s="72"/>
      <c r="D65" s="71"/>
      <c r="E65" s="148">
        <v>-182104</v>
      </c>
      <c r="F65" s="149"/>
      <c r="G65" s="148">
        <v>-105265</v>
      </c>
      <c r="H65" s="171"/>
      <c r="I65" s="148">
        <v>-181704</v>
      </c>
      <c r="J65" s="171"/>
      <c r="K65" s="148">
        <v>-104972</v>
      </c>
    </row>
    <row r="66" spans="1:11" s="167" customFormat="1" ht="22.5" customHeight="1" x14ac:dyDescent="0.2">
      <c r="A66" s="147" t="s">
        <v>119</v>
      </c>
      <c r="B66" s="71"/>
      <c r="C66" s="72"/>
      <c r="D66" s="71"/>
      <c r="E66" s="148">
        <v>0</v>
      </c>
      <c r="F66" s="149"/>
      <c r="G66" s="148">
        <v>272</v>
      </c>
      <c r="H66" s="171"/>
      <c r="I66" s="148">
        <v>0</v>
      </c>
      <c r="J66" s="171"/>
      <c r="K66" s="148">
        <v>272</v>
      </c>
    </row>
    <row r="67" spans="1:11" s="167" customFormat="1" ht="22.5" customHeight="1" x14ac:dyDescent="0.2">
      <c r="A67" s="147" t="s">
        <v>120</v>
      </c>
      <c r="B67" s="71"/>
      <c r="C67" s="72"/>
      <c r="D67" s="71"/>
      <c r="E67" s="161">
        <v>-50109</v>
      </c>
      <c r="F67" s="149"/>
      <c r="G67" s="161">
        <v>-30670</v>
      </c>
      <c r="H67" s="171"/>
      <c r="I67" s="148">
        <v>-47112</v>
      </c>
      <c r="J67" s="171"/>
      <c r="K67" s="148">
        <v>-28388</v>
      </c>
    </row>
    <row r="68" spans="1:11" s="167" customFormat="1" ht="22.5" customHeight="1" x14ac:dyDescent="0.2">
      <c r="A68" s="164" t="s">
        <v>164</v>
      </c>
      <c r="B68" s="71"/>
      <c r="C68" s="72"/>
      <c r="D68" s="71"/>
      <c r="E68" s="172">
        <f>SUM(E58:E67)</f>
        <v>-996831</v>
      </c>
      <c r="F68" s="149"/>
      <c r="G68" s="172">
        <f>SUM(G58:G67)</f>
        <v>-105452</v>
      </c>
      <c r="H68" s="173"/>
      <c r="I68" s="172">
        <f>SUM(I58:I67)</f>
        <v>-1093438</v>
      </c>
      <c r="J68" s="173"/>
      <c r="K68" s="172">
        <f>SUM(K58:K67)</f>
        <v>-102883</v>
      </c>
    </row>
    <row r="69" spans="1:11" s="167" customFormat="1" ht="12.6" customHeight="1" x14ac:dyDescent="0.2">
      <c r="A69" s="71"/>
      <c r="B69" s="71"/>
      <c r="C69" s="72"/>
      <c r="D69" s="71"/>
      <c r="E69" s="174"/>
      <c r="F69" s="143"/>
      <c r="G69" s="174"/>
      <c r="H69" s="162"/>
      <c r="I69" s="174"/>
      <c r="J69" s="162"/>
      <c r="K69" s="174"/>
    </row>
    <row r="70" spans="1:11" s="167" customFormat="1" ht="22.5" customHeight="1" x14ac:dyDescent="0.2">
      <c r="A70" s="198" t="s">
        <v>121</v>
      </c>
      <c r="B70" s="71"/>
      <c r="C70" s="72"/>
      <c r="D70" s="71"/>
      <c r="E70" s="174"/>
      <c r="F70" s="143"/>
      <c r="G70" s="174"/>
      <c r="H70" s="162"/>
      <c r="I70" s="174"/>
      <c r="J70" s="162"/>
      <c r="K70" s="174"/>
    </row>
    <row r="71" spans="1:11" s="167" customFormat="1" ht="22.5" customHeight="1" x14ac:dyDescent="0.2">
      <c r="A71" s="71" t="s">
        <v>122</v>
      </c>
      <c r="B71" s="71"/>
      <c r="C71" s="72"/>
      <c r="D71" s="71"/>
      <c r="E71" s="176">
        <v>-104886</v>
      </c>
      <c r="F71" s="149"/>
      <c r="G71" s="176">
        <v>-95819</v>
      </c>
      <c r="H71" s="173"/>
      <c r="I71" s="176">
        <v>-104761</v>
      </c>
      <c r="J71" s="173"/>
      <c r="K71" s="176">
        <v>-95199</v>
      </c>
    </row>
    <row r="72" spans="1:11" s="167" customFormat="1" ht="22.5" customHeight="1" x14ac:dyDescent="0.2">
      <c r="A72" s="71" t="s">
        <v>123</v>
      </c>
      <c r="B72" s="71"/>
      <c r="C72" s="72"/>
      <c r="D72" s="71"/>
      <c r="E72" s="176">
        <v>0</v>
      </c>
      <c r="F72" s="149"/>
      <c r="G72" s="176">
        <v>1833448</v>
      </c>
      <c r="H72" s="173"/>
      <c r="I72" s="176">
        <v>0</v>
      </c>
      <c r="J72" s="173"/>
      <c r="K72" s="176">
        <v>1833448</v>
      </c>
    </row>
    <row r="73" spans="1:11" s="167" customFormat="1" ht="22.5" customHeight="1" x14ac:dyDescent="0.2">
      <c r="A73" s="197" t="s">
        <v>165</v>
      </c>
      <c r="B73" s="71"/>
      <c r="C73" s="72"/>
      <c r="D73" s="71"/>
      <c r="E73" s="176">
        <v>0</v>
      </c>
      <c r="F73" s="149"/>
      <c r="G73" s="176">
        <v>62194</v>
      </c>
      <c r="H73" s="173"/>
      <c r="I73" s="176">
        <v>0</v>
      </c>
      <c r="J73" s="173"/>
      <c r="K73" s="176">
        <v>62194</v>
      </c>
    </row>
    <row r="74" spans="1:11" s="167" customFormat="1" ht="22.5" customHeight="1" x14ac:dyDescent="0.2">
      <c r="A74" s="70" t="s">
        <v>166</v>
      </c>
      <c r="B74" s="71"/>
      <c r="C74" s="72"/>
      <c r="D74" s="71"/>
      <c r="E74" s="176">
        <v>-148262</v>
      </c>
      <c r="F74" s="149"/>
      <c r="G74" s="176">
        <v>-149835</v>
      </c>
      <c r="H74" s="173"/>
      <c r="I74" s="176">
        <v>-148262</v>
      </c>
      <c r="J74" s="173"/>
      <c r="K74" s="176">
        <v>-149835</v>
      </c>
    </row>
    <row r="75" spans="1:11" s="167" customFormat="1" ht="22.5" customHeight="1" x14ac:dyDescent="0.2">
      <c r="A75" s="70" t="s">
        <v>178</v>
      </c>
      <c r="B75" s="71"/>
      <c r="C75" s="72">
        <v>9</v>
      </c>
      <c r="D75" s="71"/>
      <c r="E75" s="176">
        <v>-740897</v>
      </c>
      <c r="F75" s="149"/>
      <c r="G75" s="176">
        <v>0</v>
      </c>
      <c r="H75" s="173"/>
      <c r="I75" s="176">
        <v>-740897</v>
      </c>
      <c r="J75" s="173"/>
      <c r="K75" s="176">
        <v>0</v>
      </c>
    </row>
    <row r="76" spans="1:11" s="167" customFormat="1" ht="22.5" customHeight="1" x14ac:dyDescent="0.2">
      <c r="A76" s="175" t="s">
        <v>200</v>
      </c>
      <c r="B76" s="71"/>
      <c r="C76" s="72"/>
      <c r="D76" s="71"/>
      <c r="E76" s="172">
        <f>SUM(E71:E75)</f>
        <v>-994045</v>
      </c>
      <c r="F76" s="149"/>
      <c r="G76" s="172">
        <f>SUM(G71:G75)</f>
        <v>1649988</v>
      </c>
      <c r="H76" s="173"/>
      <c r="I76" s="172">
        <f>SUM(I71:I75)</f>
        <v>-993920</v>
      </c>
      <c r="J76" s="173"/>
      <c r="K76" s="172">
        <f>SUM(K71:K75)</f>
        <v>1650608</v>
      </c>
    </row>
    <row r="77" spans="1:11" s="167" customFormat="1" ht="12.6" customHeight="1" x14ac:dyDescent="0.2">
      <c r="A77" s="71"/>
      <c r="B77" s="71"/>
      <c r="C77" s="72"/>
      <c r="D77" s="71"/>
      <c r="E77" s="177"/>
      <c r="F77" s="149"/>
      <c r="G77" s="177"/>
      <c r="H77" s="173"/>
      <c r="I77" s="177"/>
      <c r="J77" s="173"/>
      <c r="K77" s="177"/>
    </row>
    <row r="78" spans="1:11" s="167" customFormat="1" ht="22.5" customHeight="1" x14ac:dyDescent="0.2">
      <c r="A78" s="175" t="s">
        <v>167</v>
      </c>
      <c r="B78" s="71"/>
      <c r="C78" s="72"/>
      <c r="D78" s="71"/>
      <c r="E78" s="177">
        <f>E76+E68+E47</f>
        <v>-3473</v>
      </c>
      <c r="F78" s="149"/>
      <c r="G78" s="177">
        <f>G76+G68+G47</f>
        <v>-77130</v>
      </c>
      <c r="H78" s="173"/>
      <c r="I78" s="177">
        <f>I76+I68+I47</f>
        <v>-3473</v>
      </c>
      <c r="J78" s="173"/>
      <c r="K78" s="177">
        <f>K76+K68+K47</f>
        <v>-77130</v>
      </c>
    </row>
    <row r="79" spans="1:11" s="167" customFormat="1" ht="22.5" customHeight="1" x14ac:dyDescent="0.2">
      <c r="A79" s="147" t="s">
        <v>124</v>
      </c>
      <c r="B79" s="71"/>
      <c r="C79" s="72"/>
      <c r="D79" s="71"/>
      <c r="E79" s="171">
        <v>535223</v>
      </c>
      <c r="F79" s="149"/>
      <c r="G79" s="171">
        <v>513458</v>
      </c>
      <c r="H79" s="173"/>
      <c r="I79" s="148">
        <v>535223</v>
      </c>
      <c r="J79" s="173"/>
      <c r="K79" s="148">
        <v>513458</v>
      </c>
    </row>
    <row r="80" spans="1:11" s="167" customFormat="1" ht="22.5" customHeight="1" thickBot="1" x14ac:dyDescent="0.25">
      <c r="A80" s="152" t="s">
        <v>136</v>
      </c>
      <c r="B80" s="71"/>
      <c r="C80" s="72"/>
      <c r="D80" s="71"/>
      <c r="E80" s="178">
        <f>SUM(E78:E79)</f>
        <v>531750</v>
      </c>
      <c r="F80" s="149"/>
      <c r="G80" s="178">
        <f>SUM(G78:G79)</f>
        <v>436328</v>
      </c>
      <c r="H80" s="173"/>
      <c r="I80" s="178">
        <f>SUM(I78:I79)</f>
        <v>531750</v>
      </c>
      <c r="J80" s="173"/>
      <c r="K80" s="178">
        <f>SUM(K78:K79)</f>
        <v>436328</v>
      </c>
    </row>
    <row r="81" spans="1:11" s="167" customFormat="1" ht="12.6" customHeight="1" thickTop="1" x14ac:dyDescent="0.2">
      <c r="A81" s="152"/>
      <c r="B81" s="71"/>
      <c r="C81" s="72"/>
      <c r="D81" s="71"/>
      <c r="E81" s="149"/>
      <c r="F81" s="149"/>
      <c r="G81" s="149"/>
      <c r="H81" s="173"/>
      <c r="I81" s="179"/>
      <c r="J81" s="173"/>
      <c r="K81" s="179"/>
    </row>
    <row r="82" spans="1:11" s="167" customFormat="1" ht="22.5" customHeight="1" x14ac:dyDescent="0.2">
      <c r="A82" s="152" t="s">
        <v>125</v>
      </c>
      <c r="B82" s="180"/>
      <c r="C82" s="180"/>
      <c r="D82" s="71"/>
      <c r="E82" s="149"/>
      <c r="F82" s="149"/>
      <c r="G82" s="149"/>
      <c r="H82" s="149"/>
      <c r="I82" s="149"/>
      <c r="J82" s="149"/>
      <c r="K82" s="149"/>
    </row>
    <row r="83" spans="1:11" s="167" customFormat="1" ht="22.5" customHeight="1" x14ac:dyDescent="0.2">
      <c r="A83" s="71" t="s">
        <v>126</v>
      </c>
      <c r="B83" s="180"/>
      <c r="C83" s="180"/>
      <c r="D83" s="71"/>
      <c r="E83" s="149"/>
      <c r="F83" s="149"/>
      <c r="G83" s="149"/>
      <c r="H83" s="149"/>
      <c r="I83" s="149"/>
      <c r="J83" s="149"/>
      <c r="K83" s="149"/>
    </row>
    <row r="84" spans="1:11" s="167" customFormat="1" ht="22.5" customHeight="1" x14ac:dyDescent="0.2">
      <c r="A84" s="295" t="s">
        <v>201</v>
      </c>
      <c r="B84" s="295"/>
      <c r="C84" s="180"/>
      <c r="D84" s="71"/>
      <c r="E84" s="149"/>
      <c r="F84" s="149"/>
      <c r="G84" s="149"/>
      <c r="H84" s="149"/>
      <c r="I84" s="149"/>
      <c r="K84" s="149"/>
    </row>
    <row r="85" spans="1:11" s="167" customFormat="1" ht="22.5" customHeight="1" x14ac:dyDescent="0.2">
      <c r="A85" s="71" t="s">
        <v>145</v>
      </c>
      <c r="B85" s="180"/>
      <c r="C85" s="180"/>
      <c r="D85" s="71"/>
      <c r="E85" s="181">
        <v>2996</v>
      </c>
      <c r="F85" s="181"/>
      <c r="G85" s="181">
        <v>3626</v>
      </c>
      <c r="H85" s="181"/>
      <c r="I85" s="181">
        <v>2996</v>
      </c>
      <c r="J85" s="181"/>
      <c r="K85" s="181">
        <v>3626</v>
      </c>
    </row>
    <row r="86" spans="1:11" s="167" customFormat="1" ht="22.5" customHeight="1" x14ac:dyDescent="0.2">
      <c r="A86" s="295" t="s">
        <v>202</v>
      </c>
      <c r="B86" s="295"/>
      <c r="C86" s="180"/>
      <c r="D86" s="71"/>
      <c r="E86" s="181"/>
      <c r="F86" s="181"/>
      <c r="G86" s="181"/>
      <c r="H86" s="181"/>
      <c r="I86" s="181"/>
      <c r="J86" s="181"/>
      <c r="K86" s="181"/>
    </row>
    <row r="87" spans="1:11" s="167" customFormat="1" ht="22.5" customHeight="1" x14ac:dyDescent="0.2">
      <c r="A87" s="71" t="s">
        <v>145</v>
      </c>
      <c r="B87" s="180"/>
      <c r="C87" s="180"/>
      <c r="D87" s="71"/>
      <c r="E87" s="181">
        <v>18</v>
      </c>
      <c r="F87" s="181"/>
      <c r="G87" s="181">
        <v>-16</v>
      </c>
      <c r="H87" s="181"/>
      <c r="I87" s="181">
        <v>18</v>
      </c>
      <c r="J87" s="181"/>
      <c r="K87" s="181">
        <v>-16</v>
      </c>
    </row>
    <row r="88" spans="1:11" s="167" customFormat="1" ht="22.5" customHeight="1" x14ac:dyDescent="0.2">
      <c r="A88" s="71" t="s">
        <v>203</v>
      </c>
      <c r="B88" s="180"/>
      <c r="C88" s="180"/>
      <c r="D88" s="71"/>
      <c r="E88" s="181"/>
      <c r="F88" s="181"/>
      <c r="G88" s="181"/>
      <c r="H88" s="181"/>
      <c r="I88" s="181"/>
      <c r="J88" s="181"/>
      <c r="K88" s="181"/>
    </row>
    <row r="89" spans="1:11" s="167" customFormat="1" ht="22.5" customHeight="1" x14ac:dyDescent="0.2">
      <c r="A89" s="71" t="s">
        <v>146</v>
      </c>
      <c r="B89" s="180"/>
      <c r="C89" s="180"/>
      <c r="D89" s="71"/>
      <c r="E89" s="181">
        <v>-627</v>
      </c>
      <c r="F89" s="181"/>
      <c r="G89" s="181">
        <v>36507</v>
      </c>
      <c r="H89" s="181"/>
      <c r="I89" s="181">
        <v>-627</v>
      </c>
      <c r="J89" s="181"/>
      <c r="K89" s="181">
        <v>36507</v>
      </c>
    </row>
    <row r="90" spans="1:11" ht="22.5" customHeight="1" x14ac:dyDescent="0.45">
      <c r="A90" s="295" t="s">
        <v>147</v>
      </c>
      <c r="B90" s="295"/>
      <c r="C90" s="11"/>
      <c r="D90" s="20"/>
      <c r="E90" s="171">
        <v>97209</v>
      </c>
      <c r="F90" s="49"/>
      <c r="G90" s="171">
        <v>97106</v>
      </c>
      <c r="H90" s="182"/>
      <c r="I90" s="171">
        <v>97209</v>
      </c>
      <c r="J90" s="49"/>
      <c r="K90" s="171">
        <v>97106</v>
      </c>
    </row>
    <row r="91" spans="1:11" s="167" customFormat="1" ht="22.5" customHeight="1" x14ac:dyDescent="0.2">
      <c r="A91" s="147" t="s">
        <v>148</v>
      </c>
      <c r="B91" s="71"/>
      <c r="C91" s="72"/>
      <c r="D91" s="71"/>
      <c r="E91" s="171">
        <v>-446</v>
      </c>
      <c r="F91" s="149"/>
      <c r="G91" s="171">
        <v>-1153</v>
      </c>
      <c r="H91" s="171"/>
      <c r="I91" s="158">
        <v>-417</v>
      </c>
      <c r="J91" s="171"/>
      <c r="K91" s="158">
        <v>-1146</v>
      </c>
    </row>
    <row r="92" spans="1:11" ht="22.5" customHeight="1" x14ac:dyDescent="0.4">
      <c r="A92" s="147" t="s">
        <v>204</v>
      </c>
      <c r="E92" s="184">
        <v>178</v>
      </c>
      <c r="F92" s="185"/>
      <c r="G92" s="184">
        <v>-746</v>
      </c>
      <c r="H92" s="185"/>
      <c r="I92" s="158">
        <v>0</v>
      </c>
      <c r="J92" s="185"/>
      <c r="K92" s="158">
        <v>0</v>
      </c>
    </row>
  </sheetData>
  <mergeCells count="17">
    <mergeCell ref="E4:G4"/>
    <mergeCell ref="I4:K4"/>
    <mergeCell ref="E5:H5"/>
    <mergeCell ref="I5:K5"/>
    <mergeCell ref="E6:G6"/>
    <mergeCell ref="I6:K6"/>
    <mergeCell ref="E56:K56"/>
    <mergeCell ref="A84:B84"/>
    <mergeCell ref="A86:B86"/>
    <mergeCell ref="A90:B90"/>
    <mergeCell ref="E8:K8"/>
    <mergeCell ref="E52:G52"/>
    <mergeCell ref="I52:K52"/>
    <mergeCell ref="E53:H53"/>
    <mergeCell ref="I53:K53"/>
    <mergeCell ref="E54:G54"/>
    <mergeCell ref="I54:K54"/>
  </mergeCells>
  <pageMargins left="0.7" right="0.7" top="0.48" bottom="0.55000000000000004" header="0.5" footer="0.5"/>
  <pageSetup paperSize="9" scale="67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9EE90-71D3-4DFC-BEDD-EDD23AC30AC6}">
  <ds:schemaRefs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D26D5333-15E4-4C04-9CDB-EE863932F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0485DA-4647-48F0-9758-7DDD1525D5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BS-3-4</vt:lpstr>
      <vt:lpstr>PL3 5-6</vt:lpstr>
      <vt:lpstr>PL9 7-8</vt:lpstr>
      <vt:lpstr>SE_Conso 9</vt:lpstr>
      <vt:lpstr>SE_Conso 10</vt:lpstr>
      <vt:lpstr>SE_Bank 11</vt:lpstr>
      <vt:lpstr>SE_Bank 12</vt:lpstr>
      <vt:lpstr>CF 13-14</vt:lpstr>
      <vt:lpstr>'CF 13-14'!Print_Area</vt:lpstr>
      <vt:lpstr>'PL3 5-6'!Print_Area</vt:lpstr>
      <vt:lpstr>'PL9 7-8'!Print_Area</vt:lpstr>
      <vt:lpstr>'SE_Bank 11'!Print_Area</vt:lpstr>
      <vt:lpstr>'SE_Bank 12'!Print_Area</vt:lpstr>
      <vt:lpstr>'SE_Conso 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Pongsapak, Punchasutthi</dc:creator>
  <cp:lastModifiedBy>Auranee Thanomsinsap</cp:lastModifiedBy>
  <cp:lastPrinted>2025-11-11T07:11:26Z</cp:lastPrinted>
  <dcterms:created xsi:type="dcterms:W3CDTF">2022-05-03T08:04:02Z</dcterms:created>
  <dcterms:modified xsi:type="dcterms:W3CDTF">2025-11-13T09:50:15Z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