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9. Sep 25\FS\Reviewed\"/>
    </mc:Choice>
  </mc:AlternateContent>
  <xr:revisionPtr revIDLastSave="0" documentId="13_ncr:1_{796B5111-4DE6-4345-9ECE-E3D9175951D4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-2-3" sheetId="28" r:id="rId1"/>
    <sheet name="PL3 4-5" sheetId="8" r:id="rId2"/>
    <sheet name="PL9 6-7" sheetId="25" r:id="rId3"/>
    <sheet name="SE_Conso 8" sheetId="29" r:id="rId4"/>
    <sheet name="SE_Conso 9" sheetId="26" r:id="rId5"/>
    <sheet name="SE_Bank 10" sheetId="30" r:id="rId6"/>
    <sheet name="SE_Bank 11" sheetId="27" r:id="rId7"/>
    <sheet name="CF 12-13" sheetId="24" r:id="rId8"/>
  </sheets>
  <definedNames>
    <definedName name="_xlnm.Print_Area" localSheetId="0">'BS-2-3'!$A$1:$K$68</definedName>
    <definedName name="_xlnm.Print_Area" localSheetId="7">'CF 12-13'!$A$1:$J$95</definedName>
    <definedName name="_xlnm.Print_Area" localSheetId="1">'PL3 4-5'!$A$1:$K$81</definedName>
    <definedName name="_xlnm.Print_Area" localSheetId="2">'PL9 6-7'!$A$1:$K$80</definedName>
    <definedName name="_xlnm.Print_Area" localSheetId="5">'SE_Bank 10'!$A$1:$Z$27</definedName>
    <definedName name="_xlnm.Print_Area" localSheetId="6">'SE_Bank 11'!$A$1:$Z$28</definedName>
    <definedName name="_xlnm.Print_Area" localSheetId="3">'SE_Conso 8'!$A$1:$Z$26</definedName>
    <definedName name="Z_8E543494_CF83_4029_A6EF_3B6D8983F146_.wvu.PrintArea" localSheetId="1" hidden="1">'PL3 4-5'!#REF!</definedName>
    <definedName name="Z_8E543494_CF83_4029_A6EF_3B6D8983F146_.wvu.PrintArea" localSheetId="2" hidden="1">'PL9 6-7'!#REF!</definedName>
    <definedName name="Z_8E543494_CF83_4029_A6EF_3B6D8983F146_.wvu.Rows" localSheetId="1" hidden="1">'PL3 4-5'!#REF!</definedName>
    <definedName name="Z_8E543494_CF83_4029_A6EF_3B6D8983F146_.wvu.Rows" localSheetId="2" hidden="1">'PL9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5" l="1"/>
  <c r="K21" i="25"/>
  <c r="I21" i="25"/>
  <c r="E21" i="25"/>
  <c r="E21" i="8"/>
  <c r="K21" i="8"/>
  <c r="I21" i="8"/>
  <c r="G21" i="8"/>
  <c r="J79" i="24"/>
  <c r="J71" i="24"/>
  <c r="J34" i="24"/>
  <c r="J48" i="24" s="1"/>
  <c r="F79" i="24"/>
  <c r="F71" i="24"/>
  <c r="F34" i="24"/>
  <c r="F48" i="24" s="1"/>
  <c r="V24" i="30"/>
  <c r="V26" i="30" s="1"/>
  <c r="R24" i="30"/>
  <c r="R26" i="30" s="1"/>
  <c r="P24" i="30"/>
  <c r="P26" i="30" s="1"/>
  <c r="N24" i="30"/>
  <c r="N26" i="30" s="1"/>
  <c r="L24" i="30"/>
  <c r="J24" i="30"/>
  <c r="H24" i="30"/>
  <c r="F24" i="30"/>
  <c r="T23" i="30"/>
  <c r="T24" i="30" s="1"/>
  <c r="T22" i="30"/>
  <c r="X19" i="30"/>
  <c r="V19" i="30"/>
  <c r="R19" i="30"/>
  <c r="P19" i="30"/>
  <c r="N19" i="30"/>
  <c r="L19" i="30"/>
  <c r="J19" i="30"/>
  <c r="H19" i="30"/>
  <c r="F19" i="30"/>
  <c r="T18" i="30"/>
  <c r="T15" i="30"/>
  <c r="Z15" i="30" s="1"/>
  <c r="V24" i="29"/>
  <c r="R24" i="29"/>
  <c r="P24" i="29"/>
  <c r="P26" i="29" s="1"/>
  <c r="N24" i="29"/>
  <c r="N26" i="29" s="1"/>
  <c r="L24" i="29"/>
  <c r="J24" i="29"/>
  <c r="H24" i="29"/>
  <c r="F24" i="29"/>
  <c r="T23" i="29"/>
  <c r="Z23" i="29" s="1"/>
  <c r="T22" i="29"/>
  <c r="X19" i="29"/>
  <c r="V19" i="29"/>
  <c r="V26" i="29" s="1"/>
  <c r="R19" i="29"/>
  <c r="P19" i="29"/>
  <c r="N19" i="29"/>
  <c r="L19" i="29"/>
  <c r="J19" i="29"/>
  <c r="H19" i="29"/>
  <c r="F19" i="29"/>
  <c r="T18" i="29"/>
  <c r="Z18" i="29" s="1"/>
  <c r="T15" i="29"/>
  <c r="Z15" i="29" s="1"/>
  <c r="F26" i="29" l="1"/>
  <c r="H26" i="29"/>
  <c r="J26" i="29"/>
  <c r="L26" i="29"/>
  <c r="T24" i="29"/>
  <c r="F81" i="24"/>
  <c r="F83" i="24" s="1"/>
  <c r="J81" i="24"/>
  <c r="J83" i="24" s="1"/>
  <c r="T19" i="30"/>
  <c r="L26" i="30"/>
  <c r="H26" i="30"/>
  <c r="J26" i="30"/>
  <c r="R26" i="29"/>
  <c r="F26" i="30"/>
  <c r="T26" i="30"/>
  <c r="Z18" i="30"/>
  <c r="Z19" i="30" s="1"/>
  <c r="Z23" i="30"/>
  <c r="Z19" i="29"/>
  <c r="T19" i="29"/>
  <c r="T26" i="29" l="1"/>
  <c r="K61" i="25"/>
  <c r="K54" i="25"/>
  <c r="K31" i="25"/>
  <c r="K14" i="25"/>
  <c r="K11" i="25"/>
  <c r="K24" i="25" s="1"/>
  <c r="G61" i="25"/>
  <c r="G54" i="25"/>
  <c r="G31" i="25"/>
  <c r="G14" i="25"/>
  <c r="G11" i="25"/>
  <c r="G24" i="25" s="1"/>
  <c r="K59" i="8"/>
  <c r="K52" i="8"/>
  <c r="K31" i="8"/>
  <c r="K14" i="8"/>
  <c r="K11" i="8"/>
  <c r="G59" i="8"/>
  <c r="G52" i="8"/>
  <c r="G31" i="8"/>
  <c r="G14" i="8"/>
  <c r="G11" i="8"/>
  <c r="G24" i="8" s="1"/>
  <c r="K52" i="28"/>
  <c r="I52" i="28"/>
  <c r="G52" i="28"/>
  <c r="E52" i="28"/>
  <c r="K38" i="28"/>
  <c r="K53" i="28" s="1"/>
  <c r="I38" i="28"/>
  <c r="G38" i="28"/>
  <c r="E38" i="28"/>
  <c r="K20" i="28"/>
  <c r="I20" i="28"/>
  <c r="G20" i="28"/>
  <c r="E20" i="28"/>
  <c r="K24" i="8" l="1"/>
  <c r="K33" i="8" s="1"/>
  <c r="K35" i="8" s="1"/>
  <c r="G53" i="28"/>
  <c r="I53" i="28"/>
  <c r="G63" i="25"/>
  <c r="G33" i="8"/>
  <c r="G35" i="8" s="1"/>
  <c r="G62" i="8" s="1"/>
  <c r="G61" i="8"/>
  <c r="G33" i="25"/>
  <c r="G35" i="25" s="1"/>
  <c r="K33" i="25"/>
  <c r="K35" i="25" s="1"/>
  <c r="K63" i="25"/>
  <c r="K61" i="8"/>
  <c r="E53" i="28"/>
  <c r="E54" i="25"/>
  <c r="X25" i="27"/>
  <c r="V25" i="27"/>
  <c r="R25" i="27"/>
  <c r="P25" i="27"/>
  <c r="P27" i="27" s="1"/>
  <c r="N25" i="27"/>
  <c r="N27" i="27" s="1"/>
  <c r="L25" i="27"/>
  <c r="J25" i="27"/>
  <c r="H25" i="27"/>
  <c r="F25" i="27"/>
  <c r="T24" i="27"/>
  <c r="Z24" i="27" s="1"/>
  <c r="T23" i="27"/>
  <c r="X20" i="27"/>
  <c r="X27" i="27" s="1"/>
  <c r="V20" i="27"/>
  <c r="R20" i="27"/>
  <c r="R27" i="27" s="1"/>
  <c r="P20" i="27"/>
  <c r="N20" i="27"/>
  <c r="L20" i="27"/>
  <c r="J20" i="27"/>
  <c r="H20" i="27"/>
  <c r="F20" i="27"/>
  <c r="F27" i="27" s="1"/>
  <c r="T19" i="27"/>
  <c r="Z19" i="27" s="1"/>
  <c r="T18" i="27"/>
  <c r="P25" i="26"/>
  <c r="R25" i="26"/>
  <c r="L25" i="26"/>
  <c r="J25" i="26"/>
  <c r="F25" i="26"/>
  <c r="X25" i="26"/>
  <c r="T18" i="26"/>
  <c r="Z18" i="26" s="1"/>
  <c r="X20" i="26"/>
  <c r="V20" i="26"/>
  <c r="R20" i="26"/>
  <c r="P20" i="26"/>
  <c r="N20" i="26"/>
  <c r="L20" i="26"/>
  <c r="J20" i="26"/>
  <c r="H20" i="26"/>
  <c r="F20" i="26"/>
  <c r="T15" i="26"/>
  <c r="Z15" i="26" s="1"/>
  <c r="E52" i="8"/>
  <c r="I52" i="8"/>
  <c r="I59" i="8"/>
  <c r="L27" i="27" l="1"/>
  <c r="V27" i="27"/>
  <c r="P27" i="26"/>
  <c r="G64" i="25"/>
  <c r="K64" i="25"/>
  <c r="K62" i="8"/>
  <c r="J27" i="27"/>
  <c r="H27" i="27"/>
  <c r="T25" i="27"/>
  <c r="T20" i="27"/>
  <c r="I61" i="8"/>
  <c r="Z23" i="27"/>
  <c r="Z25" i="27" s="1"/>
  <c r="Z18" i="27"/>
  <c r="Z20" i="27" s="1"/>
  <c r="I54" i="25" l="1"/>
  <c r="V25" i="26" l="1"/>
  <c r="H25" i="26"/>
  <c r="T15" i="27"/>
  <c r="N25" i="26"/>
  <c r="T24" i="26"/>
  <c r="Z24" i="26" s="1"/>
  <c r="T23" i="26"/>
  <c r="Z23" i="26" s="1"/>
  <c r="T19" i="26"/>
  <c r="V27" i="26"/>
  <c r="J27" i="26"/>
  <c r="I61" i="25"/>
  <c r="E61" i="25"/>
  <c r="I31" i="25"/>
  <c r="E31" i="25"/>
  <c r="I14" i="25"/>
  <c r="E14" i="25"/>
  <c r="I11" i="25"/>
  <c r="E11" i="25"/>
  <c r="E59" i="8"/>
  <c r="E61" i="8" s="1"/>
  <c r="I24" i="25" l="1"/>
  <c r="I33" i="25" s="1"/>
  <c r="H11" i="24" s="1"/>
  <c r="E24" i="25"/>
  <c r="E33" i="25" s="1"/>
  <c r="D11" i="24" s="1"/>
  <c r="Z19" i="26"/>
  <c r="Z20" i="26" s="1"/>
  <c r="T20" i="26"/>
  <c r="Z15" i="27"/>
  <c r="Z27" i="27" s="1"/>
  <c r="T27" i="27"/>
  <c r="Z25" i="26"/>
  <c r="T25" i="26"/>
  <c r="F27" i="26"/>
  <c r="L27" i="26"/>
  <c r="N27" i="26"/>
  <c r="R27" i="26"/>
  <c r="X27" i="26"/>
  <c r="H27" i="26"/>
  <c r="I63" i="25"/>
  <c r="E63" i="25"/>
  <c r="T27" i="26" l="1"/>
  <c r="Z27" i="26"/>
  <c r="I35" i="25"/>
  <c r="X22" i="30" s="1"/>
  <c r="E35" i="25"/>
  <c r="X22" i="29" s="1"/>
  <c r="X24" i="30" l="1"/>
  <c r="X26" i="30" s="1"/>
  <c r="Z22" i="30"/>
  <c r="Z24" i="30" s="1"/>
  <c r="Z26" i="30" s="1"/>
  <c r="X24" i="29"/>
  <c r="X26" i="29" s="1"/>
  <c r="Z22" i="29"/>
  <c r="Z24" i="29" s="1"/>
  <c r="Z26" i="29" s="1"/>
  <c r="I64" i="25"/>
  <c r="E64" i="25"/>
  <c r="H71" i="24" l="1"/>
  <c r="I31" i="8"/>
  <c r="E31" i="8"/>
  <c r="I14" i="8"/>
  <c r="E14" i="8"/>
  <c r="I11" i="8"/>
  <c r="E11" i="8"/>
  <c r="E24" i="8" s="1"/>
  <c r="I24" i="8" l="1"/>
  <c r="I33" i="8" s="1"/>
  <c r="I35" i="8" s="1"/>
  <c r="I62" i="8" s="1"/>
  <c r="E33" i="8"/>
  <c r="E35" i="8" s="1"/>
  <c r="E62" i="8" s="1"/>
  <c r="H79" i="24"/>
  <c r="D79" i="24"/>
  <c r="D71" i="24"/>
  <c r="H34" i="24"/>
  <c r="H48" i="24" s="1"/>
  <c r="D34" i="24"/>
  <c r="D48" i="24" s="1"/>
  <c r="D81" i="24" l="1"/>
  <c r="D83" i="24" s="1"/>
  <c r="H81" i="24"/>
  <c r="H83" i="24" s="1"/>
</calcChain>
</file>

<file path=xl/sharedStrings.xml><?xml version="1.0" encoding="utf-8"?>
<sst xmlns="http://schemas.openxmlformats.org/spreadsheetml/2006/main" count="501" uniqueCount="210">
  <si>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</si>
  <si>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</si>
  <si>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</si>
  <si>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</si>
  <si>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</si>
  <si>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</si>
  <si>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</si>
  <si>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</si>
  <si>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</si>
  <si>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</si>
  <si>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</si>
  <si>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</si>
  <si>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</si>
  <si>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</si>
  <si>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</si>
  <si>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</si>
  <si>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</si>
  <si>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</si>
  <si>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</si>
  <si>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</si>
  <si>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Provisions</t>
  </si>
  <si>
    <t>Other liabilities</t>
  </si>
  <si>
    <t>Total liabilities</t>
  </si>
  <si>
    <t>Equity</t>
  </si>
  <si>
    <t xml:space="preserve">Share capital </t>
  </si>
  <si>
    <t xml:space="preserve">   Issued and paid-up share capital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</si>
  <si>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</si>
  <si>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</si>
  <si>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</si>
  <si>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</si>
  <si>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</si>
  <si>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</si>
  <si>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</si>
  <si>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</si>
  <si>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</si>
  <si>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</si>
  <si>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</si>
  <si>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</si>
  <si>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</si>
  <si>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</si>
  <si>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</si>
  <si>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</si>
  <si>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</si>
  <si>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</si>
  <si>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</si>
  <si>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</si>
  <si>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</si>
  <si>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</si>
  <si>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</si>
  <si>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</si>
  <si>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</si>
  <si>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</si>
  <si>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Other comprehensive income</t>
  </si>
  <si>
    <t>Items that will be reclassified subsequently to profit or loss</t>
  </si>
  <si>
    <t>Earnings per share</t>
  </si>
  <si>
    <t>Mr. Winyou Chaiyawan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</si>
  <si>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</si>
  <si>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</si>
  <si>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</si>
  <si>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</si>
  <si>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</si>
  <si>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</si>
  <si>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</si>
  <si>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</si>
  <si>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</si>
  <si>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</si>
  <si>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</si>
  <si>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</si>
  <si>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</si>
  <si>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</si>
  <si>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</si>
  <si>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</si>
  <si>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</si>
  <si>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Contributions by owners of the Bank</t>
  </si>
  <si>
    <t>Total contributions by owners of the Bank</t>
  </si>
  <si>
    <t xml:space="preserve">   Other comprehensive income</t>
  </si>
  <si>
    <t>Cash flows from operating activities</t>
  </si>
  <si>
    <t xml:space="preserve">Adjustments to reconcile profit from operations before </t>
  </si>
  <si>
    <t>Loans to customers</t>
  </si>
  <si>
    <t>Properties for sale</t>
  </si>
  <si>
    <t>Other assets</t>
  </si>
  <si>
    <t xml:space="preserve">Deposits </t>
  </si>
  <si>
    <t>Cash flows from investing activities</t>
  </si>
  <si>
    <t xml:space="preserve">Interest received  </t>
  </si>
  <si>
    <t>Cash flows from financing activities</t>
  </si>
  <si>
    <t xml:space="preserve">Cash at 1 January </t>
  </si>
  <si>
    <t>Supplementary disclosures of cash flow information</t>
  </si>
  <si>
    <t>Non-cash transactions:</t>
  </si>
  <si>
    <t xml:space="preserve">   Increase in properties for sale due to debts settlement</t>
  </si>
  <si>
    <t>at fair value through other comprehensive income</t>
  </si>
  <si>
    <t>designated at</t>
  </si>
  <si>
    <t>Statements of changes in equity (Unaudited)</t>
  </si>
  <si>
    <t xml:space="preserve">Statements of cash flows (Unaudited) </t>
  </si>
  <si>
    <t>Statements of profit or loss and other comprehensive income (Unaudited)</t>
  </si>
  <si>
    <t>Total comprehensive income for the period</t>
  </si>
  <si>
    <t>Comprehensive income for the period</t>
  </si>
  <si>
    <t xml:space="preserve">Three-month periods ended </t>
  </si>
  <si>
    <t>-</t>
  </si>
  <si>
    <t>Items that will not be reclassified subsequently to profit or loss</t>
  </si>
  <si>
    <t>Exercise of stock options</t>
  </si>
  <si>
    <t>Intangible assets, net</t>
  </si>
  <si>
    <t>Premium on share capital</t>
  </si>
  <si>
    <t xml:space="preserve">Premises and equipment, net </t>
  </si>
  <si>
    <t>Debt issued and borrowings</t>
  </si>
  <si>
    <t xml:space="preserve">   Authorised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</si>
  <si>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</si>
  <si>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</si>
  <si>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Total other comprehensive income, net </t>
  </si>
  <si>
    <t>Total comprehensive income</t>
  </si>
  <si>
    <t xml:space="preserve">   Net profit</t>
  </si>
  <si>
    <t>Net profit</t>
  </si>
  <si>
    <t xml:space="preserve">   Depreciation and amortisation</t>
  </si>
  <si>
    <t>Profit from operations before changes in operating assets and liabilities</t>
  </si>
  <si>
    <t xml:space="preserve">   Provision for employee benefits </t>
  </si>
  <si>
    <t xml:space="preserve">   Contract liabilities</t>
  </si>
  <si>
    <t xml:space="preserve">   Net interest income</t>
  </si>
  <si>
    <t xml:space="preserve">   Interest received</t>
  </si>
  <si>
    <t xml:space="preserve">   Interest paid</t>
  </si>
  <si>
    <t xml:space="preserve">   Income tax paid</t>
  </si>
  <si>
    <t xml:space="preserve">   measured at fair value through other comprehensive income</t>
  </si>
  <si>
    <t xml:space="preserve">      other comprehensive income</t>
  </si>
  <si>
    <t xml:space="preserve">      fair value through other comprehensive income</t>
  </si>
  <si>
    <t xml:space="preserve">   other comprehensive income</t>
  </si>
  <si>
    <t>Acquisition of premises and equipment</t>
  </si>
  <si>
    <t>Acquisition of intangible assets</t>
  </si>
  <si>
    <t>Payment of lease liabilities</t>
  </si>
  <si>
    <t>Proceeds from issuing share capital</t>
  </si>
  <si>
    <t>investments in</t>
  </si>
  <si>
    <t>Income tax relating to components of other comprehensive income</t>
  </si>
  <si>
    <t xml:space="preserve">   income tax to net cash receipts (payments) from operating activities</t>
  </si>
  <si>
    <t xml:space="preserve">   Expected credit loss</t>
  </si>
  <si>
    <t xml:space="preserve">   Provision for dismantling of leasehold improvement</t>
  </si>
  <si>
    <t xml:space="preserve">   Gains on disposal of premises and equipment</t>
  </si>
  <si>
    <t xml:space="preserve">   Gains on write-off of right-of-use assets and lease liabilities</t>
  </si>
  <si>
    <t>Gains on investments, net</t>
  </si>
  <si>
    <t>Proceeds from disposal of premises and equipment</t>
  </si>
  <si>
    <t xml:space="preserve">      1,234,839,222 ordinary shares of Baht 5 each</t>
  </si>
  <si>
    <t>30 September</t>
  </si>
  <si>
    <t xml:space="preserve">30 September </t>
  </si>
  <si>
    <t>Net fees and service expenses</t>
  </si>
  <si>
    <t>Gains on investment, net</t>
  </si>
  <si>
    <t xml:space="preserve">    </t>
  </si>
  <si>
    <t>will be reclassified subsequently to profit or loss</t>
  </si>
  <si>
    <t>will not be reclassified subsequently to profit or loss</t>
  </si>
  <si>
    <t xml:space="preserve">Nine-month periods ended </t>
  </si>
  <si>
    <t>Premium on</t>
  </si>
  <si>
    <t>Provision for employee benefits paid</t>
  </si>
  <si>
    <t>Dividend received</t>
  </si>
  <si>
    <t xml:space="preserve">Thai Credit Bank Public Company Limited and its Subsidiary </t>
  </si>
  <si>
    <t>cash flow hedges</t>
  </si>
  <si>
    <t xml:space="preserve">   Decrease in payable for acquisition of equipment</t>
  </si>
  <si>
    <t>Total other comprehensive income, net</t>
  </si>
  <si>
    <t xml:space="preserve">   Dividend income</t>
  </si>
  <si>
    <t>Gains on cash flow hedges</t>
  </si>
  <si>
    <t>Cash at 30 September</t>
  </si>
  <si>
    <t>Losses on investments in equity instruments designated</t>
  </si>
  <si>
    <t>Proceeds from disposal and redemption of investments</t>
  </si>
  <si>
    <t>Acquisition of investments in subsidiary</t>
  </si>
  <si>
    <t>Derivative liabilities</t>
  </si>
  <si>
    <t>Balance at 1 January 2024</t>
  </si>
  <si>
    <t>Balance at 30 September 2024</t>
  </si>
  <si>
    <t>Issue of ordinary shares</t>
  </si>
  <si>
    <t>Other</t>
  </si>
  <si>
    <t>equity interest</t>
  </si>
  <si>
    <t>(Losses) gains on</t>
  </si>
  <si>
    <t xml:space="preserve">   Net amortisation of discount on investments</t>
  </si>
  <si>
    <t>Increase (decrease) in operating liabilities</t>
  </si>
  <si>
    <t xml:space="preserve">Acquisition of investments measured at fair value through </t>
  </si>
  <si>
    <t>Net cash used in investing activities</t>
  </si>
  <si>
    <t>Proceeds from exercising of stock options</t>
  </si>
  <si>
    <t>Interest paid for long-term borrowings and subordinated debentures</t>
  </si>
  <si>
    <t xml:space="preserve">Net decrease in cash </t>
  </si>
  <si>
    <t>Deferred tax assets, net</t>
  </si>
  <si>
    <t>Gains (losses) on</t>
  </si>
  <si>
    <t>Decrease (increase) in operating assets</t>
  </si>
  <si>
    <t>Thai Credit Bank Public Company Limited and its Subsidiary</t>
  </si>
  <si>
    <t>Financial assets measured at fair value through profit or loss</t>
  </si>
  <si>
    <t xml:space="preserve">           Mr. Winyou Chaiyawan</t>
  </si>
  <si>
    <t>Balance at 1 January 2025</t>
  </si>
  <si>
    <t>Balance at 30 September 2025</t>
  </si>
  <si>
    <t>Distributions to owners of the Bank</t>
  </si>
  <si>
    <t>Dividend paid</t>
  </si>
  <si>
    <t>Total distributions to owners of the Bank</t>
  </si>
  <si>
    <t>Gains on</t>
  </si>
  <si>
    <t>Losses on</t>
  </si>
  <si>
    <t xml:space="preserve">       at fair value through profit or loss</t>
  </si>
  <si>
    <t xml:space="preserve">   Losses on impairment of properties for sale</t>
  </si>
  <si>
    <t xml:space="preserve">   Gains on investments</t>
  </si>
  <si>
    <t xml:space="preserve">   Net gains on fair value changes on financial assets measured</t>
  </si>
  <si>
    <t xml:space="preserve">Total net gains (losses) on financial instruments measured </t>
  </si>
  <si>
    <t xml:space="preserve">    at fair value through profit or loss</t>
  </si>
  <si>
    <t xml:space="preserve">Net gains (losses) on financial instruments measured </t>
  </si>
  <si>
    <t>(Unaudited)</t>
  </si>
  <si>
    <t>7, 12</t>
  </si>
  <si>
    <t xml:space="preserve">    Net gains on fair value changes on financial assets measured</t>
  </si>
  <si>
    <t>Nine-month period ended 30 September 2025</t>
  </si>
  <si>
    <t>Nine-month period ended 30 September 2024</t>
  </si>
  <si>
    <t xml:space="preserve">    Losses on foreign exchange transactions, net</t>
  </si>
  <si>
    <t xml:space="preserve">Gains on investments in debt instruments </t>
  </si>
  <si>
    <t>(Losses) gains on cash flow hedges</t>
  </si>
  <si>
    <t xml:space="preserve">   Losses on foreign exchange transactions</t>
  </si>
  <si>
    <t>Gains (losses) on investments in equity instruments designated</t>
  </si>
  <si>
    <t xml:space="preserve">   Losses on write-off of premises and equipment</t>
  </si>
  <si>
    <t>Net cash from (used in) operating activities</t>
  </si>
  <si>
    <t>Net cash (used in) from financing activities</t>
  </si>
  <si>
    <t xml:space="preserve">   Gains on investments in debt instruments at fair value through</t>
  </si>
  <si>
    <t xml:space="preserve">   Gains (losses) on investments in equity instruments designated at </t>
  </si>
  <si>
    <t xml:space="preserve">   (Losses) gains on cash flow hedges</t>
  </si>
  <si>
    <t xml:space="preserve">   Increase (decrease) in payable for acquisition of intangible assets</t>
  </si>
  <si>
    <t xml:space="preserve">   (Gains) losses on disposal of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</si>
</sst>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</numFmts>
  <fonts count="41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3"/>
      <color rgb="FFFF0000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sz val="17"/>
      <name val="Angsana New"/>
      <family val="1"/>
    </font>
    <font>
      <sz val="16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195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right"/>
    </xf>
    <xf numFmtId="192" fontId="3" fillId="0" borderId="0" xfId="10" applyNumberFormat="1" applyFont="1"/>
    <xf numFmtId="188" fontId="3" fillId="0" borderId="0" xfId="10" applyNumberFormat="1" applyFont="1"/>
    <xf numFmtId="192" fontId="5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189" fontId="22" fillId="0" borderId="0" xfId="10" applyNumberFormat="1" applyFont="1"/>
    <xf numFmtId="0" fontId="24" fillId="0" borderId="0" xfId="10" applyFont="1"/>
    <xf numFmtId="0" fontId="20" fillId="0" borderId="0" xfId="10" applyFont="1"/>
    <xf numFmtId="0" fontId="21" fillId="0" borderId="0" xfId="10" applyFont="1" applyAlignment="1">
      <alignment horizontal="center"/>
    </xf>
    <xf numFmtId="192" fontId="2" fillId="0" borderId="0" xfId="10" applyNumberFormat="1" applyFont="1"/>
    <xf numFmtId="188" fontId="2" fillId="0" borderId="0" xfId="10" applyNumberFormat="1" applyFont="1"/>
    <xf numFmtId="192" fontId="20" fillId="0" borderId="0" xfId="10" applyNumberFormat="1" applyFont="1"/>
    <xf numFmtId="0" fontId="24" fillId="0" borderId="0" xfId="10" applyFont="1" applyAlignment="1">
      <alignment horizontal="left"/>
    </xf>
    <xf numFmtId="189" fontId="17" fillId="0" borderId="0" xfId="3" applyNumberFormat="1" applyFont="1" applyFill="1" applyBorder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41" fontId="14" fillId="0" borderId="0" xfId="10" applyNumberFormat="1" applyFont="1"/>
    <xf numFmtId="0" fontId="3" fillId="0" borderId="0" xfId="0" applyFont="1"/>
    <xf numFmtId="38" fontId="25" fillId="0" borderId="0" xfId="0" applyNumberFormat="1" applyFont="1" applyAlignment="1">
      <alignment horizontal="left" vertical="center"/>
    </xf>
    <xf numFmtId="0" fontId="26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41" fontId="22" fillId="0" borderId="0" xfId="10" applyNumberFormat="1" applyFont="1"/>
    <xf numFmtId="189" fontId="17" fillId="0" borderId="0" xfId="8" applyNumberFormat="1" applyFont="1" applyFill="1" applyBorder="1" applyAlignment="1">
      <alignment horizontal="center"/>
    </xf>
    <xf numFmtId="189" fontId="7" fillId="0" borderId="0" xfId="10" applyNumberFormat="1" applyFont="1" applyAlignment="1">
      <alignment horizontal="right"/>
    </xf>
    <xf numFmtId="49" fontId="5" fillId="0" borderId="0" xfId="10" applyNumberFormat="1" applyFont="1"/>
    <xf numFmtId="41" fontId="27" fillId="0" borderId="0" xfId="10" applyNumberFormat="1" applyFont="1"/>
    <xf numFmtId="187" fontId="12" fillId="0" borderId="0" xfId="10" applyNumberFormat="1" applyFont="1" applyAlignment="1">
      <alignment horizontal="right"/>
    </xf>
    <xf numFmtId="0" fontId="5" fillId="0" borderId="0" xfId="10" applyFont="1" applyAlignment="1">
      <alignment vertical="top"/>
    </xf>
    <xf numFmtId="43" fontId="12" fillId="0" borderId="4" xfId="10" applyNumberFormat="1" applyFont="1" applyBorder="1"/>
    <xf numFmtId="0" fontId="31" fillId="0" borderId="0" xfId="10" applyFont="1"/>
    <xf numFmtId="0" fontId="32" fillId="0" borderId="0" xfId="10" applyFont="1" applyAlignment="1">
      <alignment horizontal="center"/>
    </xf>
    <xf numFmtId="189" fontId="33" fillId="0" borderId="0" xfId="10" applyNumberFormat="1" applyFont="1"/>
    <xf numFmtId="189" fontId="33" fillId="0" borderId="0" xfId="10" applyNumberFormat="1" applyFont="1" applyAlignment="1">
      <alignment horizontal="right"/>
    </xf>
    <xf numFmtId="41" fontId="27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6" fillId="0" borderId="0" xfId="10" applyFont="1"/>
    <xf numFmtId="0" fontId="17" fillId="0" borderId="0" xfId="10" applyFont="1" applyAlignment="1">
      <alignment horizontal="left" vertical="center"/>
    </xf>
    <xf numFmtId="0" fontId="14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187" fontId="12" fillId="0" borderId="1" xfId="10" applyNumberFormat="1" applyFont="1" applyBorder="1"/>
    <xf numFmtId="0" fontId="4" fillId="0" borderId="0" xfId="10" applyFont="1"/>
    <xf numFmtId="0" fontId="14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0" fontId="12" fillId="2" borderId="0" xfId="10" applyFont="1" applyFill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23" fillId="0" borderId="0" xfId="10" applyNumberFormat="1" applyFont="1"/>
    <xf numFmtId="38" fontId="35" fillId="0" borderId="0" xfId="0" applyNumberFormat="1" applyFont="1" applyAlignment="1">
      <alignment horizontal="left" vertical="center"/>
    </xf>
    <xf numFmtId="49" fontId="12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7" fillId="0" borderId="0" xfId="10" applyFont="1"/>
    <xf numFmtId="189" fontId="37" fillId="0" borderId="0" xfId="10" applyNumberFormat="1" applyFont="1"/>
    <xf numFmtId="0" fontId="36" fillId="0" borderId="0" xfId="10" applyFont="1"/>
    <xf numFmtId="187" fontId="36" fillId="0" borderId="0" xfId="10" applyNumberFormat="1" applyFont="1"/>
    <xf numFmtId="0" fontId="27" fillId="0" borderId="0" xfId="0" applyFont="1"/>
    <xf numFmtId="189" fontId="30" fillId="0" borderId="4" xfId="10" applyNumberFormat="1" applyFont="1" applyBorder="1"/>
    <xf numFmtId="189" fontId="30" fillId="0" borderId="0" xfId="10" applyNumberFormat="1" applyFont="1"/>
    <xf numFmtId="187" fontId="30" fillId="0" borderId="0" xfId="1" applyNumberFormat="1" applyFont="1" applyFill="1" applyBorder="1" applyAlignment="1">
      <alignment horizontal="right"/>
    </xf>
    <xf numFmtId="188" fontId="30" fillId="0" borderId="0" xfId="10" applyNumberFormat="1" applyFont="1"/>
    <xf numFmtId="0" fontId="30" fillId="0" borderId="0" xfId="10" applyFont="1"/>
    <xf numFmtId="188" fontId="30" fillId="0" borderId="4" xfId="10" applyNumberFormat="1" applyFont="1" applyBorder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187" fontId="27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7" fillId="0" borderId="1" xfId="1" applyNumberFormat="1" applyFont="1" applyBorder="1"/>
    <xf numFmtId="187" fontId="3" fillId="0" borderId="2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41" fontId="5" fillId="0" borderId="0" xfId="10" applyNumberFormat="1" applyFont="1"/>
    <xf numFmtId="0" fontId="12" fillId="0" borderId="0" xfId="10" applyFont="1" applyAlignment="1">
      <alignment horizontal="center" vertical="center"/>
    </xf>
    <xf numFmtId="0" fontId="12" fillId="0" borderId="0" xfId="12" applyAlignment="1">
      <alignment horizontal="center"/>
    </xf>
    <xf numFmtId="189" fontId="17" fillId="0" borderId="0" xfId="10" applyNumberFormat="1" applyFont="1"/>
    <xf numFmtId="187" fontId="14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/>
    <xf numFmtId="0" fontId="8" fillId="0" borderId="0" xfId="10" applyFont="1" applyAlignment="1">
      <alignment horizontal="left"/>
    </xf>
    <xf numFmtId="0" fontId="8" fillId="0" borderId="0" xfId="10" applyFont="1"/>
    <xf numFmtId="187" fontId="5" fillId="0" borderId="0" xfId="1" applyNumberFormat="1" applyFont="1" applyFill="1" applyBorder="1" applyAlignment="1">
      <alignment horizontal="right" vertical="center"/>
    </xf>
    <xf numFmtId="187" fontId="14" fillId="0" borderId="1" xfId="10" applyNumberFormat="1" applyFont="1" applyBorder="1" applyAlignment="1">
      <alignment horizontal="right"/>
    </xf>
    <xf numFmtId="187" fontId="12" fillId="0" borderId="0" xfId="1" applyNumberFormat="1" applyFont="1" applyFill="1" applyAlignment="1">
      <alignment horizontal="center"/>
    </xf>
    <xf numFmtId="0" fontId="28" fillId="0" borderId="0" xfId="0" applyFont="1"/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189" fontId="5" fillId="0" borderId="0" xfId="10" applyNumberFormat="1" applyFont="1"/>
    <xf numFmtId="49" fontId="12" fillId="0" borderId="0" xfId="10" applyNumberFormat="1" applyFont="1"/>
    <xf numFmtId="0" fontId="22" fillId="0" borderId="0" xfId="10" applyFont="1" applyAlignment="1">
      <alignment horizontal="left"/>
    </xf>
    <xf numFmtId="0" fontId="10" fillId="0" borderId="0" xfId="10" applyFont="1"/>
    <xf numFmtId="0" fontId="15" fillId="0" borderId="0" xfId="10" applyFont="1"/>
    <xf numFmtId="37" fontId="14" fillId="0" borderId="0" xfId="8" applyNumberFormat="1" applyFont="1" applyFill="1" applyBorder="1" applyAlignment="1"/>
    <xf numFmtId="37" fontId="14" fillId="0" borderId="0" xfId="11" applyNumberFormat="1" applyFont="1" applyBorder="1"/>
    <xf numFmtId="37" fontId="12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188" fontId="14" fillId="0" borderId="2" xfId="1" applyFont="1" applyFill="1" applyBorder="1" applyAlignment="1">
      <alignment horizontal="right"/>
    </xf>
    <xf numFmtId="0" fontId="11" fillId="0" borderId="0" xfId="10" applyFont="1"/>
    <xf numFmtId="189" fontId="17" fillId="0" borderId="0" xfId="8" applyNumberFormat="1" applyFont="1" applyFill="1" applyBorder="1" applyAlignment="1"/>
    <xf numFmtId="189" fontId="15" fillId="0" borderId="0" xfId="8" applyNumberFormat="1" applyFont="1" applyFill="1" applyBorder="1" applyAlignment="1"/>
    <xf numFmtId="37" fontId="38" fillId="0" borderId="0" xfId="1" applyNumberFormat="1" applyFont="1" applyFill="1" applyBorder="1" applyAlignment="1"/>
    <xf numFmtId="37" fontId="38" fillId="0" borderId="0" xfId="0" applyNumberFormat="1" applyFont="1"/>
    <xf numFmtId="37" fontId="39" fillId="0" borderId="0" xfId="1" applyNumberFormat="1" applyFont="1" applyFill="1" applyBorder="1" applyAlignment="1"/>
    <xf numFmtId="37" fontId="39" fillId="0" borderId="0" xfId="0" applyNumberFormat="1" applyFont="1"/>
    <xf numFmtId="37" fontId="38" fillId="0" borderId="0" xfId="8" applyNumberFormat="1" applyFont="1" applyFill="1" applyBorder="1" applyAlignment="1"/>
    <xf numFmtId="37" fontId="12" fillId="0" borderId="0" xfId="8" applyNumberFormat="1" applyFont="1" applyFill="1" applyBorder="1" applyAlignment="1"/>
    <xf numFmtId="37" fontId="39" fillId="0" borderId="0" xfId="11" applyNumberFormat="1" applyFont="1" applyBorder="1"/>
    <xf numFmtId="37" fontId="39" fillId="0" borderId="0" xfId="8" applyNumberFormat="1" applyFont="1" applyFill="1" applyBorder="1" applyAlignment="1"/>
    <xf numFmtId="187" fontId="14" fillId="0" borderId="4" xfId="3" applyNumberFormat="1" applyFont="1" applyFill="1" applyBorder="1" applyAlignment="1"/>
    <xf numFmtId="37" fontId="38" fillId="0" borderId="0" xfId="10" applyNumberFormat="1" applyFont="1"/>
    <xf numFmtId="37" fontId="14" fillId="0" borderId="4" xfId="3" applyNumberFormat="1" applyFont="1" applyFill="1" applyBorder="1" applyAlignment="1"/>
    <xf numFmtId="189" fontId="10" fillId="0" borderId="0" xfId="10" applyNumberFormat="1" applyFont="1" applyAlignment="1">
      <alignment horizontal="right"/>
    </xf>
    <xf numFmtId="188" fontId="38" fillId="0" borderId="0" xfId="1" applyFont="1" applyBorder="1" applyAlignment="1"/>
    <xf numFmtId="187" fontId="14" fillId="0" borderId="2" xfId="3" applyNumberFormat="1" applyFont="1" applyFill="1" applyBorder="1" applyAlignment="1"/>
    <xf numFmtId="187" fontId="14" fillId="0" borderId="3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4" fillId="0" borderId="2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37" fontId="38" fillId="0" borderId="0" xfId="11" applyNumberFormat="1" applyFont="1" applyBorder="1"/>
    <xf numFmtId="187" fontId="27" fillId="0" borderId="0" xfId="1" applyNumberFormat="1" applyFont="1" applyFill="1"/>
    <xf numFmtId="187" fontId="12" fillId="0" borderId="1" xfId="1" applyNumberFormat="1" applyFont="1" applyFill="1" applyBorder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9" fontId="17" fillId="0" borderId="0" xfId="10" applyNumberFormat="1" applyFont="1" applyAlignment="1">
      <alignment horizontal="center"/>
    </xf>
    <xf numFmtId="187" fontId="12" fillId="0" borderId="0" xfId="8" applyNumberFormat="1" applyFont="1" applyFill="1" applyBorder="1" applyAlignment="1">
      <alignment horizontal="right"/>
    </xf>
    <xf numFmtId="187" fontId="12" fillId="0" borderId="0" xfId="11" applyNumberFormat="1" applyBorder="1" applyAlignment="1">
      <alignment horizontal="right"/>
    </xf>
    <xf numFmtId="189" fontId="12" fillId="0" borderId="0" xfId="1" applyNumberFormat="1" applyFont="1"/>
    <xf numFmtId="41" fontId="12" fillId="0" borderId="0" xfId="10" applyNumberFormat="1" applyFont="1" applyAlignment="1">
      <alignment horizontal="center"/>
    </xf>
    <xf numFmtId="189" fontId="12" fillId="0" borderId="0" xfId="1" applyNumberFormat="1" applyFont="1" applyAlignment="1">
      <alignment horizontal="right"/>
    </xf>
    <xf numFmtId="189" fontId="14" fillId="0" borderId="0" xfId="1" applyNumberFormat="1" applyFont="1"/>
    <xf numFmtId="187" fontId="29" fillId="0" borderId="4" xfId="1" applyNumberFormat="1" applyFont="1" applyBorder="1"/>
    <xf numFmtId="189" fontId="34" fillId="0" borderId="0" xfId="1" applyNumberFormat="1" applyFont="1"/>
    <xf numFmtId="187" fontId="29" fillId="0" borderId="2" xfId="1" applyNumberFormat="1" applyFont="1" applyBorder="1"/>
    <xf numFmtId="187" fontId="30" fillId="0" borderId="0" xfId="1" applyNumberFormat="1" applyFont="1"/>
    <xf numFmtId="187" fontId="29" fillId="0" borderId="3" xfId="1" applyNumberFormat="1" applyFont="1" applyBorder="1"/>
    <xf numFmtId="189" fontId="10" fillId="0" borderId="0" xfId="1" applyNumberFormat="1" applyFont="1" applyAlignment="1"/>
    <xf numFmtId="0" fontId="40" fillId="0" borderId="0" xfId="0" applyFont="1" applyAlignment="1">
      <alignment horizontal="center"/>
    </xf>
    <xf numFmtId="187" fontId="14" fillId="0" borderId="0" xfId="3" applyNumberFormat="1" applyFont="1" applyFill="1" applyBorder="1" applyAlignment="1"/>
    <xf numFmtId="41" fontId="30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/>
    <xf numFmtId="0" fontId="3" fillId="0" borderId="0" xfId="10" applyFont="1" applyAlignment="1">
      <alignment horizontal="center"/>
    </xf>
    <xf numFmtId="49" fontId="5" fillId="0" borderId="0" xfId="10" applyNumberFormat="1" applyFont="1" applyAlignment="1">
      <alignment horizontal="center" wrapText="1"/>
    </xf>
    <xf numFmtId="49" fontId="5" fillId="0" borderId="0" xfId="10" applyNumberFormat="1" applyFont="1" applyAlignment="1">
      <alignment horizontal="center"/>
    </xf>
    <xf numFmtId="190" fontId="8" fillId="0" borderId="0" xfId="10" applyNumberFormat="1" applyFont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516384</xdr:colOff>
      <xdr:row>66</xdr:row>
      <xdr:rowOff>0</xdr:rowOff>
    </xdr:from>
    <xdr:to>
      <xdr:col>10</xdr:col>
      <xdr:colOff>502645</xdr:colOff>
      <xdr:row>66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266A273-0742-49BE-AB45-591EAD195359}"/>
            </a:ext>
          </a:extLst>
        </xdr:cNvPr>
        <xdr:cNvCxnSpPr/>
      </xdr:nvCxnSpPr>
      <xdr:spPr>
        <a:xfrm>
          <a:off x="6129784" y="16192500"/>
          <a:ext cx="22468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136635</xdr:colOff>
      <xdr:row>65</xdr:row>
      <xdr:rowOff>248972</xdr:rowOff>
    </xdr:from>
    <xdr:to>
      <xdr:col>2</xdr:col>
      <xdr:colOff>117</xdr:colOff>
      <xdr:row>66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485B9C8-D29E-4B49-B765-662F3DA6BEA5}"/>
            </a:ext>
          </a:extLst>
        </xdr:cNvPr>
        <xdr:cNvCxnSpPr/>
      </xdr:nvCxnSpPr>
      <xdr:spPr>
        <a:xfrm flipV="1">
          <a:off x="1309452" y="16052189"/>
          <a:ext cx="2089848" cy="2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77</xdr:row>
      <xdr:rowOff>14288</xdr:rowOff>
    </xdr:from>
    <xdr:to>
      <xdr:col>2</xdr:col>
      <xdr:colOff>13812</xdr:colOff>
      <xdr:row>77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788595</xdr:colOff>
      <xdr:row>76</xdr:row>
      <xdr:rowOff>247402</xdr:rowOff>
    </xdr:from>
    <xdr:to>
      <xdr:col>2</xdr:col>
      <xdr:colOff>2970099</xdr:colOff>
      <xdr:row>76</xdr:row>
      <xdr:rowOff>247402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1143205" y="18142857"/>
          <a:ext cx="21815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506182</xdr:colOff>
      <xdr:row>76</xdr:row>
      <xdr:rowOff>245023</xdr:rowOff>
    </xdr:from>
    <xdr:to>
      <xdr:col>8</xdr:col>
      <xdr:colOff>469675</xdr:colOff>
      <xdr:row>76</xdr:row>
      <xdr:rowOff>245023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C78AC6-7A3A-44C9-BE33-A3F9B767CFFF}"/>
            </a:ext>
          </a:extLst>
        </xdr:cNvPr>
        <xdr:cNvCxnSpPr/>
      </xdr:nvCxnSpPr>
      <xdr:spPr>
        <a:xfrm>
          <a:off x="4725757" y="16094623"/>
          <a:ext cx="21732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77</xdr:row>
      <xdr:rowOff>14288</xdr:rowOff>
    </xdr:from>
    <xdr:to>
      <xdr:col>2</xdr:col>
      <xdr:colOff>13812</xdr:colOff>
      <xdr:row>77</xdr:row>
      <xdr:rowOff>14288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45DA21-CD79-4110-A4B7-DF12FB081052}"/>
            </a:ext>
          </a:extLst>
        </xdr:cNvPr>
        <xdr:cNvCxnSpPr/>
      </xdr:nvCxnSpPr>
      <xdr:spPr>
        <a:xfrm>
          <a:off x="382112" y="36253738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76</xdr:row>
      <xdr:rowOff>247650</xdr:rowOff>
    </xdr:from>
    <xdr:to>
      <xdr:col>2</xdr:col>
      <xdr:colOff>2924175</xdr:colOff>
      <xdr:row>76</xdr:row>
      <xdr:rowOff>247650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9A7555-432A-4DE9-A2AD-A3794EFA0512}"/>
            </a:ext>
          </a:extLst>
        </xdr:cNvPr>
        <xdr:cNvCxnSpPr/>
      </xdr:nvCxnSpPr>
      <xdr:spPr>
        <a:xfrm>
          <a:off x="854075" y="36233100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245268</xdr:colOff>
      <xdr:row>76</xdr:row>
      <xdr:rowOff>253999</xdr:rowOff>
    </xdr:from>
    <xdr:to>
      <xdr:col>8</xdr:col>
      <xdr:colOff>659606</xdr:colOff>
      <xdr:row>76</xdr:row>
      <xdr:rowOff>253999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713C034-4D05-4CDB-B06E-5BBFC6806F08}"/>
            </a:ext>
          </a:extLst>
        </xdr:cNvPr>
        <xdr:cNvCxnSpPr/>
      </xdr:nvCxnSpPr>
      <xdr:spPr>
        <a:xfrm>
          <a:off x="4902993" y="36242624"/>
          <a:ext cx="2563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8F8C-63CA-4CFD-815D-03104CA11CC5}">
  <sheetPr>
    <pageSetUpPr fitToPage="1"/>
  </sheetPr>
  <dimension ref="A1:K68"/>
  <sheetViews>
    <sheetView tabSelected="1" view="pageBreakPreview" topLeftCell="A55" zoomScaleNormal="80" zoomScaleSheetLayoutView="100" workbookViewId="0">
      <selection activeCell="E65" sqref="E65"/>
    </sheetView>
  </sheetViews>
  <sheetFormatPr defaultRowHeight="19.5" customHeight="1" x14ac:dyDescent="0.25"/>
  <cols>
    <col min="1" max="1" width="17.125" style="4" customWidth="1"/>
    <col min="2" max="2" width="32.5" style="4" customWidth="1"/>
    <col min="3" max="3" width="9.5" style="10" customWidth="1"/>
    <col min="4" max="4" width="1.125" style="4" customWidth="1"/>
    <col min="5" max="5" width="14.5" style="4" customWidth="1"/>
    <col min="6" max="6" width="1.125" style="4" customWidth="1"/>
    <col min="7" max="7" width="14.5" style="4" customWidth="1"/>
    <col min="8" max="8" width="1.125" style="4" customWidth="1"/>
    <col min="9" max="9" width="14.5" style="4" customWidth="1"/>
    <col min="10" max="10" width="1.125" style="4" customWidth="1"/>
    <col min="11" max="11" width="14.5" style="4" customWidth="1"/>
    <col min="12" max="16384" width="9" style="4"/>
  </cols>
  <sheetData>
    <row r="1" spans="1:11" ht="20.25" customHeight="1" x14ac:dyDescent="0.3">
      <c r="A1" s="1" t="s">
        <v>175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</row>
    <row r="3" spans="1:11" s="16" customFormat="1" ht="20.25" customHeight="1" x14ac:dyDescent="0.25">
      <c r="A3" s="75"/>
      <c r="B3" s="75"/>
      <c r="C3" s="66"/>
      <c r="D3" s="75"/>
      <c r="E3" s="75"/>
      <c r="F3" s="75"/>
      <c r="G3" s="75"/>
      <c r="H3" s="75"/>
      <c r="I3" s="75"/>
      <c r="J3" s="75"/>
      <c r="K3" s="75"/>
    </row>
    <row r="4" spans="1:11" s="75" customFormat="1" ht="20.25" customHeight="1" x14ac:dyDescent="0.25">
      <c r="C4" s="76"/>
      <c r="E4" s="183" t="s">
        <v>1</v>
      </c>
      <c r="F4" s="183"/>
      <c r="G4" s="183"/>
      <c r="H4" s="65"/>
      <c r="I4" s="183" t="s">
        <v>2</v>
      </c>
      <c r="J4" s="183"/>
      <c r="K4" s="183"/>
    </row>
    <row r="5" spans="1:11" s="16" customFormat="1" ht="20.25" customHeight="1" x14ac:dyDescent="0.25">
      <c r="C5" s="17"/>
      <c r="E5" s="88" t="s">
        <v>137</v>
      </c>
      <c r="F5" s="88"/>
      <c r="G5" s="88" t="s">
        <v>3</v>
      </c>
      <c r="H5" s="129"/>
      <c r="I5" s="88" t="s">
        <v>137</v>
      </c>
      <c r="J5" s="88"/>
      <c r="K5" s="88" t="s">
        <v>3</v>
      </c>
    </row>
    <row r="6" spans="1:11" s="16" customFormat="1" ht="20.25" customHeight="1" x14ac:dyDescent="0.25">
      <c r="A6" s="5" t="s">
        <v>4</v>
      </c>
      <c r="C6" s="17" t="s">
        <v>5</v>
      </c>
      <c r="E6" s="77">
        <v>2025</v>
      </c>
      <c r="F6" s="78"/>
      <c r="G6" s="77">
        <v>2024</v>
      </c>
      <c r="H6" s="78"/>
      <c r="I6" s="77">
        <v>2025</v>
      </c>
      <c r="J6" s="78"/>
      <c r="K6" s="77">
        <v>2024</v>
      </c>
    </row>
    <row r="7" spans="1:11" s="16" customFormat="1" ht="20.25" customHeight="1" x14ac:dyDescent="0.25">
      <c r="A7" s="5"/>
      <c r="C7" s="28"/>
      <c r="E7" s="77" t="s">
        <v>192</v>
      </c>
      <c r="F7" s="78"/>
      <c r="G7" s="77"/>
      <c r="H7" s="78"/>
      <c r="I7" s="77" t="s">
        <v>192</v>
      </c>
      <c r="J7" s="78"/>
      <c r="K7" s="77"/>
    </row>
    <row r="8" spans="1:11" s="16" customFormat="1" ht="20.25" customHeight="1" x14ac:dyDescent="0.25">
      <c r="A8" s="79"/>
      <c r="B8" s="79"/>
      <c r="C8" s="80"/>
      <c r="D8" s="81"/>
      <c r="E8" s="184" t="s">
        <v>6</v>
      </c>
      <c r="F8" s="184"/>
      <c r="G8" s="184"/>
      <c r="H8" s="184"/>
      <c r="I8" s="184"/>
      <c r="J8" s="184"/>
      <c r="K8" s="184"/>
    </row>
    <row r="9" spans="1:11" s="16" customFormat="1" ht="20.25" customHeight="1" x14ac:dyDescent="0.25">
      <c r="A9" s="82" t="s">
        <v>7</v>
      </c>
      <c r="C9" s="17"/>
      <c r="D9" s="29"/>
      <c r="E9" s="124">
        <v>531750</v>
      </c>
      <c r="F9" s="172"/>
      <c r="G9" s="124">
        <v>535223</v>
      </c>
      <c r="H9" s="172"/>
      <c r="I9" s="124">
        <v>531750</v>
      </c>
      <c r="J9" s="170"/>
      <c r="K9" s="124">
        <v>535223</v>
      </c>
    </row>
    <row r="10" spans="1:11" s="65" customFormat="1" ht="20.25" customHeight="1" x14ac:dyDescent="0.25">
      <c r="A10" s="16" t="s">
        <v>8</v>
      </c>
      <c r="C10" s="17"/>
      <c r="E10" s="124">
        <v>13475381</v>
      </c>
      <c r="F10" s="173"/>
      <c r="G10" s="124">
        <v>16346703</v>
      </c>
      <c r="H10" s="170"/>
      <c r="I10" s="124">
        <v>13472028</v>
      </c>
      <c r="J10" s="170"/>
      <c r="K10" s="124">
        <v>16343306</v>
      </c>
    </row>
    <row r="11" spans="1:11" s="65" customFormat="1" ht="20.25" customHeight="1" x14ac:dyDescent="0.25">
      <c r="A11" s="16" t="s">
        <v>176</v>
      </c>
      <c r="C11" s="17">
        <v>3</v>
      </c>
      <c r="E11" s="124">
        <v>105291</v>
      </c>
      <c r="F11" s="173"/>
      <c r="G11" s="124">
        <v>20457</v>
      </c>
      <c r="H11" s="170"/>
      <c r="I11" s="124">
        <v>105291</v>
      </c>
      <c r="J11" s="170"/>
      <c r="K11" s="124">
        <v>20457</v>
      </c>
    </row>
    <row r="12" spans="1:11" s="65" customFormat="1" ht="20.25" customHeight="1" x14ac:dyDescent="0.25">
      <c r="A12" s="16" t="s">
        <v>9</v>
      </c>
      <c r="C12" s="17">
        <v>5</v>
      </c>
      <c r="E12" s="124">
        <v>2988302</v>
      </c>
      <c r="F12" s="173"/>
      <c r="G12" s="124">
        <v>2149411</v>
      </c>
      <c r="H12" s="173"/>
      <c r="I12" s="124">
        <v>2988302</v>
      </c>
      <c r="J12" s="170"/>
      <c r="K12" s="124">
        <v>2149411</v>
      </c>
    </row>
    <row r="13" spans="1:11" s="65" customFormat="1" ht="20.25" customHeight="1" x14ac:dyDescent="0.25">
      <c r="A13" s="16" t="s">
        <v>10</v>
      </c>
      <c r="C13" s="17">
        <v>6</v>
      </c>
      <c r="E13" s="97">
        <v>0</v>
      </c>
      <c r="F13" s="173"/>
      <c r="G13" s="97">
        <v>0</v>
      </c>
      <c r="H13" s="170"/>
      <c r="I13" s="124">
        <v>450000</v>
      </c>
      <c r="J13" s="170"/>
      <c r="K13" s="124">
        <v>350000</v>
      </c>
    </row>
    <row r="14" spans="1:11" s="16" customFormat="1" ht="20.25" customHeight="1" x14ac:dyDescent="0.25">
      <c r="A14" s="82" t="s">
        <v>11</v>
      </c>
      <c r="C14" s="17" t="s">
        <v>193</v>
      </c>
      <c r="E14" s="124">
        <v>173847778</v>
      </c>
      <c r="F14" s="170"/>
      <c r="G14" s="124">
        <v>159731345</v>
      </c>
      <c r="H14" s="170"/>
      <c r="I14" s="124">
        <v>173847778</v>
      </c>
      <c r="J14" s="170"/>
      <c r="K14" s="124">
        <v>159731345</v>
      </c>
    </row>
    <row r="15" spans="1:11" s="16" customFormat="1" ht="20.25" customHeight="1" x14ac:dyDescent="0.25">
      <c r="A15" s="82" t="s">
        <v>12</v>
      </c>
      <c r="B15" s="65"/>
      <c r="C15" s="17"/>
      <c r="D15" s="65"/>
      <c r="E15" s="124">
        <v>1163468</v>
      </c>
      <c r="F15" s="173"/>
      <c r="G15" s="124">
        <v>1073842</v>
      </c>
      <c r="H15" s="170"/>
      <c r="I15" s="124">
        <v>1163468</v>
      </c>
      <c r="J15" s="170"/>
      <c r="K15" s="124">
        <v>1073842</v>
      </c>
    </row>
    <row r="16" spans="1:11" s="16" customFormat="1" ht="20.25" customHeight="1" x14ac:dyDescent="0.25">
      <c r="A16" s="82" t="s">
        <v>102</v>
      </c>
      <c r="B16" s="65"/>
      <c r="C16" s="17"/>
      <c r="D16" s="65"/>
      <c r="E16" s="124">
        <v>1694710</v>
      </c>
      <c r="F16" s="173"/>
      <c r="G16" s="124">
        <v>1479737</v>
      </c>
      <c r="H16" s="170"/>
      <c r="I16" s="124">
        <v>1692583</v>
      </c>
      <c r="J16" s="170"/>
      <c r="K16" s="124">
        <v>1476389</v>
      </c>
    </row>
    <row r="17" spans="1:11" s="16" customFormat="1" ht="20.25" customHeight="1" x14ac:dyDescent="0.25">
      <c r="A17" s="82" t="s">
        <v>100</v>
      </c>
      <c r="B17" s="65"/>
      <c r="C17" s="17"/>
      <c r="D17" s="65"/>
      <c r="E17" s="124">
        <v>307404</v>
      </c>
      <c r="F17" s="173"/>
      <c r="G17" s="124">
        <v>281860</v>
      </c>
      <c r="H17" s="170"/>
      <c r="I17" s="124">
        <v>278880</v>
      </c>
      <c r="J17" s="173"/>
      <c r="K17" s="124">
        <v>254402</v>
      </c>
    </row>
    <row r="18" spans="1:11" s="83" customFormat="1" ht="20.25" customHeight="1" x14ac:dyDescent="0.25">
      <c r="A18" s="82" t="s">
        <v>172</v>
      </c>
      <c r="B18" s="65"/>
      <c r="C18" s="17"/>
      <c r="D18" s="65"/>
      <c r="E18" s="124">
        <v>881533</v>
      </c>
      <c r="F18" s="173"/>
      <c r="G18" s="124">
        <v>81003</v>
      </c>
      <c r="H18" s="170"/>
      <c r="I18" s="124">
        <v>880804</v>
      </c>
      <c r="J18" s="173"/>
      <c r="K18" s="124">
        <v>80481</v>
      </c>
    </row>
    <row r="19" spans="1:11" s="16" customFormat="1" ht="20.25" customHeight="1" x14ac:dyDescent="0.25">
      <c r="A19" s="16" t="s">
        <v>13</v>
      </c>
      <c r="B19" s="65"/>
      <c r="C19" s="17">
        <v>12</v>
      </c>
      <c r="D19" s="65"/>
      <c r="E19" s="165">
        <v>2249317</v>
      </c>
      <c r="F19" s="173"/>
      <c r="G19" s="165">
        <v>1402217</v>
      </c>
      <c r="H19" s="170"/>
      <c r="I19" s="165">
        <v>2269743</v>
      </c>
      <c r="J19" s="170"/>
      <c r="K19" s="165">
        <v>1411331</v>
      </c>
    </row>
    <row r="20" spans="1:11" s="65" customFormat="1" ht="20.25" customHeight="1" thickBot="1" x14ac:dyDescent="0.3">
      <c r="A20" s="65" t="s">
        <v>14</v>
      </c>
      <c r="C20" s="66"/>
      <c r="E20" s="174">
        <f>SUM(E9:E19)</f>
        <v>197244934</v>
      </c>
      <c r="F20" s="173"/>
      <c r="G20" s="174">
        <f>SUM(G9:G19)</f>
        <v>183101798</v>
      </c>
      <c r="H20" s="175"/>
      <c r="I20" s="174">
        <f>SUM(I9:I19)</f>
        <v>197680627</v>
      </c>
      <c r="J20" s="175"/>
      <c r="K20" s="174">
        <f>SUM(K9:K19)</f>
        <v>183426187</v>
      </c>
    </row>
    <row r="21" spans="1:11" s="11" customFormat="1" ht="19.350000000000001" customHeight="1" thickTop="1" x14ac:dyDescent="0.3">
      <c r="C21" s="3"/>
      <c r="E21" s="65"/>
      <c r="F21" s="65"/>
      <c r="G21" s="65"/>
      <c r="H21" s="32"/>
      <c r="I21" s="32"/>
      <c r="J21" s="32"/>
      <c r="K21" s="32"/>
    </row>
    <row r="22" spans="1:11" ht="20.25" customHeight="1" x14ac:dyDescent="0.3">
      <c r="A22" s="1" t="s">
        <v>175</v>
      </c>
      <c r="B22" s="2"/>
      <c r="C22" s="3"/>
      <c r="D22" s="2"/>
      <c r="E22" s="75"/>
      <c r="F22" s="75"/>
      <c r="G22" s="75"/>
      <c r="H22" s="75"/>
      <c r="I22" s="75"/>
      <c r="J22" s="75"/>
      <c r="K22" s="75"/>
    </row>
    <row r="23" spans="1:11" ht="20.25" customHeight="1" x14ac:dyDescent="0.3">
      <c r="A23" s="5" t="s">
        <v>0</v>
      </c>
      <c r="B23" s="2"/>
      <c r="C23" s="3"/>
      <c r="D23" s="2"/>
      <c r="E23" s="75"/>
      <c r="F23" s="75"/>
      <c r="G23" s="75"/>
      <c r="H23" s="75"/>
      <c r="I23" s="75"/>
      <c r="J23" s="75"/>
      <c r="K23" s="75"/>
    </row>
    <row r="24" spans="1:11" s="16" customFormat="1" ht="20.25" customHeight="1" x14ac:dyDescent="0.25">
      <c r="A24" s="75"/>
      <c r="B24" s="75"/>
      <c r="C24" s="66"/>
      <c r="D24" s="75"/>
      <c r="E24" s="75"/>
      <c r="F24" s="75"/>
      <c r="G24" s="75"/>
      <c r="H24" s="75"/>
      <c r="I24" s="75"/>
      <c r="J24" s="75"/>
      <c r="K24" s="75"/>
    </row>
    <row r="25" spans="1:11" s="75" customFormat="1" ht="20.25" customHeight="1" x14ac:dyDescent="0.25">
      <c r="C25" s="76"/>
      <c r="E25" s="183" t="s">
        <v>1</v>
      </c>
      <c r="F25" s="183"/>
      <c r="G25" s="183"/>
      <c r="H25" s="65"/>
      <c r="I25" s="183" t="s">
        <v>2</v>
      </c>
      <c r="J25" s="183"/>
      <c r="K25" s="183"/>
    </row>
    <row r="26" spans="1:11" s="16" customFormat="1" ht="20.25" customHeight="1" x14ac:dyDescent="0.25">
      <c r="C26" s="17"/>
      <c r="E26" s="88" t="s">
        <v>137</v>
      </c>
      <c r="F26" s="88"/>
      <c r="G26" s="88" t="s">
        <v>3</v>
      </c>
      <c r="H26" s="129"/>
      <c r="I26" s="88" t="s">
        <v>137</v>
      </c>
      <c r="J26" s="88"/>
      <c r="K26" s="88" t="s">
        <v>3</v>
      </c>
    </row>
    <row r="27" spans="1:11" s="16" customFormat="1" ht="20.25" customHeight="1" x14ac:dyDescent="0.25">
      <c r="A27" s="5" t="s">
        <v>15</v>
      </c>
      <c r="C27" s="17" t="s">
        <v>5</v>
      </c>
      <c r="E27" s="77">
        <v>2025</v>
      </c>
      <c r="F27" s="78"/>
      <c r="G27" s="77">
        <v>2024</v>
      </c>
      <c r="H27" s="78"/>
      <c r="I27" s="77">
        <v>2025</v>
      </c>
      <c r="J27" s="78"/>
      <c r="K27" s="77">
        <v>2024</v>
      </c>
    </row>
    <row r="28" spans="1:11" s="16" customFormat="1" ht="20.25" customHeight="1" x14ac:dyDescent="0.25">
      <c r="A28" s="5"/>
      <c r="C28" s="28"/>
      <c r="E28" s="77" t="s">
        <v>192</v>
      </c>
      <c r="F28" s="78"/>
      <c r="G28" s="77"/>
      <c r="H28" s="78"/>
      <c r="I28" s="77" t="s">
        <v>192</v>
      </c>
      <c r="J28" s="78"/>
      <c r="K28" s="77"/>
    </row>
    <row r="29" spans="1:11" s="16" customFormat="1" ht="20.25" customHeight="1" x14ac:dyDescent="0.25">
      <c r="A29" s="79"/>
      <c r="B29" s="79"/>
      <c r="C29" s="80"/>
      <c r="D29" s="81"/>
      <c r="E29" s="184" t="s">
        <v>6</v>
      </c>
      <c r="F29" s="184"/>
      <c r="G29" s="184"/>
      <c r="H29" s="184"/>
      <c r="I29" s="184"/>
      <c r="J29" s="184"/>
      <c r="K29" s="184"/>
    </row>
    <row r="30" spans="1:11" s="16" customFormat="1" ht="20.25" customHeight="1" x14ac:dyDescent="0.25">
      <c r="A30" s="76" t="s">
        <v>16</v>
      </c>
      <c r="C30" s="17"/>
      <c r="H30" s="85"/>
      <c r="I30" s="84"/>
      <c r="J30" s="85"/>
      <c r="K30" s="84"/>
    </row>
    <row r="31" spans="1:11" s="16" customFormat="1" ht="20.25" customHeight="1" x14ac:dyDescent="0.25">
      <c r="A31" s="16" t="s">
        <v>17</v>
      </c>
      <c r="C31" s="17">
        <v>12</v>
      </c>
      <c r="E31" s="124">
        <v>143309904</v>
      </c>
      <c r="F31" s="170"/>
      <c r="G31" s="124">
        <v>132599489</v>
      </c>
      <c r="H31" s="170"/>
      <c r="I31" s="124">
        <v>143581440</v>
      </c>
      <c r="J31" s="170"/>
      <c r="K31" s="124">
        <v>132818643</v>
      </c>
    </row>
    <row r="32" spans="1:11" s="16" customFormat="1" ht="20.25" customHeight="1" x14ac:dyDescent="0.25">
      <c r="A32" s="82" t="s">
        <v>18</v>
      </c>
      <c r="C32" s="17">
        <v>12</v>
      </c>
      <c r="E32" s="124">
        <v>20198812</v>
      </c>
      <c r="F32" s="170"/>
      <c r="G32" s="124">
        <v>20257742</v>
      </c>
      <c r="H32" s="170"/>
      <c r="I32" s="124">
        <v>20198812</v>
      </c>
      <c r="J32" s="170"/>
      <c r="K32" s="124">
        <v>20257742</v>
      </c>
    </row>
    <row r="33" spans="1:11" s="16" customFormat="1" ht="20.25" customHeight="1" x14ac:dyDescent="0.25">
      <c r="A33" s="16" t="s">
        <v>19</v>
      </c>
      <c r="C33" s="17"/>
      <c r="E33" s="124">
        <v>215629</v>
      </c>
      <c r="F33" s="170"/>
      <c r="G33" s="124">
        <v>45092</v>
      </c>
      <c r="H33" s="173"/>
      <c r="I33" s="124">
        <v>215629</v>
      </c>
      <c r="J33" s="170"/>
      <c r="K33" s="124">
        <v>45092</v>
      </c>
    </row>
    <row r="34" spans="1:11" s="16" customFormat="1" ht="20.25" customHeight="1" x14ac:dyDescent="0.25">
      <c r="A34" s="16" t="s">
        <v>158</v>
      </c>
      <c r="C34" s="17"/>
      <c r="E34" s="124">
        <v>343129</v>
      </c>
      <c r="F34" s="170"/>
      <c r="G34" s="124">
        <v>165198</v>
      </c>
      <c r="H34" s="173"/>
      <c r="I34" s="124">
        <v>343129</v>
      </c>
      <c r="J34" s="170"/>
      <c r="K34" s="124">
        <v>165198</v>
      </c>
    </row>
    <row r="35" spans="1:11" s="16" customFormat="1" ht="20.25" customHeight="1" x14ac:dyDescent="0.25">
      <c r="A35" s="16" t="s">
        <v>103</v>
      </c>
      <c r="C35" s="17">
        <v>12</v>
      </c>
      <c r="E35" s="124">
        <v>2654924</v>
      </c>
      <c r="F35" s="170"/>
      <c r="G35" s="124">
        <v>2635669</v>
      </c>
      <c r="H35" s="173"/>
      <c r="I35" s="124">
        <v>2654924</v>
      </c>
      <c r="J35" s="170"/>
      <c r="K35" s="124">
        <v>2635669</v>
      </c>
    </row>
    <row r="36" spans="1:11" s="16" customFormat="1" ht="20.25" customHeight="1" x14ac:dyDescent="0.25">
      <c r="A36" s="16" t="s">
        <v>20</v>
      </c>
      <c r="C36" s="17"/>
      <c r="E36" s="124">
        <v>460406</v>
      </c>
      <c r="F36" s="170"/>
      <c r="G36" s="124">
        <v>379171</v>
      </c>
      <c r="H36" s="170"/>
      <c r="I36" s="124">
        <v>457601</v>
      </c>
      <c r="J36" s="170"/>
      <c r="K36" s="124">
        <v>377277</v>
      </c>
    </row>
    <row r="37" spans="1:11" s="16" customFormat="1" ht="20.25" customHeight="1" x14ac:dyDescent="0.25">
      <c r="A37" s="82" t="s">
        <v>21</v>
      </c>
      <c r="C37" s="17">
        <v>12</v>
      </c>
      <c r="E37" s="124">
        <v>4927164</v>
      </c>
      <c r="F37" s="170"/>
      <c r="G37" s="124">
        <v>3987157</v>
      </c>
      <c r="H37" s="170"/>
      <c r="I37" s="124">
        <v>4862479</v>
      </c>
      <c r="J37" s="170"/>
      <c r="K37" s="124">
        <v>3897847</v>
      </c>
    </row>
    <row r="38" spans="1:11" s="16" customFormat="1" ht="20.25" customHeight="1" x14ac:dyDescent="0.25">
      <c r="A38" s="65" t="s">
        <v>22</v>
      </c>
      <c r="C38" s="17"/>
      <c r="E38" s="176">
        <f>SUM(E31:E37)</f>
        <v>172109968</v>
      </c>
      <c r="F38" s="170"/>
      <c r="G38" s="176">
        <f>SUM(G31:G37)</f>
        <v>160069518</v>
      </c>
      <c r="H38" s="175"/>
      <c r="I38" s="176">
        <f>SUM(I31:I37)</f>
        <v>172314014</v>
      </c>
      <c r="J38" s="175"/>
      <c r="K38" s="176">
        <f>SUM(K31:K37)</f>
        <v>160197468</v>
      </c>
    </row>
    <row r="39" spans="1:11" s="16" customFormat="1" ht="20.25" customHeight="1" x14ac:dyDescent="0.25">
      <c r="C39" s="17"/>
      <c r="E39" s="31"/>
      <c r="G39" s="31"/>
      <c r="H39" s="31"/>
      <c r="I39" s="31"/>
      <c r="J39" s="31"/>
      <c r="K39" s="31"/>
    </row>
    <row r="40" spans="1:11" s="16" customFormat="1" ht="20.25" customHeight="1" x14ac:dyDescent="0.25">
      <c r="A40" s="64" t="s">
        <v>23</v>
      </c>
      <c r="C40" s="17"/>
      <c r="E40" s="31"/>
      <c r="G40" s="31"/>
      <c r="H40" s="31"/>
      <c r="I40" s="31"/>
      <c r="J40" s="31"/>
      <c r="K40" s="31"/>
    </row>
    <row r="41" spans="1:11" s="16" customFormat="1" ht="20.25" customHeight="1" x14ac:dyDescent="0.25">
      <c r="A41" s="82" t="s">
        <v>24</v>
      </c>
      <c r="C41" s="17"/>
      <c r="E41" s="31"/>
      <c r="G41" s="31"/>
      <c r="H41" s="31"/>
      <c r="I41" s="31"/>
      <c r="J41" s="31"/>
      <c r="K41" s="31"/>
    </row>
    <row r="42" spans="1:11" s="16" customFormat="1" ht="20.25" customHeight="1" x14ac:dyDescent="0.25">
      <c r="A42" s="82" t="s">
        <v>104</v>
      </c>
      <c r="C42" s="17"/>
      <c r="E42" s="31"/>
      <c r="G42" s="31"/>
      <c r="H42" s="31"/>
      <c r="I42" s="31"/>
      <c r="J42" s="31"/>
      <c r="K42" s="31"/>
    </row>
    <row r="43" spans="1:11" s="16" customFormat="1" ht="20.25" customHeight="1" thickBot="1" x14ac:dyDescent="0.3">
      <c r="A43" s="82" t="s">
        <v>136</v>
      </c>
      <c r="C43" s="17"/>
      <c r="D43" s="17"/>
      <c r="E43" s="95">
        <v>6174196</v>
      </c>
      <c r="G43" s="95">
        <v>6174196</v>
      </c>
      <c r="H43" s="96"/>
      <c r="I43" s="95">
        <v>6174196</v>
      </c>
      <c r="J43" s="96"/>
      <c r="K43" s="95">
        <v>6174196</v>
      </c>
    </row>
    <row r="44" spans="1:11" s="16" customFormat="1" ht="20.25" customHeight="1" thickTop="1" x14ac:dyDescent="0.25">
      <c r="A44" s="82" t="s">
        <v>25</v>
      </c>
      <c r="C44" s="17"/>
      <c r="E44" s="96"/>
      <c r="G44" s="96"/>
      <c r="H44" s="31"/>
      <c r="I44" s="96"/>
      <c r="J44" s="31"/>
      <c r="K44" s="96"/>
    </row>
    <row r="45" spans="1:11" s="16" customFormat="1" ht="20.25" customHeight="1" x14ac:dyDescent="0.25">
      <c r="A45" s="82" t="s">
        <v>136</v>
      </c>
      <c r="C45" s="17"/>
      <c r="D45" s="17"/>
      <c r="E45" s="124">
        <v>6174196</v>
      </c>
      <c r="G45" s="124">
        <v>6174196</v>
      </c>
      <c r="H45" s="31"/>
      <c r="I45" s="124">
        <v>6174196</v>
      </c>
      <c r="J45" s="31"/>
      <c r="K45" s="124">
        <v>6174196</v>
      </c>
    </row>
    <row r="46" spans="1:11" s="16" customFormat="1" ht="20.25" customHeight="1" x14ac:dyDescent="0.25">
      <c r="A46" s="82" t="s">
        <v>101</v>
      </c>
      <c r="C46" s="17"/>
      <c r="E46" s="166">
        <v>2329329</v>
      </c>
      <c r="F46" s="170"/>
      <c r="G46" s="166">
        <v>2329329</v>
      </c>
      <c r="H46" s="170"/>
      <c r="I46" s="124">
        <v>2329329</v>
      </c>
      <c r="J46" s="170"/>
      <c r="K46" s="124">
        <v>2329329</v>
      </c>
    </row>
    <row r="47" spans="1:11" s="16" customFormat="1" ht="20.25" customHeight="1" x14ac:dyDescent="0.25">
      <c r="A47" s="82" t="s">
        <v>26</v>
      </c>
      <c r="C47" s="17"/>
      <c r="E47" s="124">
        <v>-11022</v>
      </c>
      <c r="F47" s="170"/>
      <c r="G47" s="124">
        <v>-12931</v>
      </c>
      <c r="H47" s="170"/>
      <c r="I47" s="124">
        <v>-11022</v>
      </c>
      <c r="J47" s="170"/>
      <c r="K47" s="124">
        <v>-12931</v>
      </c>
    </row>
    <row r="48" spans="1:11" s="16" customFormat="1" ht="20.25" customHeight="1" x14ac:dyDescent="0.25">
      <c r="A48" s="82" t="s">
        <v>27</v>
      </c>
      <c r="C48" s="17"/>
      <c r="E48" s="177"/>
      <c r="F48" s="170"/>
      <c r="G48" s="177"/>
      <c r="H48" s="170"/>
      <c r="I48" s="177"/>
      <c r="J48" s="170"/>
      <c r="K48" s="177"/>
    </row>
    <row r="49" spans="1:11" s="16" customFormat="1" ht="20.25" customHeight="1" x14ac:dyDescent="0.25">
      <c r="A49" s="82" t="s">
        <v>28</v>
      </c>
      <c r="C49" s="17"/>
      <c r="E49" s="177"/>
      <c r="F49" s="170"/>
      <c r="G49" s="177"/>
      <c r="H49" s="170"/>
      <c r="I49" s="177"/>
      <c r="J49" s="170"/>
      <c r="K49" s="177"/>
    </row>
    <row r="50" spans="1:11" s="16" customFormat="1" ht="20.25" customHeight="1" x14ac:dyDescent="0.25">
      <c r="A50" s="82" t="s">
        <v>29</v>
      </c>
      <c r="C50" s="17"/>
      <c r="E50" s="124">
        <v>617420</v>
      </c>
      <c r="F50" s="170"/>
      <c r="G50" s="124">
        <v>617420</v>
      </c>
      <c r="H50" s="170"/>
      <c r="I50" s="124">
        <v>617420</v>
      </c>
      <c r="J50" s="170"/>
      <c r="K50" s="124">
        <v>617420</v>
      </c>
    </row>
    <row r="51" spans="1:11" s="16" customFormat="1" ht="20.25" customHeight="1" x14ac:dyDescent="0.25">
      <c r="A51" s="82" t="s">
        <v>30</v>
      </c>
      <c r="C51" s="17"/>
      <c r="E51" s="124">
        <v>16025043</v>
      </c>
      <c r="F51" s="170"/>
      <c r="G51" s="124">
        <v>13924266</v>
      </c>
      <c r="H51" s="170"/>
      <c r="I51" s="124">
        <v>16256690</v>
      </c>
      <c r="J51" s="170"/>
      <c r="K51" s="124">
        <v>14120705</v>
      </c>
    </row>
    <row r="52" spans="1:11" s="16" customFormat="1" ht="20.25" customHeight="1" x14ac:dyDescent="0.25">
      <c r="A52" s="75" t="s">
        <v>31</v>
      </c>
      <c r="B52" s="65"/>
      <c r="C52" s="17"/>
      <c r="D52" s="65"/>
      <c r="E52" s="176">
        <f>SUM(E45:E51)</f>
        <v>25134966</v>
      </c>
      <c r="F52" s="173"/>
      <c r="G52" s="176">
        <f>SUM(G45:G51)</f>
        <v>23032280</v>
      </c>
      <c r="H52" s="170"/>
      <c r="I52" s="176">
        <f>SUM(I45:I51)</f>
        <v>25366613</v>
      </c>
      <c r="J52" s="175"/>
      <c r="K52" s="176">
        <f>SUM(K45:K51)</f>
        <v>23228719</v>
      </c>
    </row>
    <row r="53" spans="1:11" s="16" customFormat="1" ht="20.25" customHeight="1" thickBot="1" x14ac:dyDescent="0.3">
      <c r="A53" s="75" t="s">
        <v>32</v>
      </c>
      <c r="C53" s="17"/>
      <c r="E53" s="178">
        <f>E38+E52</f>
        <v>197244934</v>
      </c>
      <c r="F53" s="170"/>
      <c r="G53" s="178">
        <f>G38+G52</f>
        <v>183101798</v>
      </c>
      <c r="H53" s="175"/>
      <c r="I53" s="178">
        <f>I38+I52</f>
        <v>197680627</v>
      </c>
      <c r="J53" s="175"/>
      <c r="K53" s="178">
        <f>K38+K52</f>
        <v>183426187</v>
      </c>
    </row>
    <row r="54" spans="1:11" s="16" customFormat="1" ht="19.5" customHeight="1" thickTop="1" x14ac:dyDescent="0.25">
      <c r="A54" s="75"/>
      <c r="C54" s="17"/>
      <c r="H54" s="32"/>
      <c r="I54" s="32"/>
      <c r="J54" s="86"/>
      <c r="K54" s="32"/>
    </row>
    <row r="55" spans="1:11" s="16" customFormat="1" ht="19.5" customHeight="1" x14ac:dyDescent="0.25">
      <c r="A55" s="75"/>
      <c r="C55" s="17"/>
      <c r="H55" s="32"/>
      <c r="I55" s="32"/>
      <c r="J55" s="86"/>
      <c r="K55" s="32"/>
    </row>
    <row r="56" spans="1:11" s="16" customFormat="1" ht="19.5" customHeight="1" x14ac:dyDescent="0.25">
      <c r="A56" s="75"/>
      <c r="C56" s="17"/>
      <c r="H56" s="32"/>
      <c r="I56" s="32"/>
      <c r="J56" s="86"/>
      <c r="K56" s="32"/>
    </row>
    <row r="57" spans="1:11" s="16" customFormat="1" ht="19.5" customHeight="1" x14ac:dyDescent="0.25">
      <c r="A57" s="75"/>
      <c r="C57" s="17"/>
      <c r="H57" s="32"/>
      <c r="I57" s="32"/>
      <c r="J57" s="86"/>
      <c r="K57" s="32"/>
    </row>
    <row r="58" spans="1:11" s="16" customFormat="1" ht="19.5" customHeight="1" x14ac:dyDescent="0.25">
      <c r="A58" s="75"/>
      <c r="C58" s="17"/>
      <c r="H58" s="32"/>
      <c r="I58" s="32"/>
      <c r="J58" s="86"/>
      <c r="K58" s="32"/>
    </row>
    <row r="59" spans="1:11" s="16" customFormat="1" ht="19.5" customHeight="1" x14ac:dyDescent="0.25">
      <c r="A59" s="75"/>
      <c r="C59" s="17"/>
      <c r="H59" s="32"/>
      <c r="I59" s="32"/>
      <c r="J59" s="86"/>
      <c r="K59" s="32"/>
    </row>
    <row r="60" spans="1:11" s="16" customFormat="1" ht="19.5" customHeight="1" x14ac:dyDescent="0.25">
      <c r="A60" s="75"/>
      <c r="C60" s="17"/>
      <c r="H60" s="32"/>
      <c r="I60" s="32"/>
      <c r="J60" s="86"/>
      <c r="K60" s="32"/>
    </row>
    <row r="61" spans="1:11" s="16" customFormat="1" ht="19.5" customHeight="1" x14ac:dyDescent="0.25">
      <c r="A61" s="75"/>
      <c r="C61" s="17"/>
      <c r="H61" s="32"/>
      <c r="I61" s="32"/>
      <c r="J61" s="86"/>
      <c r="K61" s="32"/>
    </row>
    <row r="62" spans="1:11" s="16" customFormat="1" ht="20.100000000000001" customHeight="1" x14ac:dyDescent="0.25">
      <c r="C62" s="17"/>
      <c r="I62" s="31"/>
      <c r="K62" s="31"/>
    </row>
    <row r="63" spans="1:11" s="16" customFormat="1" ht="20.100000000000001" customHeight="1" x14ac:dyDescent="0.25">
      <c r="C63" s="17"/>
      <c r="I63" s="31"/>
      <c r="K63" s="31"/>
    </row>
    <row r="64" spans="1:11" s="16" customFormat="1" ht="20.100000000000001" customHeight="1" x14ac:dyDescent="0.25">
      <c r="C64" s="17"/>
      <c r="I64" s="31"/>
      <c r="K64" s="31"/>
    </row>
    <row r="65" spans="1:11" s="16" customFormat="1" ht="20.100000000000001" customHeight="1" x14ac:dyDescent="0.25">
      <c r="C65" s="17"/>
      <c r="I65" s="31"/>
      <c r="K65" s="31"/>
    </row>
    <row r="66" spans="1:11" s="87" customFormat="1" ht="20.100000000000001" customHeight="1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spans="1:11" s="87" customFormat="1" ht="20.100000000000001" customHeight="1" x14ac:dyDescent="0.25">
      <c r="B67" s="31" t="s">
        <v>177</v>
      </c>
      <c r="D67" s="31"/>
      <c r="E67" s="31"/>
      <c r="F67" s="31"/>
      <c r="G67" s="182" t="s">
        <v>33</v>
      </c>
      <c r="H67" s="182"/>
      <c r="I67" s="182"/>
      <c r="J67" s="182"/>
      <c r="K67" s="182"/>
    </row>
    <row r="68" spans="1:11" s="87" customFormat="1" ht="20.100000000000001" customHeight="1" x14ac:dyDescent="0.25">
      <c r="B68" s="171" t="s">
        <v>34</v>
      </c>
      <c r="D68" s="31"/>
      <c r="E68" s="31"/>
      <c r="F68" s="31"/>
      <c r="G68" s="182" t="s">
        <v>34</v>
      </c>
      <c r="H68" s="182"/>
      <c r="I68" s="182"/>
      <c r="J68" s="182"/>
      <c r="K68" s="182"/>
    </row>
  </sheetData>
  <mergeCells count="8">
    <mergeCell ref="G67:K67"/>
    <mergeCell ref="G68:K68"/>
    <mergeCell ref="E4:G4"/>
    <mergeCell ref="I4:K4"/>
    <mergeCell ref="E8:K8"/>
    <mergeCell ref="E25:G25"/>
    <mergeCell ref="I25:K25"/>
    <mergeCell ref="E29:K29"/>
  </mergeCells>
  <pageMargins left="0.55118110236220474" right="0.55118110236220474" top="0.47244094488188981" bottom="0.23622047244094491" header="0.51181102362204722" footer="0.51181102362204722"/>
  <pageSetup paperSize="9" scale="70" firstPageNumber="2" fitToHeight="0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1"/>
  <sheetViews>
    <sheetView view="pageBreakPreview" topLeftCell="A68" zoomScaleNormal="85" zoomScaleSheetLayoutView="100" workbookViewId="0">
      <selection activeCell="G76" sqref="G76"/>
    </sheetView>
  </sheetViews>
  <sheetFormatPr defaultColWidth="9.5" defaultRowHeight="20.100000000000001" customHeight="1" x14ac:dyDescent="0.25"/>
  <cols>
    <col min="1" max="2" width="2.5" style="4" customWidth="1"/>
    <col min="3" max="3" width="50.625" style="4" customWidth="1"/>
    <col min="4" max="4" width="3.5" style="10" customWidth="1"/>
    <col min="5" max="5" width="13.125" style="4" customWidth="1"/>
    <col min="6" max="6" width="1.5" style="4" customWidth="1"/>
    <col min="7" max="7" width="13.125" style="4" customWidth="1"/>
    <col min="8" max="8" width="1.5" style="4" customWidth="1"/>
    <col min="9" max="9" width="13.125" style="4" customWidth="1"/>
    <col min="10" max="10" width="1.5" style="4" customWidth="1"/>
    <col min="11" max="11" width="13.125" style="4" customWidth="1"/>
    <col min="12" max="16384" width="9.5" style="4"/>
  </cols>
  <sheetData>
    <row r="1" spans="1:11" ht="20.100000000000001" customHeight="1" x14ac:dyDescent="0.3">
      <c r="A1" s="1" t="s">
        <v>148</v>
      </c>
      <c r="B1" s="21"/>
      <c r="C1" s="21"/>
      <c r="D1" s="22"/>
      <c r="E1" s="23"/>
      <c r="F1" s="23"/>
      <c r="G1" s="23"/>
      <c r="H1" s="25"/>
      <c r="I1" s="24"/>
      <c r="J1" s="23"/>
      <c r="K1" s="24"/>
    </row>
    <row r="2" spans="1:11" ht="20.100000000000001" customHeight="1" x14ac:dyDescent="0.25">
      <c r="A2" s="5" t="s">
        <v>93</v>
      </c>
      <c r="E2" s="13"/>
      <c r="F2" s="13"/>
      <c r="G2" s="13"/>
      <c r="H2" s="15"/>
      <c r="I2" s="14"/>
      <c r="J2" s="13"/>
      <c r="K2" s="14"/>
    </row>
    <row r="3" spans="1:11" ht="20.100000000000001" customHeight="1" x14ac:dyDescent="0.3">
      <c r="A3" s="5"/>
      <c r="B3" s="2"/>
      <c r="C3" s="2"/>
      <c r="D3" s="3"/>
      <c r="E3" s="2"/>
      <c r="F3" s="2"/>
      <c r="G3" s="2"/>
      <c r="I3" s="12"/>
      <c r="J3" s="2"/>
      <c r="K3" s="12"/>
    </row>
    <row r="4" spans="1:11" s="16" customFormat="1" ht="20.100000000000001" customHeight="1" x14ac:dyDescent="0.25">
      <c r="A4" s="65"/>
      <c r="B4" s="75"/>
      <c r="C4" s="75"/>
      <c r="E4" s="183" t="s">
        <v>1</v>
      </c>
      <c r="F4" s="183"/>
      <c r="G4" s="183"/>
      <c r="I4" s="183" t="s">
        <v>2</v>
      </c>
      <c r="J4" s="183"/>
      <c r="K4" s="183"/>
    </row>
    <row r="5" spans="1:11" s="16" customFormat="1" ht="20.85" customHeight="1" x14ac:dyDescent="0.25">
      <c r="A5" s="82"/>
      <c r="E5" s="187" t="s">
        <v>96</v>
      </c>
      <c r="F5" s="187"/>
      <c r="G5" s="187"/>
      <c r="H5" s="28"/>
      <c r="I5" s="187" t="s">
        <v>96</v>
      </c>
      <c r="J5" s="187"/>
      <c r="K5" s="187"/>
    </row>
    <row r="6" spans="1:11" s="16" customFormat="1" ht="20.100000000000001" customHeight="1" x14ac:dyDescent="0.25">
      <c r="A6" s="82"/>
      <c r="E6" s="185" t="s">
        <v>138</v>
      </c>
      <c r="F6" s="185"/>
      <c r="G6" s="185"/>
      <c r="I6" s="185" t="s">
        <v>138</v>
      </c>
      <c r="J6" s="185"/>
      <c r="K6" s="185"/>
    </row>
    <row r="7" spans="1:11" s="16" customFormat="1" ht="20.100000000000001" customHeight="1" x14ac:dyDescent="0.25">
      <c r="A7" s="82"/>
      <c r="D7" s="17"/>
      <c r="E7" s="77">
        <v>2025</v>
      </c>
      <c r="F7" s="78"/>
      <c r="G7" s="77">
        <v>2024</v>
      </c>
      <c r="I7" s="77">
        <v>2025</v>
      </c>
      <c r="J7" s="78"/>
      <c r="K7" s="77">
        <v>2024</v>
      </c>
    </row>
    <row r="8" spans="1:11" s="16" customFormat="1" ht="20.100000000000001" customHeight="1" x14ac:dyDescent="0.25">
      <c r="D8" s="17"/>
      <c r="E8" s="184" t="s">
        <v>6</v>
      </c>
      <c r="F8" s="184"/>
      <c r="G8" s="184"/>
      <c r="H8" s="184"/>
      <c r="I8" s="184"/>
      <c r="J8" s="184"/>
      <c r="K8" s="184"/>
    </row>
    <row r="9" spans="1:11" ht="20.100000000000001" customHeight="1" x14ac:dyDescent="0.25">
      <c r="A9" s="16" t="s">
        <v>35</v>
      </c>
      <c r="B9" s="16"/>
      <c r="C9" s="16"/>
      <c r="D9" s="17"/>
      <c r="E9" s="44">
        <v>4576554</v>
      </c>
      <c r="F9" s="44"/>
      <c r="G9" s="44">
        <v>4614225</v>
      </c>
      <c r="H9" s="44"/>
      <c r="I9" s="44">
        <v>4576553</v>
      </c>
      <c r="J9" s="44"/>
      <c r="K9" s="44">
        <v>4614225</v>
      </c>
    </row>
    <row r="10" spans="1:11" ht="20.100000000000001" customHeight="1" x14ac:dyDescent="0.25">
      <c r="A10" s="16" t="s">
        <v>36</v>
      </c>
      <c r="B10" s="16"/>
      <c r="C10" s="16"/>
      <c r="D10" s="17"/>
      <c r="E10" s="158">
        <v>-926494</v>
      </c>
      <c r="F10" s="44"/>
      <c r="G10" s="158">
        <v>-864589</v>
      </c>
      <c r="H10" s="44"/>
      <c r="I10" s="158">
        <v>-926528</v>
      </c>
      <c r="J10" s="44"/>
      <c r="K10" s="158">
        <v>-864632</v>
      </c>
    </row>
    <row r="11" spans="1:11" ht="20.100000000000001" customHeight="1" x14ac:dyDescent="0.25">
      <c r="A11" s="65" t="s">
        <v>37</v>
      </c>
      <c r="B11" s="16"/>
      <c r="C11" s="16"/>
      <c r="D11" s="17"/>
      <c r="E11" s="123">
        <f>E9+E10</f>
        <v>3650060</v>
      </c>
      <c r="F11" s="157"/>
      <c r="G11" s="123">
        <f>G9+G10</f>
        <v>3749636</v>
      </c>
      <c r="H11" s="157"/>
      <c r="I11" s="123">
        <f>I9+I10</f>
        <v>3650025</v>
      </c>
      <c r="J11" s="157"/>
      <c r="K11" s="123">
        <f>K9+K10</f>
        <v>3749593</v>
      </c>
    </row>
    <row r="12" spans="1:11" ht="20.100000000000001" customHeight="1" x14ac:dyDescent="0.25">
      <c r="A12" s="82" t="s">
        <v>38</v>
      </c>
      <c r="B12" s="16"/>
      <c r="C12" s="16"/>
      <c r="D12" s="17"/>
      <c r="E12" s="44">
        <v>129203</v>
      </c>
      <c r="F12" s="44"/>
      <c r="G12" s="44">
        <v>103559</v>
      </c>
      <c r="H12" s="44"/>
      <c r="I12" s="44">
        <v>134976</v>
      </c>
      <c r="J12" s="44"/>
      <c r="K12" s="44">
        <v>111651</v>
      </c>
    </row>
    <row r="13" spans="1:11" ht="20.100000000000001" customHeight="1" x14ac:dyDescent="0.25">
      <c r="A13" s="82" t="s">
        <v>39</v>
      </c>
      <c r="B13" s="16"/>
      <c r="C13" s="16"/>
      <c r="D13" s="17"/>
      <c r="E13" s="158">
        <v>-192496</v>
      </c>
      <c r="F13" s="44"/>
      <c r="G13" s="158">
        <v>-175039</v>
      </c>
      <c r="H13" s="44"/>
      <c r="I13" s="158">
        <v>-210455</v>
      </c>
      <c r="J13" s="44"/>
      <c r="K13" s="158">
        <v>-195332</v>
      </c>
    </row>
    <row r="14" spans="1:11" ht="20.100000000000001" customHeight="1" x14ac:dyDescent="0.25">
      <c r="A14" s="75" t="s">
        <v>139</v>
      </c>
      <c r="B14" s="16"/>
      <c r="C14" s="16"/>
      <c r="D14" s="17"/>
      <c r="E14" s="123">
        <f>E12+E13</f>
        <v>-63293</v>
      </c>
      <c r="F14" s="157"/>
      <c r="G14" s="123">
        <f>G12+G13</f>
        <v>-71480</v>
      </c>
      <c r="H14" s="157"/>
      <c r="I14" s="123">
        <f>I12+I13</f>
        <v>-75479</v>
      </c>
      <c r="J14" s="157"/>
      <c r="K14" s="123">
        <f>K12+K13</f>
        <v>-83681</v>
      </c>
    </row>
    <row r="15" spans="1:11" ht="20.100000000000001" customHeight="1" x14ac:dyDescent="0.25">
      <c r="A15" s="82" t="s">
        <v>191</v>
      </c>
      <c r="B15" s="16"/>
      <c r="C15" s="16"/>
      <c r="D15" s="17"/>
      <c r="E15" s="44"/>
      <c r="F15" s="44"/>
      <c r="G15" s="44"/>
      <c r="H15" s="44"/>
      <c r="I15" s="44"/>
      <c r="J15" s="44"/>
      <c r="K15" s="44"/>
    </row>
    <row r="16" spans="1:11" ht="20.100000000000001" customHeight="1" x14ac:dyDescent="0.25">
      <c r="A16" s="82" t="s">
        <v>190</v>
      </c>
      <c r="B16" s="16"/>
      <c r="C16" s="16"/>
      <c r="D16" s="17"/>
      <c r="E16" s="44"/>
      <c r="F16" s="44"/>
      <c r="G16" s="44"/>
      <c r="H16" s="44"/>
      <c r="I16" s="44"/>
      <c r="J16" s="44"/>
      <c r="K16" s="44"/>
    </row>
    <row r="17" spans="1:11" ht="20.100000000000001" customHeight="1" x14ac:dyDescent="0.25">
      <c r="A17" s="82" t="s">
        <v>194</v>
      </c>
      <c r="B17" s="16"/>
      <c r="C17" s="16"/>
      <c r="D17" s="17"/>
      <c r="E17" s="44"/>
      <c r="F17" s="44"/>
      <c r="G17" s="44"/>
      <c r="H17" s="44"/>
      <c r="I17" s="44"/>
      <c r="J17" s="44"/>
      <c r="K17" s="44"/>
    </row>
    <row r="18" spans="1:11" ht="20.100000000000001" customHeight="1" x14ac:dyDescent="0.25">
      <c r="A18" s="82" t="s">
        <v>185</v>
      </c>
      <c r="B18" s="16"/>
      <c r="C18" s="16"/>
      <c r="D18" s="17"/>
      <c r="E18" s="44">
        <v>84834</v>
      </c>
      <c r="F18" s="44"/>
      <c r="G18" s="44">
        <v>0</v>
      </c>
      <c r="H18" s="44"/>
      <c r="I18" s="44">
        <v>84834</v>
      </c>
      <c r="J18" s="44"/>
      <c r="K18" s="44">
        <v>0</v>
      </c>
    </row>
    <row r="19" spans="1:11" ht="20.100000000000001" customHeight="1" x14ac:dyDescent="0.25">
      <c r="A19" s="82" t="s">
        <v>197</v>
      </c>
      <c r="B19" s="16"/>
      <c r="C19" s="16"/>
      <c r="D19" s="17"/>
      <c r="E19" s="158">
        <v>-1290</v>
      </c>
      <c r="F19" s="44"/>
      <c r="G19" s="158">
        <v>-23035</v>
      </c>
      <c r="H19" s="44"/>
      <c r="I19" s="158">
        <v>-1290</v>
      </c>
      <c r="J19" s="44"/>
      <c r="K19" s="158">
        <v>-23073</v>
      </c>
    </row>
    <row r="20" spans="1:11" ht="20.100000000000001" customHeight="1" x14ac:dyDescent="0.25">
      <c r="A20" s="75" t="s">
        <v>189</v>
      </c>
      <c r="B20" s="16"/>
      <c r="C20" s="16"/>
      <c r="D20" s="17"/>
      <c r="E20" s="44"/>
      <c r="F20" s="44"/>
      <c r="G20" s="44"/>
      <c r="H20" s="44"/>
      <c r="I20" s="44"/>
      <c r="J20" s="44"/>
      <c r="K20" s="44"/>
    </row>
    <row r="21" spans="1:11" ht="20.100000000000001" customHeight="1" x14ac:dyDescent="0.25">
      <c r="A21" s="75" t="s">
        <v>190</v>
      </c>
      <c r="B21" s="16"/>
      <c r="C21" s="16"/>
      <c r="D21" s="17"/>
      <c r="E21" s="123">
        <f>SUM(E18:E19)</f>
        <v>83544</v>
      </c>
      <c r="F21" s="157"/>
      <c r="G21" s="123">
        <f>SUM(G18:G19)</f>
        <v>-23035</v>
      </c>
      <c r="H21" s="157"/>
      <c r="I21" s="123">
        <f>SUM(I18:I19)</f>
        <v>83544</v>
      </c>
      <c r="J21" s="157"/>
      <c r="K21" s="123">
        <f>SUM(K18:K19)</f>
        <v>-23073</v>
      </c>
    </row>
    <row r="22" spans="1:11" ht="20.100000000000001" customHeight="1" x14ac:dyDescent="0.25">
      <c r="A22" s="82" t="s">
        <v>134</v>
      </c>
      <c r="B22" s="16"/>
      <c r="C22" s="16"/>
      <c r="D22" s="17"/>
      <c r="E22" s="44">
        <v>398</v>
      </c>
      <c r="F22" s="44"/>
      <c r="G22" s="44">
        <v>51</v>
      </c>
      <c r="H22" s="18"/>
      <c r="I22" s="44">
        <v>398</v>
      </c>
      <c r="J22" s="44"/>
      <c r="K22" s="44">
        <v>51</v>
      </c>
    </row>
    <row r="23" spans="1:11" ht="20.100000000000001" customHeight="1" x14ac:dyDescent="0.25">
      <c r="A23" s="82" t="s">
        <v>40</v>
      </c>
      <c r="B23" s="16"/>
      <c r="C23" s="16"/>
      <c r="D23" s="17"/>
      <c r="E23" s="158">
        <v>150674</v>
      </c>
      <c r="F23" s="44"/>
      <c r="G23" s="158">
        <v>26285</v>
      </c>
      <c r="H23" s="44"/>
      <c r="I23" s="158">
        <v>151831</v>
      </c>
      <c r="J23" s="44"/>
      <c r="K23" s="158">
        <v>27494</v>
      </c>
    </row>
    <row r="24" spans="1:11" ht="20.100000000000001" customHeight="1" x14ac:dyDescent="0.25">
      <c r="A24" s="75" t="s">
        <v>41</v>
      </c>
      <c r="B24" s="16"/>
      <c r="C24" s="16"/>
      <c r="D24" s="17"/>
      <c r="E24" s="159">
        <f>E11+E14+SUM(E21:E23)</f>
        <v>3821383</v>
      </c>
      <c r="F24" s="44"/>
      <c r="G24" s="159">
        <f>G11+G14+SUM(G21:G23)</f>
        <v>3681457</v>
      </c>
      <c r="H24" s="44"/>
      <c r="I24" s="159">
        <f>I11+I14+SUM(I21:I23)</f>
        <v>3810319</v>
      </c>
      <c r="J24" s="44"/>
      <c r="K24" s="159">
        <f>K11+K14+SUM(K21:K23)</f>
        <v>3670384</v>
      </c>
    </row>
    <row r="25" spans="1:11" ht="20.100000000000001" customHeight="1" x14ac:dyDescent="0.25">
      <c r="A25" s="75" t="s">
        <v>42</v>
      </c>
      <c r="B25" s="16"/>
      <c r="C25" s="16"/>
      <c r="D25" s="17"/>
      <c r="E25" s="44"/>
      <c r="F25" s="44"/>
      <c r="G25" s="44"/>
      <c r="H25" s="44"/>
      <c r="I25" s="44"/>
      <c r="J25" s="44"/>
      <c r="K25" s="44"/>
    </row>
    <row r="26" spans="1:11" ht="20.100000000000001" customHeight="1" x14ac:dyDescent="0.25">
      <c r="A26" s="82" t="s">
        <v>43</v>
      </c>
      <c r="B26" s="16"/>
      <c r="C26" s="16"/>
      <c r="D26" s="17"/>
      <c r="E26" s="44">
        <v>1029248</v>
      </c>
      <c r="F26" s="44"/>
      <c r="G26" s="44">
        <v>944675</v>
      </c>
      <c r="H26" s="44"/>
      <c r="I26" s="44">
        <v>1016418</v>
      </c>
      <c r="J26" s="44"/>
      <c r="K26" s="44">
        <v>933175</v>
      </c>
    </row>
    <row r="27" spans="1:11" ht="20.100000000000001" customHeight="1" x14ac:dyDescent="0.25">
      <c r="A27" s="82" t="s">
        <v>44</v>
      </c>
      <c r="B27" s="16"/>
      <c r="C27" s="16"/>
      <c r="D27" s="17"/>
      <c r="E27" s="44">
        <v>8510</v>
      </c>
      <c r="F27" s="44"/>
      <c r="G27" s="44">
        <v>7580</v>
      </c>
      <c r="H27" s="44"/>
      <c r="I27" s="44">
        <v>8510</v>
      </c>
      <c r="J27" s="44"/>
      <c r="K27" s="44">
        <v>7580</v>
      </c>
    </row>
    <row r="28" spans="1:11" ht="20.100000000000001" customHeight="1" x14ac:dyDescent="0.25">
      <c r="A28" s="82" t="s">
        <v>45</v>
      </c>
      <c r="B28" s="16"/>
      <c r="C28" s="16"/>
      <c r="E28" s="44">
        <v>224971</v>
      </c>
      <c r="F28" s="44"/>
      <c r="G28" s="44">
        <v>208696</v>
      </c>
      <c r="H28" s="44"/>
      <c r="I28" s="44">
        <v>223439</v>
      </c>
      <c r="J28" s="44"/>
      <c r="K28" s="44">
        <v>206873</v>
      </c>
    </row>
    <row r="29" spans="1:11" ht="20.100000000000001" customHeight="1" x14ac:dyDescent="0.25">
      <c r="A29" s="82" t="s">
        <v>46</v>
      </c>
      <c r="B29" s="16"/>
      <c r="C29" s="16"/>
      <c r="D29" s="17"/>
      <c r="E29" s="44">
        <v>145215</v>
      </c>
      <c r="F29" s="44"/>
      <c r="G29" s="44">
        <v>141493</v>
      </c>
      <c r="H29" s="44"/>
      <c r="I29" s="44">
        <v>145214</v>
      </c>
      <c r="J29" s="44"/>
      <c r="K29" s="44">
        <v>141492</v>
      </c>
    </row>
    <row r="30" spans="1:11" ht="20.100000000000001" customHeight="1" x14ac:dyDescent="0.25">
      <c r="A30" s="82" t="s">
        <v>47</v>
      </c>
      <c r="B30" s="16"/>
      <c r="C30" s="16"/>
      <c r="D30" s="17"/>
      <c r="E30" s="158">
        <v>206503</v>
      </c>
      <c r="F30" s="44"/>
      <c r="G30" s="158">
        <v>164790</v>
      </c>
      <c r="H30" s="44"/>
      <c r="I30" s="158">
        <v>195761</v>
      </c>
      <c r="J30" s="44"/>
      <c r="K30" s="158">
        <v>157708</v>
      </c>
    </row>
    <row r="31" spans="1:11" ht="20.100000000000001" customHeight="1" x14ac:dyDescent="0.25">
      <c r="A31" s="75" t="s">
        <v>48</v>
      </c>
      <c r="B31" s="16"/>
      <c r="C31" s="16"/>
      <c r="D31" s="17"/>
      <c r="E31" s="123">
        <f>SUM(E26:E30)</f>
        <v>1614447</v>
      </c>
      <c r="F31" s="157"/>
      <c r="G31" s="123">
        <f>SUM(G26:G30)</f>
        <v>1467234</v>
      </c>
      <c r="H31" s="157"/>
      <c r="I31" s="123">
        <f>SUM(I26:I30)</f>
        <v>1589342</v>
      </c>
      <c r="J31" s="157"/>
      <c r="K31" s="123">
        <f>SUM(K26:K30)</f>
        <v>1446828</v>
      </c>
    </row>
    <row r="32" spans="1:11" ht="20.100000000000001" customHeight="1" x14ac:dyDescent="0.25">
      <c r="A32" s="82" t="s">
        <v>49</v>
      </c>
      <c r="B32" s="16"/>
      <c r="C32" s="16"/>
      <c r="D32" s="17"/>
      <c r="E32" s="158">
        <v>936496</v>
      </c>
      <c r="F32" s="44"/>
      <c r="G32" s="158">
        <v>758953</v>
      </c>
      <c r="H32" s="44"/>
      <c r="I32" s="158">
        <v>936496</v>
      </c>
      <c r="J32" s="44"/>
      <c r="K32" s="158">
        <v>758953</v>
      </c>
    </row>
    <row r="33" spans="1:11" ht="20.100000000000001" customHeight="1" x14ac:dyDescent="0.25">
      <c r="A33" s="65" t="s">
        <v>50</v>
      </c>
      <c r="B33" s="16"/>
      <c r="C33" s="16"/>
      <c r="D33" s="17"/>
      <c r="E33" s="157">
        <f>E24-E31-E32</f>
        <v>1270440</v>
      </c>
      <c r="F33" s="157"/>
      <c r="G33" s="157">
        <f>G24-G31-G32</f>
        <v>1455270</v>
      </c>
      <c r="H33" s="157"/>
      <c r="I33" s="157">
        <f>I24-I31-I32</f>
        <v>1284481</v>
      </c>
      <c r="J33" s="157"/>
      <c r="K33" s="157">
        <f>K24-K31-K32</f>
        <v>1464603</v>
      </c>
    </row>
    <row r="34" spans="1:11" ht="20.100000000000001" customHeight="1" x14ac:dyDescent="0.25">
      <c r="A34" s="16" t="s">
        <v>51</v>
      </c>
      <c r="B34" s="16"/>
      <c r="C34" s="16"/>
      <c r="D34" s="17"/>
      <c r="E34" s="158">
        <v>256958</v>
      </c>
      <c r="F34" s="44"/>
      <c r="G34" s="158">
        <v>293401</v>
      </c>
      <c r="H34" s="44"/>
      <c r="I34" s="158">
        <v>257024</v>
      </c>
      <c r="J34" s="44"/>
      <c r="K34" s="158">
        <v>293429</v>
      </c>
    </row>
    <row r="35" spans="1:11" ht="20.100000000000001" customHeight="1" x14ac:dyDescent="0.25">
      <c r="A35" s="65" t="s">
        <v>110</v>
      </c>
      <c r="B35" s="16"/>
      <c r="C35" s="16"/>
      <c r="D35" s="17"/>
      <c r="E35" s="123">
        <f>E33-E34</f>
        <v>1013482</v>
      </c>
      <c r="F35" s="157"/>
      <c r="G35" s="123">
        <f>G33-G34</f>
        <v>1161869</v>
      </c>
      <c r="H35" s="157"/>
      <c r="I35" s="123">
        <f>I33-I34</f>
        <v>1027457</v>
      </c>
      <c r="J35" s="157"/>
      <c r="K35" s="123">
        <f>K33-K34</f>
        <v>1171174</v>
      </c>
    </row>
    <row r="36" spans="1:11" ht="20.100000000000001" customHeight="1" x14ac:dyDescent="0.3">
      <c r="A36" s="7"/>
      <c r="D36" s="17"/>
      <c r="E36" s="36"/>
      <c r="F36" s="37"/>
      <c r="G36" s="36"/>
      <c r="H36" s="37"/>
      <c r="I36" s="36"/>
      <c r="J36" s="37"/>
      <c r="K36" s="36"/>
    </row>
    <row r="37" spans="1:11" ht="20.100000000000001" customHeight="1" x14ac:dyDescent="0.3">
      <c r="A37" s="1" t="s">
        <v>148</v>
      </c>
      <c r="B37" s="21"/>
      <c r="C37" s="21"/>
      <c r="D37" s="22"/>
      <c r="E37" s="23"/>
      <c r="F37" s="23"/>
      <c r="G37" s="23"/>
      <c r="H37" s="25"/>
      <c r="I37" s="24"/>
      <c r="J37" s="23"/>
      <c r="K37" s="24"/>
    </row>
    <row r="38" spans="1:11" ht="20.100000000000001" customHeight="1" x14ac:dyDescent="0.25">
      <c r="A38" s="5" t="s">
        <v>93</v>
      </c>
      <c r="E38" s="13"/>
      <c r="F38" s="13"/>
      <c r="G38" s="13"/>
      <c r="H38" s="15"/>
      <c r="I38" s="14"/>
      <c r="J38" s="13"/>
      <c r="K38" s="14"/>
    </row>
    <row r="39" spans="1:11" ht="20.100000000000001" customHeight="1" x14ac:dyDescent="0.3">
      <c r="A39" s="5"/>
      <c r="B39" s="2"/>
      <c r="C39" s="2"/>
      <c r="D39" s="3"/>
      <c r="E39" s="2"/>
      <c r="F39" s="2"/>
      <c r="G39" s="2"/>
      <c r="I39" s="12"/>
      <c r="J39" s="2"/>
      <c r="K39" s="12"/>
    </row>
    <row r="40" spans="1:11" ht="20.100000000000001" customHeight="1" x14ac:dyDescent="0.3">
      <c r="A40" s="11"/>
      <c r="B40" s="2"/>
      <c r="C40" s="2"/>
      <c r="D40" s="7"/>
      <c r="E40" s="183" t="s">
        <v>1</v>
      </c>
      <c r="F40" s="183"/>
      <c r="G40" s="183"/>
      <c r="H40" s="16"/>
      <c r="I40" s="183" t="s">
        <v>2</v>
      </c>
      <c r="J40" s="183"/>
      <c r="K40" s="183"/>
    </row>
    <row r="41" spans="1:11" ht="19.350000000000001" customHeight="1" x14ac:dyDescent="0.25">
      <c r="A41" s="6"/>
      <c r="D41" s="42"/>
      <c r="E41" s="187" t="s">
        <v>96</v>
      </c>
      <c r="F41" s="187"/>
      <c r="G41" s="187"/>
      <c r="H41" s="28"/>
      <c r="I41" s="187" t="s">
        <v>96</v>
      </c>
      <c r="J41" s="187"/>
      <c r="K41" s="187"/>
    </row>
    <row r="42" spans="1:11" ht="20.100000000000001" customHeight="1" x14ac:dyDescent="0.25">
      <c r="A42" s="6"/>
      <c r="D42" s="42"/>
      <c r="E42" s="185" t="s">
        <v>138</v>
      </c>
      <c r="F42" s="185"/>
      <c r="G42" s="185"/>
      <c r="H42" s="16"/>
      <c r="I42" s="185" t="s">
        <v>138</v>
      </c>
      <c r="J42" s="185"/>
      <c r="K42" s="185"/>
    </row>
    <row r="43" spans="1:11" ht="20.100000000000001" customHeight="1" x14ac:dyDescent="0.25">
      <c r="A43" s="6"/>
      <c r="E43" s="77">
        <v>2025</v>
      </c>
      <c r="F43" s="78"/>
      <c r="G43" s="77">
        <v>2024</v>
      </c>
      <c r="H43" s="16"/>
      <c r="I43" s="77">
        <v>2025</v>
      </c>
      <c r="J43" s="78"/>
      <c r="K43" s="77">
        <v>2024</v>
      </c>
    </row>
    <row r="44" spans="1:11" ht="20.100000000000001" customHeight="1" x14ac:dyDescent="0.25">
      <c r="E44" s="184" t="s">
        <v>6</v>
      </c>
      <c r="F44" s="184"/>
      <c r="G44" s="184"/>
      <c r="H44" s="184"/>
      <c r="I44" s="184"/>
      <c r="J44" s="184"/>
      <c r="K44" s="184"/>
    </row>
    <row r="45" spans="1:11" ht="20.100000000000001" customHeight="1" x14ac:dyDescent="0.25">
      <c r="A45" s="75" t="s">
        <v>52</v>
      </c>
      <c r="D45" s="17"/>
      <c r="E45" s="36"/>
      <c r="F45" s="37"/>
      <c r="G45" s="36"/>
      <c r="H45" s="37"/>
      <c r="I45" s="36"/>
      <c r="J45" s="37"/>
      <c r="K45" s="36"/>
    </row>
    <row r="46" spans="1:11" ht="20.100000000000001" customHeight="1" x14ac:dyDescent="0.25">
      <c r="A46" s="102" t="s">
        <v>53</v>
      </c>
      <c r="D46" s="17"/>
      <c r="E46" s="36"/>
      <c r="F46" s="37"/>
      <c r="G46" s="36"/>
      <c r="H46" s="37"/>
      <c r="I46" s="36"/>
      <c r="J46" s="37"/>
      <c r="K46" s="36"/>
    </row>
    <row r="47" spans="1:11" ht="20.100000000000001" customHeight="1" x14ac:dyDescent="0.25">
      <c r="A47" s="101" t="s">
        <v>198</v>
      </c>
      <c r="B47" s="16"/>
      <c r="C47" s="16"/>
      <c r="D47" s="28"/>
      <c r="E47" s="37"/>
      <c r="F47" s="37"/>
      <c r="G47" s="37"/>
      <c r="H47" s="37"/>
      <c r="I47" s="37"/>
      <c r="J47" s="37"/>
      <c r="K47" s="37"/>
    </row>
    <row r="48" spans="1:11" ht="20.100000000000001" customHeight="1" x14ac:dyDescent="0.25">
      <c r="A48" s="102"/>
      <c r="B48" s="16" t="s">
        <v>89</v>
      </c>
      <c r="C48" s="16"/>
      <c r="D48" s="17"/>
      <c r="E48" s="18">
        <v>944</v>
      </c>
      <c r="F48" s="18"/>
      <c r="G48" s="18">
        <v>2431</v>
      </c>
      <c r="H48" s="18"/>
      <c r="I48" s="18">
        <v>944</v>
      </c>
      <c r="J48" s="18"/>
      <c r="K48" s="18">
        <v>2431</v>
      </c>
    </row>
    <row r="49" spans="1:11" s="16" customFormat="1" ht="21" customHeight="1" x14ac:dyDescent="0.25">
      <c r="A49" s="101" t="s">
        <v>153</v>
      </c>
      <c r="D49" s="28"/>
      <c r="E49" s="18">
        <v>16788</v>
      </c>
      <c r="F49" s="18">
        <v>-21493</v>
      </c>
      <c r="G49" s="18">
        <v>6228</v>
      </c>
      <c r="H49" s="97">
        <v>0</v>
      </c>
      <c r="I49" s="18">
        <v>16788</v>
      </c>
      <c r="J49" s="18">
        <v>-21493</v>
      </c>
      <c r="K49" s="18">
        <v>6228</v>
      </c>
    </row>
    <row r="50" spans="1:11" ht="20.100000000000001" customHeight="1" x14ac:dyDescent="0.25">
      <c r="A50" s="103" t="s">
        <v>128</v>
      </c>
      <c r="B50" s="16"/>
      <c r="C50" s="16"/>
      <c r="D50" s="17"/>
      <c r="F50" s="18"/>
      <c r="H50" s="18"/>
      <c r="J50" s="18"/>
    </row>
    <row r="51" spans="1:11" ht="20.100000000000001" customHeight="1" x14ac:dyDescent="0.25">
      <c r="A51" s="16"/>
      <c r="B51" s="16" t="s">
        <v>142</v>
      </c>
      <c r="C51" s="16"/>
      <c r="D51" s="17"/>
      <c r="E51" s="158">
        <v>-3547</v>
      </c>
      <c r="F51" s="157"/>
      <c r="G51" s="158">
        <v>-1732</v>
      </c>
      <c r="H51" s="44"/>
      <c r="I51" s="158">
        <v>-3547</v>
      </c>
      <c r="J51" s="44"/>
      <c r="K51" s="158">
        <v>-1732</v>
      </c>
    </row>
    <row r="52" spans="1:11" ht="20.100000000000001" customHeight="1" x14ac:dyDescent="0.25">
      <c r="A52" s="75"/>
      <c r="B52" s="16"/>
      <c r="C52" s="16"/>
      <c r="D52" s="35"/>
      <c r="E52" s="123">
        <f>E48+E49+E51</f>
        <v>14185</v>
      </c>
      <c r="F52" s="157"/>
      <c r="G52" s="123">
        <f>G48+G49+G51</f>
        <v>6927</v>
      </c>
      <c r="H52" s="157"/>
      <c r="I52" s="123">
        <f>I48+I49+I51</f>
        <v>14185</v>
      </c>
      <c r="J52" s="157"/>
      <c r="K52" s="123">
        <f>K48+K49+K51</f>
        <v>6927</v>
      </c>
    </row>
    <row r="53" spans="1:11" ht="20.100000000000001" customHeight="1" x14ac:dyDescent="0.25">
      <c r="A53" s="6"/>
      <c r="D53" s="35"/>
      <c r="E53" s="157"/>
      <c r="F53" s="157"/>
      <c r="G53" s="157"/>
      <c r="H53" s="157"/>
      <c r="I53" s="157"/>
      <c r="J53" s="157"/>
      <c r="K53" s="157"/>
    </row>
    <row r="54" spans="1:11" ht="20.100000000000001" customHeight="1" x14ac:dyDescent="0.25">
      <c r="A54" s="76" t="s">
        <v>98</v>
      </c>
      <c r="D54" s="35"/>
      <c r="E54" s="44"/>
      <c r="F54" s="157"/>
      <c r="G54" s="44"/>
      <c r="H54" s="44"/>
      <c r="I54" s="44"/>
      <c r="J54" s="44"/>
      <c r="K54" s="44"/>
    </row>
    <row r="55" spans="1:11" ht="20.100000000000001" customHeight="1" x14ac:dyDescent="0.25">
      <c r="A55" s="101" t="s">
        <v>155</v>
      </c>
      <c r="B55" s="16"/>
      <c r="C55" s="16"/>
      <c r="D55" s="35"/>
      <c r="E55" s="44"/>
      <c r="F55" s="157"/>
      <c r="G55" s="44"/>
      <c r="H55" s="44"/>
      <c r="I55" s="44"/>
      <c r="J55" s="44"/>
      <c r="K55" s="44"/>
    </row>
    <row r="56" spans="1:11" ht="20.100000000000001" customHeight="1" x14ac:dyDescent="0.25">
      <c r="A56" s="102"/>
      <c r="B56" s="16" t="s">
        <v>89</v>
      </c>
      <c r="C56" s="16"/>
      <c r="D56" s="35"/>
      <c r="E56" s="18">
        <v>-10</v>
      </c>
      <c r="F56" s="18"/>
      <c r="G56" s="18">
        <v>-29</v>
      </c>
      <c r="H56" s="18"/>
      <c r="I56" s="18">
        <v>-10</v>
      </c>
      <c r="J56" s="18"/>
      <c r="K56" s="18">
        <v>-29</v>
      </c>
    </row>
    <row r="57" spans="1:11" ht="20.100000000000001" customHeight="1" x14ac:dyDescent="0.25">
      <c r="A57" s="82" t="s">
        <v>128</v>
      </c>
      <c r="B57" s="16"/>
      <c r="C57" s="16"/>
      <c r="D57" s="35"/>
      <c r="E57" s="18"/>
      <c r="F57" s="18"/>
      <c r="G57" s="18"/>
      <c r="H57" s="18"/>
      <c r="I57" s="18"/>
      <c r="J57" s="18"/>
      <c r="K57" s="18"/>
    </row>
    <row r="58" spans="1:11" ht="20.100000000000001" customHeight="1" x14ac:dyDescent="0.25">
      <c r="A58" s="82"/>
      <c r="B58" s="16" t="s">
        <v>143</v>
      </c>
      <c r="C58" s="16"/>
      <c r="D58" s="17"/>
      <c r="E58" s="73">
        <v>2</v>
      </c>
      <c r="F58" s="18"/>
      <c r="G58" s="73">
        <v>6</v>
      </c>
      <c r="H58" s="18"/>
      <c r="I58" s="73">
        <v>2</v>
      </c>
      <c r="J58" s="18"/>
      <c r="K58" s="73">
        <v>6</v>
      </c>
    </row>
    <row r="59" spans="1:11" ht="20.100000000000001" customHeight="1" x14ac:dyDescent="0.25">
      <c r="A59" s="75"/>
      <c r="D59" s="17"/>
      <c r="E59" s="123">
        <f>SUM(E56:E58)</f>
        <v>-8</v>
      </c>
      <c r="F59" s="157"/>
      <c r="G59" s="123">
        <f>SUM(G56:G58)</f>
        <v>-23</v>
      </c>
      <c r="H59" s="157"/>
      <c r="I59" s="123">
        <f>SUM(I56:I58)</f>
        <v>-8</v>
      </c>
      <c r="J59" s="157"/>
      <c r="K59" s="123">
        <f>SUM(K56:K58)</f>
        <v>-23</v>
      </c>
    </row>
    <row r="60" spans="1:11" ht="20.100000000000001" customHeight="1" x14ac:dyDescent="0.25">
      <c r="A60" s="75"/>
      <c r="D60" s="17"/>
      <c r="E60" s="157"/>
      <c r="F60" s="157"/>
      <c r="G60" s="157"/>
      <c r="H60" s="157"/>
      <c r="I60" s="157"/>
      <c r="J60" s="157"/>
      <c r="K60" s="157"/>
    </row>
    <row r="61" spans="1:11" ht="20.100000000000001" customHeight="1" x14ac:dyDescent="0.25">
      <c r="A61" s="104" t="s">
        <v>107</v>
      </c>
      <c r="B61" s="16"/>
      <c r="C61" s="16"/>
      <c r="D61" s="17"/>
      <c r="E61" s="157">
        <f>SUM(E52+E59)</f>
        <v>14177</v>
      </c>
      <c r="F61" s="157"/>
      <c r="G61" s="157">
        <f>SUM(G52+G59)</f>
        <v>6904</v>
      </c>
      <c r="H61" s="157"/>
      <c r="I61" s="157">
        <f>SUM(I52+I59)</f>
        <v>14177</v>
      </c>
      <c r="J61" s="157"/>
      <c r="K61" s="157">
        <f>SUM(K52+K59)</f>
        <v>6904</v>
      </c>
    </row>
    <row r="62" spans="1:11" ht="20.100000000000001" customHeight="1" thickBot="1" x14ac:dyDescent="0.3">
      <c r="A62" s="104" t="s">
        <v>108</v>
      </c>
      <c r="B62" s="16"/>
      <c r="C62" s="16"/>
      <c r="D62" s="17"/>
      <c r="E62" s="156">
        <f>E35+E61</f>
        <v>1027659</v>
      </c>
      <c r="F62" s="157"/>
      <c r="G62" s="156">
        <f>G35+G61</f>
        <v>1168773</v>
      </c>
      <c r="H62" s="157"/>
      <c r="I62" s="156">
        <f>I35+I61</f>
        <v>1041634</v>
      </c>
      <c r="J62" s="157"/>
      <c r="K62" s="156">
        <f>K35+K61</f>
        <v>1178078</v>
      </c>
    </row>
    <row r="63" spans="1:11" ht="20.100000000000001" customHeight="1" thickTop="1" x14ac:dyDescent="0.25">
      <c r="A63" s="33"/>
      <c r="D63" s="17"/>
      <c r="E63" s="30"/>
      <c r="F63" s="30"/>
      <c r="G63" s="30"/>
      <c r="H63" s="30"/>
      <c r="I63" s="41"/>
      <c r="J63" s="30"/>
      <c r="K63" s="41"/>
    </row>
    <row r="64" spans="1:11" s="45" customFormat="1" ht="20.100000000000001" customHeight="1" x14ac:dyDescent="0.25">
      <c r="A64" s="162" t="s">
        <v>54</v>
      </c>
      <c r="D64" s="17"/>
      <c r="E64" s="98"/>
      <c r="F64" s="99"/>
      <c r="G64" s="98"/>
      <c r="H64" s="98"/>
      <c r="I64" s="98"/>
      <c r="J64" s="98"/>
      <c r="K64" s="98"/>
    </row>
    <row r="65" spans="1:11" ht="20.100000000000001" customHeight="1" thickBot="1" x14ac:dyDescent="0.3">
      <c r="A65" s="161" t="s">
        <v>105</v>
      </c>
      <c r="D65" s="17"/>
      <c r="E65" s="100">
        <v>0.82</v>
      </c>
      <c r="F65" s="99"/>
      <c r="G65" s="100">
        <v>0.94</v>
      </c>
      <c r="H65" s="98"/>
      <c r="I65" s="100">
        <v>0.83</v>
      </c>
      <c r="J65" s="98"/>
      <c r="K65" s="100">
        <v>0.96</v>
      </c>
    </row>
    <row r="66" spans="1:11" ht="20.100000000000001" customHeight="1" thickTop="1" thickBot="1" x14ac:dyDescent="0.3">
      <c r="A66" s="161" t="s">
        <v>106</v>
      </c>
      <c r="B66" s="47"/>
      <c r="C66" s="47"/>
      <c r="D66" s="48"/>
      <c r="E66" s="100">
        <v>0.82</v>
      </c>
      <c r="F66" s="49"/>
      <c r="G66" s="100">
        <v>0.94</v>
      </c>
      <c r="H66" s="50"/>
      <c r="I66" s="100">
        <v>0.83</v>
      </c>
      <c r="J66" s="50"/>
      <c r="K66" s="100">
        <v>0.96</v>
      </c>
    </row>
    <row r="67" spans="1:11" ht="20.100000000000001" customHeight="1" thickTop="1" x14ac:dyDescent="0.25">
      <c r="A67" s="26"/>
      <c r="B67" s="20"/>
      <c r="C67" s="20"/>
      <c r="D67" s="35"/>
      <c r="E67" s="19"/>
      <c r="F67" s="19"/>
      <c r="G67" s="19"/>
      <c r="H67" s="19"/>
      <c r="I67" s="39"/>
      <c r="J67" s="19"/>
      <c r="K67" s="39"/>
    </row>
    <row r="77" spans="1:11" s="34" customFormat="1" ht="20.100000000000001" customHeight="1" x14ac:dyDescent="0.25">
      <c r="A77" s="31"/>
      <c r="B77" s="31"/>
      <c r="C77" s="186"/>
      <c r="D77" s="186"/>
      <c r="E77" s="31"/>
      <c r="F77" s="31"/>
      <c r="G77" s="31"/>
      <c r="H77" s="31"/>
      <c r="I77" s="31"/>
      <c r="J77" s="31"/>
      <c r="K77" s="31"/>
    </row>
    <row r="78" spans="1:11" s="34" customFormat="1" ht="20.100000000000001" customHeight="1" x14ac:dyDescent="0.25">
      <c r="A78" s="113"/>
      <c r="B78" s="113"/>
      <c r="C78" s="186" t="s">
        <v>55</v>
      </c>
      <c r="D78" s="186"/>
      <c r="E78" s="182" t="s">
        <v>33</v>
      </c>
      <c r="F78" s="182"/>
      <c r="G78" s="182"/>
      <c r="H78" s="182"/>
      <c r="I78" s="182"/>
      <c r="J78" s="182"/>
      <c r="K78" s="31"/>
    </row>
    <row r="79" spans="1:11" s="34" customFormat="1" ht="20.100000000000001" customHeight="1" x14ac:dyDescent="0.25">
      <c r="A79" s="113"/>
      <c r="B79" s="113"/>
      <c r="C79" s="186" t="s">
        <v>34</v>
      </c>
      <c r="D79" s="186"/>
      <c r="E79" s="182" t="s">
        <v>34</v>
      </c>
      <c r="F79" s="182"/>
      <c r="G79" s="182"/>
      <c r="H79" s="182"/>
      <c r="I79" s="182"/>
      <c r="J79" s="182"/>
      <c r="K79" s="43"/>
    </row>
    <row r="80" spans="1:11" s="34" customFormat="1" ht="20.100000000000001" customHeight="1" x14ac:dyDescent="0.25">
      <c r="A80" s="52"/>
      <c r="B80" s="52"/>
      <c r="C80" s="52"/>
      <c r="D80" s="31"/>
      <c r="E80" s="51"/>
      <c r="F80" s="51"/>
      <c r="G80" s="51"/>
      <c r="H80" s="51"/>
      <c r="I80" s="51"/>
      <c r="J80" s="51"/>
      <c r="K80" s="51"/>
    </row>
    <row r="81" spans="1:11" s="34" customFormat="1" ht="20.100000000000001" customHeight="1" x14ac:dyDescent="0.25">
      <c r="A81" s="52"/>
      <c r="B81" s="52"/>
      <c r="C81" s="52"/>
      <c r="D81" s="31"/>
      <c r="E81" s="51"/>
      <c r="F81" s="51"/>
      <c r="G81" s="51"/>
      <c r="H81" s="51"/>
      <c r="I81" s="51"/>
      <c r="J81" s="51"/>
      <c r="K81" s="51"/>
    </row>
  </sheetData>
  <mergeCells count="19">
    <mergeCell ref="I4:K4"/>
    <mergeCell ref="I40:K40"/>
    <mergeCell ref="I41:K41"/>
    <mergeCell ref="I5:K5"/>
    <mergeCell ref="E5:G5"/>
    <mergeCell ref="E6:G6"/>
    <mergeCell ref="E4:G4"/>
    <mergeCell ref="E40:G40"/>
    <mergeCell ref="E41:G41"/>
    <mergeCell ref="I6:K6"/>
    <mergeCell ref="E8:K8"/>
    <mergeCell ref="E42:G42"/>
    <mergeCell ref="C78:D78"/>
    <mergeCell ref="C79:D79"/>
    <mergeCell ref="E78:J78"/>
    <mergeCell ref="E79:J79"/>
    <mergeCell ref="I42:K42"/>
    <mergeCell ref="E44:K44"/>
    <mergeCell ref="C77:D77"/>
  </mergeCells>
  <pageMargins left="0.55000000000000004" right="0.55000000000000004" top="0.48" bottom="0.25" header="0.5" footer="0.5"/>
  <pageSetup paperSize="9" scale="73" firstPageNumber="4" fitToHeight="0" orientation="portrait" useFirstPageNumber="1" r:id="rId1"/>
  <headerFooter>
    <oddFooter>&amp;L&amp;"Times New Roman,Regular"The accompanying notes form an integral part of the interim financial statements.
&amp;10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6AB0-9546-4D90-A3C6-AB8430187A57}">
  <sheetPr>
    <pageSetUpPr fitToPage="1"/>
  </sheetPr>
  <dimension ref="A1:K80"/>
  <sheetViews>
    <sheetView view="pageBreakPreview" topLeftCell="A65" zoomScale="90" zoomScaleNormal="74" zoomScaleSheetLayoutView="90" workbookViewId="0">
      <selection activeCell="E90" sqref="E90"/>
    </sheetView>
  </sheetViews>
  <sheetFormatPr defaultColWidth="9.5" defaultRowHeight="20.100000000000001" customHeight="1" x14ac:dyDescent="0.25"/>
  <cols>
    <col min="1" max="2" width="2.5" style="4" customWidth="1"/>
    <col min="3" max="3" width="48.5" style="4" customWidth="1"/>
    <col min="4" max="4" width="7.5" style="10" customWidth="1"/>
    <col min="5" max="5" width="12.5" style="4" customWidth="1"/>
    <col min="6" max="6" width="1.5" style="4" customWidth="1"/>
    <col min="7" max="7" width="12.5" style="4" customWidth="1"/>
    <col min="8" max="8" width="1.5" style="4" customWidth="1"/>
    <col min="9" max="9" width="12.5" style="4" customWidth="1"/>
    <col min="10" max="10" width="1.5" style="4" customWidth="1"/>
    <col min="11" max="11" width="12.5" style="4" customWidth="1"/>
    <col min="12" max="16384" width="9.5" style="4"/>
  </cols>
  <sheetData>
    <row r="1" spans="1:11" s="34" customFormat="1" ht="20.100000000000001" customHeight="1" x14ac:dyDescent="0.3">
      <c r="A1" s="1" t="s">
        <v>148</v>
      </c>
      <c r="B1" s="21"/>
      <c r="C1" s="21"/>
      <c r="D1" s="22"/>
      <c r="E1" s="23"/>
      <c r="F1" s="23"/>
      <c r="G1" s="23"/>
      <c r="H1" s="25"/>
      <c r="I1" s="24"/>
      <c r="J1" s="23"/>
      <c r="K1" s="24"/>
    </row>
    <row r="2" spans="1:11" s="34" customFormat="1" ht="20.100000000000001" customHeight="1" x14ac:dyDescent="0.25">
      <c r="A2" s="5" t="s">
        <v>93</v>
      </c>
      <c r="B2" s="4"/>
      <c r="C2" s="4"/>
      <c r="D2" s="10"/>
      <c r="E2" s="13"/>
      <c r="F2" s="13"/>
      <c r="G2" s="13"/>
      <c r="H2" s="15"/>
      <c r="I2" s="14"/>
      <c r="J2" s="13"/>
      <c r="K2" s="14"/>
    </row>
    <row r="3" spans="1:11" s="34" customFormat="1" ht="20.100000000000001" customHeight="1" x14ac:dyDescent="0.3">
      <c r="A3" s="5"/>
      <c r="B3" s="2"/>
      <c r="C3" s="2"/>
      <c r="D3" s="3"/>
      <c r="E3" s="2"/>
      <c r="F3" s="2"/>
      <c r="G3" s="2"/>
      <c r="H3" s="4"/>
      <c r="I3" s="12"/>
      <c r="J3" s="2"/>
      <c r="K3" s="12"/>
    </row>
    <row r="4" spans="1:11" s="34" customFormat="1" ht="20.100000000000001" customHeight="1" x14ac:dyDescent="0.25">
      <c r="A4" s="11"/>
      <c r="B4" s="2"/>
      <c r="C4" s="2"/>
      <c r="D4" s="16"/>
      <c r="E4" s="183" t="s">
        <v>1</v>
      </c>
      <c r="F4" s="183"/>
      <c r="G4" s="183"/>
      <c r="H4" s="16"/>
      <c r="I4" s="183" t="s">
        <v>2</v>
      </c>
      <c r="J4" s="183"/>
      <c r="K4" s="183"/>
    </row>
    <row r="5" spans="1:11" s="34" customFormat="1" ht="20.100000000000001" customHeight="1" x14ac:dyDescent="0.25">
      <c r="A5" s="6"/>
      <c r="B5" s="4"/>
      <c r="C5" s="4"/>
      <c r="D5" s="16"/>
      <c r="E5" s="187" t="s">
        <v>144</v>
      </c>
      <c r="F5" s="187"/>
      <c r="G5" s="187"/>
      <c r="H5" s="28"/>
      <c r="I5" s="187" t="s">
        <v>144</v>
      </c>
      <c r="J5" s="187"/>
      <c r="K5" s="187"/>
    </row>
    <row r="6" spans="1:11" ht="20.100000000000001" customHeight="1" x14ac:dyDescent="0.25">
      <c r="A6" s="6"/>
      <c r="D6" s="16"/>
      <c r="E6" s="185" t="s">
        <v>138</v>
      </c>
      <c r="F6" s="185"/>
      <c r="G6" s="185"/>
      <c r="H6" s="16"/>
      <c r="I6" s="185" t="s">
        <v>138</v>
      </c>
      <c r="J6" s="185"/>
      <c r="K6" s="185"/>
    </row>
    <row r="7" spans="1:11" ht="20.100000000000001" customHeight="1" x14ac:dyDescent="0.25">
      <c r="A7" s="6"/>
      <c r="D7" s="17" t="s">
        <v>5</v>
      </c>
      <c r="E7" s="77">
        <v>2025</v>
      </c>
      <c r="F7" s="78"/>
      <c r="G7" s="77">
        <v>2024</v>
      </c>
      <c r="H7" s="16"/>
      <c r="I7" s="77">
        <v>2025</v>
      </c>
      <c r="J7" s="78"/>
      <c r="K7" s="77">
        <v>2024</v>
      </c>
    </row>
    <row r="8" spans="1:11" ht="20.100000000000001" customHeight="1" x14ac:dyDescent="0.25">
      <c r="D8" s="17"/>
      <c r="E8" s="184" t="s">
        <v>6</v>
      </c>
      <c r="F8" s="184"/>
      <c r="G8" s="184"/>
      <c r="H8" s="184"/>
      <c r="I8" s="184"/>
      <c r="J8" s="184"/>
      <c r="K8" s="184"/>
    </row>
    <row r="9" spans="1:11" ht="20.100000000000001" customHeight="1" x14ac:dyDescent="0.25">
      <c r="A9" s="16" t="s">
        <v>35</v>
      </c>
      <c r="B9" s="16"/>
      <c r="C9" s="16"/>
      <c r="D9" s="17">
        <v>12</v>
      </c>
      <c r="E9" s="29">
        <v>13539919</v>
      </c>
      <c r="F9" s="29"/>
      <c r="G9" s="29">
        <v>13499901</v>
      </c>
      <c r="H9" s="29"/>
      <c r="I9" s="29">
        <v>13539914</v>
      </c>
      <c r="J9" s="29"/>
      <c r="K9" s="29">
        <v>13499895</v>
      </c>
    </row>
    <row r="10" spans="1:11" ht="20.100000000000001" customHeight="1" x14ac:dyDescent="0.25">
      <c r="A10" s="16" t="s">
        <v>36</v>
      </c>
      <c r="B10" s="16"/>
      <c r="C10" s="16"/>
      <c r="D10" s="17">
        <v>12</v>
      </c>
      <c r="E10" s="38">
        <v>-2756351</v>
      </c>
      <c r="F10" s="29"/>
      <c r="G10" s="38">
        <v>-2520803</v>
      </c>
      <c r="H10" s="29"/>
      <c r="I10" s="38">
        <v>-2756678</v>
      </c>
      <c r="J10" s="29"/>
      <c r="K10" s="38">
        <v>-2521165</v>
      </c>
    </row>
    <row r="11" spans="1:11" ht="20.100000000000001" customHeight="1" x14ac:dyDescent="0.25">
      <c r="A11" s="65" t="s">
        <v>37</v>
      </c>
      <c r="B11" s="16"/>
      <c r="C11" s="16"/>
      <c r="D11" s="17"/>
      <c r="E11" s="123">
        <f>E9+E10</f>
        <v>10783568</v>
      </c>
      <c r="F11" s="30"/>
      <c r="G11" s="123">
        <f>G9+G10</f>
        <v>10979098</v>
      </c>
      <c r="H11" s="30"/>
      <c r="I11" s="123">
        <f>I9+I10</f>
        <v>10783236</v>
      </c>
      <c r="J11" s="30"/>
      <c r="K11" s="123">
        <f>K9+K10</f>
        <v>10978730</v>
      </c>
    </row>
    <row r="12" spans="1:11" ht="20.100000000000001" customHeight="1" x14ac:dyDescent="0.25">
      <c r="A12" s="82" t="s">
        <v>38</v>
      </c>
      <c r="B12" s="16"/>
      <c r="C12" s="16"/>
      <c r="D12" s="17">
        <v>12</v>
      </c>
      <c r="E12" s="29">
        <v>351277</v>
      </c>
      <c r="F12" s="29"/>
      <c r="G12" s="29">
        <v>327548</v>
      </c>
      <c r="H12" s="29"/>
      <c r="I12" s="29">
        <v>372996</v>
      </c>
      <c r="J12" s="29"/>
      <c r="K12" s="29">
        <v>349100</v>
      </c>
    </row>
    <row r="13" spans="1:11" ht="20.100000000000001" customHeight="1" x14ac:dyDescent="0.25">
      <c r="A13" s="82" t="s">
        <v>39</v>
      </c>
      <c r="B13" s="16"/>
      <c r="C13" s="16"/>
      <c r="D13" s="17"/>
      <c r="E13" s="38">
        <v>-529434</v>
      </c>
      <c r="F13" s="29"/>
      <c r="G13" s="38">
        <v>-501487</v>
      </c>
      <c r="H13" s="29"/>
      <c r="I13" s="38">
        <v>-587409</v>
      </c>
      <c r="J13" s="29"/>
      <c r="K13" s="38">
        <v>-563062</v>
      </c>
    </row>
    <row r="14" spans="1:11" ht="20.100000000000001" customHeight="1" x14ac:dyDescent="0.25">
      <c r="A14" s="75" t="s">
        <v>139</v>
      </c>
      <c r="B14" s="16"/>
      <c r="C14" s="16"/>
      <c r="D14" s="17"/>
      <c r="E14" s="123">
        <f>E12+E13</f>
        <v>-178157</v>
      </c>
      <c r="F14" s="30"/>
      <c r="G14" s="123">
        <f>G12+G13</f>
        <v>-173939</v>
      </c>
      <c r="H14" s="30"/>
      <c r="I14" s="123">
        <f>I12+I13</f>
        <v>-214413</v>
      </c>
      <c r="J14" s="30"/>
      <c r="K14" s="123">
        <f>K12+K13</f>
        <v>-213962</v>
      </c>
    </row>
    <row r="15" spans="1:11" ht="20.100000000000001" customHeight="1" x14ac:dyDescent="0.25">
      <c r="A15" s="82" t="s">
        <v>191</v>
      </c>
      <c r="B15" s="16"/>
      <c r="C15" s="16"/>
      <c r="D15" s="17"/>
      <c r="E15" s="44"/>
      <c r="F15" s="44"/>
      <c r="G15" s="44"/>
      <c r="H15" s="44"/>
      <c r="I15" s="44"/>
      <c r="J15" s="44"/>
      <c r="K15" s="44"/>
    </row>
    <row r="16" spans="1:11" ht="20.100000000000001" customHeight="1" x14ac:dyDescent="0.25">
      <c r="A16" s="82" t="s">
        <v>190</v>
      </c>
      <c r="B16" s="16"/>
      <c r="C16" s="16"/>
      <c r="D16" s="17"/>
      <c r="E16" s="44"/>
      <c r="F16" s="44"/>
      <c r="G16" s="44"/>
      <c r="H16" s="44"/>
      <c r="I16" s="44"/>
      <c r="J16" s="44"/>
      <c r="K16" s="44"/>
    </row>
    <row r="17" spans="1:11" ht="20.100000000000001" customHeight="1" x14ac:dyDescent="0.25">
      <c r="A17" s="82" t="s">
        <v>194</v>
      </c>
      <c r="B17" s="16"/>
      <c r="C17" s="16"/>
      <c r="D17" s="17"/>
      <c r="E17" s="44"/>
      <c r="F17" s="44"/>
      <c r="G17" s="44"/>
      <c r="H17" s="44"/>
      <c r="I17" s="44"/>
      <c r="J17" s="44"/>
      <c r="K17" s="44"/>
    </row>
    <row r="18" spans="1:11" ht="20.100000000000001" customHeight="1" x14ac:dyDescent="0.25">
      <c r="A18" s="82" t="s">
        <v>185</v>
      </c>
      <c r="B18" s="16"/>
      <c r="C18" s="16"/>
      <c r="D18" s="17">
        <v>3</v>
      </c>
      <c r="E18" s="44">
        <v>84834</v>
      </c>
      <c r="F18" s="44"/>
      <c r="G18" s="44">
        <v>0</v>
      </c>
      <c r="H18" s="44"/>
      <c r="I18" s="44">
        <v>84834</v>
      </c>
      <c r="J18" s="44"/>
      <c r="K18" s="44">
        <v>0</v>
      </c>
    </row>
    <row r="19" spans="1:11" ht="20.100000000000001" customHeight="1" x14ac:dyDescent="0.25">
      <c r="A19" s="82" t="s">
        <v>197</v>
      </c>
      <c r="B19" s="16"/>
      <c r="C19" s="16"/>
      <c r="D19" s="17"/>
      <c r="E19" s="158">
        <v>-8425</v>
      </c>
      <c r="F19" s="44"/>
      <c r="G19" s="158">
        <v>-10426</v>
      </c>
      <c r="H19" s="44"/>
      <c r="I19" s="158">
        <v>-8461</v>
      </c>
      <c r="J19" s="44"/>
      <c r="K19" s="158">
        <v>-10443</v>
      </c>
    </row>
    <row r="20" spans="1:11" ht="20.100000000000001" customHeight="1" x14ac:dyDescent="0.25">
      <c r="A20" s="75" t="s">
        <v>189</v>
      </c>
      <c r="B20" s="16"/>
      <c r="C20" s="16"/>
      <c r="D20" s="17"/>
      <c r="E20" s="44"/>
      <c r="F20" s="44"/>
      <c r="G20" s="44"/>
      <c r="H20" s="44"/>
      <c r="I20" s="44"/>
      <c r="J20" s="44"/>
      <c r="K20" s="44"/>
    </row>
    <row r="21" spans="1:11" ht="20.100000000000001" customHeight="1" x14ac:dyDescent="0.25">
      <c r="A21" s="75" t="s">
        <v>190</v>
      </c>
      <c r="B21" s="16"/>
      <c r="C21" s="16"/>
      <c r="D21" s="17"/>
      <c r="E21" s="123">
        <f>SUM(E18:E19)</f>
        <v>76409</v>
      </c>
      <c r="F21" s="157"/>
      <c r="G21" s="123">
        <f>SUM(G18:G19)</f>
        <v>-10426</v>
      </c>
      <c r="H21" s="157"/>
      <c r="I21" s="123">
        <f>SUM(I18:I19)</f>
        <v>76373</v>
      </c>
      <c r="J21" s="157"/>
      <c r="K21" s="123">
        <f>SUM(K18:K19)</f>
        <v>-10443</v>
      </c>
    </row>
    <row r="22" spans="1:11" ht="20.100000000000001" customHeight="1" x14ac:dyDescent="0.25">
      <c r="A22" s="82" t="s">
        <v>140</v>
      </c>
      <c r="B22" s="16"/>
      <c r="C22" s="16"/>
      <c r="D22" s="17"/>
      <c r="E22" s="44">
        <v>762</v>
      </c>
      <c r="F22" s="29"/>
      <c r="G22" s="44">
        <v>66</v>
      </c>
      <c r="H22" s="16"/>
      <c r="I22" s="44">
        <v>762</v>
      </c>
      <c r="J22" s="29"/>
      <c r="K22" s="44">
        <v>66</v>
      </c>
    </row>
    <row r="23" spans="1:11" ht="20.100000000000001" customHeight="1" x14ac:dyDescent="0.25">
      <c r="A23" s="82" t="s">
        <v>40</v>
      </c>
      <c r="B23" s="16"/>
      <c r="C23" s="16"/>
      <c r="D23" s="17">
        <v>12</v>
      </c>
      <c r="E23" s="38">
        <v>296064</v>
      </c>
      <c r="F23" s="29"/>
      <c r="G23" s="38">
        <v>105180</v>
      </c>
      <c r="H23" s="29"/>
      <c r="I23" s="38">
        <v>299649</v>
      </c>
      <c r="J23" s="29"/>
      <c r="K23" s="38">
        <v>108594</v>
      </c>
    </row>
    <row r="24" spans="1:11" ht="20.100000000000001" customHeight="1" x14ac:dyDescent="0.25">
      <c r="A24" s="75" t="s">
        <v>41</v>
      </c>
      <c r="B24" s="16"/>
      <c r="C24" s="16"/>
      <c r="D24" s="17"/>
      <c r="E24" s="123">
        <f>E11+E14+SUM(E21:E23)</f>
        <v>10978646</v>
      </c>
      <c r="F24" s="29"/>
      <c r="G24" s="123">
        <f>G11+G14+SUM(G21:G23)</f>
        <v>10899979</v>
      </c>
      <c r="H24" s="29"/>
      <c r="I24" s="123">
        <f>I11+I14+SUM(I21:I23)</f>
        <v>10945607</v>
      </c>
      <c r="J24" s="29"/>
      <c r="K24" s="123">
        <f>K11+K14+SUM(K21:K23)</f>
        <v>10862985</v>
      </c>
    </row>
    <row r="25" spans="1:11" ht="20.100000000000001" customHeight="1" x14ac:dyDescent="0.25">
      <c r="A25" s="75" t="s">
        <v>42</v>
      </c>
      <c r="B25" s="16"/>
      <c r="C25" s="16"/>
      <c r="D25" s="17"/>
      <c r="E25" s="29"/>
      <c r="F25" s="29"/>
      <c r="G25" s="29"/>
      <c r="H25" s="29"/>
      <c r="I25" s="29"/>
      <c r="J25" s="29"/>
      <c r="K25" s="29"/>
    </row>
    <row r="26" spans="1:11" ht="20.100000000000001" customHeight="1" x14ac:dyDescent="0.25">
      <c r="A26" s="82" t="s">
        <v>43</v>
      </c>
      <c r="B26" s="16"/>
      <c r="C26" s="16"/>
      <c r="D26" s="17"/>
      <c r="E26" s="29">
        <v>3054598</v>
      </c>
      <c r="F26" s="29"/>
      <c r="G26" s="29">
        <v>2785153</v>
      </c>
      <c r="H26" s="29"/>
      <c r="I26" s="29">
        <v>3015811</v>
      </c>
      <c r="J26" s="29"/>
      <c r="K26" s="29">
        <v>2751061</v>
      </c>
    </row>
    <row r="27" spans="1:11" ht="20.100000000000001" customHeight="1" x14ac:dyDescent="0.25">
      <c r="A27" s="82" t="s">
        <v>44</v>
      </c>
      <c r="B27" s="16"/>
      <c r="C27" s="16"/>
      <c r="D27" s="17"/>
      <c r="E27" s="29">
        <v>25620</v>
      </c>
      <c r="F27" s="29"/>
      <c r="G27" s="29">
        <v>23370</v>
      </c>
      <c r="H27" s="29"/>
      <c r="I27" s="29">
        <v>25620</v>
      </c>
      <c r="J27" s="29"/>
      <c r="K27" s="29">
        <v>23370</v>
      </c>
    </row>
    <row r="28" spans="1:11" ht="20.100000000000001" customHeight="1" x14ac:dyDescent="0.25">
      <c r="A28" s="82" t="s">
        <v>45</v>
      </c>
      <c r="B28" s="16"/>
      <c r="C28" s="16"/>
      <c r="E28" s="29">
        <v>603564</v>
      </c>
      <c r="F28" s="29"/>
      <c r="G28" s="29">
        <v>555034</v>
      </c>
      <c r="H28" s="29"/>
      <c r="I28" s="29">
        <v>599018</v>
      </c>
      <c r="J28" s="29"/>
      <c r="K28" s="29">
        <v>549584</v>
      </c>
    </row>
    <row r="29" spans="1:11" ht="20.100000000000001" customHeight="1" x14ac:dyDescent="0.25">
      <c r="A29" s="82" t="s">
        <v>46</v>
      </c>
      <c r="B29" s="16"/>
      <c r="C29" s="16"/>
      <c r="D29" s="17"/>
      <c r="E29" s="29">
        <v>441864</v>
      </c>
      <c r="F29" s="29"/>
      <c r="G29" s="29">
        <v>425085</v>
      </c>
      <c r="H29" s="29"/>
      <c r="I29" s="29">
        <v>441863</v>
      </c>
      <c r="J29" s="29"/>
      <c r="K29" s="29">
        <v>424906</v>
      </c>
    </row>
    <row r="30" spans="1:11" ht="20.100000000000001" customHeight="1" x14ac:dyDescent="0.25">
      <c r="A30" s="82" t="s">
        <v>47</v>
      </c>
      <c r="B30" s="16"/>
      <c r="C30" s="16"/>
      <c r="D30" s="17">
        <v>12</v>
      </c>
      <c r="E30" s="38">
        <v>547239</v>
      </c>
      <c r="F30" s="29"/>
      <c r="G30" s="38">
        <v>437779</v>
      </c>
      <c r="H30" s="29"/>
      <c r="I30" s="38">
        <v>522118</v>
      </c>
      <c r="J30" s="29"/>
      <c r="K30" s="38">
        <v>420627</v>
      </c>
    </row>
    <row r="31" spans="1:11" ht="20.100000000000001" customHeight="1" x14ac:dyDescent="0.25">
      <c r="A31" s="75" t="s">
        <v>48</v>
      </c>
      <c r="B31" s="16"/>
      <c r="C31" s="16"/>
      <c r="D31" s="17"/>
      <c r="E31" s="123">
        <f>SUM(E26:E30)</f>
        <v>4672885</v>
      </c>
      <c r="F31" s="30"/>
      <c r="G31" s="123">
        <f>SUM(G26:G30)</f>
        <v>4226421</v>
      </c>
      <c r="H31" s="30"/>
      <c r="I31" s="123">
        <f>SUM(I26:I30)</f>
        <v>4604430</v>
      </c>
      <c r="J31" s="30"/>
      <c r="K31" s="123">
        <f>SUM(K26:K30)</f>
        <v>4169548</v>
      </c>
    </row>
    <row r="32" spans="1:11" ht="20.100000000000001" customHeight="1" x14ac:dyDescent="0.25">
      <c r="A32" s="82" t="s">
        <v>49</v>
      </c>
      <c r="B32" s="16"/>
      <c r="C32" s="16"/>
      <c r="D32" s="17"/>
      <c r="E32" s="38">
        <v>2753587</v>
      </c>
      <c r="F32" s="29"/>
      <c r="G32" s="38">
        <v>3630049</v>
      </c>
      <c r="H32" s="29"/>
      <c r="I32" s="38">
        <v>2753587</v>
      </c>
      <c r="J32" s="29"/>
      <c r="K32" s="38">
        <v>3630049</v>
      </c>
    </row>
    <row r="33" spans="1:11" ht="20.100000000000001" customHeight="1" x14ac:dyDescent="0.25">
      <c r="A33" s="65" t="s">
        <v>50</v>
      </c>
      <c r="B33" s="16"/>
      <c r="C33" s="16"/>
      <c r="D33" s="17"/>
      <c r="E33" s="157">
        <f>E24-E31-E32</f>
        <v>3552174</v>
      </c>
      <c r="F33" s="30"/>
      <c r="G33" s="157">
        <f>G24-G31-G32</f>
        <v>3043509</v>
      </c>
      <c r="H33" s="30"/>
      <c r="I33" s="157">
        <f>I24-I31-I32</f>
        <v>3587590</v>
      </c>
      <c r="J33" s="30"/>
      <c r="K33" s="157">
        <f>K24-K31-K32</f>
        <v>3063388</v>
      </c>
    </row>
    <row r="34" spans="1:11" ht="20.100000000000001" customHeight="1" x14ac:dyDescent="0.25">
      <c r="A34" s="16" t="s">
        <v>51</v>
      </c>
      <c r="B34" s="16"/>
      <c r="C34" s="16"/>
      <c r="D34" s="17"/>
      <c r="E34" s="38">
        <v>710500</v>
      </c>
      <c r="F34" s="29"/>
      <c r="G34" s="38">
        <v>611919</v>
      </c>
      <c r="H34" s="29"/>
      <c r="I34" s="38">
        <v>710708</v>
      </c>
      <c r="J34" s="29"/>
      <c r="K34" s="38">
        <v>612009</v>
      </c>
    </row>
    <row r="35" spans="1:11" ht="20.100000000000001" customHeight="1" x14ac:dyDescent="0.25">
      <c r="A35" s="65" t="s">
        <v>110</v>
      </c>
      <c r="B35" s="16"/>
      <c r="C35" s="16"/>
      <c r="D35" s="17"/>
      <c r="E35" s="123">
        <f>E33-E34</f>
        <v>2841674</v>
      </c>
      <c r="F35" s="30"/>
      <c r="G35" s="123">
        <f>G33-G34</f>
        <v>2431590</v>
      </c>
      <c r="H35" s="30"/>
      <c r="I35" s="123">
        <f>I33-I34</f>
        <v>2876882</v>
      </c>
      <c r="J35" s="30"/>
      <c r="K35" s="123">
        <f>K33-K34</f>
        <v>2451379</v>
      </c>
    </row>
    <row r="36" spans="1:11" ht="20.100000000000001" customHeight="1" x14ac:dyDescent="0.3">
      <c r="A36" s="7"/>
      <c r="D36" s="17"/>
      <c r="E36" s="36"/>
      <c r="F36" s="37"/>
      <c r="G36" s="36"/>
      <c r="H36" s="37"/>
      <c r="I36" s="36"/>
      <c r="J36" s="37"/>
      <c r="K36" s="36"/>
    </row>
    <row r="37" spans="1:11" ht="20.100000000000001" customHeight="1" x14ac:dyDescent="0.25">
      <c r="A37" s="33"/>
      <c r="D37" s="17"/>
      <c r="E37" s="30"/>
      <c r="F37" s="30"/>
      <c r="G37" s="30"/>
      <c r="H37" s="30"/>
      <c r="I37" s="41"/>
      <c r="J37" s="30"/>
      <c r="K37" s="41"/>
    </row>
    <row r="38" spans="1:11" ht="20.100000000000001" customHeight="1" x14ac:dyDescent="0.25">
      <c r="A38" s="6"/>
      <c r="E38" s="128"/>
      <c r="F38" s="128"/>
      <c r="G38" s="128"/>
      <c r="H38" s="128"/>
      <c r="I38" s="128"/>
      <c r="J38" s="128"/>
      <c r="K38" s="128"/>
    </row>
    <row r="39" spans="1:11" ht="20.100000000000001" customHeight="1" x14ac:dyDescent="0.3">
      <c r="A39" s="1" t="s">
        <v>148</v>
      </c>
      <c r="B39" s="21"/>
      <c r="C39" s="21"/>
      <c r="D39" s="22"/>
      <c r="E39" s="23"/>
      <c r="F39" s="23"/>
      <c r="G39" s="23"/>
      <c r="H39" s="25"/>
      <c r="I39" s="24"/>
      <c r="J39" s="23"/>
      <c r="K39" s="24"/>
    </row>
    <row r="40" spans="1:11" ht="20.100000000000001" customHeight="1" x14ac:dyDescent="0.25">
      <c r="A40" s="5" t="s">
        <v>93</v>
      </c>
      <c r="E40" s="13"/>
      <c r="F40" s="13"/>
      <c r="G40" s="13"/>
      <c r="H40" s="15"/>
      <c r="I40" s="14"/>
      <c r="J40" s="13"/>
      <c r="K40" s="14"/>
    </row>
    <row r="41" spans="1:11" ht="20.100000000000001" customHeight="1" x14ac:dyDescent="0.3">
      <c r="A41" s="5"/>
      <c r="B41" s="2"/>
      <c r="C41" s="2"/>
      <c r="D41" s="3"/>
      <c r="E41" s="2"/>
      <c r="F41" s="2"/>
      <c r="G41" s="2"/>
      <c r="I41" s="12"/>
      <c r="J41" s="2"/>
      <c r="K41" s="12"/>
    </row>
    <row r="42" spans="1:11" ht="20.100000000000001" customHeight="1" x14ac:dyDescent="0.25">
      <c r="A42" s="11"/>
      <c r="B42" s="2"/>
      <c r="C42" s="2"/>
      <c r="D42" s="76"/>
      <c r="E42" s="183" t="s">
        <v>1</v>
      </c>
      <c r="F42" s="183"/>
      <c r="G42" s="183"/>
      <c r="H42" s="16"/>
      <c r="I42" s="183" t="s">
        <v>2</v>
      </c>
      <c r="J42" s="183"/>
      <c r="K42" s="183"/>
    </row>
    <row r="43" spans="1:11" ht="20.100000000000001" customHeight="1" x14ac:dyDescent="0.25">
      <c r="A43" s="6"/>
      <c r="D43" s="129"/>
      <c r="E43" s="187" t="s">
        <v>144</v>
      </c>
      <c r="F43" s="187"/>
      <c r="G43" s="187"/>
      <c r="H43" s="28"/>
      <c r="I43" s="187" t="s">
        <v>144</v>
      </c>
      <c r="J43" s="187"/>
      <c r="K43" s="187"/>
    </row>
    <row r="44" spans="1:11" ht="20.100000000000001" customHeight="1" x14ac:dyDescent="0.25">
      <c r="A44" s="6"/>
      <c r="D44" s="129"/>
      <c r="E44" s="185" t="s">
        <v>138</v>
      </c>
      <c r="F44" s="185"/>
      <c r="G44" s="185"/>
      <c r="H44" s="16"/>
      <c r="I44" s="185" t="s">
        <v>138</v>
      </c>
      <c r="J44" s="185"/>
      <c r="K44" s="185"/>
    </row>
    <row r="45" spans="1:11" ht="20.100000000000001" customHeight="1" x14ac:dyDescent="0.25">
      <c r="A45" s="6"/>
      <c r="D45" s="17" t="s">
        <v>5</v>
      </c>
      <c r="E45" s="77">
        <v>2025</v>
      </c>
      <c r="F45" s="78"/>
      <c r="G45" s="77">
        <v>2024</v>
      </c>
      <c r="H45" s="16"/>
      <c r="I45" s="77">
        <v>2025</v>
      </c>
      <c r="J45" s="78"/>
      <c r="K45" s="77">
        <v>2024</v>
      </c>
    </row>
    <row r="46" spans="1:11" ht="20.100000000000001" customHeight="1" x14ac:dyDescent="0.25">
      <c r="D46" s="17"/>
      <c r="E46" s="184" t="s">
        <v>6</v>
      </c>
      <c r="F46" s="184"/>
      <c r="G46" s="184"/>
      <c r="H46" s="184"/>
      <c r="I46" s="184"/>
      <c r="J46" s="184"/>
      <c r="K46" s="184"/>
    </row>
    <row r="47" spans="1:11" ht="20.100000000000001" customHeight="1" x14ac:dyDescent="0.25">
      <c r="A47" s="75" t="s">
        <v>52</v>
      </c>
      <c r="D47" s="17"/>
      <c r="E47" s="36"/>
      <c r="F47" s="37"/>
      <c r="G47" s="36"/>
      <c r="H47" s="37"/>
      <c r="I47" s="36"/>
      <c r="J47" s="37"/>
      <c r="K47" s="36"/>
    </row>
    <row r="48" spans="1:11" ht="20.100000000000001" customHeight="1" x14ac:dyDescent="0.25">
      <c r="A48" s="102" t="s">
        <v>53</v>
      </c>
      <c r="D48" s="17"/>
      <c r="E48" s="36"/>
      <c r="F48" s="37"/>
      <c r="G48" s="36"/>
      <c r="H48" s="37"/>
      <c r="I48" s="36"/>
      <c r="J48" s="37"/>
      <c r="K48" s="36"/>
    </row>
    <row r="49" spans="1:11" ht="20.100000000000001" customHeight="1" x14ac:dyDescent="0.25">
      <c r="A49" s="101" t="s">
        <v>198</v>
      </c>
      <c r="B49" s="16"/>
      <c r="C49" s="16"/>
      <c r="D49" s="28"/>
      <c r="E49" s="37"/>
      <c r="F49" s="37"/>
      <c r="G49" s="37"/>
      <c r="H49" s="37"/>
      <c r="I49" s="37"/>
      <c r="J49" s="37"/>
      <c r="K49" s="37"/>
    </row>
    <row r="50" spans="1:11" ht="20.100000000000001" customHeight="1" x14ac:dyDescent="0.25">
      <c r="A50" s="102"/>
      <c r="B50" s="16" t="s">
        <v>89</v>
      </c>
      <c r="C50" s="16"/>
      <c r="D50" s="17"/>
      <c r="E50" s="18">
        <v>2996</v>
      </c>
      <c r="F50" s="18"/>
      <c r="G50" s="18">
        <v>3626</v>
      </c>
      <c r="H50" s="18"/>
      <c r="I50" s="18">
        <v>2996</v>
      </c>
      <c r="J50" s="18"/>
      <c r="K50" s="18">
        <v>3626</v>
      </c>
    </row>
    <row r="51" spans="1:11" s="16" customFormat="1" ht="21" customHeight="1" x14ac:dyDescent="0.25">
      <c r="A51" s="101" t="s">
        <v>199</v>
      </c>
      <c r="D51" s="28"/>
      <c r="E51" s="160">
        <v>-627</v>
      </c>
      <c r="F51" s="18">
        <v>-21493</v>
      </c>
      <c r="G51" s="160">
        <v>36507</v>
      </c>
      <c r="H51" s="97">
        <v>0</v>
      </c>
      <c r="I51" s="18">
        <v>-627</v>
      </c>
      <c r="J51" s="18">
        <v>-21493</v>
      </c>
      <c r="K51" s="18">
        <v>36507</v>
      </c>
    </row>
    <row r="52" spans="1:11" ht="20.100000000000001" customHeight="1" x14ac:dyDescent="0.25">
      <c r="A52" s="103" t="s">
        <v>128</v>
      </c>
      <c r="B52" s="16"/>
      <c r="C52" s="16"/>
      <c r="D52" s="17"/>
      <c r="E52" s="18"/>
      <c r="F52" s="18"/>
      <c r="G52" s="18"/>
      <c r="H52" s="18"/>
      <c r="I52" s="18"/>
      <c r="J52" s="18"/>
      <c r="K52" s="18"/>
    </row>
    <row r="53" spans="1:11" ht="20.100000000000001" customHeight="1" x14ac:dyDescent="0.25">
      <c r="A53" s="16" t="s">
        <v>141</v>
      </c>
      <c r="B53" s="16" t="s">
        <v>142</v>
      </c>
      <c r="C53" s="16"/>
      <c r="D53" s="17"/>
      <c r="E53" s="158">
        <v>-474</v>
      </c>
      <c r="F53" s="157"/>
      <c r="G53" s="158">
        <v>-8027</v>
      </c>
      <c r="H53" s="44"/>
      <c r="I53" s="158">
        <v>-474</v>
      </c>
      <c r="J53" s="44"/>
      <c r="K53" s="158">
        <v>-8027</v>
      </c>
    </row>
    <row r="54" spans="1:11" ht="20.100000000000001" customHeight="1" x14ac:dyDescent="0.25">
      <c r="A54" s="75"/>
      <c r="B54" s="16"/>
      <c r="C54" s="16"/>
      <c r="D54" s="35"/>
      <c r="E54" s="123">
        <f>E50+E51+E53</f>
        <v>1895</v>
      </c>
      <c r="F54" s="157"/>
      <c r="G54" s="123">
        <f>G50+G51+G53</f>
        <v>32106</v>
      </c>
      <c r="H54" s="157"/>
      <c r="I54" s="123">
        <f>I50+I51+I53</f>
        <v>1895</v>
      </c>
      <c r="J54" s="157"/>
      <c r="K54" s="123">
        <f>K50+K51+K53</f>
        <v>32106</v>
      </c>
    </row>
    <row r="55" spans="1:11" ht="20.100000000000001" customHeight="1" x14ac:dyDescent="0.25">
      <c r="A55" s="6"/>
      <c r="D55" s="35"/>
      <c r="E55" s="157"/>
      <c r="F55" s="157"/>
      <c r="G55" s="157"/>
      <c r="H55" s="157"/>
      <c r="I55" s="157"/>
      <c r="J55" s="157"/>
      <c r="K55" s="157"/>
    </row>
    <row r="56" spans="1:11" ht="20.100000000000001" customHeight="1" x14ac:dyDescent="0.25">
      <c r="A56" s="76" t="s">
        <v>98</v>
      </c>
      <c r="D56" s="35"/>
      <c r="E56" s="44"/>
      <c r="F56" s="157"/>
      <c r="G56" s="44"/>
      <c r="H56" s="44"/>
      <c r="I56" s="44"/>
      <c r="J56" s="44"/>
      <c r="K56" s="44"/>
    </row>
    <row r="57" spans="1:11" ht="20.100000000000001" customHeight="1" x14ac:dyDescent="0.25">
      <c r="A57" s="101" t="s">
        <v>201</v>
      </c>
      <c r="B57" s="16"/>
      <c r="C57" s="16"/>
      <c r="D57" s="35"/>
      <c r="E57" s="44"/>
      <c r="F57" s="157"/>
      <c r="G57" s="44"/>
      <c r="H57" s="44"/>
      <c r="I57" s="44"/>
      <c r="J57" s="44"/>
      <c r="K57" s="44"/>
    </row>
    <row r="58" spans="1:11" ht="20.100000000000001" customHeight="1" x14ac:dyDescent="0.25">
      <c r="A58" s="102"/>
      <c r="B58" s="16" t="s">
        <v>89</v>
      </c>
      <c r="C58" s="16"/>
      <c r="D58" s="17">
        <v>3</v>
      </c>
      <c r="E58" s="18">
        <v>18</v>
      </c>
      <c r="F58" s="18"/>
      <c r="G58" s="18">
        <v>-16</v>
      </c>
      <c r="H58" s="18"/>
      <c r="I58" s="18">
        <v>18</v>
      </c>
      <c r="J58" s="18"/>
      <c r="K58" s="18">
        <v>-16</v>
      </c>
    </row>
    <row r="59" spans="1:11" ht="20.100000000000001" customHeight="1" x14ac:dyDescent="0.25">
      <c r="A59" s="103" t="s">
        <v>128</v>
      </c>
      <c r="B59" s="16"/>
      <c r="C59" s="16"/>
      <c r="D59" s="35"/>
      <c r="E59" s="18"/>
      <c r="F59" s="18"/>
      <c r="G59" s="18"/>
      <c r="H59" s="18"/>
      <c r="I59" s="18"/>
      <c r="J59" s="18"/>
      <c r="K59" s="18"/>
    </row>
    <row r="60" spans="1:11" ht="20.100000000000001" customHeight="1" x14ac:dyDescent="0.25">
      <c r="A60" s="82"/>
      <c r="B60" s="16" t="s">
        <v>143</v>
      </c>
      <c r="C60" s="16"/>
      <c r="D60" s="17"/>
      <c r="E60" s="73">
        <v>-4</v>
      </c>
      <c r="F60" s="18"/>
      <c r="G60" s="73">
        <v>3</v>
      </c>
      <c r="H60" s="18"/>
      <c r="I60" s="73">
        <v>-4</v>
      </c>
      <c r="J60" s="18"/>
      <c r="K60" s="73">
        <v>3</v>
      </c>
    </row>
    <row r="61" spans="1:11" ht="20.100000000000001" customHeight="1" x14ac:dyDescent="0.25">
      <c r="A61" s="75"/>
      <c r="D61" s="17"/>
      <c r="E61" s="123">
        <f>SUM(E58:E60)</f>
        <v>14</v>
      </c>
      <c r="F61" s="157"/>
      <c r="G61" s="123">
        <f>SUM(G58:G60)</f>
        <v>-13</v>
      </c>
      <c r="H61" s="157"/>
      <c r="I61" s="123">
        <f>SUM(I58:I60)</f>
        <v>14</v>
      </c>
      <c r="J61" s="157"/>
      <c r="K61" s="123">
        <f>SUM(K58:K60)</f>
        <v>-13</v>
      </c>
    </row>
    <row r="62" spans="1:11" ht="20.100000000000001" customHeight="1" x14ac:dyDescent="0.25">
      <c r="A62" s="75"/>
      <c r="D62" s="17"/>
      <c r="E62" s="157"/>
      <c r="F62" s="157"/>
      <c r="G62" s="157"/>
      <c r="H62" s="157"/>
      <c r="I62" s="157"/>
      <c r="J62" s="157"/>
      <c r="K62" s="157"/>
    </row>
    <row r="63" spans="1:11" ht="20.100000000000001" customHeight="1" x14ac:dyDescent="0.25">
      <c r="A63" s="104" t="s">
        <v>151</v>
      </c>
      <c r="B63" s="16"/>
      <c r="C63" s="16"/>
      <c r="D63" s="17"/>
      <c r="E63" s="123">
        <f>E54+E61</f>
        <v>1909</v>
      </c>
      <c r="F63" s="157"/>
      <c r="G63" s="123">
        <f>G54+G61</f>
        <v>32093</v>
      </c>
      <c r="H63" s="157"/>
      <c r="I63" s="123">
        <f>I54+I61</f>
        <v>1909</v>
      </c>
      <c r="J63" s="157"/>
      <c r="K63" s="123">
        <f>K54+K61</f>
        <v>32093</v>
      </c>
    </row>
    <row r="64" spans="1:11" ht="20.100000000000001" customHeight="1" thickBot="1" x14ac:dyDescent="0.3">
      <c r="A64" s="104" t="s">
        <v>108</v>
      </c>
      <c r="B64" s="16"/>
      <c r="C64" s="16"/>
      <c r="D64" s="17"/>
      <c r="E64" s="156">
        <f>E35+E63</f>
        <v>2843583</v>
      </c>
      <c r="F64" s="157"/>
      <c r="G64" s="156">
        <f>G35+G63</f>
        <v>2463683</v>
      </c>
      <c r="H64" s="157"/>
      <c r="I64" s="156">
        <f>I35+I63</f>
        <v>2878791</v>
      </c>
      <c r="J64" s="157"/>
      <c r="K64" s="156">
        <f>K35+K63</f>
        <v>2483472</v>
      </c>
    </row>
    <row r="65" spans="1:11" ht="20.100000000000001" customHeight="1" thickTop="1" x14ac:dyDescent="0.25">
      <c r="A65" s="33"/>
      <c r="E65" s="30"/>
      <c r="F65" s="30"/>
      <c r="G65" s="30"/>
      <c r="H65" s="30"/>
      <c r="I65" s="41"/>
      <c r="J65" s="30"/>
      <c r="K65" s="41"/>
    </row>
    <row r="66" spans="1:11" ht="20.100000000000001" customHeight="1" x14ac:dyDescent="0.25">
      <c r="A66" s="75" t="s">
        <v>54</v>
      </c>
      <c r="D66" s="17">
        <v>15</v>
      </c>
      <c r="E66" s="98"/>
      <c r="F66" s="99"/>
      <c r="G66" s="98"/>
      <c r="H66" s="98"/>
      <c r="I66" s="98"/>
      <c r="J66" s="98"/>
      <c r="K66" s="98"/>
    </row>
    <row r="67" spans="1:11" ht="20.100000000000001" customHeight="1" thickBot="1" x14ac:dyDescent="0.3">
      <c r="A67" s="82" t="s">
        <v>105</v>
      </c>
      <c r="D67" s="17"/>
      <c r="E67" s="100">
        <v>2.2999999999999998</v>
      </c>
      <c r="F67" s="99"/>
      <c r="G67" s="100">
        <v>1.99</v>
      </c>
      <c r="H67" s="98"/>
      <c r="I67" s="100">
        <v>2.33</v>
      </c>
      <c r="J67" s="98"/>
      <c r="K67" s="100">
        <v>2</v>
      </c>
    </row>
    <row r="68" spans="1:11" ht="20.100000000000001" customHeight="1" thickTop="1" thickBot="1" x14ac:dyDescent="0.3">
      <c r="A68" s="82" t="s">
        <v>106</v>
      </c>
      <c r="B68" s="47"/>
      <c r="C68" s="47"/>
      <c r="D68" s="48"/>
      <c r="E68" s="46">
        <v>2.2999999999999998</v>
      </c>
      <c r="F68" s="49"/>
      <c r="G68" s="46">
        <v>1.98</v>
      </c>
      <c r="H68" s="50"/>
      <c r="I68" s="46">
        <v>2.33</v>
      </c>
      <c r="J68" s="50"/>
      <c r="K68" s="46">
        <v>2</v>
      </c>
    </row>
    <row r="69" spans="1:11" ht="20.100000000000001" customHeight="1" thickTop="1" x14ac:dyDescent="0.25">
      <c r="A69" s="130"/>
      <c r="B69" s="20"/>
      <c r="C69" s="20"/>
      <c r="D69" s="35"/>
      <c r="E69" s="19"/>
      <c r="F69" s="19"/>
      <c r="G69" s="19"/>
      <c r="H69" s="19"/>
      <c r="I69" s="39"/>
      <c r="J69" s="19"/>
      <c r="K69" s="39"/>
    </row>
    <row r="77" spans="1:11" ht="20.100000000000001" customHeight="1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spans="1:11" ht="20.100000000000001" customHeight="1" x14ac:dyDescent="0.25">
      <c r="A78" s="31"/>
      <c r="B78" s="31"/>
      <c r="C78" s="171" t="s">
        <v>55</v>
      </c>
      <c r="D78" s="31"/>
      <c r="E78" s="182" t="s">
        <v>33</v>
      </c>
      <c r="F78" s="182"/>
      <c r="G78" s="182"/>
      <c r="H78" s="182"/>
      <c r="I78" s="182"/>
      <c r="J78" s="43"/>
      <c r="K78" s="31"/>
    </row>
    <row r="79" spans="1:11" ht="20.100000000000001" customHeight="1" x14ac:dyDescent="0.25">
      <c r="A79" s="31"/>
      <c r="B79" s="31"/>
      <c r="C79" s="171" t="s">
        <v>34</v>
      </c>
      <c r="D79" s="31"/>
      <c r="E79" s="182" t="s">
        <v>34</v>
      </c>
      <c r="F79" s="182"/>
      <c r="G79" s="182"/>
      <c r="H79" s="182"/>
      <c r="I79" s="182"/>
      <c r="J79" s="43"/>
      <c r="K79" s="43"/>
    </row>
    <row r="80" spans="1:11" ht="20.100000000000001" customHeight="1" x14ac:dyDescent="0.25">
      <c r="A80" s="52"/>
      <c r="B80" s="52"/>
      <c r="C80" s="52"/>
      <c r="D80" s="31"/>
      <c r="E80" s="51"/>
      <c r="F80" s="51"/>
      <c r="G80" s="51"/>
      <c r="H80" s="51"/>
      <c r="I80" s="51"/>
      <c r="J80" s="51"/>
      <c r="K80" s="51"/>
    </row>
  </sheetData>
  <mergeCells count="16">
    <mergeCell ref="E79:I79"/>
    <mergeCell ref="E43:G43"/>
    <mergeCell ref="I43:K43"/>
    <mergeCell ref="E44:G44"/>
    <mergeCell ref="I44:K44"/>
    <mergeCell ref="E46:K46"/>
    <mergeCell ref="E78:I78"/>
    <mergeCell ref="E42:G42"/>
    <mergeCell ref="I42:K42"/>
    <mergeCell ref="E4:G4"/>
    <mergeCell ref="I4:K4"/>
    <mergeCell ref="E5:G5"/>
    <mergeCell ref="I5:K5"/>
    <mergeCell ref="E6:G6"/>
    <mergeCell ref="I6:K6"/>
    <mergeCell ref="E8:K8"/>
  </mergeCells>
  <pageMargins left="0.55000000000000004" right="0.55000000000000004" top="0.48" bottom="0.25" header="0.5" footer="0.5"/>
  <pageSetup paperSize="9" scale="74" firstPageNumber="6" fitToHeight="0" orientation="portrait" useFirstPageNumber="1" r:id="rId1"/>
  <headerFooter>
    <oddFooter>&amp;L&amp;"Times New Roman,Regular"The accompanying notes form an integral part of the interim financial statements.
&amp;10
&amp;C&amp;"Times New Roman,Regular"&amp;P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7BAC-BE83-4EFA-82AB-AB65820D892B}">
  <sheetPr>
    <pageSetUpPr fitToPage="1"/>
  </sheetPr>
  <dimension ref="A1:Z27"/>
  <sheetViews>
    <sheetView view="pageBreakPreview" topLeftCell="D7" zoomScale="70" zoomScaleNormal="80" zoomScaleSheetLayoutView="70" workbookViewId="0">
      <selection activeCell="X23" sqref="X23"/>
    </sheetView>
  </sheetViews>
  <sheetFormatPr defaultColWidth="9.5" defaultRowHeight="15" x14ac:dyDescent="0.25"/>
  <cols>
    <col min="1" max="1" width="2" style="16" customWidth="1"/>
    <col min="2" max="2" width="2.5" style="16" customWidth="1"/>
    <col min="3" max="3" width="42" style="16" customWidth="1"/>
    <col min="4" max="4" width="6" style="28" customWidth="1"/>
    <col min="5" max="5" width="0.5" style="17" customWidth="1"/>
    <col min="6" max="6" width="12.375" style="16" customWidth="1"/>
    <col min="7" max="7" width="0.5" style="16" customWidth="1"/>
    <col min="8" max="8" width="12.375" style="16" customWidth="1"/>
    <col min="9" max="9" width="0.5" style="16" customWidth="1"/>
    <col min="10" max="10" width="12.375" style="16" hidden="1" customWidth="1"/>
    <col min="11" max="11" width="0.5" style="16" hidden="1" customWidth="1"/>
    <col min="12" max="12" width="12.375" style="16" hidden="1" customWidth="1"/>
    <col min="13" max="13" width="0.5" style="16" hidden="1" customWidth="1"/>
    <col min="14" max="14" width="17.5" style="16" customWidth="1"/>
    <col min="15" max="15" width="0.5" style="16" customWidth="1"/>
    <col min="16" max="16" width="16.125" style="16" customWidth="1"/>
    <col min="17" max="17" width="0.5" style="16" customWidth="1"/>
    <col min="18" max="18" width="17.5" style="16" customWidth="1"/>
    <col min="19" max="19" width="0.5" style="16" customWidth="1"/>
    <col min="20" max="20" width="12.375" style="16" customWidth="1"/>
    <col min="21" max="21" width="0.5" style="16" customWidth="1"/>
    <col min="22" max="22" width="12.5" style="16" customWidth="1"/>
    <col min="23" max="23" width="0.5" style="16" customWidth="1"/>
    <col min="24" max="24" width="13.5" style="18" customWidth="1"/>
    <col min="25" max="25" width="0.5" style="18" customWidth="1"/>
    <col min="26" max="26" width="12.625" style="16" bestFit="1" customWidth="1"/>
    <col min="27" max="16384" width="9.5" style="16"/>
  </cols>
  <sheetData>
    <row r="1" spans="1:26" ht="20.100000000000001" customHeight="1" x14ac:dyDescent="0.3">
      <c r="A1" s="1" t="s">
        <v>148</v>
      </c>
      <c r="B1" s="21"/>
      <c r="C1" s="53"/>
      <c r="D1" s="54"/>
      <c r="E1" s="55"/>
      <c r="X1" s="56"/>
      <c r="Y1" s="56"/>
    </row>
    <row r="2" spans="1:26" ht="20.100000000000001" customHeight="1" x14ac:dyDescent="0.25">
      <c r="A2" s="57" t="s">
        <v>91</v>
      </c>
      <c r="B2" s="53"/>
      <c r="C2" s="53"/>
      <c r="D2" s="54"/>
      <c r="E2" s="55"/>
      <c r="X2" s="56"/>
      <c r="Y2" s="56"/>
    </row>
    <row r="3" spans="1:26" ht="20.100000000000001" customHeight="1" x14ac:dyDescent="0.25">
      <c r="A3" s="53"/>
      <c r="B3" s="53"/>
      <c r="C3" s="53"/>
      <c r="D3" s="54"/>
      <c r="E3" s="55"/>
      <c r="X3" s="56"/>
      <c r="Y3" s="56"/>
    </row>
    <row r="4" spans="1:26" ht="20.100000000000001" customHeight="1" x14ac:dyDescent="0.25">
      <c r="A4" s="53"/>
      <c r="B4" s="53"/>
      <c r="C4" s="53"/>
      <c r="D4" s="54"/>
      <c r="E4" s="55"/>
      <c r="F4" s="183" t="s">
        <v>1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0.100000000000001" customHeight="1" x14ac:dyDescent="0.25">
      <c r="L5" s="188" t="s">
        <v>26</v>
      </c>
      <c r="M5" s="188"/>
      <c r="N5" s="188"/>
      <c r="O5" s="188"/>
      <c r="P5" s="188"/>
      <c r="Q5" s="188"/>
      <c r="R5" s="188"/>
      <c r="S5" s="188"/>
      <c r="T5" s="188"/>
      <c r="U5" s="28"/>
      <c r="V5" s="188" t="s">
        <v>56</v>
      </c>
      <c r="W5" s="188"/>
      <c r="X5" s="188"/>
      <c r="Y5" s="16"/>
      <c r="Z5" s="18"/>
    </row>
    <row r="6" spans="1:26" s="58" customFormat="1" ht="20.100000000000001" customHeight="1" x14ac:dyDescent="0.25">
      <c r="B6" s="59"/>
      <c r="D6" s="60"/>
      <c r="E6" s="61"/>
      <c r="F6" s="60"/>
      <c r="G6" s="60"/>
      <c r="H6" s="60"/>
      <c r="I6" s="60"/>
      <c r="J6" s="60"/>
      <c r="K6" s="60"/>
      <c r="M6" s="115"/>
      <c r="N6" s="114"/>
      <c r="O6" s="114"/>
      <c r="P6" s="114"/>
      <c r="Q6" s="114"/>
      <c r="R6" s="114" t="s">
        <v>183</v>
      </c>
      <c r="S6" s="40"/>
      <c r="U6" s="62"/>
      <c r="V6" s="62"/>
      <c r="W6" s="62"/>
      <c r="X6" s="60"/>
      <c r="Y6" s="60"/>
    </row>
    <row r="7" spans="1:26" s="58" customFormat="1" ht="20.100000000000001" customHeight="1" x14ac:dyDescent="0.25">
      <c r="B7" s="59"/>
      <c r="D7" s="60"/>
      <c r="E7" s="61"/>
      <c r="F7" s="60"/>
      <c r="G7" s="60"/>
      <c r="H7" s="60"/>
      <c r="I7" s="60"/>
      <c r="J7" s="60"/>
      <c r="K7" s="60"/>
      <c r="M7" s="115"/>
      <c r="N7" s="60" t="s">
        <v>183</v>
      </c>
      <c r="O7" s="115"/>
      <c r="P7" s="115"/>
      <c r="Q7" s="115"/>
      <c r="R7" s="115" t="s">
        <v>127</v>
      </c>
      <c r="S7" s="40"/>
      <c r="U7" s="62"/>
      <c r="V7" s="62"/>
      <c r="W7" s="62"/>
      <c r="X7" s="60"/>
      <c r="Y7" s="60"/>
      <c r="Z7" s="62"/>
    </row>
    <row r="8" spans="1:26" s="58" customFormat="1" ht="20.100000000000001" customHeight="1" x14ac:dyDescent="0.25">
      <c r="B8" s="59"/>
      <c r="D8" s="60"/>
      <c r="E8" s="61"/>
      <c r="F8" s="60"/>
      <c r="G8" s="60"/>
      <c r="H8" s="60"/>
      <c r="I8" s="60"/>
      <c r="J8" s="60"/>
      <c r="K8" s="60"/>
      <c r="M8" s="115"/>
      <c r="N8" s="115" t="s">
        <v>57</v>
      </c>
      <c r="O8" s="115"/>
      <c r="P8" s="60"/>
      <c r="Q8" s="115"/>
      <c r="R8" s="60" t="s">
        <v>59</v>
      </c>
      <c r="S8" s="40"/>
      <c r="U8" s="62"/>
      <c r="V8" s="62"/>
      <c r="W8" s="62"/>
      <c r="X8" s="60"/>
      <c r="Y8" s="60"/>
      <c r="Z8" s="62"/>
    </row>
    <row r="9" spans="1:26" s="58" customFormat="1" ht="20.100000000000001" customHeight="1" x14ac:dyDescent="0.25">
      <c r="B9" s="59"/>
      <c r="D9" s="60"/>
      <c r="E9" s="61"/>
      <c r="F9" s="60"/>
      <c r="G9" s="60"/>
      <c r="H9" s="60"/>
      <c r="I9" s="60"/>
      <c r="J9" s="60"/>
      <c r="K9" s="60"/>
      <c r="M9" s="115"/>
      <c r="N9" s="115" t="s">
        <v>58</v>
      </c>
      <c r="O9" s="115"/>
      <c r="P9" s="60"/>
      <c r="Q9" s="115"/>
      <c r="R9" s="60" t="s">
        <v>90</v>
      </c>
      <c r="S9" s="40"/>
      <c r="U9" s="62"/>
      <c r="V9" s="62"/>
      <c r="W9" s="62"/>
      <c r="X9" s="60"/>
      <c r="Y9" s="60"/>
      <c r="Z9" s="62"/>
    </row>
    <row r="10" spans="1:26" s="58" customFormat="1" ht="20.100000000000001" customHeight="1" x14ac:dyDescent="0.25">
      <c r="B10" s="59"/>
      <c r="D10" s="60"/>
      <c r="E10" s="61"/>
      <c r="F10" s="60" t="s">
        <v>60</v>
      </c>
      <c r="G10" s="60"/>
      <c r="I10" s="60"/>
      <c r="J10" s="60"/>
      <c r="K10" s="60"/>
      <c r="L10" s="60" t="s">
        <v>61</v>
      </c>
      <c r="M10" s="115"/>
      <c r="N10" s="60" t="s">
        <v>62</v>
      </c>
      <c r="O10" s="115"/>
      <c r="P10" s="60"/>
      <c r="Q10" s="115"/>
      <c r="R10" s="60" t="s">
        <v>62</v>
      </c>
      <c r="S10" s="40"/>
      <c r="U10" s="62"/>
      <c r="V10" s="62"/>
      <c r="W10" s="62"/>
      <c r="X10" s="60"/>
      <c r="Y10" s="60"/>
      <c r="Z10" s="62"/>
    </row>
    <row r="11" spans="1:26" s="58" customFormat="1" ht="20.100000000000001" customHeight="1" x14ac:dyDescent="0.25">
      <c r="A11" s="59"/>
      <c r="B11" s="59"/>
      <c r="D11" s="60"/>
      <c r="E11" s="61"/>
      <c r="F11" s="27" t="s">
        <v>63</v>
      </c>
      <c r="G11" s="27"/>
      <c r="H11" s="27" t="s">
        <v>145</v>
      </c>
      <c r="I11" s="27"/>
      <c r="J11" s="27" t="s">
        <v>162</v>
      </c>
      <c r="K11" s="60"/>
      <c r="L11" s="60" t="s">
        <v>64</v>
      </c>
      <c r="M11" s="115"/>
      <c r="N11" s="60" t="s">
        <v>65</v>
      </c>
      <c r="O11" s="115"/>
      <c r="P11" s="60" t="s">
        <v>184</v>
      </c>
      <c r="Q11" s="115"/>
      <c r="R11" s="60" t="s">
        <v>65</v>
      </c>
      <c r="S11" s="62"/>
      <c r="T11" s="62" t="s">
        <v>66</v>
      </c>
      <c r="U11" s="62"/>
      <c r="V11" s="62"/>
      <c r="W11" s="62"/>
      <c r="X11" s="60"/>
      <c r="Y11" s="60"/>
      <c r="Z11" s="60"/>
    </row>
    <row r="12" spans="1:26" s="58" customFormat="1" ht="20.100000000000001" customHeight="1" x14ac:dyDescent="0.25">
      <c r="A12" s="59"/>
      <c r="B12" s="59"/>
      <c r="D12" s="17" t="s">
        <v>5</v>
      </c>
      <c r="E12" s="61"/>
      <c r="F12" s="27" t="s">
        <v>67</v>
      </c>
      <c r="G12" s="27"/>
      <c r="H12" s="27" t="s">
        <v>67</v>
      </c>
      <c r="I12" s="27"/>
      <c r="J12" s="27" t="s">
        <v>163</v>
      </c>
      <c r="K12" s="60"/>
      <c r="L12" s="27" t="s">
        <v>68</v>
      </c>
      <c r="M12" s="115"/>
      <c r="N12" s="27" t="s">
        <v>69</v>
      </c>
      <c r="O12" s="115"/>
      <c r="P12" s="60" t="s">
        <v>149</v>
      </c>
      <c r="Q12" s="115"/>
      <c r="R12" s="60" t="s">
        <v>69</v>
      </c>
      <c r="S12" s="62"/>
      <c r="T12" s="62" t="s">
        <v>70</v>
      </c>
      <c r="U12" s="62"/>
      <c r="V12" s="60" t="s">
        <v>71</v>
      </c>
      <c r="W12" s="60"/>
      <c r="X12" s="40" t="s">
        <v>72</v>
      </c>
      <c r="Y12" s="60"/>
      <c r="Z12" s="63" t="s">
        <v>31</v>
      </c>
    </row>
    <row r="13" spans="1:26" s="58" customFormat="1" ht="20.100000000000001" customHeight="1" x14ac:dyDescent="0.25">
      <c r="A13" s="59"/>
      <c r="B13" s="59"/>
      <c r="D13" s="60"/>
      <c r="E13" s="61"/>
      <c r="F13" s="189" t="s">
        <v>6</v>
      </c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s="71" customFormat="1" ht="20.100000000000001" customHeight="1" x14ac:dyDescent="0.25">
      <c r="A14" s="131" t="s">
        <v>195</v>
      </c>
      <c r="B14" s="58"/>
      <c r="C14" s="58"/>
      <c r="D14" s="132"/>
      <c r="E14" s="68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ht="19.5" customHeight="1" x14ac:dyDescent="0.25">
      <c r="A15" s="53" t="s">
        <v>178</v>
      </c>
      <c r="B15" s="59"/>
      <c r="C15" s="59"/>
      <c r="D15" s="61"/>
      <c r="F15" s="179">
        <v>6174196</v>
      </c>
      <c r="G15" s="179"/>
      <c r="H15" s="179">
        <v>2329329</v>
      </c>
      <c r="I15" s="179"/>
      <c r="J15" s="179">
        <v>0</v>
      </c>
      <c r="K15" s="179"/>
      <c r="L15" s="179"/>
      <c r="M15" s="179"/>
      <c r="N15" s="179">
        <v>2834</v>
      </c>
      <c r="O15" s="179"/>
      <c r="P15" s="179">
        <v>-16062</v>
      </c>
      <c r="Q15" s="179"/>
      <c r="R15" s="179">
        <v>297</v>
      </c>
      <c r="S15" s="179"/>
      <c r="T15" s="179">
        <f>SUM(L15:R15)</f>
        <v>-12931</v>
      </c>
      <c r="U15" s="179"/>
      <c r="V15" s="179">
        <v>617420</v>
      </c>
      <c r="X15" s="179">
        <v>13924266</v>
      </c>
      <c r="Y15" s="179"/>
      <c r="Z15" s="179">
        <f>SUM(T15:X15)+F15+J15+H15</f>
        <v>23032280</v>
      </c>
    </row>
    <row r="16" spans="1:26" s="71" customFormat="1" ht="20.100000000000001" customHeight="1" x14ac:dyDescent="0.25">
      <c r="A16" s="131"/>
      <c r="B16" s="64"/>
      <c r="C16" s="65"/>
      <c r="D16" s="64"/>
      <c r="E16" s="68"/>
      <c r="F16" s="133"/>
      <c r="G16" s="134"/>
      <c r="H16" s="133"/>
      <c r="I16" s="134"/>
      <c r="J16" s="133"/>
      <c r="K16" s="134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4"/>
      <c r="X16" s="133"/>
      <c r="Y16" s="134"/>
      <c r="Z16" s="133"/>
    </row>
    <row r="17" spans="1:26" s="71" customFormat="1" ht="20.100000000000001" customHeight="1" x14ac:dyDescent="0.25">
      <c r="A17" s="53" t="s">
        <v>180</v>
      </c>
      <c r="B17" s="64"/>
      <c r="C17" s="65"/>
      <c r="D17" s="64"/>
      <c r="E17" s="68"/>
      <c r="F17" s="133"/>
      <c r="G17" s="134"/>
      <c r="H17" s="133"/>
      <c r="I17" s="134"/>
      <c r="J17" s="133"/>
      <c r="K17" s="134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4"/>
      <c r="X17" s="133"/>
      <c r="Y17" s="134"/>
      <c r="Z17" s="133"/>
    </row>
    <row r="18" spans="1:26" ht="20.25" customHeight="1" x14ac:dyDescent="0.25">
      <c r="A18" s="59"/>
      <c r="B18" s="16" t="s">
        <v>181</v>
      </c>
      <c r="D18" s="17">
        <v>9</v>
      </c>
      <c r="E18" s="168"/>
      <c r="F18" s="168">
        <v>0</v>
      </c>
      <c r="G18" s="168"/>
      <c r="H18" s="168">
        <v>0</v>
      </c>
      <c r="I18" s="168"/>
      <c r="J18" s="169"/>
      <c r="K18" s="168"/>
      <c r="L18" s="168"/>
      <c r="M18" s="168"/>
      <c r="N18" s="168">
        <v>0</v>
      </c>
      <c r="O18" s="168"/>
      <c r="P18" s="168">
        <v>0</v>
      </c>
      <c r="Q18" s="168"/>
      <c r="R18" s="168">
        <v>0</v>
      </c>
      <c r="S18" s="118"/>
      <c r="T18" s="168">
        <f>SUM(L18:R18)</f>
        <v>0</v>
      </c>
      <c r="U18" s="168"/>
      <c r="V18" s="169">
        <v>0</v>
      </c>
      <c r="W18" s="168"/>
      <c r="X18" s="118">
        <v>-740897</v>
      </c>
      <c r="Y18" s="167"/>
      <c r="Z18" s="118">
        <f t="shared" ref="Z18" si="0">SUM(T18:X18)+F18+J18+H18</f>
        <v>-740897</v>
      </c>
    </row>
    <row r="19" spans="1:26" s="71" customFormat="1" ht="20.100000000000001" customHeight="1" x14ac:dyDescent="0.25">
      <c r="A19" s="53" t="s">
        <v>182</v>
      </c>
      <c r="B19" s="64"/>
      <c r="C19" s="65"/>
      <c r="D19" s="64"/>
      <c r="E19" s="68"/>
      <c r="F19" s="155">
        <f>SUM(F18:F18)</f>
        <v>0</v>
      </c>
      <c r="G19" s="133"/>
      <c r="H19" s="155">
        <f>SUM(H18:H18)</f>
        <v>0</v>
      </c>
      <c r="I19" s="133"/>
      <c r="J19" s="155">
        <f>SUM(J18:J18)</f>
        <v>0</v>
      </c>
      <c r="K19" s="133"/>
      <c r="L19" s="155">
        <f>SUM(L18:L18)</f>
        <v>0</v>
      </c>
      <c r="M19" s="133"/>
      <c r="N19" s="155">
        <f>SUM(N18:N18)</f>
        <v>0</v>
      </c>
      <c r="O19" s="133"/>
      <c r="P19" s="155">
        <f>SUM(P18:P18)</f>
        <v>0</v>
      </c>
      <c r="Q19" s="133"/>
      <c r="R19" s="155">
        <f>SUM(R18:R18)</f>
        <v>0</v>
      </c>
      <c r="S19" s="133"/>
      <c r="T19" s="155">
        <f>SUM(T18:T18)</f>
        <v>0</v>
      </c>
      <c r="U19" s="133"/>
      <c r="V19" s="155">
        <f>SUM(V18:V18)</f>
        <v>0</v>
      </c>
      <c r="W19" s="138"/>
      <c r="X19" s="155">
        <f>SUM(X18:X18)</f>
        <v>-740897</v>
      </c>
      <c r="Y19" s="133"/>
      <c r="Z19" s="155">
        <f>SUM(Z18:Z18)</f>
        <v>-740897</v>
      </c>
    </row>
    <row r="20" spans="1:26" s="71" customFormat="1" ht="20.100000000000001" customHeight="1" x14ac:dyDescent="0.25">
      <c r="A20" s="139"/>
      <c r="B20" s="64"/>
      <c r="C20" s="65"/>
      <c r="D20" s="64"/>
      <c r="E20" s="68"/>
      <c r="F20" s="133"/>
      <c r="G20" s="134"/>
      <c r="H20" s="133"/>
      <c r="I20" s="134"/>
      <c r="J20" s="133"/>
      <c r="K20" s="134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4"/>
      <c r="X20" s="133"/>
      <c r="Y20" s="134"/>
      <c r="Z20" s="133"/>
    </row>
    <row r="21" spans="1:26" s="71" customFormat="1" ht="20.100000000000001" customHeight="1" x14ac:dyDescent="0.25">
      <c r="A21" s="72" t="s">
        <v>95</v>
      </c>
      <c r="B21" s="58"/>
      <c r="C21" s="140"/>
      <c r="D21" s="141"/>
      <c r="E21" s="68"/>
      <c r="F21" s="36"/>
      <c r="G21" s="142"/>
      <c r="H21" s="36"/>
      <c r="I21" s="142"/>
      <c r="J21" s="36"/>
      <c r="K21" s="143"/>
      <c r="L21" s="36"/>
      <c r="M21" s="143"/>
      <c r="N21" s="36"/>
      <c r="O21" s="143"/>
      <c r="P21" s="36"/>
      <c r="Q21" s="143"/>
      <c r="R21" s="36"/>
      <c r="S21" s="143"/>
      <c r="T21" s="36"/>
      <c r="U21" s="143"/>
      <c r="V21" s="36"/>
      <c r="W21" s="143"/>
      <c r="X21" s="36"/>
      <c r="Y21" s="143"/>
      <c r="Z21" s="36"/>
    </row>
    <row r="22" spans="1:26" s="71" customFormat="1" ht="20.100000000000001" customHeight="1" x14ac:dyDescent="0.25">
      <c r="A22" s="69" t="s">
        <v>109</v>
      </c>
      <c r="B22" s="58" t="s">
        <v>110</v>
      </c>
      <c r="C22" s="140"/>
      <c r="D22" s="141"/>
      <c r="E22" s="68"/>
      <c r="F22" s="136">
        <v>0</v>
      </c>
      <c r="G22" s="144"/>
      <c r="H22" s="136">
        <v>0</v>
      </c>
      <c r="I22" s="144"/>
      <c r="J22" s="136">
        <v>0</v>
      </c>
      <c r="K22" s="145"/>
      <c r="L22" s="136">
        <v>0</v>
      </c>
      <c r="M22" s="145"/>
      <c r="N22" s="136">
        <v>0</v>
      </c>
      <c r="O22" s="145"/>
      <c r="P22" s="136">
        <v>0</v>
      </c>
      <c r="Q22" s="145"/>
      <c r="R22" s="136" t="s">
        <v>97</v>
      </c>
      <c r="S22" s="145"/>
      <c r="T22" s="136">
        <f>SUM(L22:R22)</f>
        <v>0</v>
      </c>
      <c r="U22" s="145"/>
      <c r="V22" s="136" t="s">
        <v>97</v>
      </c>
      <c r="W22" s="145"/>
      <c r="X22" s="135">
        <f>'PL9 6-7'!E35</f>
        <v>2841674</v>
      </c>
      <c r="Y22" s="145"/>
      <c r="Z22" s="136">
        <f>SUM(T22:X22)+F22+J22+H22</f>
        <v>2841674</v>
      </c>
    </row>
    <row r="23" spans="1:26" ht="20.25" customHeight="1" x14ac:dyDescent="0.25">
      <c r="A23" s="59" t="s">
        <v>75</v>
      </c>
      <c r="B23" s="16" t="s">
        <v>52</v>
      </c>
      <c r="D23" s="17"/>
      <c r="E23" s="118"/>
      <c r="F23" s="118">
        <v>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18"/>
      <c r="N23" s="118">
        <v>2397</v>
      </c>
      <c r="O23" s="118"/>
      <c r="P23" s="118">
        <v>-502</v>
      </c>
      <c r="Q23" s="118"/>
      <c r="R23" s="118">
        <v>14</v>
      </c>
      <c r="S23" s="118"/>
      <c r="T23" s="118">
        <f>SUM(L23:R23)</f>
        <v>1909</v>
      </c>
      <c r="U23" s="118"/>
      <c r="V23" s="118" t="s">
        <v>97</v>
      </c>
      <c r="W23" s="118"/>
      <c r="X23" s="118" t="s">
        <v>97</v>
      </c>
      <c r="Y23" s="167"/>
      <c r="Z23" s="118">
        <f t="shared" ref="Z23" si="1">SUM(T23:X23)+F23+J23+H23</f>
        <v>1909</v>
      </c>
    </row>
    <row r="24" spans="1:26" ht="20.100000000000001" customHeight="1" x14ac:dyDescent="0.25">
      <c r="A24" s="53" t="s">
        <v>94</v>
      </c>
      <c r="D24" s="68"/>
      <c r="E24" s="68"/>
      <c r="F24" s="155">
        <f>SUM(F23,F22)</f>
        <v>0</v>
      </c>
      <c r="G24" s="154"/>
      <c r="H24" s="155">
        <f>SUM(H23,H22)</f>
        <v>0</v>
      </c>
      <c r="I24" s="154"/>
      <c r="J24" s="155">
        <f>SUM(J23,J22)</f>
        <v>0</v>
      </c>
      <c r="K24" s="154"/>
      <c r="L24" s="155">
        <f>SUM(L23,L22)</f>
        <v>0</v>
      </c>
      <c r="M24" s="146"/>
      <c r="N24" s="155">
        <f>SUM(N22:N23)</f>
        <v>2397</v>
      </c>
      <c r="O24" s="146"/>
      <c r="P24" s="155">
        <f>SUM(P22:P23)</f>
        <v>-502</v>
      </c>
      <c r="Q24" s="146"/>
      <c r="R24" s="155">
        <f>SUM(R22:R23)</f>
        <v>14</v>
      </c>
      <c r="S24" s="146"/>
      <c r="T24" s="155">
        <f>SUM(T22:T23)</f>
        <v>1909</v>
      </c>
      <c r="U24" s="146"/>
      <c r="V24" s="155">
        <f>SUM(V23,V22)</f>
        <v>0</v>
      </c>
      <c r="W24" s="163"/>
      <c r="X24" s="155">
        <f>SUM(X22:X23)</f>
        <v>2841674</v>
      </c>
      <c r="Y24" s="163"/>
      <c r="Z24" s="155">
        <f>SUM(Z22:Z23)</f>
        <v>2843583</v>
      </c>
    </row>
    <row r="25" spans="1:26" ht="20.100000000000001" customHeight="1" x14ac:dyDescent="0.25">
      <c r="D25" s="68"/>
      <c r="E25" s="68"/>
      <c r="F25" s="147"/>
      <c r="G25" s="148"/>
      <c r="H25" s="147"/>
      <c r="I25" s="148"/>
      <c r="J25" s="147"/>
      <c r="K25" s="148"/>
      <c r="L25" s="147"/>
      <c r="M25" s="149"/>
      <c r="N25" s="147"/>
      <c r="O25" s="149"/>
      <c r="P25" s="147"/>
      <c r="Q25" s="149"/>
      <c r="R25" s="147"/>
      <c r="S25" s="149"/>
      <c r="T25" s="147"/>
      <c r="U25" s="149"/>
      <c r="V25" s="147"/>
      <c r="W25" s="148"/>
      <c r="X25" s="147"/>
      <c r="Y25" s="148"/>
      <c r="Z25" s="147"/>
    </row>
    <row r="26" spans="1:26" s="70" customFormat="1" ht="20.100000000000001" customHeight="1" thickBot="1" x14ac:dyDescent="0.3">
      <c r="A26" s="131" t="s">
        <v>179</v>
      </c>
      <c r="B26" s="65"/>
      <c r="C26" s="65"/>
      <c r="D26" s="65"/>
      <c r="E26" s="64"/>
      <c r="F26" s="150">
        <f>F24+F15+F19</f>
        <v>6174196</v>
      </c>
      <c r="G26" s="151"/>
      <c r="H26" s="150">
        <f>SUM(H15,H19,H24)</f>
        <v>2329329</v>
      </c>
      <c r="I26" s="151"/>
      <c r="J26" s="150">
        <f>SUM(J15,J19,J24)</f>
        <v>0</v>
      </c>
      <c r="K26" s="151"/>
      <c r="L26" s="150">
        <f>SUM(L15,L19,L24)</f>
        <v>0</v>
      </c>
      <c r="M26" s="151"/>
      <c r="N26" s="150">
        <f>SUM(N15,N19,N24)</f>
        <v>5231</v>
      </c>
      <c r="O26" s="151"/>
      <c r="P26" s="150">
        <f>SUM(P15,P19,P24)</f>
        <v>-16564</v>
      </c>
      <c r="Q26" s="151"/>
      <c r="R26" s="150">
        <f>SUM(R15,R19,R24)</f>
        <v>311</v>
      </c>
      <c r="S26" s="151"/>
      <c r="T26" s="150">
        <f>SUM(T15,T19,T24)</f>
        <v>-11022</v>
      </c>
      <c r="U26" s="151"/>
      <c r="V26" s="150">
        <f>SUM(V15,V19,V24)</f>
        <v>617420</v>
      </c>
      <c r="W26" s="151"/>
      <c r="X26" s="150">
        <f>SUM(X15,X19,X24)</f>
        <v>16025043</v>
      </c>
      <c r="Y26" s="151"/>
      <c r="Z26" s="150">
        <f>SUM(Z15,Z19,Z24)</f>
        <v>25134966</v>
      </c>
    </row>
    <row r="27" spans="1:26" ht="15.75" thickTop="1" x14ac:dyDescent="0.25"/>
  </sheetData>
  <mergeCells count="4">
    <mergeCell ref="F4:Z4"/>
    <mergeCell ref="L5:T5"/>
    <mergeCell ref="V5:X5"/>
    <mergeCell ref="F13:Z13"/>
  </mergeCells>
  <pageMargins left="0.55000000000000004" right="0.55000000000000004" top="0.48" bottom="0.25" header="0.5" footer="0.5"/>
  <pageSetup paperSize="9" scale="69" firstPageNumber="8" fitToHeight="0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1A3-7169-4A9D-9D82-C0490249893A}">
  <sheetPr>
    <pageSetUpPr fitToPage="1"/>
  </sheetPr>
  <dimension ref="A1:Z28"/>
  <sheetViews>
    <sheetView view="pageBreakPreview" topLeftCell="D8" zoomScale="70" zoomScaleNormal="70" zoomScaleSheetLayoutView="70" workbookViewId="0">
      <selection activeCell="AF20" sqref="AF20"/>
    </sheetView>
  </sheetViews>
  <sheetFormatPr defaultColWidth="9.5" defaultRowHeight="15" x14ac:dyDescent="0.25"/>
  <cols>
    <col min="1" max="1" width="2" style="16" customWidth="1"/>
    <col min="2" max="2" width="2.5" style="16" customWidth="1"/>
    <col min="3" max="3" width="42" style="16" customWidth="1"/>
    <col min="4" max="4" width="6" style="28" customWidth="1"/>
    <col min="5" max="5" width="0.5" style="17" customWidth="1"/>
    <col min="6" max="6" width="12.375" style="16" customWidth="1"/>
    <col min="7" max="7" width="0.5" style="16" customWidth="1"/>
    <col min="8" max="8" width="12.375" style="16" customWidth="1"/>
    <col min="9" max="9" width="0.5" style="16" customWidth="1"/>
    <col min="10" max="10" width="12.375" style="16" customWidth="1"/>
    <col min="11" max="11" width="0.5" style="16" customWidth="1"/>
    <col min="12" max="12" width="12.375" style="16" customWidth="1"/>
    <col min="13" max="13" width="0.5" style="16" customWidth="1"/>
    <col min="14" max="14" width="17.5" style="16" customWidth="1"/>
    <col min="15" max="15" width="0.5" style="16" customWidth="1"/>
    <col min="16" max="16" width="16.125" style="16" customWidth="1"/>
    <col min="17" max="17" width="0.5" style="16" customWidth="1"/>
    <col min="18" max="18" width="17.5" style="16" customWidth="1"/>
    <col min="19" max="19" width="0.5" style="16" customWidth="1"/>
    <col min="20" max="20" width="12.375" style="16" customWidth="1"/>
    <col min="21" max="21" width="0.5" style="16" customWidth="1"/>
    <col min="22" max="22" width="12.5" style="16" customWidth="1"/>
    <col min="23" max="23" width="0.5" style="16" customWidth="1"/>
    <col min="24" max="24" width="13.5" style="18" customWidth="1"/>
    <col min="25" max="25" width="0.5" style="18" customWidth="1"/>
    <col min="26" max="26" width="12.625" style="16" bestFit="1" customWidth="1"/>
    <col min="27" max="16384" width="9.5" style="16"/>
  </cols>
  <sheetData>
    <row r="1" spans="1:26" ht="20.100000000000001" customHeight="1" x14ac:dyDescent="0.3">
      <c r="A1" s="1" t="s">
        <v>148</v>
      </c>
      <c r="B1" s="21"/>
      <c r="C1" s="53"/>
      <c r="D1" s="54"/>
      <c r="E1" s="55"/>
      <c r="X1" s="56"/>
      <c r="Y1" s="56"/>
    </row>
    <row r="2" spans="1:26" ht="20.100000000000001" customHeight="1" x14ac:dyDescent="0.25">
      <c r="A2" s="57" t="s">
        <v>91</v>
      </c>
      <c r="B2" s="53"/>
      <c r="C2" s="53"/>
      <c r="D2" s="54"/>
      <c r="E2" s="55"/>
      <c r="X2" s="56"/>
      <c r="Y2" s="56"/>
    </row>
    <row r="3" spans="1:26" ht="20.100000000000001" customHeight="1" x14ac:dyDescent="0.25">
      <c r="A3" s="53"/>
      <c r="B3" s="53"/>
      <c r="C3" s="53"/>
      <c r="D3" s="54"/>
      <c r="E3" s="55"/>
      <c r="X3" s="56"/>
      <c r="Y3" s="56"/>
    </row>
    <row r="4" spans="1:26" ht="20.100000000000001" customHeight="1" x14ac:dyDescent="0.25">
      <c r="A4" s="53"/>
      <c r="B4" s="53"/>
      <c r="C4" s="53"/>
      <c r="D4" s="54"/>
      <c r="E4" s="55"/>
      <c r="F4" s="183" t="s">
        <v>1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0.100000000000001" customHeight="1" x14ac:dyDescent="0.25">
      <c r="L5" s="188" t="s">
        <v>26</v>
      </c>
      <c r="M5" s="188"/>
      <c r="N5" s="188"/>
      <c r="O5" s="188"/>
      <c r="P5" s="188"/>
      <c r="Q5" s="188"/>
      <c r="R5" s="188"/>
      <c r="S5" s="188"/>
      <c r="T5" s="188"/>
      <c r="U5" s="28"/>
      <c r="V5" s="188" t="s">
        <v>56</v>
      </c>
      <c r="W5" s="188"/>
      <c r="X5" s="188"/>
      <c r="Y5" s="16"/>
      <c r="Z5" s="18"/>
    </row>
    <row r="6" spans="1:26" s="58" customFormat="1" ht="20.100000000000001" customHeight="1" x14ac:dyDescent="0.25">
      <c r="B6" s="59"/>
      <c r="D6" s="60"/>
      <c r="E6" s="61"/>
      <c r="F6" s="60"/>
      <c r="G6" s="60"/>
      <c r="H6" s="60"/>
      <c r="I6" s="60"/>
      <c r="J6" s="60"/>
      <c r="K6" s="60"/>
      <c r="M6" s="115"/>
      <c r="N6" s="114"/>
      <c r="O6" s="114"/>
      <c r="P6" s="114"/>
      <c r="Q6" s="114"/>
      <c r="R6" s="114" t="s">
        <v>173</v>
      </c>
      <c r="S6" s="40"/>
      <c r="U6" s="62"/>
      <c r="V6" s="62"/>
      <c r="W6" s="62"/>
      <c r="X6" s="60"/>
      <c r="Y6" s="60"/>
    </row>
    <row r="7" spans="1:26" s="58" customFormat="1" ht="20.100000000000001" customHeight="1" x14ac:dyDescent="0.25">
      <c r="B7" s="59"/>
      <c r="D7" s="60"/>
      <c r="E7" s="61"/>
      <c r="F7" s="60"/>
      <c r="G7" s="60"/>
      <c r="H7" s="60"/>
      <c r="I7" s="60"/>
      <c r="J7" s="60"/>
      <c r="K7" s="60"/>
      <c r="M7" s="115"/>
      <c r="N7" s="60" t="s">
        <v>164</v>
      </c>
      <c r="O7" s="115"/>
      <c r="P7" s="115"/>
      <c r="Q7" s="115"/>
      <c r="R7" s="115" t="s">
        <v>127</v>
      </c>
      <c r="S7" s="40"/>
      <c r="U7" s="62"/>
      <c r="V7" s="62"/>
      <c r="W7" s="62"/>
      <c r="X7" s="60"/>
      <c r="Y7" s="60"/>
      <c r="Z7" s="62"/>
    </row>
    <row r="8" spans="1:26" s="58" customFormat="1" ht="20.100000000000001" customHeight="1" x14ac:dyDescent="0.25">
      <c r="B8" s="59"/>
      <c r="D8" s="60"/>
      <c r="E8" s="61"/>
      <c r="F8" s="60"/>
      <c r="G8" s="60"/>
      <c r="H8" s="60"/>
      <c r="I8" s="60"/>
      <c r="J8" s="60"/>
      <c r="K8" s="60"/>
      <c r="M8" s="115"/>
      <c r="N8" s="115" t="s">
        <v>57</v>
      </c>
      <c r="O8" s="115"/>
      <c r="P8" s="60"/>
      <c r="Q8" s="115"/>
      <c r="R8" s="60" t="s">
        <v>59</v>
      </c>
      <c r="S8" s="40"/>
      <c r="U8" s="62"/>
      <c r="V8" s="62"/>
      <c r="W8" s="62"/>
      <c r="X8" s="60"/>
      <c r="Y8" s="60"/>
      <c r="Z8" s="62"/>
    </row>
    <row r="9" spans="1:26" s="58" customFormat="1" ht="20.100000000000001" customHeight="1" x14ac:dyDescent="0.25">
      <c r="B9" s="59"/>
      <c r="D9" s="60"/>
      <c r="E9" s="61"/>
      <c r="F9" s="60"/>
      <c r="G9" s="60"/>
      <c r="H9" s="60"/>
      <c r="I9" s="60"/>
      <c r="J9" s="60"/>
      <c r="K9" s="60"/>
      <c r="M9" s="115"/>
      <c r="N9" s="115" t="s">
        <v>58</v>
      </c>
      <c r="O9" s="115"/>
      <c r="P9" s="60"/>
      <c r="Q9" s="115"/>
      <c r="R9" s="60" t="s">
        <v>90</v>
      </c>
      <c r="S9" s="40"/>
      <c r="U9" s="62"/>
      <c r="V9" s="62"/>
      <c r="W9" s="62"/>
      <c r="X9" s="60"/>
      <c r="Y9" s="60"/>
      <c r="Z9" s="62"/>
    </row>
    <row r="10" spans="1:26" s="58" customFormat="1" ht="20.100000000000001" customHeight="1" x14ac:dyDescent="0.25">
      <c r="B10" s="59"/>
      <c r="D10" s="60"/>
      <c r="E10" s="61"/>
      <c r="F10" s="60" t="s">
        <v>60</v>
      </c>
      <c r="G10" s="60"/>
      <c r="I10" s="60"/>
      <c r="J10" s="60"/>
      <c r="K10" s="60"/>
      <c r="L10" s="60" t="s">
        <v>61</v>
      </c>
      <c r="M10" s="115"/>
      <c r="N10" s="60" t="s">
        <v>62</v>
      </c>
      <c r="O10" s="115"/>
      <c r="P10" s="60"/>
      <c r="Q10" s="115"/>
      <c r="R10" s="60" t="s">
        <v>62</v>
      </c>
      <c r="S10" s="40"/>
      <c r="U10" s="62"/>
      <c r="V10" s="62"/>
      <c r="W10" s="62"/>
      <c r="X10" s="60"/>
      <c r="Y10" s="60"/>
      <c r="Z10" s="62"/>
    </row>
    <row r="11" spans="1:26" s="58" customFormat="1" ht="20.100000000000001" customHeight="1" x14ac:dyDescent="0.25">
      <c r="A11" s="59"/>
      <c r="B11" s="59"/>
      <c r="D11" s="60"/>
      <c r="E11" s="61"/>
      <c r="F11" s="27" t="s">
        <v>63</v>
      </c>
      <c r="G11" s="27"/>
      <c r="H11" s="27" t="s">
        <v>145</v>
      </c>
      <c r="I11" s="27"/>
      <c r="J11" s="27" t="s">
        <v>162</v>
      </c>
      <c r="K11" s="60"/>
      <c r="L11" s="60" t="s">
        <v>64</v>
      </c>
      <c r="M11" s="115"/>
      <c r="N11" s="60" t="s">
        <v>65</v>
      </c>
      <c r="O11" s="115"/>
      <c r="P11" s="60" t="s">
        <v>164</v>
      </c>
      <c r="Q11" s="115"/>
      <c r="R11" s="60" t="s">
        <v>65</v>
      </c>
      <c r="S11" s="62"/>
      <c r="T11" s="62" t="s">
        <v>66</v>
      </c>
      <c r="U11" s="62"/>
      <c r="V11" s="62"/>
      <c r="W11" s="62"/>
      <c r="X11" s="60"/>
      <c r="Y11" s="60"/>
      <c r="Z11" s="60"/>
    </row>
    <row r="12" spans="1:26" s="58" customFormat="1" ht="20.100000000000001" customHeight="1" x14ac:dyDescent="0.25">
      <c r="A12" s="59"/>
      <c r="B12" s="59"/>
      <c r="D12" s="17"/>
      <c r="E12" s="61"/>
      <c r="F12" s="27" t="s">
        <v>67</v>
      </c>
      <c r="G12" s="27"/>
      <c r="H12" s="27" t="s">
        <v>67</v>
      </c>
      <c r="I12" s="27"/>
      <c r="J12" s="27" t="s">
        <v>163</v>
      </c>
      <c r="K12" s="60"/>
      <c r="L12" s="27" t="s">
        <v>68</v>
      </c>
      <c r="M12" s="115"/>
      <c r="N12" s="27" t="s">
        <v>69</v>
      </c>
      <c r="O12" s="115"/>
      <c r="P12" s="60" t="s">
        <v>149</v>
      </c>
      <c r="Q12" s="115"/>
      <c r="R12" s="60" t="s">
        <v>69</v>
      </c>
      <c r="S12" s="62"/>
      <c r="T12" s="62" t="s">
        <v>70</v>
      </c>
      <c r="U12" s="62"/>
      <c r="V12" s="60" t="s">
        <v>71</v>
      </c>
      <c r="W12" s="60"/>
      <c r="X12" s="40" t="s">
        <v>72</v>
      </c>
      <c r="Y12" s="60"/>
      <c r="Z12" s="63" t="s">
        <v>31</v>
      </c>
    </row>
    <row r="13" spans="1:26" s="58" customFormat="1" ht="20.100000000000001" customHeight="1" x14ac:dyDescent="0.25">
      <c r="A13" s="59"/>
      <c r="B13" s="59"/>
      <c r="D13" s="60"/>
      <c r="E13" s="61"/>
      <c r="F13" s="189" t="s">
        <v>6</v>
      </c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s="71" customFormat="1" ht="20.100000000000001" customHeight="1" x14ac:dyDescent="0.25">
      <c r="A14" s="131" t="s">
        <v>196</v>
      </c>
      <c r="B14" s="58"/>
      <c r="C14" s="58"/>
      <c r="D14" s="132"/>
      <c r="E14" s="68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1:26" s="71" customFormat="1" ht="20.100000000000001" customHeight="1" x14ac:dyDescent="0.25">
      <c r="A15" s="131" t="s">
        <v>159</v>
      </c>
      <c r="B15" s="64"/>
      <c r="C15" s="65"/>
      <c r="D15" s="64"/>
      <c r="E15" s="68"/>
      <c r="F15" s="133">
        <v>5822917</v>
      </c>
      <c r="G15" s="134"/>
      <c r="H15" s="133">
        <v>768239</v>
      </c>
      <c r="I15" s="134"/>
      <c r="J15" s="181">
        <v>0</v>
      </c>
      <c r="K15" s="134"/>
      <c r="L15" s="133">
        <v>14402</v>
      </c>
      <c r="M15" s="133"/>
      <c r="N15" s="133">
        <v>-1536</v>
      </c>
      <c r="O15" s="133"/>
      <c r="P15" s="133">
        <v>-25362</v>
      </c>
      <c r="Q15" s="133"/>
      <c r="R15" s="133">
        <v>305</v>
      </c>
      <c r="S15" s="133"/>
      <c r="T15" s="133">
        <f>SUM(L15:R15)</f>
        <v>-12191</v>
      </c>
      <c r="U15" s="133"/>
      <c r="V15" s="133">
        <v>569398</v>
      </c>
      <c r="W15" s="134"/>
      <c r="X15" s="133">
        <v>10356767</v>
      </c>
      <c r="Y15" s="134"/>
      <c r="Z15" s="133">
        <f>SUM(T15:X15)+F15+J15+H15</f>
        <v>17505130</v>
      </c>
    </row>
    <row r="16" spans="1:26" s="71" customFormat="1" ht="20.100000000000001" customHeight="1" x14ac:dyDescent="0.25">
      <c r="A16" s="131"/>
      <c r="B16" s="64"/>
      <c r="C16" s="65"/>
      <c r="D16" s="64"/>
      <c r="E16" s="68"/>
      <c r="F16" s="133"/>
      <c r="G16" s="134"/>
      <c r="H16" s="133"/>
      <c r="I16" s="134"/>
      <c r="J16" s="133"/>
      <c r="K16" s="134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4"/>
      <c r="X16" s="133"/>
      <c r="Y16" s="134"/>
      <c r="Z16" s="133"/>
    </row>
    <row r="17" spans="1:26" s="71" customFormat="1" ht="20.100000000000001" customHeight="1" x14ac:dyDescent="0.25">
      <c r="A17" s="131" t="s">
        <v>73</v>
      </c>
      <c r="B17" s="64"/>
      <c r="C17" s="65"/>
      <c r="D17" s="64"/>
      <c r="E17" s="68"/>
      <c r="F17" s="133"/>
      <c r="G17" s="134"/>
      <c r="H17" s="133"/>
      <c r="I17" s="134"/>
      <c r="J17" s="133"/>
      <c r="K17" s="134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4"/>
      <c r="X17" s="133"/>
      <c r="Y17" s="134"/>
      <c r="Z17" s="133"/>
    </row>
    <row r="18" spans="1:26" ht="20.25" customHeight="1" x14ac:dyDescent="0.25">
      <c r="A18" s="59"/>
      <c r="B18" s="16" t="s">
        <v>161</v>
      </c>
      <c r="D18" s="17"/>
      <c r="E18" s="118"/>
      <c r="F18" s="118">
        <v>323529</v>
      </c>
      <c r="G18" s="118"/>
      <c r="H18" s="118">
        <v>1509919</v>
      </c>
      <c r="I18" s="118"/>
      <c r="J18" s="118">
        <v>0</v>
      </c>
      <c r="K18" s="118"/>
      <c r="L18" s="118">
        <v>0</v>
      </c>
      <c r="M18" s="118"/>
      <c r="N18" s="118">
        <v>0</v>
      </c>
      <c r="O18" s="118"/>
      <c r="P18" s="118">
        <v>0</v>
      </c>
      <c r="Q18" s="118"/>
      <c r="R18" s="118">
        <v>0</v>
      </c>
      <c r="S18" s="118"/>
      <c r="T18" s="118">
        <f>SUM(L18:R18)</f>
        <v>0</v>
      </c>
      <c r="U18" s="118"/>
      <c r="V18" s="118">
        <v>0</v>
      </c>
      <c r="W18" s="118"/>
      <c r="X18" s="118">
        <v>0</v>
      </c>
      <c r="Y18" s="167"/>
      <c r="Z18" s="170">
        <f>SUM(T18:X18)+F18+J18+H18</f>
        <v>1833448</v>
      </c>
    </row>
    <row r="19" spans="1:26" ht="20.25" customHeight="1" x14ac:dyDescent="0.25">
      <c r="A19" s="59"/>
      <c r="B19" s="16" t="s">
        <v>99</v>
      </c>
      <c r="D19" s="17"/>
      <c r="E19" s="168"/>
      <c r="F19" s="169">
        <v>17650</v>
      </c>
      <c r="G19" s="168"/>
      <c r="H19" s="169">
        <v>32546</v>
      </c>
      <c r="I19" s="168"/>
      <c r="J19" s="169">
        <v>21158</v>
      </c>
      <c r="K19" s="168"/>
      <c r="L19" s="168">
        <v>-9160</v>
      </c>
      <c r="M19" s="168"/>
      <c r="N19" s="168">
        <v>0</v>
      </c>
      <c r="O19" s="168"/>
      <c r="P19" s="168">
        <v>0</v>
      </c>
      <c r="Q19" s="168"/>
      <c r="R19" s="168">
        <v>0</v>
      </c>
      <c r="S19" s="118"/>
      <c r="T19" s="168">
        <f>SUM(L19:R19)</f>
        <v>-9160</v>
      </c>
      <c r="U19" s="168"/>
      <c r="V19" s="169">
        <v>0</v>
      </c>
      <c r="W19" s="168"/>
      <c r="X19" s="118">
        <v>0</v>
      </c>
      <c r="Y19" s="167"/>
      <c r="Z19" s="118">
        <f t="shared" ref="Z19" si="0">SUM(T19:X19)+F19+J19+H19</f>
        <v>62194</v>
      </c>
    </row>
    <row r="20" spans="1:26" s="71" customFormat="1" ht="20.100000000000001" customHeight="1" x14ac:dyDescent="0.25">
      <c r="A20" s="131" t="s">
        <v>74</v>
      </c>
      <c r="B20" s="64"/>
      <c r="C20" s="65"/>
      <c r="D20" s="64"/>
      <c r="E20" s="68"/>
      <c r="F20" s="155">
        <f>SUM(F18:F19)</f>
        <v>341179</v>
      </c>
      <c r="G20" s="133"/>
      <c r="H20" s="155">
        <f>SUM(H18:H19)</f>
        <v>1542465</v>
      </c>
      <c r="I20" s="133"/>
      <c r="J20" s="155">
        <f>SUM(J18:J19)</f>
        <v>21158</v>
      </c>
      <c r="K20" s="133"/>
      <c r="L20" s="155">
        <f>SUM(L18:L19)</f>
        <v>-9160</v>
      </c>
      <c r="M20" s="133"/>
      <c r="N20" s="155">
        <f>SUM(N18:N19)</f>
        <v>0</v>
      </c>
      <c r="O20" s="133"/>
      <c r="P20" s="155">
        <f>SUM(P18:P19)</f>
        <v>0</v>
      </c>
      <c r="Q20" s="133"/>
      <c r="R20" s="155">
        <f>SUM(R18:R19)</f>
        <v>0</v>
      </c>
      <c r="S20" s="133"/>
      <c r="T20" s="155">
        <f>SUM(T18:T19)</f>
        <v>-9160</v>
      </c>
      <c r="U20" s="133"/>
      <c r="V20" s="155">
        <f>SUM(V18:V19)</f>
        <v>0</v>
      </c>
      <c r="W20" s="138"/>
      <c r="X20" s="155">
        <f>SUM(X18:X19)</f>
        <v>0</v>
      </c>
      <c r="Y20" s="133"/>
      <c r="Z20" s="155">
        <f>SUM(Z18:Z19)</f>
        <v>1895642</v>
      </c>
    </row>
    <row r="21" spans="1:26" s="71" customFormat="1" ht="20.100000000000001" customHeight="1" x14ac:dyDescent="0.25">
      <c r="A21" s="139"/>
      <c r="B21" s="64"/>
      <c r="C21" s="65"/>
      <c r="D21" s="64"/>
      <c r="E21" s="68"/>
      <c r="F21" s="133"/>
      <c r="G21" s="134"/>
      <c r="H21" s="133"/>
      <c r="I21" s="134"/>
      <c r="J21" s="133"/>
      <c r="K21" s="134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4"/>
      <c r="X21" s="133"/>
      <c r="Y21" s="134"/>
      <c r="Z21" s="133"/>
    </row>
    <row r="22" spans="1:26" s="71" customFormat="1" ht="20.100000000000001" customHeight="1" x14ac:dyDescent="0.25">
      <c r="A22" s="72" t="s">
        <v>95</v>
      </c>
      <c r="B22" s="58"/>
      <c r="C22" s="140"/>
      <c r="D22" s="141"/>
      <c r="E22" s="68"/>
      <c r="F22" s="36"/>
      <c r="G22" s="142"/>
      <c r="H22" s="36"/>
      <c r="I22" s="142"/>
      <c r="J22" s="36"/>
      <c r="K22" s="143"/>
      <c r="L22" s="36"/>
      <c r="M22" s="143"/>
      <c r="N22" s="36"/>
      <c r="O22" s="143"/>
      <c r="P22" s="36"/>
      <c r="Q22" s="143"/>
      <c r="R22" s="36"/>
      <c r="S22" s="143"/>
      <c r="T22" s="36"/>
      <c r="U22" s="143"/>
      <c r="V22" s="36"/>
      <c r="W22" s="143"/>
      <c r="X22" s="36"/>
      <c r="Y22" s="143"/>
      <c r="Z22" s="36"/>
    </row>
    <row r="23" spans="1:26" s="71" customFormat="1" ht="20.100000000000001" customHeight="1" x14ac:dyDescent="0.25">
      <c r="A23" s="69" t="s">
        <v>109</v>
      </c>
      <c r="B23" s="58" t="s">
        <v>110</v>
      </c>
      <c r="C23" s="140"/>
      <c r="D23" s="141"/>
      <c r="E23" s="68"/>
      <c r="F23" s="136">
        <v>0</v>
      </c>
      <c r="G23" s="144"/>
      <c r="H23" s="136">
        <v>0</v>
      </c>
      <c r="I23" s="144"/>
      <c r="J23" s="136">
        <v>0</v>
      </c>
      <c r="K23" s="145"/>
      <c r="L23" s="136">
        <v>0</v>
      </c>
      <c r="M23" s="145"/>
      <c r="N23" s="136">
        <v>0</v>
      </c>
      <c r="O23" s="145"/>
      <c r="P23" s="136">
        <v>0</v>
      </c>
      <c r="Q23" s="145"/>
      <c r="R23" s="136" t="s">
        <v>97</v>
      </c>
      <c r="S23" s="145"/>
      <c r="T23" s="136">
        <f>SUM(L23:R23)</f>
        <v>0</v>
      </c>
      <c r="U23" s="145"/>
      <c r="V23" s="136" t="s">
        <v>97</v>
      </c>
      <c r="W23" s="145"/>
      <c r="X23" s="135">
        <v>2431590</v>
      </c>
      <c r="Y23" s="145"/>
      <c r="Z23" s="136">
        <f>SUM(T23:X23)+F23+J23+H23</f>
        <v>2431590</v>
      </c>
    </row>
    <row r="24" spans="1:26" ht="20.25" customHeight="1" x14ac:dyDescent="0.25">
      <c r="A24" s="59" t="s">
        <v>75</v>
      </c>
      <c r="B24" s="16" t="s">
        <v>52</v>
      </c>
      <c r="D24" s="17"/>
      <c r="E24" s="118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0</v>
      </c>
      <c r="M24" s="118"/>
      <c r="N24" s="118">
        <v>2901</v>
      </c>
      <c r="O24" s="118"/>
      <c r="P24" s="118">
        <v>29205</v>
      </c>
      <c r="Q24" s="118"/>
      <c r="R24" s="118">
        <v>-13</v>
      </c>
      <c r="S24" s="118"/>
      <c r="T24" s="118">
        <f>SUM(L24:R24)</f>
        <v>32093</v>
      </c>
      <c r="U24" s="118"/>
      <c r="V24" s="118" t="s">
        <v>97</v>
      </c>
      <c r="W24" s="118"/>
      <c r="X24" s="118" t="s">
        <v>97</v>
      </c>
      <c r="Y24" s="167"/>
      <c r="Z24" s="118">
        <f t="shared" ref="Z24" si="1">SUM(T24:X24)+F24+J24+H24</f>
        <v>32093</v>
      </c>
    </row>
    <row r="25" spans="1:26" ht="20.100000000000001" customHeight="1" x14ac:dyDescent="0.25">
      <c r="A25" s="53" t="s">
        <v>94</v>
      </c>
      <c r="D25" s="68"/>
      <c r="E25" s="68"/>
      <c r="F25" s="155">
        <f>SUM(F24,F23)</f>
        <v>0</v>
      </c>
      <c r="G25" s="154"/>
      <c r="H25" s="155">
        <f>SUM(H24,H23)</f>
        <v>0</v>
      </c>
      <c r="I25" s="154"/>
      <c r="J25" s="155">
        <f>SUM(J24,J23)</f>
        <v>0</v>
      </c>
      <c r="K25" s="154"/>
      <c r="L25" s="155">
        <f>SUM(L24,L23)</f>
        <v>0</v>
      </c>
      <c r="M25" s="146"/>
      <c r="N25" s="155">
        <f>SUM(N23:N24)</f>
        <v>2901</v>
      </c>
      <c r="O25" s="146"/>
      <c r="P25" s="155">
        <f>SUM(P23:P24)</f>
        <v>29205</v>
      </c>
      <c r="Q25" s="146"/>
      <c r="R25" s="155">
        <f>SUM(R23:R24)</f>
        <v>-13</v>
      </c>
      <c r="S25" s="146"/>
      <c r="T25" s="155">
        <f>SUM(T23:T24)</f>
        <v>32093</v>
      </c>
      <c r="U25" s="146"/>
      <c r="V25" s="155">
        <f>SUM(V24,V23)</f>
        <v>0</v>
      </c>
      <c r="W25" s="163"/>
      <c r="X25" s="155">
        <f>SUM(X23:X24)</f>
        <v>2431590</v>
      </c>
      <c r="Y25" s="163"/>
      <c r="Z25" s="155">
        <f>SUM(Z23:Z24)</f>
        <v>2463683</v>
      </c>
    </row>
    <row r="26" spans="1:26" ht="20.100000000000001" customHeight="1" x14ac:dyDescent="0.25">
      <c r="D26" s="68"/>
      <c r="E26" s="68"/>
      <c r="F26" s="147"/>
      <c r="G26" s="148"/>
      <c r="H26" s="147"/>
      <c r="I26" s="148"/>
      <c r="J26" s="147"/>
      <c r="K26" s="148"/>
      <c r="L26" s="147"/>
      <c r="M26" s="149"/>
      <c r="N26" s="147"/>
      <c r="O26" s="149"/>
      <c r="P26" s="147"/>
      <c r="Q26" s="149"/>
      <c r="R26" s="147"/>
      <c r="S26" s="149"/>
      <c r="T26" s="147"/>
      <c r="U26" s="149"/>
      <c r="V26" s="147"/>
      <c r="W26" s="148"/>
      <c r="X26" s="147"/>
      <c r="Y26" s="148"/>
      <c r="Z26" s="147"/>
    </row>
    <row r="27" spans="1:26" s="70" customFormat="1" ht="20.100000000000001" customHeight="1" thickBot="1" x14ac:dyDescent="0.3">
      <c r="A27" s="131" t="s">
        <v>160</v>
      </c>
      <c r="B27" s="65"/>
      <c r="C27" s="65"/>
      <c r="D27" s="65"/>
      <c r="E27" s="64"/>
      <c r="F27" s="152">
        <f>F25+F15+F20</f>
        <v>6164096</v>
      </c>
      <c r="G27" s="151"/>
      <c r="H27" s="150">
        <f>SUM(H15,H20,H25)</f>
        <v>2310704</v>
      </c>
      <c r="I27" s="151"/>
      <c r="J27" s="150">
        <f>SUM(J15,J20,J25)</f>
        <v>21158</v>
      </c>
      <c r="K27" s="151"/>
      <c r="L27" s="150">
        <f>SUM(L15,L20,L25)</f>
        <v>5242</v>
      </c>
      <c r="M27" s="151"/>
      <c r="N27" s="150">
        <f>SUM(N15,N20,N25)</f>
        <v>1365</v>
      </c>
      <c r="O27" s="151"/>
      <c r="P27" s="150">
        <f>SUM(P15,P20,P25)</f>
        <v>3843</v>
      </c>
      <c r="Q27" s="151"/>
      <c r="R27" s="150">
        <f>SUM(R15,R20,R25)</f>
        <v>292</v>
      </c>
      <c r="S27" s="151"/>
      <c r="T27" s="150">
        <f>SUM(T15,T20,T25)</f>
        <v>10742</v>
      </c>
      <c r="U27" s="151"/>
      <c r="V27" s="150">
        <f>SUM(V15,V20,V25)</f>
        <v>569398</v>
      </c>
      <c r="W27" s="151"/>
      <c r="X27" s="150">
        <f>SUM(X15,X20,X25)</f>
        <v>12788357</v>
      </c>
      <c r="Y27" s="151"/>
      <c r="Z27" s="150">
        <f>SUM(Z15,Z20,Z25)</f>
        <v>21864455</v>
      </c>
    </row>
    <row r="28" spans="1:26" ht="15.75" thickTop="1" x14ac:dyDescent="0.25"/>
  </sheetData>
  <mergeCells count="4">
    <mergeCell ref="F4:Z4"/>
    <mergeCell ref="L5:T5"/>
    <mergeCell ref="V5:X5"/>
    <mergeCell ref="F13:Z13"/>
  </mergeCells>
  <pageMargins left="0.55000000000000004" right="0.55000000000000004" top="0.48" bottom="0.25" header="0.5" footer="0.5"/>
  <pageSetup paperSize="9" scale="60" firstPageNumber="9" fitToHeight="0" orientation="landscape" useFirstPageNumber="1" r:id="rId1"/>
  <headerFooter>
    <oddFooter>&amp;L&amp;"Times New Roman,Regular"The accompanying notes form an integral part of the interim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9D49C-D412-4162-918A-6EFD7BEC41A7}">
  <sheetPr>
    <pageSetUpPr fitToPage="1"/>
  </sheetPr>
  <dimension ref="A1:Z27"/>
  <sheetViews>
    <sheetView view="pageBreakPreview" zoomScale="70" zoomScaleNormal="85" zoomScaleSheetLayoutView="70" workbookViewId="0">
      <selection activeCell="P46" sqref="P46"/>
    </sheetView>
  </sheetViews>
  <sheetFormatPr defaultColWidth="9.5" defaultRowHeight="15" x14ac:dyDescent="0.25"/>
  <cols>
    <col min="1" max="1" width="2" style="16" customWidth="1"/>
    <col min="2" max="2" width="2.5" style="16" customWidth="1"/>
    <col min="3" max="3" width="44.5" style="16" customWidth="1"/>
    <col min="4" max="4" width="6" style="28" customWidth="1"/>
    <col min="5" max="5" width="0.5" style="17" customWidth="1"/>
    <col min="6" max="6" width="12.5" style="16" customWidth="1"/>
    <col min="7" max="7" width="0.5" style="16" customWidth="1"/>
    <col min="8" max="8" width="12.5" style="16" customWidth="1"/>
    <col min="9" max="9" width="0.5" style="16" customWidth="1"/>
    <col min="10" max="10" width="12.5" style="16" hidden="1" customWidth="1"/>
    <col min="11" max="11" width="0.5" style="16" hidden="1" customWidth="1"/>
    <col min="12" max="12" width="12.5" style="16" hidden="1" customWidth="1"/>
    <col min="13" max="13" width="0.5" style="16" hidden="1" customWidth="1"/>
    <col min="14" max="14" width="17.5" style="16" customWidth="1"/>
    <col min="15" max="15" width="0.5" style="16" customWidth="1"/>
    <col min="16" max="16" width="17.5" style="16" customWidth="1"/>
    <col min="17" max="17" width="0.5" style="16" customWidth="1"/>
    <col min="18" max="18" width="17.5" style="16" customWidth="1"/>
    <col min="19" max="19" width="1" style="16" customWidth="1"/>
    <col min="20" max="20" width="12.5" style="16" customWidth="1"/>
    <col min="21" max="21" width="0.5" style="16" customWidth="1"/>
    <col min="22" max="22" width="12.5" style="16" customWidth="1"/>
    <col min="23" max="23" width="0.5" style="16" customWidth="1"/>
    <col min="24" max="24" width="13.5" style="18" customWidth="1"/>
    <col min="25" max="25" width="0.5" style="18" customWidth="1"/>
    <col min="26" max="26" width="12.5" style="16" customWidth="1"/>
    <col min="27" max="16384" width="9.5" style="16"/>
  </cols>
  <sheetData>
    <row r="1" spans="1:26" ht="20.100000000000001" customHeight="1" x14ac:dyDescent="0.3">
      <c r="A1" s="1" t="s">
        <v>148</v>
      </c>
      <c r="B1" s="21"/>
      <c r="C1" s="53"/>
      <c r="D1" s="54"/>
      <c r="E1" s="55"/>
      <c r="X1" s="56"/>
      <c r="Y1" s="56"/>
    </row>
    <row r="2" spans="1:26" ht="20.100000000000001" customHeight="1" x14ac:dyDescent="0.25">
      <c r="A2" s="57" t="s">
        <v>91</v>
      </c>
      <c r="B2" s="53"/>
      <c r="C2" s="53"/>
      <c r="D2" s="54"/>
      <c r="E2" s="55"/>
      <c r="X2" s="56"/>
      <c r="Y2" s="56"/>
    </row>
    <row r="3" spans="1:26" ht="20.100000000000001" customHeight="1" x14ac:dyDescent="0.25">
      <c r="A3" s="57"/>
      <c r="B3" s="53"/>
      <c r="C3" s="53"/>
      <c r="D3" s="54"/>
      <c r="E3" s="55"/>
      <c r="X3" s="56"/>
      <c r="Y3" s="56"/>
    </row>
    <row r="4" spans="1:26" ht="20.100000000000001" customHeight="1" x14ac:dyDescent="0.25">
      <c r="A4" s="53"/>
      <c r="B4" s="53"/>
      <c r="C4" s="53"/>
      <c r="D4" s="54"/>
      <c r="E4" s="55"/>
      <c r="F4" s="183" t="s">
        <v>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0.100000000000001" customHeight="1" x14ac:dyDescent="0.25">
      <c r="L5" s="188" t="s">
        <v>26</v>
      </c>
      <c r="M5" s="188"/>
      <c r="N5" s="188"/>
      <c r="O5" s="188"/>
      <c r="P5" s="188"/>
      <c r="Q5" s="188"/>
      <c r="R5" s="188"/>
      <c r="S5" s="188"/>
      <c r="T5" s="188"/>
      <c r="U5" s="28"/>
      <c r="V5" s="188" t="s">
        <v>56</v>
      </c>
      <c r="W5" s="188"/>
      <c r="X5" s="188"/>
      <c r="Y5" s="16"/>
      <c r="Z5" s="18"/>
    </row>
    <row r="6" spans="1:26" s="58" customFormat="1" ht="20.100000000000001" customHeight="1" x14ac:dyDescent="0.25">
      <c r="B6" s="59"/>
      <c r="D6" s="60"/>
      <c r="E6" s="61"/>
      <c r="F6" s="60"/>
      <c r="G6" s="60"/>
      <c r="H6" s="60"/>
      <c r="I6" s="60"/>
      <c r="J6" s="60"/>
      <c r="K6" s="60"/>
      <c r="M6" s="40"/>
      <c r="N6" s="115"/>
      <c r="O6" s="115"/>
      <c r="P6" s="60"/>
      <c r="Q6" s="115"/>
      <c r="R6" s="115" t="s">
        <v>183</v>
      </c>
      <c r="S6" s="60"/>
      <c r="U6" s="62"/>
      <c r="V6" s="62"/>
      <c r="W6" s="62"/>
      <c r="X6" s="60"/>
      <c r="Y6" s="60"/>
      <c r="Z6" s="62"/>
    </row>
    <row r="7" spans="1:26" s="58" customFormat="1" ht="20.100000000000001" customHeight="1" x14ac:dyDescent="0.25">
      <c r="B7" s="59"/>
      <c r="D7" s="60"/>
      <c r="E7" s="61"/>
      <c r="F7" s="60"/>
      <c r="G7" s="60"/>
      <c r="H7" s="60"/>
      <c r="I7" s="60"/>
      <c r="J7" s="60"/>
      <c r="K7" s="60"/>
      <c r="M7" s="40"/>
      <c r="N7" s="115" t="s">
        <v>183</v>
      </c>
      <c r="O7" s="115"/>
      <c r="P7" s="60"/>
      <c r="Q7" s="115"/>
      <c r="R7" s="60" t="s">
        <v>127</v>
      </c>
      <c r="S7" s="60"/>
      <c r="U7" s="62"/>
      <c r="V7" s="62"/>
      <c r="W7" s="62"/>
      <c r="X7" s="60"/>
      <c r="Y7" s="60"/>
      <c r="Z7" s="62"/>
    </row>
    <row r="8" spans="1:26" s="58" customFormat="1" ht="20.100000000000001" customHeight="1" x14ac:dyDescent="0.25">
      <c r="B8" s="59"/>
      <c r="D8" s="60"/>
      <c r="E8" s="61"/>
      <c r="F8" s="60"/>
      <c r="G8" s="60"/>
      <c r="H8" s="60"/>
      <c r="I8" s="60"/>
      <c r="J8" s="60"/>
      <c r="K8" s="60"/>
      <c r="M8" s="40"/>
      <c r="N8" s="115" t="s">
        <v>57</v>
      </c>
      <c r="O8" s="115"/>
      <c r="P8" s="60"/>
      <c r="Q8" s="115"/>
      <c r="R8" s="60" t="s">
        <v>59</v>
      </c>
      <c r="S8" s="60"/>
      <c r="U8" s="62"/>
      <c r="V8" s="62"/>
      <c r="W8" s="62"/>
      <c r="X8" s="60"/>
      <c r="Y8" s="60"/>
      <c r="Z8" s="62"/>
    </row>
    <row r="9" spans="1:26" s="58" customFormat="1" ht="20.100000000000001" customHeight="1" x14ac:dyDescent="0.25">
      <c r="B9" s="59"/>
      <c r="D9" s="60"/>
      <c r="E9" s="61"/>
      <c r="F9" s="60"/>
      <c r="G9" s="60"/>
      <c r="H9" s="60"/>
      <c r="I9" s="60"/>
      <c r="J9" s="60"/>
      <c r="K9" s="60"/>
      <c r="M9" s="40"/>
      <c r="N9" s="60" t="s">
        <v>58</v>
      </c>
      <c r="O9" s="115"/>
      <c r="P9" s="60"/>
      <c r="Q9" s="115"/>
      <c r="R9" s="60" t="s">
        <v>90</v>
      </c>
      <c r="S9" s="60"/>
      <c r="U9" s="62"/>
      <c r="V9" s="62"/>
      <c r="W9" s="62"/>
      <c r="X9" s="60"/>
      <c r="Y9" s="60"/>
      <c r="Z9" s="62"/>
    </row>
    <row r="10" spans="1:26" s="58" customFormat="1" ht="20.100000000000001" customHeight="1" x14ac:dyDescent="0.25">
      <c r="B10" s="59"/>
      <c r="D10" s="60"/>
      <c r="E10" s="61"/>
      <c r="F10" s="60" t="s">
        <v>60</v>
      </c>
      <c r="G10" s="60"/>
      <c r="H10" s="60"/>
      <c r="I10" s="60"/>
      <c r="K10" s="60"/>
      <c r="L10" s="60" t="s">
        <v>61</v>
      </c>
      <c r="M10" s="40"/>
      <c r="N10" s="60" t="s">
        <v>62</v>
      </c>
      <c r="O10" s="115"/>
      <c r="P10" s="60"/>
      <c r="Q10" s="115"/>
      <c r="R10" s="60" t="s">
        <v>62</v>
      </c>
      <c r="S10" s="60"/>
      <c r="U10" s="62"/>
      <c r="V10" s="62"/>
      <c r="W10" s="62"/>
      <c r="X10" s="60"/>
      <c r="Y10" s="60"/>
      <c r="Z10" s="62"/>
    </row>
    <row r="11" spans="1:26" s="58" customFormat="1" ht="20.100000000000001" customHeight="1" x14ac:dyDescent="0.25">
      <c r="A11" s="59"/>
      <c r="B11" s="59"/>
      <c r="D11" s="60"/>
      <c r="E11" s="61"/>
      <c r="F11" s="27" t="s">
        <v>63</v>
      </c>
      <c r="G11" s="27"/>
      <c r="H11" s="27" t="s">
        <v>145</v>
      </c>
      <c r="I11" s="27"/>
      <c r="J11" s="27" t="s">
        <v>162</v>
      </c>
      <c r="K11" s="60"/>
      <c r="L11" s="60" t="s">
        <v>64</v>
      </c>
      <c r="M11" s="62"/>
      <c r="N11" s="27" t="s">
        <v>65</v>
      </c>
      <c r="O11" s="115"/>
      <c r="P11" s="60" t="s">
        <v>184</v>
      </c>
      <c r="Q11" s="115"/>
      <c r="R11" s="60" t="s">
        <v>65</v>
      </c>
      <c r="S11" s="60"/>
      <c r="T11" s="62" t="s">
        <v>66</v>
      </c>
      <c r="U11" s="62"/>
      <c r="V11" s="62"/>
      <c r="W11" s="62"/>
      <c r="X11" s="60"/>
      <c r="Y11" s="60"/>
      <c r="Z11" s="60"/>
    </row>
    <row r="12" spans="1:26" s="58" customFormat="1" ht="20.100000000000001" customHeight="1" x14ac:dyDescent="0.25">
      <c r="A12" s="59"/>
      <c r="B12" s="59"/>
      <c r="D12" s="17" t="s">
        <v>5</v>
      </c>
      <c r="E12" s="61"/>
      <c r="F12" s="27" t="s">
        <v>67</v>
      </c>
      <c r="G12" s="27"/>
      <c r="H12" s="27" t="s">
        <v>67</v>
      </c>
      <c r="I12" s="27"/>
      <c r="J12" s="27" t="s">
        <v>163</v>
      </c>
      <c r="K12" s="60"/>
      <c r="L12" s="27" t="s">
        <v>68</v>
      </c>
      <c r="M12" s="40"/>
      <c r="N12" s="60" t="s">
        <v>69</v>
      </c>
      <c r="O12" s="115"/>
      <c r="P12" s="60" t="s">
        <v>149</v>
      </c>
      <c r="Q12" s="115"/>
      <c r="R12" s="60" t="s">
        <v>69</v>
      </c>
      <c r="S12" s="60"/>
      <c r="T12" s="62" t="s">
        <v>70</v>
      </c>
      <c r="U12" s="62"/>
      <c r="V12" s="60" t="s">
        <v>71</v>
      </c>
      <c r="W12" s="60"/>
      <c r="X12" s="40" t="s">
        <v>72</v>
      </c>
      <c r="Y12" s="60"/>
      <c r="Z12" s="63" t="s">
        <v>31</v>
      </c>
    </row>
    <row r="13" spans="1:26" s="58" customFormat="1" ht="20.100000000000001" customHeight="1" x14ac:dyDescent="0.25">
      <c r="A13" s="59"/>
      <c r="B13" s="59"/>
      <c r="D13" s="60"/>
      <c r="E13" s="61"/>
      <c r="F13" s="189" t="s">
        <v>6</v>
      </c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ht="20.100000000000001" customHeight="1" x14ac:dyDescent="0.25">
      <c r="A14" s="131" t="s">
        <v>195</v>
      </c>
      <c r="B14" s="58"/>
      <c r="C14" s="58"/>
      <c r="D14" s="61"/>
      <c r="E14" s="68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20.100000000000001" customHeight="1" x14ac:dyDescent="0.25">
      <c r="A15" s="65" t="s">
        <v>178</v>
      </c>
      <c r="D15" s="17"/>
      <c r="E15" s="68"/>
      <c r="F15" s="153">
        <v>6174196</v>
      </c>
      <c r="G15" s="153"/>
      <c r="H15" s="117">
        <v>2329329</v>
      </c>
      <c r="I15" s="153"/>
      <c r="J15" s="117"/>
      <c r="K15" s="153"/>
      <c r="L15" s="153"/>
      <c r="M15" s="153"/>
      <c r="N15" s="117">
        <v>2834</v>
      </c>
      <c r="O15" s="153"/>
      <c r="P15" s="117">
        <v>-16062</v>
      </c>
      <c r="Q15" s="153"/>
      <c r="R15" s="117">
        <v>297</v>
      </c>
      <c r="S15" s="153"/>
      <c r="T15" s="117">
        <f>SUM(L15:R15)</f>
        <v>-12931</v>
      </c>
      <c r="U15" s="153"/>
      <c r="V15" s="153">
        <v>617420</v>
      </c>
      <c r="W15" s="153"/>
      <c r="X15" s="153">
        <v>14120705</v>
      </c>
      <c r="Y15" s="153"/>
      <c r="Z15" s="153">
        <f>SUM(F15:J15,T15,V15:X15)</f>
        <v>23228719</v>
      </c>
    </row>
    <row r="16" spans="1:26" ht="20.100000000000001" customHeight="1" x14ac:dyDescent="0.25">
      <c r="A16" s="58"/>
      <c r="B16" s="68"/>
      <c r="D16" s="17"/>
      <c r="E16" s="68"/>
      <c r="F16" s="153"/>
      <c r="G16" s="153"/>
      <c r="H16" s="153"/>
      <c r="I16" s="153"/>
      <c r="J16" s="153"/>
      <c r="K16" s="153"/>
      <c r="L16" s="117"/>
      <c r="M16" s="153"/>
      <c r="N16" s="117"/>
      <c r="O16" s="153"/>
      <c r="P16" s="117"/>
      <c r="Q16" s="153"/>
      <c r="R16" s="117"/>
      <c r="S16" s="153"/>
      <c r="T16" s="117"/>
      <c r="U16" s="153"/>
      <c r="V16" s="153"/>
      <c r="W16" s="153"/>
      <c r="X16" s="153"/>
      <c r="Y16" s="153"/>
      <c r="Z16" s="153"/>
    </row>
    <row r="17" spans="1:26" ht="20.100000000000001" customHeight="1" x14ac:dyDescent="0.25">
      <c r="A17" s="53" t="s">
        <v>180</v>
      </c>
      <c r="B17" s="64"/>
      <c r="C17" s="65"/>
      <c r="D17" s="64"/>
      <c r="E17" s="68"/>
      <c r="F17" s="133"/>
      <c r="G17" s="134"/>
      <c r="H17" s="133"/>
      <c r="I17" s="134"/>
      <c r="J17" s="133"/>
      <c r="K17" s="134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4"/>
      <c r="X17" s="133"/>
      <c r="Y17" s="134"/>
      <c r="Z17" s="133"/>
    </row>
    <row r="18" spans="1:26" ht="20.25" customHeight="1" x14ac:dyDescent="0.25">
      <c r="A18" s="59"/>
      <c r="B18" s="16" t="s">
        <v>181</v>
      </c>
      <c r="D18" s="17">
        <v>9</v>
      </c>
      <c r="E18" s="118"/>
      <c r="F18" s="118">
        <v>0</v>
      </c>
      <c r="G18" s="118"/>
      <c r="H18" s="118">
        <v>0</v>
      </c>
      <c r="I18" s="118"/>
      <c r="J18" s="118"/>
      <c r="K18" s="118"/>
      <c r="L18" s="118"/>
      <c r="M18" s="118"/>
      <c r="N18" s="118">
        <v>0</v>
      </c>
      <c r="O18" s="118"/>
      <c r="P18" s="118">
        <v>0</v>
      </c>
      <c r="Q18" s="118"/>
      <c r="R18" s="118">
        <v>0</v>
      </c>
      <c r="S18" s="118"/>
      <c r="T18" s="118">
        <f>SUM(L18:R18)</f>
        <v>0</v>
      </c>
      <c r="U18" s="118"/>
      <c r="V18" s="118">
        <v>0</v>
      </c>
      <c r="W18" s="118"/>
      <c r="X18" s="118">
        <v>-740897</v>
      </c>
      <c r="Y18" s="167"/>
      <c r="Z18" s="118">
        <f t="shared" ref="Z18" si="0">SUM(T18:X18)+F18+J18+H18</f>
        <v>-740897</v>
      </c>
    </row>
    <row r="19" spans="1:26" ht="20.100000000000001" customHeight="1" x14ac:dyDescent="0.25">
      <c r="A19" s="53" t="s">
        <v>182</v>
      </c>
      <c r="B19" s="64"/>
      <c r="C19" s="65"/>
      <c r="D19" s="64"/>
      <c r="E19" s="68"/>
      <c r="F19" s="155">
        <f>SUM(F18:F18)</f>
        <v>0</v>
      </c>
      <c r="G19" s="133"/>
      <c r="H19" s="155">
        <f>SUM(H18:H18)</f>
        <v>0</v>
      </c>
      <c r="I19" s="133"/>
      <c r="J19" s="155">
        <f>SUM(J18:J18)</f>
        <v>0</v>
      </c>
      <c r="K19" s="133"/>
      <c r="L19" s="155">
        <f>SUM(L18:L18)</f>
        <v>0</v>
      </c>
      <c r="M19" s="133"/>
      <c r="N19" s="155">
        <f>SUM(N18:N18)</f>
        <v>0</v>
      </c>
      <c r="O19" s="133"/>
      <c r="P19" s="155">
        <f>SUM(P18:P18)</f>
        <v>0</v>
      </c>
      <c r="Q19" s="133"/>
      <c r="R19" s="155">
        <f>SUM(R18:R18)</f>
        <v>0</v>
      </c>
      <c r="S19" s="133"/>
      <c r="T19" s="155">
        <f>SUM(T18:T18)</f>
        <v>0</v>
      </c>
      <c r="U19" s="133"/>
      <c r="V19" s="155">
        <f>SUM(V18:V18)</f>
        <v>0</v>
      </c>
      <c r="W19" s="138"/>
      <c r="X19" s="155">
        <f>SUM(X18:X18)</f>
        <v>-740897</v>
      </c>
      <c r="Y19" s="133"/>
      <c r="Z19" s="155">
        <f>SUM(Z18:Z18)</f>
        <v>-740897</v>
      </c>
    </row>
    <row r="20" spans="1:26" ht="20.100000000000001" customHeight="1" x14ac:dyDescent="0.25">
      <c r="A20" s="139"/>
      <c r="B20" s="64"/>
      <c r="C20" s="65"/>
      <c r="D20" s="64"/>
      <c r="E20" s="68"/>
      <c r="F20" s="133"/>
      <c r="G20" s="134"/>
      <c r="H20" s="133"/>
      <c r="I20" s="134"/>
      <c r="J20" s="133"/>
      <c r="K20" s="134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4"/>
      <c r="X20" s="133"/>
      <c r="Y20" s="134"/>
      <c r="Z20" s="133"/>
    </row>
    <row r="21" spans="1:26" ht="20.100000000000001" customHeight="1" x14ac:dyDescent="0.25">
      <c r="A21" s="72" t="s">
        <v>95</v>
      </c>
      <c r="B21" s="58"/>
      <c r="C21" s="140"/>
      <c r="D21" s="141"/>
      <c r="E21" s="68"/>
      <c r="F21" s="36"/>
      <c r="G21" s="142"/>
      <c r="H21" s="36"/>
      <c r="I21" s="142"/>
      <c r="J21" s="36"/>
      <c r="K21" s="143"/>
      <c r="L21" s="36"/>
      <c r="M21" s="143"/>
      <c r="N21" s="36"/>
      <c r="O21" s="143"/>
      <c r="P21" s="36"/>
      <c r="Q21" s="143"/>
      <c r="R21" s="36"/>
      <c r="S21" s="143"/>
      <c r="T21" s="36"/>
      <c r="U21" s="143"/>
      <c r="V21" s="36"/>
      <c r="W21" s="143"/>
      <c r="X21" s="36"/>
      <c r="Y21" s="143"/>
      <c r="Z21" s="36"/>
    </row>
    <row r="22" spans="1:26" ht="20.100000000000001" customHeight="1" x14ac:dyDescent="0.25">
      <c r="A22" s="69" t="s">
        <v>109</v>
      </c>
      <c r="B22" s="58" t="s">
        <v>110</v>
      </c>
      <c r="C22" s="140"/>
      <c r="D22" s="141"/>
      <c r="E22" s="68"/>
      <c r="F22" s="136">
        <v>0</v>
      </c>
      <c r="G22" s="144"/>
      <c r="H22" s="136">
        <v>0</v>
      </c>
      <c r="I22" s="144"/>
      <c r="J22" s="136">
        <v>0</v>
      </c>
      <c r="K22" s="145"/>
      <c r="L22" s="136">
        <v>0</v>
      </c>
      <c r="M22" s="145"/>
      <c r="N22" s="136">
        <v>0</v>
      </c>
      <c r="O22" s="145"/>
      <c r="P22" s="136">
        <v>0</v>
      </c>
      <c r="Q22" s="145"/>
      <c r="R22" s="136" t="s">
        <v>97</v>
      </c>
      <c r="S22" s="145"/>
      <c r="T22" s="136">
        <f>SUM(L22:R22)</f>
        <v>0</v>
      </c>
      <c r="U22" s="145"/>
      <c r="V22" s="136" t="s">
        <v>97</v>
      </c>
      <c r="W22" s="145"/>
      <c r="X22" s="135">
        <f>'PL9 6-7'!I35</f>
        <v>2876882</v>
      </c>
      <c r="Y22" s="145"/>
      <c r="Z22" s="136">
        <f>SUM(T22:X22)+F22+J22+H22</f>
        <v>2876882</v>
      </c>
    </row>
    <row r="23" spans="1:26" ht="20.25" customHeight="1" x14ac:dyDescent="0.25">
      <c r="A23" s="59" t="s">
        <v>75</v>
      </c>
      <c r="B23" s="16" t="s">
        <v>52</v>
      </c>
      <c r="D23" s="17"/>
      <c r="E23" s="118"/>
      <c r="F23" s="118">
        <v>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18"/>
      <c r="N23" s="118">
        <v>2397</v>
      </c>
      <c r="O23" s="118"/>
      <c r="P23" s="118">
        <v>-502</v>
      </c>
      <c r="Q23" s="118"/>
      <c r="R23" s="118">
        <v>14</v>
      </c>
      <c r="S23" s="118"/>
      <c r="T23" s="118">
        <f>SUM(L23:R23)</f>
        <v>1909</v>
      </c>
      <c r="U23" s="118"/>
      <c r="V23" s="118" t="s">
        <v>97</v>
      </c>
      <c r="W23" s="118"/>
      <c r="X23" s="118" t="s">
        <v>97</v>
      </c>
      <c r="Y23" s="167"/>
      <c r="Z23" s="118">
        <f t="shared" ref="Z23" si="1">SUM(T23:X23)+F23+J23+H23</f>
        <v>1909</v>
      </c>
    </row>
    <row r="24" spans="1:26" ht="20.100000000000001" customHeight="1" x14ac:dyDescent="0.25">
      <c r="A24" s="53" t="s">
        <v>94</v>
      </c>
      <c r="D24" s="68"/>
      <c r="E24" s="68"/>
      <c r="F24" s="155">
        <f>SUM(F23,F22)</f>
        <v>0</v>
      </c>
      <c r="G24" s="154"/>
      <c r="H24" s="155">
        <f>SUM(H23,H22)</f>
        <v>0</v>
      </c>
      <c r="I24" s="154"/>
      <c r="J24" s="155">
        <f>SUM(J23,J22)</f>
        <v>0</v>
      </c>
      <c r="K24" s="154"/>
      <c r="L24" s="155">
        <f>SUM(L23,L22)</f>
        <v>0</v>
      </c>
      <c r="M24" s="146"/>
      <c r="N24" s="155">
        <f>SUM(N22:N23)</f>
        <v>2397</v>
      </c>
      <c r="O24" s="146"/>
      <c r="P24" s="155">
        <f>SUM(P22:P23)</f>
        <v>-502</v>
      </c>
      <c r="Q24" s="146"/>
      <c r="R24" s="155">
        <f>SUM(R22:R23)</f>
        <v>14</v>
      </c>
      <c r="S24" s="146"/>
      <c r="T24" s="155">
        <f>SUM(T22:T23)</f>
        <v>1909</v>
      </c>
      <c r="U24" s="146"/>
      <c r="V24" s="155">
        <f>SUM(V23,V22)</f>
        <v>0</v>
      </c>
      <c r="W24" s="163"/>
      <c r="X24" s="155">
        <f>SUM(X22:X23)</f>
        <v>2876882</v>
      </c>
      <c r="Y24" s="163"/>
      <c r="Z24" s="155">
        <f>SUM(Z22:Z23)</f>
        <v>2878791</v>
      </c>
    </row>
    <row r="25" spans="1:26" ht="20.100000000000001" customHeight="1" x14ac:dyDescent="0.25">
      <c r="D25" s="68"/>
      <c r="E25" s="68"/>
      <c r="F25" s="147"/>
      <c r="G25" s="148"/>
      <c r="H25" s="147"/>
      <c r="I25" s="148"/>
      <c r="J25" s="147"/>
      <c r="K25" s="148"/>
      <c r="L25" s="147"/>
      <c r="M25" s="149"/>
      <c r="N25" s="147"/>
      <c r="O25" s="149"/>
      <c r="P25" s="147"/>
      <c r="Q25" s="149"/>
      <c r="R25" s="147"/>
      <c r="S25" s="149"/>
      <c r="T25" s="147"/>
      <c r="U25" s="149"/>
      <c r="V25" s="147"/>
      <c r="W25" s="148"/>
      <c r="X25" s="147"/>
      <c r="Y25" s="148"/>
      <c r="Z25" s="147"/>
    </row>
    <row r="26" spans="1:26" s="65" customFormat="1" ht="20.100000000000001" customHeight="1" thickBot="1" x14ac:dyDescent="0.3">
      <c r="A26" s="131" t="s">
        <v>179</v>
      </c>
      <c r="E26" s="64"/>
      <c r="F26" s="152">
        <f>F24+F15+F19</f>
        <v>6174196</v>
      </c>
      <c r="G26" s="151"/>
      <c r="H26" s="150">
        <f>SUM(H15,H19,H24)</f>
        <v>2329329</v>
      </c>
      <c r="I26" s="151"/>
      <c r="J26" s="150">
        <f>SUM(J15,J19,J24)</f>
        <v>0</v>
      </c>
      <c r="K26" s="151"/>
      <c r="L26" s="150">
        <f>SUM(L15,L19,L24)</f>
        <v>0</v>
      </c>
      <c r="M26" s="151"/>
      <c r="N26" s="150">
        <f>SUM(N15,N19,N24)</f>
        <v>5231</v>
      </c>
      <c r="O26" s="151"/>
      <c r="P26" s="150">
        <f>SUM(P15,P19,P24)</f>
        <v>-16564</v>
      </c>
      <c r="Q26" s="151"/>
      <c r="R26" s="150">
        <f>SUM(R15,R19,R24)</f>
        <v>311</v>
      </c>
      <c r="S26" s="151"/>
      <c r="T26" s="150">
        <f>SUM(T15,T19,T24)</f>
        <v>-11022</v>
      </c>
      <c r="U26" s="151"/>
      <c r="V26" s="150">
        <f>SUM(V15,V19,V24)</f>
        <v>617420</v>
      </c>
      <c r="W26" s="151"/>
      <c r="X26" s="150">
        <f>SUM(X15,X19,X24)</f>
        <v>16256690</v>
      </c>
      <c r="Y26" s="151"/>
      <c r="Z26" s="150">
        <f>SUM(Z15,Z19,Z24)</f>
        <v>25366613</v>
      </c>
    </row>
    <row r="27" spans="1:26" s="65" customFormat="1" ht="20.100000000000001" customHeight="1" thickTop="1" x14ac:dyDescent="0.5">
      <c r="A27" s="131"/>
      <c r="D27" s="67"/>
      <c r="E27" s="64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3"/>
      <c r="U27" s="93"/>
      <c r="V27" s="92"/>
      <c r="W27" s="90"/>
      <c r="X27" s="91"/>
      <c r="Y27" s="90"/>
      <c r="Z27" s="91"/>
    </row>
  </sheetData>
  <mergeCells count="5">
    <mergeCell ref="F4:Z4"/>
    <mergeCell ref="L5:T5"/>
    <mergeCell ref="V5:X5"/>
    <mergeCell ref="F13:Z13"/>
    <mergeCell ref="F14:Z14"/>
  </mergeCells>
  <pageMargins left="0.55000000000000004" right="0.55000000000000004" top="0.48" bottom="0.25" header="0.5" footer="0.5"/>
  <pageSetup paperSize="9" scale="67" firstPageNumber="10" fitToHeight="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02-B71F-4B06-8829-46C5EDCFAE71}">
  <sheetPr>
    <pageSetUpPr fitToPage="1"/>
  </sheetPr>
  <dimension ref="A1:Z28"/>
  <sheetViews>
    <sheetView view="pageBreakPreview" zoomScale="70" zoomScaleNormal="85" zoomScaleSheetLayoutView="70" workbookViewId="0">
      <selection activeCell="F13" sqref="F13:Z13"/>
    </sheetView>
  </sheetViews>
  <sheetFormatPr defaultColWidth="9.5" defaultRowHeight="15" x14ac:dyDescent="0.25"/>
  <cols>
    <col min="1" max="1" width="2" style="16" customWidth="1"/>
    <col min="2" max="2" width="2.5" style="16" customWidth="1"/>
    <col min="3" max="3" width="43.125" style="16" customWidth="1"/>
    <col min="4" max="4" width="2.875" style="28" customWidth="1"/>
    <col min="5" max="5" width="0.5" style="17" customWidth="1"/>
    <col min="6" max="6" width="12.5" style="16" customWidth="1"/>
    <col min="7" max="7" width="0.5" style="16" customWidth="1"/>
    <col min="8" max="8" width="12.5" style="16" customWidth="1"/>
    <col min="9" max="9" width="0.5" style="16" customWidth="1"/>
    <col min="10" max="10" width="12.5" style="16" customWidth="1"/>
    <col min="11" max="11" width="0.5" style="16" customWidth="1"/>
    <col min="12" max="12" width="12.5" style="16" customWidth="1"/>
    <col min="13" max="13" width="0.5" style="16" customWidth="1"/>
    <col min="14" max="14" width="17.5" style="16" customWidth="1"/>
    <col min="15" max="15" width="0.5" style="16" customWidth="1"/>
    <col min="16" max="16" width="17.5" style="16" customWidth="1"/>
    <col min="17" max="17" width="0.5" style="16" customWidth="1"/>
    <col min="18" max="18" width="17.5" style="16" customWidth="1"/>
    <col min="19" max="19" width="1" style="16" customWidth="1"/>
    <col min="20" max="20" width="12.5" style="16" customWidth="1"/>
    <col min="21" max="21" width="0.5" style="16" customWidth="1"/>
    <col min="22" max="22" width="12.5" style="16" customWidth="1"/>
    <col min="23" max="23" width="0.5" style="16" customWidth="1"/>
    <col min="24" max="24" width="13.5" style="18" customWidth="1"/>
    <col min="25" max="25" width="0.5" style="18" customWidth="1"/>
    <col min="26" max="26" width="12.5" style="16" customWidth="1"/>
    <col min="27" max="16384" width="9.5" style="16"/>
  </cols>
  <sheetData>
    <row r="1" spans="1:26" ht="20.100000000000001" customHeight="1" x14ac:dyDescent="0.3">
      <c r="A1" s="1" t="s">
        <v>148</v>
      </c>
      <c r="B1" s="21"/>
      <c r="C1" s="53"/>
      <c r="D1" s="54"/>
      <c r="E1" s="55"/>
      <c r="X1" s="56"/>
      <c r="Y1" s="56"/>
    </row>
    <row r="2" spans="1:26" ht="20.100000000000001" customHeight="1" x14ac:dyDescent="0.25">
      <c r="A2" s="57" t="s">
        <v>91</v>
      </c>
      <c r="B2" s="53"/>
      <c r="C2" s="53"/>
      <c r="D2" s="54"/>
      <c r="E2" s="55"/>
      <c r="X2" s="56"/>
      <c r="Y2" s="56"/>
    </row>
    <row r="3" spans="1:26" ht="20.100000000000001" customHeight="1" x14ac:dyDescent="0.25">
      <c r="A3" s="57"/>
      <c r="B3" s="53"/>
      <c r="C3" s="53"/>
      <c r="D3" s="54"/>
      <c r="E3" s="55"/>
      <c r="X3" s="56"/>
      <c r="Y3" s="56"/>
    </row>
    <row r="4" spans="1:26" ht="20.100000000000001" customHeight="1" x14ac:dyDescent="0.25">
      <c r="A4" s="53"/>
      <c r="B4" s="53"/>
      <c r="C4" s="53"/>
      <c r="D4" s="54"/>
      <c r="E4" s="55"/>
      <c r="F4" s="183" t="s">
        <v>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0.100000000000001" customHeight="1" x14ac:dyDescent="0.25">
      <c r="L5" s="188" t="s">
        <v>26</v>
      </c>
      <c r="M5" s="188"/>
      <c r="N5" s="188"/>
      <c r="O5" s="188"/>
      <c r="P5" s="188"/>
      <c r="Q5" s="188"/>
      <c r="R5" s="188"/>
      <c r="S5" s="188"/>
      <c r="T5" s="188"/>
      <c r="U5" s="28"/>
      <c r="V5" s="188" t="s">
        <v>56</v>
      </c>
      <c r="W5" s="188"/>
      <c r="X5" s="188"/>
      <c r="Y5" s="16"/>
      <c r="Z5" s="18"/>
    </row>
    <row r="6" spans="1:26" s="58" customFormat="1" ht="20.100000000000001" customHeight="1" x14ac:dyDescent="0.25">
      <c r="B6" s="59"/>
      <c r="D6" s="60"/>
      <c r="E6" s="61"/>
      <c r="F6" s="60"/>
      <c r="G6" s="60"/>
      <c r="H6" s="60"/>
      <c r="I6" s="60"/>
      <c r="J6" s="60"/>
      <c r="K6" s="60"/>
      <c r="M6" s="40"/>
      <c r="N6" s="115"/>
      <c r="O6" s="115"/>
      <c r="P6" s="60"/>
      <c r="Q6" s="115"/>
      <c r="R6" s="115" t="s">
        <v>173</v>
      </c>
      <c r="S6" s="60"/>
      <c r="U6" s="62"/>
      <c r="V6" s="62"/>
      <c r="W6" s="62"/>
      <c r="X6" s="60"/>
      <c r="Y6" s="60"/>
      <c r="Z6" s="62"/>
    </row>
    <row r="7" spans="1:26" s="58" customFormat="1" ht="20.100000000000001" customHeight="1" x14ac:dyDescent="0.25">
      <c r="B7" s="59"/>
      <c r="D7" s="60"/>
      <c r="E7" s="61"/>
      <c r="F7" s="60"/>
      <c r="G7" s="60"/>
      <c r="H7" s="60"/>
      <c r="I7" s="60"/>
      <c r="J7" s="60"/>
      <c r="K7" s="60"/>
      <c r="M7" s="40"/>
      <c r="N7" s="115" t="s">
        <v>164</v>
      </c>
      <c r="O7" s="115"/>
      <c r="P7" s="60"/>
      <c r="Q7" s="115"/>
      <c r="R7" s="60" t="s">
        <v>127</v>
      </c>
      <c r="S7" s="60"/>
      <c r="U7" s="62"/>
      <c r="V7" s="62"/>
      <c r="W7" s="62"/>
      <c r="X7" s="60"/>
      <c r="Y7" s="60"/>
      <c r="Z7" s="62"/>
    </row>
    <row r="8" spans="1:26" s="58" customFormat="1" ht="20.100000000000001" customHeight="1" x14ac:dyDescent="0.25">
      <c r="B8" s="59"/>
      <c r="D8" s="60"/>
      <c r="E8" s="61"/>
      <c r="F8" s="60"/>
      <c r="G8" s="60"/>
      <c r="H8" s="60"/>
      <c r="I8" s="60"/>
      <c r="J8" s="60"/>
      <c r="K8" s="60"/>
      <c r="M8" s="40"/>
      <c r="N8" s="115" t="s">
        <v>57</v>
      </c>
      <c r="O8" s="115"/>
      <c r="P8" s="60"/>
      <c r="Q8" s="115"/>
      <c r="R8" s="60" t="s">
        <v>59</v>
      </c>
      <c r="S8" s="60"/>
      <c r="U8" s="62"/>
      <c r="V8" s="62"/>
      <c r="W8" s="62"/>
      <c r="X8" s="60"/>
      <c r="Y8" s="60"/>
      <c r="Z8" s="62"/>
    </row>
    <row r="9" spans="1:26" s="58" customFormat="1" ht="20.100000000000001" customHeight="1" x14ac:dyDescent="0.25">
      <c r="B9" s="59"/>
      <c r="D9" s="60"/>
      <c r="E9" s="61"/>
      <c r="F9" s="60"/>
      <c r="G9" s="60"/>
      <c r="H9" s="60"/>
      <c r="I9" s="60"/>
      <c r="J9" s="60"/>
      <c r="K9" s="60"/>
      <c r="M9" s="40"/>
      <c r="N9" s="60" t="s">
        <v>58</v>
      </c>
      <c r="O9" s="115"/>
      <c r="P9" s="60"/>
      <c r="Q9" s="115"/>
      <c r="R9" s="60" t="s">
        <v>90</v>
      </c>
      <c r="S9" s="60"/>
      <c r="U9" s="62"/>
      <c r="V9" s="62"/>
      <c r="W9" s="62"/>
      <c r="X9" s="60"/>
      <c r="Y9" s="60"/>
      <c r="Z9" s="62"/>
    </row>
    <row r="10" spans="1:26" s="58" customFormat="1" ht="20.100000000000001" customHeight="1" x14ac:dyDescent="0.25">
      <c r="B10" s="59"/>
      <c r="D10" s="60"/>
      <c r="E10" s="61"/>
      <c r="F10" s="60" t="s">
        <v>60</v>
      </c>
      <c r="G10" s="60"/>
      <c r="H10" s="60"/>
      <c r="I10" s="60"/>
      <c r="K10" s="60"/>
      <c r="L10" s="60" t="s">
        <v>61</v>
      </c>
      <c r="M10" s="40"/>
      <c r="N10" s="60" t="s">
        <v>62</v>
      </c>
      <c r="O10" s="115"/>
      <c r="P10" s="60"/>
      <c r="Q10" s="115"/>
      <c r="R10" s="60" t="s">
        <v>62</v>
      </c>
      <c r="S10" s="60"/>
      <c r="U10" s="62"/>
      <c r="V10" s="62"/>
      <c r="W10" s="62"/>
      <c r="X10" s="60"/>
      <c r="Y10" s="60"/>
      <c r="Z10" s="62"/>
    </row>
    <row r="11" spans="1:26" s="58" customFormat="1" ht="20.100000000000001" customHeight="1" x14ac:dyDescent="0.25">
      <c r="A11" s="59"/>
      <c r="B11" s="59"/>
      <c r="D11" s="60"/>
      <c r="E11" s="61"/>
      <c r="F11" s="27" t="s">
        <v>63</v>
      </c>
      <c r="G11" s="27"/>
      <c r="H11" s="27" t="s">
        <v>145</v>
      </c>
      <c r="I11" s="27"/>
      <c r="J11" s="27" t="s">
        <v>162</v>
      </c>
      <c r="K11" s="60"/>
      <c r="L11" s="60" t="s">
        <v>64</v>
      </c>
      <c r="M11" s="62"/>
      <c r="N11" s="27" t="s">
        <v>65</v>
      </c>
      <c r="O11" s="115"/>
      <c r="P11" s="60" t="s">
        <v>164</v>
      </c>
      <c r="Q11" s="115"/>
      <c r="R11" s="60" t="s">
        <v>65</v>
      </c>
      <c r="S11" s="60"/>
      <c r="T11" s="62" t="s">
        <v>66</v>
      </c>
      <c r="U11" s="62"/>
      <c r="V11" s="62"/>
      <c r="W11" s="62"/>
      <c r="X11" s="60"/>
      <c r="Y11" s="60"/>
      <c r="Z11" s="60"/>
    </row>
    <row r="12" spans="1:26" s="58" customFormat="1" ht="20.100000000000001" customHeight="1" x14ac:dyDescent="0.25">
      <c r="A12" s="59"/>
      <c r="B12" s="59"/>
      <c r="D12" s="17"/>
      <c r="E12" s="61"/>
      <c r="F12" s="27" t="s">
        <v>67</v>
      </c>
      <c r="G12" s="27"/>
      <c r="H12" s="27" t="s">
        <v>67</v>
      </c>
      <c r="I12" s="27"/>
      <c r="J12" s="27" t="s">
        <v>163</v>
      </c>
      <c r="K12" s="60"/>
      <c r="L12" s="27" t="s">
        <v>68</v>
      </c>
      <c r="M12" s="40"/>
      <c r="N12" s="60" t="s">
        <v>69</v>
      </c>
      <c r="O12" s="115"/>
      <c r="P12" s="60" t="s">
        <v>149</v>
      </c>
      <c r="Q12" s="115"/>
      <c r="R12" s="60" t="s">
        <v>69</v>
      </c>
      <c r="S12" s="60"/>
      <c r="T12" s="62" t="s">
        <v>70</v>
      </c>
      <c r="U12" s="62"/>
      <c r="V12" s="60" t="s">
        <v>71</v>
      </c>
      <c r="W12" s="60"/>
      <c r="X12" s="40" t="s">
        <v>72</v>
      </c>
      <c r="Y12" s="60"/>
      <c r="Z12" s="63" t="s">
        <v>31</v>
      </c>
    </row>
    <row r="13" spans="1:26" s="58" customFormat="1" ht="20.100000000000001" customHeight="1" x14ac:dyDescent="0.25">
      <c r="A13" s="59"/>
      <c r="B13" s="59"/>
      <c r="D13" s="60"/>
      <c r="E13" s="61"/>
      <c r="F13" s="189" t="s">
        <v>6</v>
      </c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ht="20.100000000000001" customHeight="1" x14ac:dyDescent="0.25">
      <c r="A14" s="131" t="s">
        <v>196</v>
      </c>
      <c r="B14" s="58"/>
      <c r="C14" s="58"/>
      <c r="D14" s="61"/>
      <c r="E14" s="68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spans="1:26" ht="20.100000000000001" customHeight="1" x14ac:dyDescent="0.25">
      <c r="A15" s="65" t="s">
        <v>159</v>
      </c>
      <c r="D15" s="17"/>
      <c r="E15" s="68"/>
      <c r="F15" s="153">
        <v>5822917</v>
      </c>
      <c r="G15" s="153"/>
      <c r="H15" s="117">
        <v>768239</v>
      </c>
      <c r="I15" s="153"/>
      <c r="J15" s="117">
        <v>0</v>
      </c>
      <c r="K15" s="153"/>
      <c r="L15" s="153">
        <v>14402</v>
      </c>
      <c r="M15" s="153"/>
      <c r="N15" s="117">
        <v>-1536</v>
      </c>
      <c r="O15" s="153"/>
      <c r="P15" s="117">
        <v>-25362</v>
      </c>
      <c r="Q15" s="153"/>
      <c r="R15" s="117">
        <v>305</v>
      </c>
      <c r="S15" s="153"/>
      <c r="T15" s="117">
        <f>SUM(L15:R15)</f>
        <v>-12191</v>
      </c>
      <c r="U15" s="153"/>
      <c r="V15" s="153">
        <v>569398</v>
      </c>
      <c r="W15" s="153"/>
      <c r="X15" s="153">
        <v>10521100</v>
      </c>
      <c r="Y15" s="153"/>
      <c r="Z15" s="153">
        <f>SUM(F15:J15,T15,V15:X15)</f>
        <v>17669463</v>
      </c>
    </row>
    <row r="16" spans="1:26" ht="20.100000000000001" customHeight="1" x14ac:dyDescent="0.25">
      <c r="A16" s="58"/>
      <c r="B16" s="68"/>
      <c r="D16" s="17"/>
      <c r="E16" s="68"/>
      <c r="F16" s="153"/>
      <c r="G16" s="153"/>
      <c r="H16" s="153"/>
      <c r="I16" s="153"/>
      <c r="J16" s="153"/>
      <c r="K16" s="153"/>
      <c r="L16" s="117"/>
      <c r="M16" s="153"/>
      <c r="N16" s="117"/>
      <c r="O16" s="153"/>
      <c r="P16" s="117"/>
      <c r="Q16" s="153"/>
      <c r="R16" s="117"/>
      <c r="S16" s="153"/>
      <c r="T16" s="117"/>
      <c r="U16" s="153"/>
      <c r="V16" s="153"/>
      <c r="W16" s="153"/>
      <c r="X16" s="153"/>
      <c r="Y16" s="153"/>
      <c r="Z16" s="153"/>
    </row>
    <row r="17" spans="1:26" ht="20.100000000000001" customHeight="1" x14ac:dyDescent="0.25">
      <c r="A17" s="131" t="s">
        <v>73</v>
      </c>
      <c r="B17" s="64"/>
      <c r="C17" s="65"/>
      <c r="D17" s="64"/>
      <c r="E17" s="68"/>
      <c r="F17" s="133"/>
      <c r="G17" s="134"/>
      <c r="H17" s="133"/>
      <c r="I17" s="134"/>
      <c r="J17" s="133"/>
      <c r="K17" s="134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4"/>
      <c r="X17" s="133"/>
      <c r="Y17" s="134"/>
      <c r="Z17" s="133"/>
    </row>
    <row r="18" spans="1:26" ht="20.100000000000001" customHeight="1" x14ac:dyDescent="0.25">
      <c r="A18" s="58"/>
      <c r="B18" s="16" t="s">
        <v>161</v>
      </c>
      <c r="D18" s="17"/>
      <c r="E18" s="119"/>
      <c r="F18" s="135">
        <v>323529</v>
      </c>
      <c r="G18" s="135"/>
      <c r="H18" s="136">
        <v>1509919</v>
      </c>
      <c r="I18" s="135"/>
      <c r="J18" s="136">
        <v>0</v>
      </c>
      <c r="K18" s="135"/>
      <c r="L18" s="136">
        <v>0</v>
      </c>
      <c r="M18" s="135"/>
      <c r="N18" s="136">
        <v>0</v>
      </c>
      <c r="O18" s="135"/>
      <c r="P18" s="136">
        <v>0</v>
      </c>
      <c r="Q18" s="135"/>
      <c r="R18" s="136">
        <v>0</v>
      </c>
      <c r="S18" s="135"/>
      <c r="T18" s="136">
        <f>SUM(L18:R18)</f>
        <v>0</v>
      </c>
      <c r="U18" s="135"/>
      <c r="V18" s="136">
        <v>0</v>
      </c>
      <c r="W18" s="137"/>
      <c r="X18" s="136">
        <v>0</v>
      </c>
      <c r="Y18" s="135"/>
      <c r="Z18" s="136">
        <f>SUM(T18:X18)+F18+J18+H18</f>
        <v>1833448</v>
      </c>
    </row>
    <row r="19" spans="1:26" ht="20.25" customHeight="1" x14ac:dyDescent="0.25">
      <c r="A19" s="59"/>
      <c r="B19" s="16" t="s">
        <v>99</v>
      </c>
      <c r="D19" s="17"/>
      <c r="E19" s="118"/>
      <c r="F19" s="118">
        <v>17650</v>
      </c>
      <c r="G19" s="118"/>
      <c r="H19" s="118">
        <v>32546</v>
      </c>
      <c r="I19" s="118"/>
      <c r="J19" s="118">
        <v>21158</v>
      </c>
      <c r="K19" s="118"/>
      <c r="L19" s="118">
        <v>-9160</v>
      </c>
      <c r="M19" s="118"/>
      <c r="N19" s="118">
        <v>0</v>
      </c>
      <c r="O19" s="118"/>
      <c r="P19" s="118">
        <v>0</v>
      </c>
      <c r="Q19" s="118"/>
      <c r="R19" s="118">
        <v>0</v>
      </c>
      <c r="S19" s="118"/>
      <c r="T19" s="118">
        <f>SUM(L19:R19)</f>
        <v>-9160</v>
      </c>
      <c r="U19" s="118"/>
      <c r="V19" s="118">
        <v>0</v>
      </c>
      <c r="W19" s="118"/>
      <c r="X19" s="118">
        <v>0</v>
      </c>
      <c r="Y19" s="167"/>
      <c r="Z19" s="118">
        <f t="shared" ref="Z19" si="0">SUM(T19:X19)+F19+J19+H19</f>
        <v>62194</v>
      </c>
    </row>
    <row r="20" spans="1:26" ht="20.100000000000001" customHeight="1" x14ac:dyDescent="0.25">
      <c r="A20" s="131" t="s">
        <v>74</v>
      </c>
      <c r="B20" s="64"/>
      <c r="C20" s="65"/>
      <c r="D20" s="64"/>
      <c r="E20" s="68"/>
      <c r="F20" s="155">
        <f>SUM(F18:F19)</f>
        <v>341179</v>
      </c>
      <c r="G20" s="133"/>
      <c r="H20" s="155">
        <f>SUM(H18:H19)</f>
        <v>1542465</v>
      </c>
      <c r="I20" s="133"/>
      <c r="J20" s="155">
        <f>SUM(J18:J19)</f>
        <v>21158</v>
      </c>
      <c r="K20" s="133"/>
      <c r="L20" s="155">
        <f>SUM(L18:L19)</f>
        <v>-9160</v>
      </c>
      <c r="M20" s="133"/>
      <c r="N20" s="155">
        <f>SUM(N18:N19)</f>
        <v>0</v>
      </c>
      <c r="O20" s="133"/>
      <c r="P20" s="155">
        <f>SUM(P18:P19)</f>
        <v>0</v>
      </c>
      <c r="Q20" s="133"/>
      <c r="R20" s="155">
        <f>SUM(R18:R19)</f>
        <v>0</v>
      </c>
      <c r="S20" s="133"/>
      <c r="T20" s="155">
        <f>SUM(T18:T19)</f>
        <v>-9160</v>
      </c>
      <c r="U20" s="133"/>
      <c r="V20" s="155">
        <f>SUM(V18:V19)</f>
        <v>0</v>
      </c>
      <c r="W20" s="138"/>
      <c r="X20" s="155">
        <f>SUM(X18:X19)</f>
        <v>0</v>
      </c>
      <c r="Y20" s="133"/>
      <c r="Z20" s="155">
        <f>SUM(Z18:Z19)</f>
        <v>1895642</v>
      </c>
    </row>
    <row r="21" spans="1:26" ht="20.100000000000001" customHeight="1" x14ac:dyDescent="0.25">
      <c r="A21" s="139"/>
      <c r="B21" s="64"/>
      <c r="C21" s="65"/>
      <c r="D21" s="64"/>
      <c r="E21" s="68"/>
      <c r="F21" s="133"/>
      <c r="G21" s="134"/>
      <c r="H21" s="133"/>
      <c r="I21" s="134"/>
      <c r="J21" s="133"/>
      <c r="K21" s="134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4"/>
      <c r="X21" s="133"/>
      <c r="Y21" s="134"/>
      <c r="Z21" s="133"/>
    </row>
    <row r="22" spans="1:26" ht="20.100000000000001" customHeight="1" x14ac:dyDescent="0.25">
      <c r="A22" s="72" t="s">
        <v>95</v>
      </c>
      <c r="B22" s="58"/>
      <c r="C22" s="140"/>
      <c r="D22" s="141"/>
      <c r="E22" s="68"/>
      <c r="F22" s="36"/>
      <c r="G22" s="142"/>
      <c r="H22" s="36"/>
      <c r="I22" s="142"/>
      <c r="J22" s="36"/>
      <c r="K22" s="143"/>
      <c r="L22" s="36"/>
      <c r="M22" s="143"/>
      <c r="N22" s="36"/>
      <c r="O22" s="143"/>
      <c r="P22" s="36"/>
      <c r="Q22" s="143"/>
      <c r="R22" s="36"/>
      <c r="S22" s="143"/>
      <c r="T22" s="36"/>
      <c r="U22" s="143"/>
      <c r="V22" s="36"/>
      <c r="W22" s="143"/>
      <c r="X22" s="36"/>
      <c r="Y22" s="143"/>
      <c r="Z22" s="36"/>
    </row>
    <row r="23" spans="1:26" ht="20.100000000000001" customHeight="1" x14ac:dyDescent="0.25">
      <c r="A23" s="69" t="s">
        <v>109</v>
      </c>
      <c r="B23" s="58" t="s">
        <v>110</v>
      </c>
      <c r="C23" s="140"/>
      <c r="D23" s="141"/>
      <c r="E23" s="68"/>
      <c r="F23" s="136">
        <v>0</v>
      </c>
      <c r="G23" s="144"/>
      <c r="H23" s="136">
        <v>0</v>
      </c>
      <c r="I23" s="144"/>
      <c r="J23" s="136">
        <v>0</v>
      </c>
      <c r="K23" s="145"/>
      <c r="L23" s="136">
        <v>0</v>
      </c>
      <c r="M23" s="145"/>
      <c r="N23" s="136">
        <v>0</v>
      </c>
      <c r="O23" s="145"/>
      <c r="P23" s="136">
        <v>0</v>
      </c>
      <c r="Q23" s="145"/>
      <c r="R23" s="136" t="s">
        <v>97</v>
      </c>
      <c r="S23" s="145"/>
      <c r="T23" s="136">
        <f>SUM(L23:R23)</f>
        <v>0</v>
      </c>
      <c r="U23" s="145"/>
      <c r="V23" s="136" t="s">
        <v>97</v>
      </c>
      <c r="W23" s="145"/>
      <c r="X23" s="135">
        <v>2451379</v>
      </c>
      <c r="Y23" s="145"/>
      <c r="Z23" s="136">
        <f>SUM(T23:X23)+F23+J23+H23</f>
        <v>2451379</v>
      </c>
    </row>
    <row r="24" spans="1:26" ht="20.25" customHeight="1" x14ac:dyDescent="0.25">
      <c r="A24" s="59" t="s">
        <v>75</v>
      </c>
      <c r="B24" s="16" t="s">
        <v>52</v>
      </c>
      <c r="D24" s="17"/>
      <c r="E24" s="118"/>
      <c r="F24" s="118">
        <v>0</v>
      </c>
      <c r="G24" s="118"/>
      <c r="H24" s="118">
        <v>0</v>
      </c>
      <c r="I24" s="118"/>
      <c r="J24" s="118">
        <v>0</v>
      </c>
      <c r="K24" s="118"/>
      <c r="L24" s="118">
        <v>0</v>
      </c>
      <c r="M24" s="118"/>
      <c r="N24" s="118">
        <v>2901</v>
      </c>
      <c r="O24" s="118"/>
      <c r="P24" s="118">
        <v>29205</v>
      </c>
      <c r="Q24" s="118"/>
      <c r="R24" s="118">
        <v>-13</v>
      </c>
      <c r="S24" s="118"/>
      <c r="T24" s="118">
        <f>SUM(L24:R24)</f>
        <v>32093</v>
      </c>
      <c r="U24" s="118"/>
      <c r="V24" s="118" t="s">
        <v>97</v>
      </c>
      <c r="W24" s="118"/>
      <c r="X24" s="118" t="s">
        <v>97</v>
      </c>
      <c r="Y24" s="167"/>
      <c r="Z24" s="118">
        <f t="shared" ref="Z24" si="1">SUM(T24:X24)+F24+J24+H24</f>
        <v>32093</v>
      </c>
    </row>
    <row r="25" spans="1:26" ht="20.100000000000001" customHeight="1" x14ac:dyDescent="0.25">
      <c r="A25" s="53" t="s">
        <v>94</v>
      </c>
      <c r="D25" s="68"/>
      <c r="E25" s="68"/>
      <c r="F25" s="155">
        <f>SUM(F24,F23)</f>
        <v>0</v>
      </c>
      <c r="G25" s="154"/>
      <c r="H25" s="155">
        <f>SUM(H24,H23)</f>
        <v>0</v>
      </c>
      <c r="I25" s="154"/>
      <c r="J25" s="155">
        <f>SUM(J24,J23)</f>
        <v>0</v>
      </c>
      <c r="K25" s="154"/>
      <c r="L25" s="155">
        <f>SUM(L24,L23)</f>
        <v>0</v>
      </c>
      <c r="M25" s="146"/>
      <c r="N25" s="155">
        <f>SUM(N23:N24)</f>
        <v>2901</v>
      </c>
      <c r="O25" s="146"/>
      <c r="P25" s="155">
        <f>SUM(P23:P24)</f>
        <v>29205</v>
      </c>
      <c r="Q25" s="146"/>
      <c r="R25" s="155">
        <f>SUM(R23:R24)</f>
        <v>-13</v>
      </c>
      <c r="S25" s="146"/>
      <c r="T25" s="155">
        <f>SUM(T23:T24)</f>
        <v>32093</v>
      </c>
      <c r="U25" s="146"/>
      <c r="V25" s="155">
        <f>SUM(V24,V23)</f>
        <v>0</v>
      </c>
      <c r="W25" s="163"/>
      <c r="X25" s="155">
        <f>SUM(X23:X24)</f>
        <v>2451379</v>
      </c>
      <c r="Y25" s="163"/>
      <c r="Z25" s="155">
        <f>SUM(Z23:Z24)</f>
        <v>2483472</v>
      </c>
    </row>
    <row r="26" spans="1:26" ht="20.100000000000001" customHeight="1" x14ac:dyDescent="0.25">
      <c r="D26" s="68"/>
      <c r="E26" s="68"/>
      <c r="F26" s="147"/>
      <c r="G26" s="148"/>
      <c r="H26" s="147"/>
      <c r="I26" s="148"/>
      <c r="J26" s="147"/>
      <c r="K26" s="148"/>
      <c r="L26" s="147"/>
      <c r="M26" s="149"/>
      <c r="N26" s="147"/>
      <c r="O26" s="149"/>
      <c r="P26" s="147"/>
      <c r="Q26" s="149"/>
      <c r="R26" s="147"/>
      <c r="S26" s="149"/>
      <c r="T26" s="147"/>
      <c r="U26" s="149"/>
      <c r="V26" s="147"/>
      <c r="W26" s="148"/>
      <c r="X26" s="147"/>
      <c r="Y26" s="148"/>
      <c r="Z26" s="147"/>
    </row>
    <row r="27" spans="1:26" s="65" customFormat="1" ht="20.100000000000001" customHeight="1" thickBot="1" x14ac:dyDescent="0.3">
      <c r="A27" s="131" t="s">
        <v>160</v>
      </c>
      <c r="E27" s="64"/>
      <c r="F27" s="152">
        <f>F25+F15+F20</f>
        <v>6164096</v>
      </c>
      <c r="G27" s="151"/>
      <c r="H27" s="150">
        <f>SUM(H15,H20,H25)</f>
        <v>2310704</v>
      </c>
      <c r="I27" s="151"/>
      <c r="J27" s="150">
        <f>SUM(J15,J20,J25)</f>
        <v>21158</v>
      </c>
      <c r="K27" s="151"/>
      <c r="L27" s="150">
        <f>SUM(L15,L20,L25)</f>
        <v>5242</v>
      </c>
      <c r="M27" s="151"/>
      <c r="N27" s="150">
        <f>SUM(N15,N20,N25)</f>
        <v>1365</v>
      </c>
      <c r="O27" s="151"/>
      <c r="P27" s="150">
        <f>SUM(P15,P20,P25)</f>
        <v>3843</v>
      </c>
      <c r="Q27" s="151"/>
      <c r="R27" s="150">
        <f>SUM(R15,R20,R25)</f>
        <v>292</v>
      </c>
      <c r="S27" s="151"/>
      <c r="T27" s="150">
        <f>SUM(T15,T20,T25)</f>
        <v>10742</v>
      </c>
      <c r="U27" s="151"/>
      <c r="V27" s="150">
        <f>SUM(V15,V20,V25)</f>
        <v>569398</v>
      </c>
      <c r="W27" s="151"/>
      <c r="X27" s="150">
        <f>SUM(X15,X20,X25)</f>
        <v>12972479</v>
      </c>
      <c r="Y27" s="151"/>
      <c r="Z27" s="150">
        <f>SUM(Z15,Z20,Z25)</f>
        <v>22048577</v>
      </c>
    </row>
    <row r="28" spans="1:26" s="65" customFormat="1" ht="20.100000000000001" customHeight="1" thickTop="1" x14ac:dyDescent="0.5">
      <c r="A28" s="131"/>
      <c r="D28" s="67"/>
      <c r="E28" s="64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3"/>
      <c r="U28" s="93"/>
      <c r="V28" s="92"/>
      <c r="W28" s="90"/>
      <c r="X28" s="91"/>
      <c r="Y28" s="90"/>
      <c r="Z28" s="91"/>
    </row>
  </sheetData>
  <mergeCells count="5">
    <mergeCell ref="F4:Z4"/>
    <mergeCell ref="L5:T5"/>
    <mergeCell ref="V5:X5"/>
    <mergeCell ref="F13:Z13"/>
    <mergeCell ref="F14:Z14"/>
  </mergeCells>
  <pageMargins left="0.55000000000000004" right="0.55000000000000004" top="0.48" bottom="0.25" header="0.5" footer="0.5"/>
  <pageSetup paperSize="9" scale="60" firstPageNumber="11" fitToHeight="0" orientation="landscape" useFirstPageNumber="1" r:id="rId1"/>
  <headerFooter>
    <oddFooter>&amp;L&amp;"Times New Roman,Regular"The accompanying notes form an integral part of the interim financial statements.
&amp;10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0FA-811F-444E-B6C1-1A6EB2F5AAE0}">
  <sheetPr>
    <pageSetUpPr fitToPage="1"/>
  </sheetPr>
  <dimension ref="A1:J95"/>
  <sheetViews>
    <sheetView view="pageBreakPreview" topLeftCell="A66" zoomScale="70" zoomScaleNormal="85" zoomScaleSheetLayoutView="70" workbookViewId="0">
      <selection activeCell="D76" sqref="D76"/>
    </sheetView>
  </sheetViews>
  <sheetFormatPr defaultColWidth="8.5" defaultRowHeight="16.5" x14ac:dyDescent="0.25"/>
  <cols>
    <col min="1" max="1" width="8.5" style="94"/>
    <col min="2" max="2" width="60.5" style="94" customWidth="1"/>
    <col min="3" max="3" width="9.125" style="94" customWidth="1"/>
    <col min="4" max="4" width="15.5" style="94" customWidth="1"/>
    <col min="5" max="5" width="1.5" style="94" customWidth="1"/>
    <col min="6" max="6" width="15.5" style="94" customWidth="1"/>
    <col min="7" max="7" width="1.5" style="94" customWidth="1"/>
    <col min="8" max="8" width="15.5" style="94" customWidth="1"/>
    <col min="9" max="9" width="1.5" style="94" customWidth="1"/>
    <col min="10" max="10" width="15.5" style="94" customWidth="1"/>
    <col min="11" max="16384" width="8.5" style="94"/>
  </cols>
  <sheetData>
    <row r="1" spans="1:10" s="16" customFormat="1" ht="20.100000000000001" customHeight="1" x14ac:dyDescent="0.3">
      <c r="A1" s="1" t="s">
        <v>148</v>
      </c>
      <c r="B1" s="21"/>
      <c r="C1" s="53"/>
      <c r="D1" s="54"/>
      <c r="E1" s="55"/>
    </row>
    <row r="2" spans="1:10" s="16" customFormat="1" ht="20.100000000000001" customHeight="1" x14ac:dyDescent="0.25">
      <c r="A2" s="57" t="s">
        <v>92</v>
      </c>
      <c r="B2" s="53"/>
      <c r="C2" s="53"/>
      <c r="D2" s="54"/>
      <c r="E2" s="55"/>
    </row>
    <row r="5" spans="1:10" ht="21" customHeight="1" x14ac:dyDescent="0.25">
      <c r="D5" s="191" t="s">
        <v>1</v>
      </c>
      <c r="E5" s="191"/>
      <c r="F5" s="191"/>
      <c r="G5" s="4"/>
      <c r="H5" s="191" t="s">
        <v>2</v>
      </c>
      <c r="I5" s="191"/>
      <c r="J5" s="191"/>
    </row>
    <row r="6" spans="1:10" ht="21.6" customHeight="1" x14ac:dyDescent="0.25">
      <c r="D6" s="192" t="s">
        <v>144</v>
      </c>
      <c r="E6" s="193"/>
      <c r="F6" s="193"/>
      <c r="G6" s="89"/>
      <c r="H6" s="192" t="s">
        <v>144</v>
      </c>
      <c r="I6" s="193"/>
      <c r="J6" s="193"/>
    </row>
    <row r="7" spans="1:10" ht="21" customHeight="1" x14ac:dyDescent="0.25">
      <c r="D7" s="193" t="s">
        <v>138</v>
      </c>
      <c r="E7" s="193"/>
      <c r="F7" s="193"/>
      <c r="G7" s="4"/>
      <c r="H7" s="193" t="s">
        <v>138</v>
      </c>
      <c r="I7" s="193"/>
      <c r="J7" s="193"/>
    </row>
    <row r="8" spans="1:10" ht="21" customHeight="1" x14ac:dyDescent="0.25">
      <c r="D8" s="9">
        <v>2025</v>
      </c>
      <c r="E8" s="8"/>
      <c r="F8" s="9">
        <v>2024</v>
      </c>
      <c r="G8" s="4"/>
      <c r="H8" s="9">
        <v>2025</v>
      </c>
      <c r="I8" s="8"/>
      <c r="J8" s="9">
        <v>2024</v>
      </c>
    </row>
    <row r="9" spans="1:10" ht="19.5" customHeight="1" x14ac:dyDescent="0.25">
      <c r="D9" s="194" t="s">
        <v>6</v>
      </c>
      <c r="E9" s="194"/>
      <c r="F9" s="194"/>
      <c r="G9" s="194"/>
      <c r="H9" s="194"/>
      <c r="I9" s="194"/>
      <c r="J9" s="194"/>
    </row>
    <row r="10" spans="1:10" ht="21" customHeight="1" x14ac:dyDescent="0.3">
      <c r="A10" s="74" t="s">
        <v>76</v>
      </c>
    </row>
    <row r="11" spans="1:10" ht="21" customHeight="1" x14ac:dyDescent="0.25">
      <c r="A11" s="4" t="s">
        <v>50</v>
      </c>
      <c r="D11" s="164">
        <f>'PL9 6-7'!E33</f>
        <v>3552174</v>
      </c>
      <c r="E11" s="105"/>
      <c r="F11" s="164">
        <v>3043509</v>
      </c>
      <c r="G11" s="105"/>
      <c r="H11" s="105">
        <f>'PL9 6-7'!I33</f>
        <v>3587590</v>
      </c>
      <c r="I11" s="105"/>
      <c r="J11" s="105">
        <v>3063388</v>
      </c>
    </row>
    <row r="12" spans="1:10" ht="21" customHeight="1" x14ac:dyDescent="0.25">
      <c r="A12" s="120" t="s">
        <v>77</v>
      </c>
      <c r="D12" s="164"/>
      <c r="E12" s="105"/>
      <c r="F12" s="164"/>
      <c r="G12" s="105"/>
      <c r="H12" s="105"/>
      <c r="I12" s="105"/>
      <c r="J12" s="105"/>
    </row>
    <row r="13" spans="1:10" ht="21" customHeight="1" x14ac:dyDescent="0.25">
      <c r="A13" s="120" t="s">
        <v>129</v>
      </c>
      <c r="D13" s="164"/>
      <c r="E13" s="105"/>
      <c r="F13" s="164"/>
      <c r="G13" s="164"/>
      <c r="H13" s="164"/>
      <c r="I13" s="164"/>
      <c r="J13" s="164"/>
    </row>
    <row r="14" spans="1:10" ht="21" customHeight="1" x14ac:dyDescent="0.25">
      <c r="A14" s="6" t="s">
        <v>111</v>
      </c>
      <c r="D14" s="164">
        <v>243987</v>
      </c>
      <c r="E14" s="105"/>
      <c r="F14" s="164">
        <v>213446</v>
      </c>
      <c r="G14" s="164"/>
      <c r="H14" s="164">
        <v>240921</v>
      </c>
      <c r="I14" s="164"/>
      <c r="J14" s="164">
        <v>209952</v>
      </c>
    </row>
    <row r="15" spans="1:10" ht="21" customHeight="1" x14ac:dyDescent="0.25">
      <c r="A15" s="4" t="s">
        <v>130</v>
      </c>
      <c r="D15" s="164">
        <v>2812775</v>
      </c>
      <c r="E15" s="164"/>
      <c r="F15" s="164">
        <v>3694931</v>
      </c>
      <c r="G15" s="164"/>
      <c r="H15" s="164">
        <v>2812775</v>
      </c>
      <c r="I15" s="164"/>
      <c r="J15" s="164">
        <v>3694931</v>
      </c>
    </row>
    <row r="16" spans="1:10" ht="21" customHeight="1" x14ac:dyDescent="0.25">
      <c r="A16" s="6" t="s">
        <v>114</v>
      </c>
      <c r="D16" s="164">
        <v>187</v>
      </c>
      <c r="E16" s="164"/>
      <c r="F16" s="164">
        <v>-157</v>
      </c>
      <c r="G16" s="164"/>
      <c r="H16" s="164">
        <v>0</v>
      </c>
      <c r="I16" s="164"/>
      <c r="J16" s="164">
        <v>0</v>
      </c>
    </row>
    <row r="17" spans="1:10" ht="21" customHeight="1" x14ac:dyDescent="0.25">
      <c r="A17" s="6" t="s">
        <v>113</v>
      </c>
      <c r="D17" s="164">
        <v>68803</v>
      </c>
      <c r="E17" s="164"/>
      <c r="F17" s="164">
        <v>57033</v>
      </c>
      <c r="G17" s="164"/>
      <c r="H17" s="164">
        <v>67891</v>
      </c>
      <c r="I17" s="164"/>
      <c r="J17" s="164">
        <v>56420</v>
      </c>
    </row>
    <row r="18" spans="1:10" ht="21" customHeight="1" x14ac:dyDescent="0.25">
      <c r="A18" s="6" t="s">
        <v>131</v>
      </c>
      <c r="D18" s="164">
        <v>4556</v>
      </c>
      <c r="E18" s="164"/>
      <c r="F18" s="164">
        <v>1680</v>
      </c>
      <c r="G18" s="164"/>
      <c r="H18" s="164">
        <v>4556</v>
      </c>
      <c r="I18" s="164"/>
      <c r="J18" s="164">
        <v>1680</v>
      </c>
    </row>
    <row r="19" spans="1:10" ht="21" customHeight="1" x14ac:dyDescent="0.25">
      <c r="A19" s="6" t="s">
        <v>186</v>
      </c>
      <c r="D19" s="164">
        <v>14361</v>
      </c>
      <c r="E19" s="164"/>
      <c r="F19" s="164">
        <v>0</v>
      </c>
      <c r="G19" s="164"/>
      <c r="H19" s="164">
        <v>14361</v>
      </c>
      <c r="I19" s="164"/>
      <c r="J19" s="164">
        <v>0</v>
      </c>
    </row>
    <row r="20" spans="1:10" ht="21" customHeight="1" x14ac:dyDescent="0.25">
      <c r="A20" s="6" t="s">
        <v>209</v>
      </c>
      <c r="D20" s="164">
        <v>-420</v>
      </c>
      <c r="E20" s="164"/>
      <c r="F20" s="164">
        <v>185</v>
      </c>
      <c r="G20" s="164"/>
      <c r="H20" s="164">
        <v>-420</v>
      </c>
      <c r="I20" s="164"/>
      <c r="J20" s="164">
        <v>185</v>
      </c>
    </row>
    <row r="21" spans="1:10" ht="21" customHeight="1" x14ac:dyDescent="0.25">
      <c r="A21" s="4" t="s">
        <v>132</v>
      </c>
      <c r="D21" s="164">
        <v>0</v>
      </c>
      <c r="E21" s="164"/>
      <c r="F21" s="164">
        <v>-38</v>
      </c>
      <c r="G21" s="164"/>
      <c r="H21" s="164">
        <v>0</v>
      </c>
      <c r="I21" s="164"/>
      <c r="J21" s="164">
        <v>-38</v>
      </c>
    </row>
    <row r="22" spans="1:10" ht="21" customHeight="1" x14ac:dyDescent="0.25">
      <c r="A22" s="4" t="s">
        <v>202</v>
      </c>
      <c r="D22" s="164">
        <v>220</v>
      </c>
      <c r="E22" s="164"/>
      <c r="F22" s="164">
        <v>0</v>
      </c>
      <c r="G22" s="164"/>
      <c r="H22" s="164">
        <v>220</v>
      </c>
      <c r="I22" s="164"/>
      <c r="J22" s="164">
        <v>0</v>
      </c>
    </row>
    <row r="23" spans="1:10" ht="21" customHeight="1" x14ac:dyDescent="0.25">
      <c r="A23" s="4" t="s">
        <v>133</v>
      </c>
      <c r="D23" s="164">
        <v>-3693</v>
      </c>
      <c r="E23" s="164"/>
      <c r="F23" s="164">
        <v>-5897</v>
      </c>
      <c r="G23" s="164"/>
      <c r="H23" s="164">
        <v>-3634</v>
      </c>
      <c r="I23" s="164"/>
      <c r="J23" s="164">
        <v>-5897</v>
      </c>
    </row>
    <row r="24" spans="1:10" ht="21" customHeight="1" x14ac:dyDescent="0.25">
      <c r="A24" s="4" t="s">
        <v>188</v>
      </c>
      <c r="D24" s="164"/>
      <c r="E24" s="164"/>
      <c r="F24" s="164"/>
      <c r="G24" s="164"/>
      <c r="H24" s="164"/>
      <c r="I24" s="164"/>
      <c r="J24" s="164"/>
    </row>
    <row r="25" spans="1:10" ht="21" customHeight="1" x14ac:dyDescent="0.25">
      <c r="A25" s="4" t="s">
        <v>185</v>
      </c>
      <c r="D25" s="164">
        <v>-84834</v>
      </c>
      <c r="E25" s="164"/>
      <c r="F25" s="164">
        <v>0</v>
      </c>
      <c r="G25" s="164"/>
      <c r="H25" s="164">
        <v>-84834</v>
      </c>
      <c r="I25" s="164"/>
      <c r="J25" s="164">
        <v>0</v>
      </c>
    </row>
    <row r="26" spans="1:10" ht="21" customHeight="1" x14ac:dyDescent="0.25">
      <c r="A26" s="4" t="s">
        <v>200</v>
      </c>
      <c r="D26" s="164">
        <v>8425</v>
      </c>
      <c r="E26" s="164"/>
      <c r="F26" s="164">
        <v>10426</v>
      </c>
      <c r="G26" s="164"/>
      <c r="H26" s="164">
        <v>8461</v>
      </c>
      <c r="I26" s="164"/>
      <c r="J26" s="164">
        <v>10443</v>
      </c>
    </row>
    <row r="27" spans="1:10" ht="21" customHeight="1" x14ac:dyDescent="0.25">
      <c r="A27" s="4" t="s">
        <v>187</v>
      </c>
      <c r="D27" s="164">
        <v>-762</v>
      </c>
      <c r="E27" s="164"/>
      <c r="F27" s="164">
        <v>-66</v>
      </c>
      <c r="G27" s="164"/>
      <c r="H27" s="164">
        <v>-762</v>
      </c>
      <c r="I27" s="164"/>
      <c r="J27" s="164">
        <v>-66</v>
      </c>
    </row>
    <row r="28" spans="1:10" ht="21" customHeight="1" x14ac:dyDescent="0.25">
      <c r="A28" s="4" t="s">
        <v>165</v>
      </c>
      <c r="D28" s="164">
        <v>-24379</v>
      </c>
      <c r="E28" s="164"/>
      <c r="F28" s="164">
        <v>-76012</v>
      </c>
      <c r="G28" s="164"/>
      <c r="H28" s="164">
        <v>-24379</v>
      </c>
      <c r="I28" s="164"/>
      <c r="J28" s="164">
        <v>-76012</v>
      </c>
    </row>
    <row r="29" spans="1:10" ht="21" customHeight="1" x14ac:dyDescent="0.25">
      <c r="A29" s="6" t="s">
        <v>115</v>
      </c>
      <c r="D29" s="164">
        <v>-10783568</v>
      </c>
      <c r="E29" s="105"/>
      <c r="F29" s="164">
        <v>-10979098</v>
      </c>
      <c r="G29" s="164"/>
      <c r="H29" s="164">
        <v>-10783236</v>
      </c>
      <c r="I29" s="164"/>
      <c r="J29" s="164">
        <v>-10978730</v>
      </c>
    </row>
    <row r="30" spans="1:10" ht="21" customHeight="1" x14ac:dyDescent="0.25">
      <c r="A30" s="6" t="s">
        <v>116</v>
      </c>
      <c r="D30" s="164">
        <v>12855247</v>
      </c>
      <c r="E30" s="105"/>
      <c r="F30" s="164">
        <v>12449364</v>
      </c>
      <c r="G30" s="164"/>
      <c r="H30" s="164">
        <v>12855247</v>
      </c>
      <c r="I30" s="164"/>
      <c r="J30" s="164">
        <v>12449364</v>
      </c>
    </row>
    <row r="31" spans="1:10" ht="21" customHeight="1" x14ac:dyDescent="0.25">
      <c r="A31" s="4" t="s">
        <v>117</v>
      </c>
      <c r="D31" s="164">
        <v>-1743108</v>
      </c>
      <c r="E31" s="105"/>
      <c r="F31" s="164">
        <v>-1569511</v>
      </c>
      <c r="G31" s="164"/>
      <c r="H31" s="164">
        <v>-1743435</v>
      </c>
      <c r="I31" s="164"/>
      <c r="J31" s="164">
        <v>-1569873</v>
      </c>
    </row>
    <row r="32" spans="1:10" ht="21" customHeight="1" x14ac:dyDescent="0.25">
      <c r="A32" s="4" t="s">
        <v>152</v>
      </c>
      <c r="D32" s="105">
        <v>-55</v>
      </c>
      <c r="E32" s="105"/>
      <c r="F32" s="105">
        <v>-36</v>
      </c>
      <c r="G32" s="105"/>
      <c r="H32" s="105">
        <v>-55</v>
      </c>
      <c r="I32" s="105"/>
      <c r="J32" s="105">
        <v>-36</v>
      </c>
    </row>
    <row r="33" spans="1:10" ht="21" customHeight="1" x14ac:dyDescent="0.25">
      <c r="A33" s="4" t="s">
        <v>118</v>
      </c>
      <c r="D33" s="107">
        <v>-1085270</v>
      </c>
      <c r="E33" s="105"/>
      <c r="F33" s="107">
        <v>-538381</v>
      </c>
      <c r="G33" s="105"/>
      <c r="H33" s="107">
        <v>-1085270</v>
      </c>
      <c r="I33" s="105"/>
      <c r="J33" s="107">
        <v>-538381</v>
      </c>
    </row>
    <row r="34" spans="1:10" ht="21" customHeight="1" x14ac:dyDescent="0.25">
      <c r="A34" s="6" t="s">
        <v>112</v>
      </c>
      <c r="D34" s="122">
        <f>SUM(D11:D33)</f>
        <v>5834646</v>
      </c>
      <c r="E34" s="122"/>
      <c r="F34" s="122">
        <f>SUM(F11:F33)</f>
        <v>6301378</v>
      </c>
      <c r="G34" s="122"/>
      <c r="H34" s="122">
        <f>SUM(H11:H33)</f>
        <v>5865997</v>
      </c>
      <c r="I34" s="122"/>
      <c r="J34" s="122">
        <f>SUM(J11:J33)</f>
        <v>6317330</v>
      </c>
    </row>
    <row r="35" spans="1:10" ht="21" customHeight="1" x14ac:dyDescent="0.25">
      <c r="A35" s="4"/>
      <c r="D35" s="105"/>
      <c r="E35" s="105"/>
      <c r="F35" s="105"/>
      <c r="G35" s="105"/>
      <c r="H35" s="105"/>
      <c r="I35" s="105"/>
      <c r="J35" s="105"/>
    </row>
    <row r="36" spans="1:10" ht="21" customHeight="1" x14ac:dyDescent="0.25">
      <c r="A36" s="121" t="s">
        <v>174</v>
      </c>
      <c r="D36" s="105"/>
      <c r="E36" s="105"/>
      <c r="F36" s="105"/>
      <c r="G36" s="105"/>
      <c r="H36" s="105"/>
      <c r="I36" s="105"/>
      <c r="J36" s="105"/>
    </row>
    <row r="37" spans="1:10" ht="21" customHeight="1" x14ac:dyDescent="0.25">
      <c r="A37" s="4" t="s">
        <v>18</v>
      </c>
      <c r="D37" s="105">
        <v>2862064</v>
      </c>
      <c r="E37" s="105"/>
      <c r="F37" s="105">
        <v>2240546</v>
      </c>
      <c r="G37" s="105"/>
      <c r="H37" s="105">
        <v>2862020</v>
      </c>
      <c r="I37" s="105"/>
      <c r="J37" s="105">
        <v>2237509</v>
      </c>
    </row>
    <row r="38" spans="1:10" ht="21" customHeight="1" x14ac:dyDescent="0.25">
      <c r="A38" s="4" t="s">
        <v>78</v>
      </c>
      <c r="D38" s="105">
        <v>-16260522</v>
      </c>
      <c r="E38" s="105"/>
      <c r="F38" s="164">
        <v>-16595917</v>
      </c>
      <c r="G38" s="105"/>
      <c r="H38" s="105">
        <v>-16260522</v>
      </c>
      <c r="I38" s="105"/>
      <c r="J38" s="164">
        <v>-16595917</v>
      </c>
    </row>
    <row r="39" spans="1:10" ht="21" customHeight="1" x14ac:dyDescent="0.25">
      <c r="A39" s="4" t="s">
        <v>79</v>
      </c>
      <c r="D39" s="105">
        <v>-103567</v>
      </c>
      <c r="E39" s="105"/>
      <c r="F39" s="105">
        <v>-94121</v>
      </c>
      <c r="G39" s="105"/>
      <c r="H39" s="105">
        <v>-103567</v>
      </c>
      <c r="I39" s="105"/>
      <c r="J39" s="105">
        <v>-94121</v>
      </c>
    </row>
    <row r="40" spans="1:10" ht="21" customHeight="1" x14ac:dyDescent="0.25">
      <c r="A40" s="4" t="s">
        <v>80</v>
      </c>
      <c r="D40" s="105">
        <v>-854749</v>
      </c>
      <c r="E40" s="105"/>
      <c r="F40" s="105">
        <v>17392</v>
      </c>
      <c r="G40" s="105"/>
      <c r="H40" s="105">
        <v>-860110</v>
      </c>
      <c r="I40" s="105"/>
      <c r="J40" s="105">
        <v>100535</v>
      </c>
    </row>
    <row r="41" spans="1:10" ht="21" customHeight="1" x14ac:dyDescent="0.25">
      <c r="A41" s="4"/>
      <c r="D41" s="105"/>
      <c r="E41" s="105"/>
      <c r="F41" s="105"/>
      <c r="G41" s="105"/>
      <c r="H41" s="105"/>
      <c r="I41" s="105"/>
      <c r="J41" s="105"/>
    </row>
    <row r="42" spans="1:10" ht="21" customHeight="1" x14ac:dyDescent="0.25">
      <c r="A42" s="121" t="s">
        <v>166</v>
      </c>
      <c r="D42" s="105"/>
      <c r="E42" s="105"/>
      <c r="F42" s="105"/>
      <c r="G42" s="105"/>
      <c r="H42" s="105"/>
      <c r="I42" s="105"/>
      <c r="J42" s="105"/>
    </row>
    <row r="43" spans="1:10" ht="21" customHeight="1" x14ac:dyDescent="0.25">
      <c r="A43" s="4" t="s">
        <v>81</v>
      </c>
      <c r="D43" s="105">
        <v>10497952</v>
      </c>
      <c r="E43" s="105"/>
      <c r="F43" s="105">
        <v>8882178</v>
      </c>
      <c r="G43" s="105"/>
      <c r="H43" s="105">
        <v>10550334</v>
      </c>
      <c r="I43" s="105"/>
      <c r="J43" s="105">
        <v>8858874</v>
      </c>
    </row>
    <row r="44" spans="1:10" ht="21" customHeight="1" x14ac:dyDescent="0.25">
      <c r="A44" s="4" t="s">
        <v>18</v>
      </c>
      <c r="D44" s="105">
        <v>118373</v>
      </c>
      <c r="E44" s="105"/>
      <c r="F44" s="105">
        <v>-1790370</v>
      </c>
      <c r="G44" s="105"/>
      <c r="H44" s="105">
        <v>118373</v>
      </c>
      <c r="I44" s="105"/>
      <c r="J44" s="105">
        <v>-1790370</v>
      </c>
    </row>
    <row r="45" spans="1:10" ht="21" customHeight="1" x14ac:dyDescent="0.25">
      <c r="A45" s="4" t="s">
        <v>19</v>
      </c>
      <c r="D45" s="105">
        <v>170537</v>
      </c>
      <c r="E45" s="105"/>
      <c r="F45" s="105">
        <v>41166</v>
      </c>
      <c r="G45" s="105"/>
      <c r="H45" s="105">
        <v>170537</v>
      </c>
      <c r="I45" s="105"/>
      <c r="J45" s="105">
        <v>41166</v>
      </c>
    </row>
    <row r="46" spans="1:10" ht="21" customHeight="1" x14ac:dyDescent="0.25">
      <c r="A46" s="4" t="s">
        <v>146</v>
      </c>
      <c r="D46" s="105">
        <v>0</v>
      </c>
      <c r="E46" s="105"/>
      <c r="F46" s="105">
        <v>-2977</v>
      </c>
      <c r="G46" s="105"/>
      <c r="H46" s="105">
        <v>0</v>
      </c>
      <c r="I46" s="105"/>
      <c r="J46" s="105">
        <v>-2977</v>
      </c>
    </row>
    <row r="47" spans="1:10" ht="21" customHeight="1" x14ac:dyDescent="0.25">
      <c r="A47" s="4" t="s">
        <v>21</v>
      </c>
      <c r="D47" s="164">
        <v>-277331</v>
      </c>
      <c r="E47" s="105"/>
      <c r="F47" s="164">
        <v>-620941</v>
      </c>
      <c r="G47" s="105"/>
      <c r="H47" s="105">
        <v>-259177</v>
      </c>
      <c r="I47" s="105"/>
      <c r="J47" s="105">
        <v>-696884</v>
      </c>
    </row>
    <row r="48" spans="1:10" ht="21" customHeight="1" x14ac:dyDescent="0.25">
      <c r="A48" s="11" t="s">
        <v>203</v>
      </c>
      <c r="B48" s="125"/>
      <c r="C48" s="125"/>
      <c r="D48" s="108">
        <f>SUM(D34:D47)</f>
        <v>1987403</v>
      </c>
      <c r="E48" s="126"/>
      <c r="F48" s="108">
        <f>SUM(F34:F47)</f>
        <v>-1621666</v>
      </c>
      <c r="G48" s="127"/>
      <c r="H48" s="108">
        <f>SUM(H34:H47)</f>
        <v>2083885</v>
      </c>
      <c r="I48" s="127"/>
      <c r="J48" s="108">
        <f>SUM(J34:J47)</f>
        <v>-1624855</v>
      </c>
    </row>
    <row r="49" spans="1:10" ht="21" customHeight="1" x14ac:dyDescent="0.25">
      <c r="A49" s="4"/>
    </row>
    <row r="50" spans="1:10" ht="21" customHeight="1" x14ac:dyDescent="0.25">
      <c r="A50" s="4"/>
    </row>
    <row r="51" spans="1:10" s="16" customFormat="1" ht="20.100000000000001" customHeight="1" x14ac:dyDescent="0.3">
      <c r="A51" s="1" t="s">
        <v>148</v>
      </c>
      <c r="B51" s="21"/>
      <c r="C51" s="53"/>
      <c r="D51" s="54"/>
      <c r="E51" s="55"/>
    </row>
    <row r="52" spans="1:10" s="16" customFormat="1" ht="20.100000000000001" customHeight="1" x14ac:dyDescent="0.25">
      <c r="A52" s="57" t="s">
        <v>92</v>
      </c>
      <c r="B52" s="53"/>
      <c r="C52" s="53"/>
      <c r="D52" s="54"/>
      <c r="E52" s="55"/>
    </row>
    <row r="53" spans="1:10" x14ac:dyDescent="0.25">
      <c r="A53" s="2"/>
    </row>
    <row r="54" spans="1:10" x14ac:dyDescent="0.25">
      <c r="A54" s="2"/>
    </row>
    <row r="55" spans="1:10" ht="21" customHeight="1" x14ac:dyDescent="0.25">
      <c r="A55" s="6"/>
      <c r="D55" s="191" t="s">
        <v>1</v>
      </c>
      <c r="E55" s="191"/>
      <c r="F55" s="191"/>
      <c r="G55" s="4"/>
      <c r="H55" s="191" t="s">
        <v>2</v>
      </c>
      <c r="I55" s="191"/>
      <c r="J55" s="191"/>
    </row>
    <row r="56" spans="1:10" ht="21.6" customHeight="1" x14ac:dyDescent="0.25">
      <c r="A56" s="6"/>
      <c r="D56" s="192" t="s">
        <v>144</v>
      </c>
      <c r="E56" s="193"/>
      <c r="F56" s="193"/>
      <c r="G56" s="89"/>
      <c r="H56" s="192" t="s">
        <v>144</v>
      </c>
      <c r="I56" s="193"/>
      <c r="J56" s="193"/>
    </row>
    <row r="57" spans="1:10" ht="21" customHeight="1" x14ac:dyDescent="0.25">
      <c r="A57" s="6"/>
      <c r="D57" s="193" t="s">
        <v>138</v>
      </c>
      <c r="E57" s="193"/>
      <c r="F57" s="193"/>
      <c r="G57" s="4"/>
      <c r="H57" s="193" t="s">
        <v>138</v>
      </c>
      <c r="I57" s="193"/>
      <c r="J57" s="193"/>
    </row>
    <row r="58" spans="1:10" ht="21" customHeight="1" x14ac:dyDescent="0.25">
      <c r="A58" s="2"/>
      <c r="C58" s="180" t="s">
        <v>5</v>
      </c>
      <c r="D58" s="9">
        <v>2025</v>
      </c>
      <c r="E58" s="8"/>
      <c r="F58" s="9">
        <v>2024</v>
      </c>
      <c r="G58" s="4"/>
      <c r="H58" s="9">
        <v>2025</v>
      </c>
      <c r="I58" s="8"/>
      <c r="J58" s="9">
        <v>2024</v>
      </c>
    </row>
    <row r="59" spans="1:10" ht="19.5" customHeight="1" x14ac:dyDescent="0.25">
      <c r="A59" s="2"/>
      <c r="D59" s="194" t="s">
        <v>6</v>
      </c>
      <c r="E59" s="194"/>
      <c r="F59" s="194"/>
      <c r="G59" s="194"/>
      <c r="H59" s="194"/>
      <c r="I59" s="194"/>
      <c r="J59" s="194"/>
    </row>
    <row r="60" spans="1:10" ht="21" customHeight="1" x14ac:dyDescent="0.3">
      <c r="A60" s="74" t="s">
        <v>82</v>
      </c>
    </row>
    <row r="61" spans="1:10" ht="21" customHeight="1" x14ac:dyDescent="0.25">
      <c r="A61" s="6" t="s">
        <v>83</v>
      </c>
      <c r="D61" s="105">
        <v>44205</v>
      </c>
      <c r="E61" s="105"/>
      <c r="F61" s="105">
        <v>83846</v>
      </c>
      <c r="G61" s="105"/>
      <c r="H61" s="105">
        <v>44201</v>
      </c>
      <c r="I61" s="105"/>
      <c r="J61" s="105">
        <v>83840</v>
      </c>
    </row>
    <row r="62" spans="1:10" ht="21" customHeight="1" x14ac:dyDescent="0.25">
      <c r="A62" s="6" t="s">
        <v>147</v>
      </c>
      <c r="D62" s="105">
        <v>55</v>
      </c>
      <c r="E62" s="105"/>
      <c r="F62" s="105">
        <v>36</v>
      </c>
      <c r="G62" s="105"/>
      <c r="H62" s="105">
        <v>55</v>
      </c>
      <c r="I62" s="105"/>
      <c r="J62" s="105">
        <v>36</v>
      </c>
    </row>
    <row r="63" spans="1:10" ht="21" customHeight="1" x14ac:dyDescent="0.25">
      <c r="A63" s="4" t="s">
        <v>167</v>
      </c>
      <c r="D63" s="105"/>
      <c r="E63" s="105"/>
      <c r="F63" s="105"/>
      <c r="G63" s="105"/>
      <c r="H63" s="105"/>
      <c r="I63" s="105"/>
      <c r="J63" s="105"/>
    </row>
    <row r="64" spans="1:10" ht="21" customHeight="1" x14ac:dyDescent="0.25">
      <c r="A64" s="4" t="s">
        <v>122</v>
      </c>
      <c r="D64" s="105">
        <v>-5166640</v>
      </c>
      <c r="E64" s="105"/>
      <c r="F64" s="105">
        <v>-14193737</v>
      </c>
      <c r="G64" s="105"/>
      <c r="H64" s="105">
        <v>-5166640</v>
      </c>
      <c r="I64" s="105"/>
      <c r="J64" s="105">
        <v>-14193737</v>
      </c>
    </row>
    <row r="65" spans="1:10" ht="21" customHeight="1" x14ac:dyDescent="0.25">
      <c r="A65" s="4" t="s">
        <v>156</v>
      </c>
      <c r="D65" s="105"/>
      <c r="E65" s="105"/>
      <c r="F65" s="105"/>
      <c r="G65" s="105"/>
      <c r="H65" s="105"/>
      <c r="I65" s="105"/>
      <c r="J65" s="105"/>
    </row>
    <row r="66" spans="1:10" ht="21" customHeight="1" x14ac:dyDescent="0.25">
      <c r="A66" s="4" t="s">
        <v>119</v>
      </c>
      <c r="D66" s="105">
        <v>4357762</v>
      </c>
      <c r="E66" s="105"/>
      <c r="F66" s="105">
        <v>14140066</v>
      </c>
      <c r="G66" s="105"/>
      <c r="H66" s="105">
        <v>4357762</v>
      </c>
      <c r="I66" s="105"/>
      <c r="J66" s="105">
        <v>14140066</v>
      </c>
    </row>
    <row r="67" spans="1:10" ht="21" customHeight="1" x14ac:dyDescent="0.25">
      <c r="A67" s="4" t="s">
        <v>157</v>
      </c>
      <c r="D67" s="105">
        <v>0</v>
      </c>
      <c r="E67" s="105"/>
      <c r="F67" s="105">
        <v>0</v>
      </c>
      <c r="G67" s="105"/>
      <c r="H67" s="105">
        <v>-100000</v>
      </c>
      <c r="I67" s="105"/>
      <c r="J67" s="105">
        <v>0</v>
      </c>
    </row>
    <row r="68" spans="1:10" ht="21" customHeight="1" x14ac:dyDescent="0.25">
      <c r="A68" s="4" t="s">
        <v>123</v>
      </c>
      <c r="D68" s="105">
        <v>-182104</v>
      </c>
      <c r="E68" s="105"/>
      <c r="F68" s="105">
        <v>-105265</v>
      </c>
      <c r="G68" s="105"/>
      <c r="H68" s="105">
        <v>-181704</v>
      </c>
      <c r="I68" s="105"/>
      <c r="J68" s="105">
        <v>-104972</v>
      </c>
    </row>
    <row r="69" spans="1:10" ht="21" customHeight="1" x14ac:dyDescent="0.25">
      <c r="A69" s="4" t="s">
        <v>135</v>
      </c>
      <c r="D69" s="105">
        <v>0</v>
      </c>
      <c r="E69" s="105"/>
      <c r="F69" s="105">
        <v>272</v>
      </c>
      <c r="G69" s="105"/>
      <c r="H69" s="105">
        <v>0</v>
      </c>
      <c r="I69" s="105"/>
      <c r="J69" s="105">
        <v>272</v>
      </c>
    </row>
    <row r="70" spans="1:10" ht="21" customHeight="1" x14ac:dyDescent="0.25">
      <c r="A70" s="4" t="s">
        <v>124</v>
      </c>
      <c r="D70" s="164">
        <v>-50109</v>
      </c>
      <c r="E70" s="105"/>
      <c r="F70" s="164">
        <v>-30670</v>
      </c>
      <c r="G70" s="105"/>
      <c r="H70" s="105">
        <v>-47112</v>
      </c>
      <c r="I70" s="105"/>
      <c r="J70" s="105">
        <v>-28388</v>
      </c>
    </row>
    <row r="71" spans="1:10" ht="21" customHeight="1" x14ac:dyDescent="0.25">
      <c r="A71" s="11" t="s">
        <v>168</v>
      </c>
      <c r="D71" s="108">
        <f>SUM(D61:D70)</f>
        <v>-996831</v>
      </c>
      <c r="E71" s="109"/>
      <c r="F71" s="108">
        <f>SUM(F61:F70)</f>
        <v>-105452</v>
      </c>
      <c r="G71" s="110"/>
      <c r="H71" s="108">
        <f>SUM(H61:H70)</f>
        <v>-1093438</v>
      </c>
      <c r="I71" s="110"/>
      <c r="J71" s="108">
        <f>SUM(J61:J70)</f>
        <v>-102883</v>
      </c>
    </row>
    <row r="72" spans="1:10" ht="21" customHeight="1" x14ac:dyDescent="0.25">
      <c r="D72" s="105"/>
      <c r="E72" s="105"/>
      <c r="F72" s="105"/>
      <c r="G72" s="105"/>
      <c r="H72" s="105"/>
      <c r="I72" s="105"/>
      <c r="J72" s="105"/>
    </row>
    <row r="73" spans="1:10" ht="21" customHeight="1" x14ac:dyDescent="0.3">
      <c r="A73" s="74" t="s">
        <v>84</v>
      </c>
      <c r="D73" s="105"/>
      <c r="E73" s="105"/>
      <c r="F73" s="105"/>
      <c r="G73" s="105"/>
      <c r="H73" s="105"/>
      <c r="I73" s="105"/>
      <c r="J73" s="105"/>
    </row>
    <row r="74" spans="1:10" ht="21" customHeight="1" x14ac:dyDescent="0.25">
      <c r="A74" s="4" t="s">
        <v>125</v>
      </c>
      <c r="D74" s="105">
        <v>-104886</v>
      </c>
      <c r="E74" s="105"/>
      <c r="F74" s="105">
        <v>-95819</v>
      </c>
      <c r="G74" s="105"/>
      <c r="H74" s="105">
        <v>-104761</v>
      </c>
      <c r="I74" s="105"/>
      <c r="J74" s="105">
        <v>-95199</v>
      </c>
    </row>
    <row r="75" spans="1:10" ht="21" customHeight="1" x14ac:dyDescent="0.25">
      <c r="A75" s="4" t="s">
        <v>126</v>
      </c>
      <c r="D75" s="105">
        <v>0</v>
      </c>
      <c r="E75" s="105"/>
      <c r="F75" s="105">
        <v>1833448</v>
      </c>
      <c r="G75" s="105"/>
      <c r="H75" s="105">
        <v>0</v>
      </c>
      <c r="I75" s="105"/>
      <c r="J75" s="105">
        <v>1833448</v>
      </c>
    </row>
    <row r="76" spans="1:10" ht="21" customHeight="1" x14ac:dyDescent="0.25">
      <c r="A76" s="4" t="s">
        <v>169</v>
      </c>
      <c r="D76" s="105">
        <v>0</v>
      </c>
      <c r="E76" s="105"/>
      <c r="F76" s="105">
        <v>62194</v>
      </c>
      <c r="G76" s="105"/>
      <c r="H76" s="105">
        <v>0</v>
      </c>
      <c r="I76" s="105"/>
      <c r="J76" s="105">
        <v>62194</v>
      </c>
    </row>
    <row r="77" spans="1:10" ht="21" customHeight="1" x14ac:dyDescent="0.25">
      <c r="A77" s="4" t="s">
        <v>170</v>
      </c>
      <c r="D77" s="105">
        <v>-148262</v>
      </c>
      <c r="E77" s="105"/>
      <c r="F77" s="105">
        <v>-149835</v>
      </c>
      <c r="G77" s="105"/>
      <c r="H77" s="105">
        <v>-148262</v>
      </c>
      <c r="I77" s="105"/>
      <c r="J77" s="105">
        <v>-149835</v>
      </c>
    </row>
    <row r="78" spans="1:10" ht="21" customHeight="1" x14ac:dyDescent="0.25">
      <c r="A78" s="4" t="s">
        <v>181</v>
      </c>
      <c r="C78" s="180">
        <v>9</v>
      </c>
      <c r="D78" s="105">
        <v>-740897</v>
      </c>
      <c r="E78" s="105"/>
      <c r="F78" s="105">
        <v>0</v>
      </c>
      <c r="G78" s="105"/>
      <c r="H78" s="105">
        <v>-740897</v>
      </c>
      <c r="I78" s="105"/>
      <c r="J78" s="105">
        <v>0</v>
      </c>
    </row>
    <row r="79" spans="1:10" ht="21" customHeight="1" x14ac:dyDescent="0.25">
      <c r="A79" s="11" t="s">
        <v>204</v>
      </c>
      <c r="D79" s="108">
        <f>SUM(D74:D78)</f>
        <v>-994045</v>
      </c>
      <c r="E79" s="109"/>
      <c r="F79" s="108">
        <f>SUM(F74:F78)</f>
        <v>1649988</v>
      </c>
      <c r="G79" s="110"/>
      <c r="H79" s="108">
        <f>SUM(H74:H78)</f>
        <v>-993920</v>
      </c>
      <c r="I79" s="110"/>
      <c r="J79" s="108">
        <f>SUM(J74:J78)</f>
        <v>1650608</v>
      </c>
    </row>
    <row r="80" spans="1:10" ht="21" customHeight="1" x14ac:dyDescent="0.25">
      <c r="A80" s="4"/>
      <c r="D80" s="105"/>
      <c r="E80" s="105"/>
      <c r="F80" s="105"/>
      <c r="G80" s="105"/>
      <c r="H80" s="105"/>
      <c r="I80" s="105"/>
      <c r="J80" s="105"/>
    </row>
    <row r="81" spans="1:10" ht="21" customHeight="1" x14ac:dyDescent="0.25">
      <c r="A81" s="11" t="s">
        <v>171</v>
      </c>
      <c r="D81" s="106">
        <f>D48+D71+D79</f>
        <v>-3473</v>
      </c>
      <c r="E81" s="109"/>
      <c r="F81" s="106">
        <f>F48+F71+F79</f>
        <v>-77130</v>
      </c>
      <c r="G81" s="110"/>
      <c r="H81" s="106">
        <f>H48+H71+H79</f>
        <v>-3473</v>
      </c>
      <c r="I81" s="110"/>
      <c r="J81" s="106">
        <f>J48+J71+J79</f>
        <v>-77130</v>
      </c>
    </row>
    <row r="82" spans="1:10" ht="21" customHeight="1" x14ac:dyDescent="0.25">
      <c r="A82" s="4" t="s">
        <v>85</v>
      </c>
      <c r="D82" s="111">
        <v>535223</v>
      </c>
      <c r="E82" s="109"/>
      <c r="F82" s="111">
        <v>513458</v>
      </c>
      <c r="G82" s="110"/>
      <c r="H82" s="111">
        <v>535223</v>
      </c>
      <c r="I82" s="109"/>
      <c r="J82" s="111">
        <v>513458</v>
      </c>
    </row>
    <row r="83" spans="1:10" ht="21" customHeight="1" thickBot="1" x14ac:dyDescent="0.3">
      <c r="A83" s="11" t="s">
        <v>154</v>
      </c>
      <c r="D83" s="112">
        <f>SUM(D81:D82)</f>
        <v>531750</v>
      </c>
      <c r="E83" s="109"/>
      <c r="F83" s="112">
        <f>SUM(F81:F82)</f>
        <v>436328</v>
      </c>
      <c r="G83" s="110"/>
      <c r="H83" s="112">
        <f>SUM(H81:H82)</f>
        <v>531750</v>
      </c>
      <c r="I83" s="110"/>
      <c r="J83" s="112">
        <f>SUM(J81:J82)</f>
        <v>436328</v>
      </c>
    </row>
    <row r="84" spans="1:10" ht="21" customHeight="1" thickTop="1" x14ac:dyDescent="0.25">
      <c r="A84" s="4"/>
    </row>
    <row r="85" spans="1:10" ht="21" customHeight="1" x14ac:dyDescent="0.25">
      <c r="A85" s="11" t="s">
        <v>86</v>
      </c>
    </row>
    <row r="86" spans="1:10" ht="21" customHeight="1" x14ac:dyDescent="0.25">
      <c r="A86" s="4" t="s">
        <v>87</v>
      </c>
    </row>
    <row r="87" spans="1:10" ht="21" customHeight="1" x14ac:dyDescent="0.25">
      <c r="A87" s="6" t="s">
        <v>205</v>
      </c>
    </row>
    <row r="88" spans="1:10" ht="21" customHeight="1" x14ac:dyDescent="0.25">
      <c r="A88" s="4" t="s">
        <v>120</v>
      </c>
      <c r="D88" s="105">
        <v>2996</v>
      </c>
      <c r="E88" s="105"/>
      <c r="F88" s="105">
        <v>3626</v>
      </c>
      <c r="G88" s="105"/>
      <c r="H88" s="105">
        <v>2996</v>
      </c>
      <c r="I88" s="105"/>
      <c r="J88" s="105">
        <v>3626</v>
      </c>
    </row>
    <row r="89" spans="1:10" ht="21" customHeight="1" x14ac:dyDescent="0.25">
      <c r="A89" s="6" t="s">
        <v>206</v>
      </c>
      <c r="D89" s="105"/>
      <c r="E89" s="105"/>
      <c r="F89" s="105"/>
      <c r="G89" s="105"/>
      <c r="H89" s="105"/>
      <c r="I89" s="105"/>
      <c r="J89" s="105"/>
    </row>
    <row r="90" spans="1:10" ht="21" customHeight="1" x14ac:dyDescent="0.25">
      <c r="A90" s="4" t="s">
        <v>121</v>
      </c>
      <c r="D90" s="105">
        <v>18</v>
      </c>
      <c r="E90" s="105"/>
      <c r="F90" s="105">
        <v>-16</v>
      </c>
      <c r="G90" s="105"/>
      <c r="H90" s="105">
        <v>18</v>
      </c>
      <c r="I90" s="105"/>
      <c r="J90" s="105">
        <v>-16</v>
      </c>
    </row>
    <row r="91" spans="1:10" ht="21" customHeight="1" x14ac:dyDescent="0.25">
      <c r="A91" s="4" t="s">
        <v>207</v>
      </c>
      <c r="D91" s="105">
        <v>-627</v>
      </c>
      <c r="E91" s="105"/>
      <c r="F91" s="105">
        <v>36507</v>
      </c>
      <c r="G91" s="105"/>
      <c r="H91" s="105">
        <v>-627</v>
      </c>
      <c r="I91" s="105"/>
      <c r="J91" s="105">
        <v>36507</v>
      </c>
    </row>
    <row r="92" spans="1:10" ht="21" customHeight="1" x14ac:dyDescent="0.25">
      <c r="A92" s="6" t="s">
        <v>88</v>
      </c>
      <c r="D92" s="105">
        <v>97209</v>
      </c>
      <c r="E92" s="105"/>
      <c r="F92" s="105">
        <v>97106</v>
      </c>
      <c r="G92" s="105"/>
      <c r="H92" s="105">
        <v>97209</v>
      </c>
      <c r="I92" s="105"/>
      <c r="J92" s="105">
        <v>97106</v>
      </c>
    </row>
    <row r="93" spans="1:10" ht="21" customHeight="1" x14ac:dyDescent="0.25">
      <c r="A93" s="6" t="s">
        <v>150</v>
      </c>
      <c r="D93" s="105">
        <v>-446</v>
      </c>
      <c r="E93" s="105"/>
      <c r="F93" s="105">
        <v>-1153</v>
      </c>
      <c r="G93" s="105"/>
      <c r="H93" s="105">
        <v>-417</v>
      </c>
      <c r="I93" s="105"/>
      <c r="J93" s="105">
        <v>-1146</v>
      </c>
    </row>
    <row r="94" spans="1:10" ht="21" customHeight="1" x14ac:dyDescent="0.25">
      <c r="A94" s="6" t="s">
        <v>208</v>
      </c>
      <c r="D94" s="105">
        <v>178</v>
      </c>
      <c r="E94" s="105"/>
      <c r="F94" s="105">
        <v>-746</v>
      </c>
      <c r="G94" s="105"/>
      <c r="H94" s="105">
        <v>0</v>
      </c>
      <c r="I94" s="105"/>
      <c r="J94" s="105">
        <v>0</v>
      </c>
    </row>
    <row r="95" spans="1:10" ht="21" customHeight="1" x14ac:dyDescent="0.25"/>
  </sheetData>
  <mergeCells count="14">
    <mergeCell ref="D57:F57"/>
    <mergeCell ref="H57:J57"/>
    <mergeCell ref="D59:J59"/>
    <mergeCell ref="D9:J9"/>
    <mergeCell ref="D55:F55"/>
    <mergeCell ref="H55:J55"/>
    <mergeCell ref="D56:F56"/>
    <mergeCell ref="H56:J56"/>
    <mergeCell ref="D5:F5"/>
    <mergeCell ref="H5:J5"/>
    <mergeCell ref="D6:F6"/>
    <mergeCell ref="H6:J6"/>
    <mergeCell ref="D7:F7"/>
    <mergeCell ref="H7:J7"/>
  </mergeCells>
  <pageMargins left="0.55000000000000004" right="0.55000000000000004" top="0.48" bottom="0.25" header="0.5" footer="0.5"/>
  <pageSetup paperSize="9" scale="59" firstPageNumber="12" fitToHeight="0" orientation="portrait" useFirstPageNumber="1" r:id="rId1"/>
  <headerFooter>
    <oddFooter>&amp;L&amp;"Times New Roman,Regular"The accompanying notes form an integral part of the interim financial statements.
&amp;10
&amp;C&amp;"Times New Roman,Regular"&amp;P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19BA9B-11BA-481B-9172-99BD6B64AF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5555D3B-ED86-4DB6-8D5C-F603564C41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D84B1-F4D2-4E95-8BC0-72FCF672D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BS-2-3</vt:lpstr>
      <vt:lpstr>PL3 4-5</vt:lpstr>
      <vt:lpstr>PL9 6-7</vt:lpstr>
      <vt:lpstr>SE_Conso 8</vt:lpstr>
      <vt:lpstr>SE_Conso 9</vt:lpstr>
      <vt:lpstr>SE_Bank 10</vt:lpstr>
      <vt:lpstr>SE_Bank 11</vt:lpstr>
      <vt:lpstr>CF 12-13</vt:lpstr>
      <vt:lpstr>'BS-2-3'!Print_Area</vt:lpstr>
      <vt:lpstr>'CF 12-13'!Print_Area</vt:lpstr>
      <vt:lpstr>'PL3 4-5'!Print_Area</vt:lpstr>
      <vt:lpstr>'PL9 6-7'!Print_Area</vt:lpstr>
      <vt:lpstr>'SE_Bank 10'!Print_Area</vt:lpstr>
      <vt:lpstr>'SE_Bank 11'!Print_Area</vt:lpstr>
      <vt:lpstr>'SE_Conso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2025-11-11T07:08:22Z</cp:lastPrinted>
  <dcterms:created xsi:type="dcterms:W3CDTF">2012-08-10T03:15:45Z</dcterms:created>
  <dcterms:modified xsi:type="dcterms:W3CDTF">2025-11-13T09:52:57Z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